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CERKVENJAK\RAZPIS-2025-2028\"/>
    </mc:Choice>
  </mc:AlternateContent>
  <xr:revisionPtr revIDLastSave="0" documentId="8_{E9950A86-F3A9-4ACD-9E4F-47C5B848013E}" xr6:coauthVersionLast="47" xr6:coauthVersionMax="47" xr10:uidLastSave="{00000000-0000-0000-0000-000000000000}"/>
  <bookViews>
    <workbookView xWindow="920" yWindow="3050" windowWidth="23720" windowHeight="9300" xr2:uid="{9C95B369-C8E8-4258-965B-52320166C799}"/>
  </bookViews>
  <sheets>
    <sheet name="Sveže meso in izdelki" sheetId="1" r:id="rId1"/>
    <sheet name="Eko meso" sheetId="2" r:id="rId2"/>
    <sheet name="Perutninsko meso in izdelki" sheetId="4" r:id="rId3"/>
    <sheet name="Ribe" sheetId="5" r:id="rId4"/>
    <sheet name="Mleko in mlečni izdelki" sheetId="6" r:id="rId5"/>
    <sheet name="Ribe (2)" sheetId="7" state="hidden" r:id="rId6"/>
    <sheet name="Ekološko mleko in izdelki" sheetId="8" r:id="rId7"/>
    <sheet name="Kruh, pekovsko pecivo" sheetId="9" r:id="rId8"/>
    <sheet name="Eko kruh in pekovsko pecivo" sheetId="10" r:id="rId9"/>
    <sheet name="Slaščice in peciva" sheetId="11" r:id="rId10"/>
    <sheet name="Izdelki iz testa in krompirja" sheetId="12" r:id="rId11"/>
    <sheet name="Mlevski izdelki" sheetId="13" r:id="rId12"/>
    <sheet name="Sadje, zelenjava " sheetId="3" r:id="rId13"/>
    <sheet name="Ekološko sadje in zelenjava" sheetId="14" r:id="rId14"/>
    <sheet name="Zamrznjeno sadje in zelenjava" sheetId="15" r:id="rId15"/>
    <sheet name="Sadni sokovi in sirupi" sheetId="16" r:id="rId16"/>
    <sheet name="Splošno prehrambeno blago" sheetId="17" r:id="rId17"/>
    <sheet name="Čaji in začimbe" sheetId="18" r:id="rId18"/>
  </sheets>
  <definedNames>
    <definedName name="_xlnm.Print_Titles" localSheetId="17">'Čaji in začimbe'!$10:$10</definedName>
    <definedName name="_xlnm.Print_Titles" localSheetId="8">'Eko kruh in pekovsko pecivo'!$10:$10</definedName>
    <definedName name="_xlnm.Print_Titles" localSheetId="1">'Eko meso'!$10:$10</definedName>
    <definedName name="_xlnm.Print_Titles" localSheetId="6">'Ekološko mleko in izdelki'!$10:$10</definedName>
    <definedName name="_xlnm.Print_Titles" localSheetId="13">'Ekološko sadje in zelenjava'!#REF!</definedName>
    <definedName name="_xlnm.Print_Titles" localSheetId="10">'Izdelki iz testa in krompirja'!$10:$10</definedName>
    <definedName name="_xlnm.Print_Titles" localSheetId="7">'Kruh, pekovsko pecivo'!$10:$10</definedName>
    <definedName name="_xlnm.Print_Titles" localSheetId="4">'Mleko in mlečni izdelki'!$10:$10</definedName>
    <definedName name="_xlnm.Print_Titles" localSheetId="11">'Mlevski izdelki'!$10:$10</definedName>
    <definedName name="_xlnm.Print_Titles" localSheetId="2">'Perutninsko meso in izdelki'!$10:$10</definedName>
    <definedName name="_xlnm.Print_Titles" localSheetId="3">Ribe!$10:$10</definedName>
    <definedName name="_xlnm.Print_Titles" localSheetId="5">'Ribe (2)'!$10:$10</definedName>
    <definedName name="_xlnm.Print_Titles" localSheetId="12">'Sadje, zelenjava '!#REF!</definedName>
    <definedName name="_xlnm.Print_Titles" localSheetId="15">'Sadni sokovi in sirupi'!$10:$10</definedName>
    <definedName name="_xlnm.Print_Titles" localSheetId="9">'Slaščice in peciva'!$10:$10</definedName>
    <definedName name="_xlnm.Print_Titles" localSheetId="16">'Splošno prehrambeno blago'!$10:$10</definedName>
    <definedName name="_xlnm.Print_Titles" localSheetId="0">'Sveže meso in izdelki'!$10:$10</definedName>
    <definedName name="_xlnm.Print_Titles" localSheetId="14">'Zamrznjeno sadje in zelenjava'!$10:$10</definedName>
    <definedName name="Z_05B2066C_458C_4B30_A1F9_3375CFE90D77_.wvu.PrintTitles" localSheetId="17" hidden="1">'Čaji in začimbe'!$10:$10</definedName>
    <definedName name="Z_05B2066C_458C_4B30_A1F9_3375CFE90D77_.wvu.PrintTitles" localSheetId="8" hidden="1">'Eko kruh in pekovsko pecivo'!$10:$10</definedName>
    <definedName name="Z_05B2066C_458C_4B30_A1F9_3375CFE90D77_.wvu.PrintTitles" localSheetId="1" hidden="1">'Eko meso'!$10:$10</definedName>
    <definedName name="Z_05B2066C_458C_4B30_A1F9_3375CFE90D77_.wvu.PrintTitles" localSheetId="6" hidden="1">'Ekološko mleko in izdelki'!$10:$10</definedName>
    <definedName name="Z_05B2066C_458C_4B30_A1F9_3375CFE90D77_.wvu.PrintTitles" localSheetId="13" hidden="1">'Ekološko sadje in zelenjava'!#REF!</definedName>
    <definedName name="Z_05B2066C_458C_4B30_A1F9_3375CFE90D77_.wvu.PrintTitles" localSheetId="10" hidden="1">'Izdelki iz testa in krompirja'!$10:$10</definedName>
    <definedName name="Z_05B2066C_458C_4B30_A1F9_3375CFE90D77_.wvu.PrintTitles" localSheetId="7" hidden="1">'Kruh, pekovsko pecivo'!$10:$10</definedName>
    <definedName name="Z_05B2066C_458C_4B30_A1F9_3375CFE90D77_.wvu.PrintTitles" localSheetId="4" hidden="1">'Mleko in mlečni izdelki'!$10:$10</definedName>
    <definedName name="Z_05B2066C_458C_4B30_A1F9_3375CFE90D77_.wvu.PrintTitles" localSheetId="11" hidden="1">'Mlevski izdelki'!$10:$10</definedName>
    <definedName name="Z_05B2066C_458C_4B30_A1F9_3375CFE90D77_.wvu.PrintTitles" localSheetId="2" hidden="1">'Perutninsko meso in izdelki'!$10:$10</definedName>
    <definedName name="Z_05B2066C_458C_4B30_A1F9_3375CFE90D77_.wvu.PrintTitles" localSheetId="3" hidden="1">Ribe!$10:$10</definedName>
    <definedName name="Z_05B2066C_458C_4B30_A1F9_3375CFE90D77_.wvu.PrintTitles" localSheetId="5" hidden="1">'Ribe (2)'!$10:$10</definedName>
    <definedName name="Z_05B2066C_458C_4B30_A1F9_3375CFE90D77_.wvu.PrintTitles" localSheetId="12" hidden="1">'Sadje, zelenjava '!#REF!</definedName>
    <definedName name="Z_05B2066C_458C_4B30_A1F9_3375CFE90D77_.wvu.PrintTitles" localSheetId="15" hidden="1">'Sadni sokovi in sirupi'!$10:$10</definedName>
    <definedName name="Z_05B2066C_458C_4B30_A1F9_3375CFE90D77_.wvu.PrintTitles" localSheetId="9" hidden="1">'Slaščice in peciva'!$10:$10</definedName>
    <definedName name="Z_05B2066C_458C_4B30_A1F9_3375CFE90D77_.wvu.PrintTitles" localSheetId="16" hidden="1">'Splošno prehrambeno blago'!$10:$10</definedName>
    <definedName name="Z_05B2066C_458C_4B30_A1F9_3375CFE90D77_.wvu.PrintTitles" localSheetId="0" hidden="1">'Sveže meso in izdelki'!$10:$10</definedName>
    <definedName name="Z_05B2066C_458C_4B30_A1F9_3375CFE90D77_.wvu.PrintTitles" localSheetId="14" hidden="1">'Zamrznjeno sadje in zelenjava'!$10:$10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47" i="17" l="1"/>
  <c r="L147" i="17"/>
  <c r="M147" i="17" s="1"/>
  <c r="N146" i="17"/>
  <c r="L146" i="17"/>
  <c r="M146" i="17" s="1"/>
  <c r="N145" i="17"/>
  <c r="L145" i="17"/>
  <c r="M145" i="17" s="1"/>
  <c r="N144" i="17"/>
  <c r="L144" i="17"/>
  <c r="M144" i="17" s="1"/>
  <c r="N143" i="17"/>
  <c r="L143" i="17"/>
  <c r="M143" i="17" s="1"/>
  <c r="N142" i="17"/>
  <c r="L142" i="17"/>
  <c r="M142" i="17" s="1"/>
  <c r="A55" i="17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58" i="6" l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57" i="6"/>
  <c r="A56" i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N43" i="18"/>
  <c r="M43" i="18"/>
  <c r="L43" i="18"/>
  <c r="N42" i="18"/>
  <c r="L42" i="18"/>
  <c r="M42" i="18" s="1"/>
  <c r="N41" i="18"/>
  <c r="M41" i="18"/>
  <c r="L41" i="18"/>
  <c r="N40" i="18"/>
  <c r="L40" i="18"/>
  <c r="M40" i="18" s="1"/>
  <c r="N39" i="18"/>
  <c r="M39" i="18"/>
  <c r="L39" i="18"/>
  <c r="N38" i="18"/>
  <c r="L38" i="18"/>
  <c r="M38" i="18" s="1"/>
  <c r="N37" i="18"/>
  <c r="M37" i="18"/>
  <c r="L37" i="18"/>
  <c r="N36" i="18"/>
  <c r="L36" i="18"/>
  <c r="M36" i="18" s="1"/>
  <c r="N35" i="18"/>
  <c r="M35" i="18"/>
  <c r="L35" i="18"/>
  <c r="N34" i="18"/>
  <c r="L34" i="18"/>
  <c r="M34" i="18" s="1"/>
  <c r="N33" i="18"/>
  <c r="M33" i="18"/>
  <c r="L33" i="18"/>
  <c r="N32" i="18"/>
  <c r="M32" i="18"/>
  <c r="L32" i="18"/>
  <c r="N31" i="18"/>
  <c r="M31" i="18"/>
  <c r="L31" i="18"/>
  <c r="N30" i="18"/>
  <c r="M30" i="18"/>
  <c r="L30" i="18"/>
  <c r="N29" i="18"/>
  <c r="M29" i="18"/>
  <c r="L29" i="18"/>
  <c r="N28" i="18"/>
  <c r="M28" i="18"/>
  <c r="L28" i="18"/>
  <c r="N27" i="18"/>
  <c r="M27" i="18"/>
  <c r="L27" i="18"/>
  <c r="N26" i="18"/>
  <c r="M26" i="18"/>
  <c r="L26" i="18"/>
  <c r="N25" i="18"/>
  <c r="M25" i="18"/>
  <c r="L25" i="18"/>
  <c r="N24" i="18"/>
  <c r="M24" i="18"/>
  <c r="L24" i="18"/>
  <c r="N23" i="18"/>
  <c r="M23" i="18"/>
  <c r="L23" i="18"/>
  <c r="N22" i="18"/>
  <c r="M22" i="18"/>
  <c r="L22" i="18"/>
  <c r="N21" i="18"/>
  <c r="M21" i="18"/>
  <c r="L21" i="18"/>
  <c r="N20" i="18"/>
  <c r="M20" i="18"/>
  <c r="L20" i="18"/>
  <c r="N19" i="18"/>
  <c r="M19" i="18"/>
  <c r="L19" i="18"/>
  <c r="N18" i="18"/>
  <c r="M18" i="18"/>
  <c r="L18" i="18"/>
  <c r="N17" i="18"/>
  <c r="M17" i="18"/>
  <c r="L17" i="18"/>
  <c r="N16" i="18"/>
  <c r="M16" i="18"/>
  <c r="L16" i="18"/>
  <c r="N15" i="18"/>
  <c r="M15" i="18"/>
  <c r="L15" i="18"/>
  <c r="N14" i="18"/>
  <c r="M14" i="18"/>
  <c r="L14" i="18"/>
  <c r="N13" i="18"/>
  <c r="M13" i="18"/>
  <c r="L13" i="18"/>
  <c r="A13" i="18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N12" i="18"/>
  <c r="M12" i="18"/>
  <c r="L12" i="18"/>
  <c r="N141" i="17"/>
  <c r="L141" i="17"/>
  <c r="M141" i="17" s="1"/>
  <c r="N140" i="17"/>
  <c r="L140" i="17"/>
  <c r="M140" i="17" s="1"/>
  <c r="N139" i="17"/>
  <c r="L139" i="17"/>
  <c r="M139" i="17" s="1"/>
  <c r="N138" i="17"/>
  <c r="L138" i="17"/>
  <c r="M138" i="17" s="1"/>
  <c r="N137" i="17"/>
  <c r="L137" i="17"/>
  <c r="M137" i="17" s="1"/>
  <c r="N136" i="17"/>
  <c r="L136" i="17"/>
  <c r="M136" i="17" s="1"/>
  <c r="N135" i="17"/>
  <c r="L135" i="17"/>
  <c r="M135" i="17" s="1"/>
  <c r="N134" i="17"/>
  <c r="L134" i="17"/>
  <c r="M134" i="17" s="1"/>
  <c r="N133" i="17"/>
  <c r="L133" i="17"/>
  <c r="M133" i="17" s="1"/>
  <c r="N132" i="17"/>
  <c r="L132" i="17"/>
  <c r="M132" i="17" s="1"/>
  <c r="N131" i="17"/>
  <c r="M131" i="17"/>
  <c r="L131" i="17"/>
  <c r="N130" i="17"/>
  <c r="L130" i="17"/>
  <c r="M130" i="17" s="1"/>
  <c r="N129" i="17"/>
  <c r="L129" i="17"/>
  <c r="M129" i="17" s="1"/>
  <c r="N128" i="17"/>
  <c r="L128" i="17"/>
  <c r="M128" i="17" s="1"/>
  <c r="N127" i="17"/>
  <c r="L127" i="17"/>
  <c r="M127" i="17" s="1"/>
  <c r="N126" i="17"/>
  <c r="L126" i="17"/>
  <c r="M126" i="17" s="1"/>
  <c r="N125" i="17"/>
  <c r="L125" i="17"/>
  <c r="M125" i="17" s="1"/>
  <c r="N124" i="17"/>
  <c r="L124" i="17"/>
  <c r="M124" i="17" s="1"/>
  <c r="N123" i="17"/>
  <c r="L123" i="17"/>
  <c r="M123" i="17" s="1"/>
  <c r="N122" i="17"/>
  <c r="L122" i="17"/>
  <c r="M122" i="17" s="1"/>
  <c r="N121" i="17"/>
  <c r="L121" i="17"/>
  <c r="M121" i="17" s="1"/>
  <c r="N120" i="17"/>
  <c r="L120" i="17"/>
  <c r="M120" i="17" s="1"/>
  <c r="N119" i="17"/>
  <c r="L119" i="17"/>
  <c r="M119" i="17" s="1"/>
  <c r="N118" i="17"/>
  <c r="L118" i="17"/>
  <c r="M118" i="17" s="1"/>
  <c r="N117" i="17"/>
  <c r="L117" i="17"/>
  <c r="M117" i="17" s="1"/>
  <c r="N116" i="17"/>
  <c r="L116" i="17"/>
  <c r="M116" i="17" s="1"/>
  <c r="N115" i="17"/>
  <c r="M115" i="17"/>
  <c r="L115" i="17"/>
  <c r="N114" i="17"/>
  <c r="L114" i="17"/>
  <c r="M114" i="17" s="1"/>
  <c r="N113" i="17"/>
  <c r="L113" i="17"/>
  <c r="M113" i="17" s="1"/>
  <c r="N112" i="17"/>
  <c r="L112" i="17"/>
  <c r="M112" i="17" s="1"/>
  <c r="N111" i="17"/>
  <c r="L111" i="17"/>
  <c r="M111" i="17" s="1"/>
  <c r="N110" i="17"/>
  <c r="L110" i="17"/>
  <c r="M110" i="17" s="1"/>
  <c r="N109" i="17"/>
  <c r="L109" i="17"/>
  <c r="M109" i="17" s="1"/>
  <c r="N108" i="17"/>
  <c r="L108" i="17"/>
  <c r="M108" i="17" s="1"/>
  <c r="N107" i="17"/>
  <c r="L107" i="17"/>
  <c r="M107" i="17" s="1"/>
  <c r="N106" i="17"/>
  <c r="L106" i="17"/>
  <c r="M106" i="17" s="1"/>
  <c r="N105" i="17"/>
  <c r="L105" i="17"/>
  <c r="M105" i="17" s="1"/>
  <c r="N104" i="17"/>
  <c r="L104" i="17"/>
  <c r="M104" i="17" s="1"/>
  <c r="L97" i="17"/>
  <c r="M97" i="17" s="1"/>
  <c r="L15" i="17"/>
  <c r="N103" i="17"/>
  <c r="M103" i="17"/>
  <c r="L103" i="17"/>
  <c r="N102" i="17"/>
  <c r="L102" i="17"/>
  <c r="M102" i="17" s="1"/>
  <c r="N101" i="17"/>
  <c r="L101" i="17"/>
  <c r="M101" i="17" s="1"/>
  <c r="N100" i="17"/>
  <c r="L100" i="17"/>
  <c r="M100" i="17" s="1"/>
  <c r="N99" i="17"/>
  <c r="L99" i="17"/>
  <c r="M99" i="17" s="1"/>
  <c r="N98" i="17"/>
  <c r="M98" i="17"/>
  <c r="L98" i="17"/>
  <c r="N97" i="17"/>
  <c r="N96" i="17"/>
  <c r="L96" i="17"/>
  <c r="M96" i="17" s="1"/>
  <c r="N95" i="17"/>
  <c r="L95" i="17"/>
  <c r="M95" i="17" s="1"/>
  <c r="N94" i="17"/>
  <c r="L94" i="17"/>
  <c r="M94" i="17" s="1"/>
  <c r="N93" i="17"/>
  <c r="L93" i="17"/>
  <c r="M93" i="17" s="1"/>
  <c r="N92" i="17"/>
  <c r="M92" i="17"/>
  <c r="L92" i="17"/>
  <c r="N91" i="17"/>
  <c r="L91" i="17"/>
  <c r="M91" i="17" s="1"/>
  <c r="N90" i="17"/>
  <c r="L90" i="17"/>
  <c r="M90" i="17" s="1"/>
  <c r="N89" i="17"/>
  <c r="L89" i="17"/>
  <c r="M89" i="17" s="1"/>
  <c r="N88" i="17"/>
  <c r="L88" i="17"/>
  <c r="M88" i="17" s="1"/>
  <c r="N87" i="17"/>
  <c r="L87" i="17"/>
  <c r="M87" i="17" s="1"/>
  <c r="N86" i="17"/>
  <c r="L86" i="17"/>
  <c r="M86" i="17" s="1"/>
  <c r="N85" i="17"/>
  <c r="L85" i="17"/>
  <c r="M85" i="17" s="1"/>
  <c r="N84" i="17"/>
  <c r="L84" i="17"/>
  <c r="M84" i="17" s="1"/>
  <c r="N83" i="17"/>
  <c r="L83" i="17"/>
  <c r="M83" i="17" s="1"/>
  <c r="N82" i="17"/>
  <c r="L82" i="17"/>
  <c r="M82" i="17" s="1"/>
  <c r="N81" i="17"/>
  <c r="L81" i="17"/>
  <c r="M81" i="17" s="1"/>
  <c r="N80" i="17"/>
  <c r="L80" i="17"/>
  <c r="M80" i="17" s="1"/>
  <c r="N79" i="17"/>
  <c r="L79" i="17"/>
  <c r="M79" i="17" s="1"/>
  <c r="N78" i="17"/>
  <c r="L78" i="17"/>
  <c r="M78" i="17" s="1"/>
  <c r="N77" i="17"/>
  <c r="L77" i="17"/>
  <c r="M77" i="17" s="1"/>
  <c r="N76" i="17"/>
  <c r="L76" i="17"/>
  <c r="M76" i="17" s="1"/>
  <c r="N75" i="17"/>
  <c r="L75" i="17"/>
  <c r="M75" i="17" s="1"/>
  <c r="N74" i="17"/>
  <c r="L74" i="17"/>
  <c r="M74" i="17" s="1"/>
  <c r="N73" i="17"/>
  <c r="L73" i="17"/>
  <c r="M73" i="17" s="1"/>
  <c r="N72" i="17"/>
  <c r="L72" i="17"/>
  <c r="M72" i="17" s="1"/>
  <c r="N71" i="17"/>
  <c r="L71" i="17"/>
  <c r="M71" i="17" s="1"/>
  <c r="N70" i="17"/>
  <c r="L70" i="17"/>
  <c r="M70" i="17" s="1"/>
  <c r="N69" i="17"/>
  <c r="L69" i="17"/>
  <c r="M69" i="17" s="1"/>
  <c r="N68" i="17"/>
  <c r="L68" i="17"/>
  <c r="M68" i="17" s="1"/>
  <c r="N67" i="17"/>
  <c r="L67" i="17"/>
  <c r="M67" i="17" s="1"/>
  <c r="N66" i="17"/>
  <c r="L66" i="17"/>
  <c r="M66" i="17" s="1"/>
  <c r="N65" i="17"/>
  <c r="L65" i="17"/>
  <c r="M65" i="17" s="1"/>
  <c r="N64" i="17"/>
  <c r="L64" i="17"/>
  <c r="M64" i="17" s="1"/>
  <c r="N63" i="17"/>
  <c r="L63" i="17"/>
  <c r="M63" i="17" s="1"/>
  <c r="N62" i="17"/>
  <c r="L62" i="17"/>
  <c r="M62" i="17" s="1"/>
  <c r="N61" i="17"/>
  <c r="L61" i="17"/>
  <c r="M61" i="17" s="1"/>
  <c r="N60" i="17"/>
  <c r="L60" i="17"/>
  <c r="M60" i="17" s="1"/>
  <c r="N59" i="17"/>
  <c r="L59" i="17"/>
  <c r="M59" i="17" s="1"/>
  <c r="N58" i="17"/>
  <c r="L58" i="17"/>
  <c r="M58" i="17" s="1"/>
  <c r="N57" i="17"/>
  <c r="L57" i="17"/>
  <c r="M57" i="17" s="1"/>
  <c r="N56" i="17"/>
  <c r="L56" i="17"/>
  <c r="M56" i="17" s="1"/>
  <c r="N55" i="17"/>
  <c r="L55" i="17"/>
  <c r="M55" i="17" s="1"/>
  <c r="N54" i="17"/>
  <c r="L54" i="17"/>
  <c r="M54" i="17" s="1"/>
  <c r="N53" i="17"/>
  <c r="L53" i="17"/>
  <c r="M53" i="17" s="1"/>
  <c r="N52" i="17"/>
  <c r="L52" i="17"/>
  <c r="M52" i="17" s="1"/>
  <c r="N51" i="17"/>
  <c r="L51" i="17"/>
  <c r="M51" i="17" s="1"/>
  <c r="N50" i="17"/>
  <c r="L50" i="17"/>
  <c r="M50" i="17" s="1"/>
  <c r="N49" i="17"/>
  <c r="L49" i="17"/>
  <c r="M49" i="17" s="1"/>
  <c r="N48" i="17"/>
  <c r="L48" i="17"/>
  <c r="M48" i="17" s="1"/>
  <c r="N47" i="17"/>
  <c r="L47" i="17"/>
  <c r="M47" i="17" s="1"/>
  <c r="N46" i="17"/>
  <c r="L46" i="17"/>
  <c r="M46" i="17" s="1"/>
  <c r="N45" i="17"/>
  <c r="L45" i="17"/>
  <c r="M45" i="17" s="1"/>
  <c r="N44" i="17"/>
  <c r="L44" i="17"/>
  <c r="M44" i="17" s="1"/>
  <c r="N43" i="17"/>
  <c r="L43" i="17"/>
  <c r="M43" i="17" s="1"/>
  <c r="N42" i="17"/>
  <c r="L42" i="17"/>
  <c r="M42" i="17" s="1"/>
  <c r="N41" i="17"/>
  <c r="L41" i="17"/>
  <c r="M41" i="17" s="1"/>
  <c r="N40" i="17"/>
  <c r="L40" i="17"/>
  <c r="M40" i="17" s="1"/>
  <c r="N39" i="17"/>
  <c r="L39" i="17"/>
  <c r="M39" i="17" s="1"/>
  <c r="N38" i="17"/>
  <c r="L38" i="17"/>
  <c r="M38" i="17" s="1"/>
  <c r="N37" i="17"/>
  <c r="L37" i="17"/>
  <c r="M37" i="17" s="1"/>
  <c r="N36" i="17"/>
  <c r="L36" i="17"/>
  <c r="M36" i="17" s="1"/>
  <c r="N35" i="17"/>
  <c r="L35" i="17"/>
  <c r="M35" i="17" s="1"/>
  <c r="N34" i="17"/>
  <c r="L34" i="17"/>
  <c r="M34" i="17" s="1"/>
  <c r="N33" i="17"/>
  <c r="L33" i="17"/>
  <c r="M33" i="17" s="1"/>
  <c r="N32" i="17"/>
  <c r="L32" i="17"/>
  <c r="M32" i="17" s="1"/>
  <c r="N31" i="17"/>
  <c r="L31" i="17"/>
  <c r="M31" i="17" s="1"/>
  <c r="N30" i="17"/>
  <c r="L30" i="17"/>
  <c r="M30" i="17" s="1"/>
  <c r="N29" i="17"/>
  <c r="L29" i="17"/>
  <c r="M29" i="17" s="1"/>
  <c r="N28" i="17"/>
  <c r="M28" i="17"/>
  <c r="L28" i="17"/>
  <c r="N27" i="17"/>
  <c r="L27" i="17"/>
  <c r="M27" i="17" s="1"/>
  <c r="N26" i="17"/>
  <c r="L26" i="17"/>
  <c r="M26" i="17" s="1"/>
  <c r="N25" i="17"/>
  <c r="L25" i="17"/>
  <c r="M25" i="17" s="1"/>
  <c r="N24" i="17"/>
  <c r="L24" i="17"/>
  <c r="M24" i="17" s="1"/>
  <c r="N23" i="17"/>
  <c r="L23" i="17"/>
  <c r="M23" i="17" s="1"/>
  <c r="N22" i="17"/>
  <c r="L22" i="17"/>
  <c r="M22" i="17" s="1"/>
  <c r="N21" i="17"/>
  <c r="L21" i="17"/>
  <c r="M21" i="17" s="1"/>
  <c r="N20" i="17"/>
  <c r="L20" i="17"/>
  <c r="M20" i="17" s="1"/>
  <c r="N19" i="17"/>
  <c r="L19" i="17"/>
  <c r="M19" i="17" s="1"/>
  <c r="N18" i="17"/>
  <c r="L18" i="17"/>
  <c r="M18" i="17" s="1"/>
  <c r="N17" i="17"/>
  <c r="M17" i="17"/>
  <c r="L17" i="17"/>
  <c r="N16" i="17"/>
  <c r="L16" i="17"/>
  <c r="M16" i="17" s="1"/>
  <c r="N15" i="17"/>
  <c r="M15" i="17"/>
  <c r="N14" i="17"/>
  <c r="L14" i="17"/>
  <c r="M14" i="17" s="1"/>
  <c r="N13" i="17"/>
  <c r="L13" i="17"/>
  <c r="M13" i="17" s="1"/>
  <c r="A13" i="17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N12" i="17"/>
  <c r="L12" i="17"/>
  <c r="M12" i="17" s="1"/>
  <c r="N22" i="16"/>
  <c r="L22" i="16"/>
  <c r="M22" i="16" s="1"/>
  <c r="N21" i="16"/>
  <c r="L21" i="16"/>
  <c r="M21" i="16" s="1"/>
  <c r="N20" i="16"/>
  <c r="L20" i="16"/>
  <c r="M20" i="16" s="1"/>
  <c r="N19" i="16"/>
  <c r="L19" i="16"/>
  <c r="M19" i="16" s="1"/>
  <c r="N18" i="16"/>
  <c r="L18" i="16"/>
  <c r="M18" i="16" s="1"/>
  <c r="N17" i="16"/>
  <c r="L17" i="16"/>
  <c r="M17" i="16" s="1"/>
  <c r="N16" i="16"/>
  <c r="L16" i="16"/>
  <c r="M16" i="16" s="1"/>
  <c r="N15" i="16"/>
  <c r="L15" i="16"/>
  <c r="M15" i="16" s="1"/>
  <c r="N14" i="16"/>
  <c r="L14" i="16"/>
  <c r="M14" i="16" s="1"/>
  <c r="N13" i="16"/>
  <c r="L13" i="16"/>
  <c r="M13" i="16" s="1"/>
  <c r="A13" i="16"/>
  <c r="A14" i="16" s="1"/>
  <c r="A15" i="16" s="1"/>
  <c r="A16" i="16" s="1"/>
  <c r="A17" i="16" s="1"/>
  <c r="A18" i="16" s="1"/>
  <c r="A19" i="16" s="1"/>
  <c r="A20" i="16" s="1"/>
  <c r="A21" i="16" s="1"/>
  <c r="A22" i="16" s="1"/>
  <c r="N12" i="16"/>
  <c r="N23" i="16" s="1"/>
  <c r="L12" i="16"/>
  <c r="M12" i="16" s="1"/>
  <c r="N44" i="15"/>
  <c r="M44" i="15"/>
  <c r="L44" i="15"/>
  <c r="N43" i="15"/>
  <c r="M43" i="15"/>
  <c r="L43" i="15"/>
  <c r="N42" i="15"/>
  <c r="M42" i="15"/>
  <c r="L42" i="15"/>
  <c r="N41" i="15"/>
  <c r="M41" i="15"/>
  <c r="L41" i="15"/>
  <c r="N40" i="15"/>
  <c r="M40" i="15"/>
  <c r="L40" i="15"/>
  <c r="N39" i="15"/>
  <c r="M39" i="15"/>
  <c r="L39" i="15"/>
  <c r="N38" i="15"/>
  <c r="M38" i="15"/>
  <c r="L38" i="15"/>
  <c r="N37" i="15"/>
  <c r="M37" i="15"/>
  <c r="L37" i="15"/>
  <c r="N36" i="15"/>
  <c r="M36" i="15"/>
  <c r="L36" i="15"/>
  <c r="N35" i="15"/>
  <c r="M35" i="15"/>
  <c r="L35" i="15"/>
  <c r="N34" i="15"/>
  <c r="M34" i="15"/>
  <c r="L34" i="15"/>
  <c r="N33" i="15"/>
  <c r="M33" i="15"/>
  <c r="L33" i="15"/>
  <c r="N32" i="15"/>
  <c r="M32" i="15"/>
  <c r="L32" i="15"/>
  <c r="N31" i="15"/>
  <c r="M31" i="15"/>
  <c r="L31" i="15"/>
  <c r="N30" i="15"/>
  <c r="M30" i="15"/>
  <c r="L30" i="15"/>
  <c r="N29" i="15"/>
  <c r="M29" i="15"/>
  <c r="L29" i="15"/>
  <c r="N28" i="15"/>
  <c r="M28" i="15"/>
  <c r="L28" i="15"/>
  <c r="N27" i="15"/>
  <c r="M27" i="15"/>
  <c r="L27" i="15"/>
  <c r="N26" i="15"/>
  <c r="M26" i="15"/>
  <c r="L26" i="15"/>
  <c r="N25" i="15"/>
  <c r="M25" i="15"/>
  <c r="L25" i="15"/>
  <c r="N24" i="15"/>
  <c r="M24" i="15"/>
  <c r="L24" i="15"/>
  <c r="N23" i="15"/>
  <c r="M23" i="15"/>
  <c r="L23" i="15"/>
  <c r="N22" i="15"/>
  <c r="M22" i="15"/>
  <c r="L22" i="15"/>
  <c r="N21" i="15"/>
  <c r="M21" i="15"/>
  <c r="L21" i="15"/>
  <c r="N20" i="15"/>
  <c r="M20" i="15"/>
  <c r="L20" i="15"/>
  <c r="N19" i="15"/>
  <c r="M19" i="15"/>
  <c r="L19" i="15"/>
  <c r="N18" i="15"/>
  <c r="M18" i="15"/>
  <c r="L18" i="15"/>
  <c r="N17" i="15"/>
  <c r="M17" i="15"/>
  <c r="L17" i="15"/>
  <c r="N16" i="15"/>
  <c r="M16" i="15"/>
  <c r="L16" i="15"/>
  <c r="N15" i="15"/>
  <c r="M15" i="15"/>
  <c r="L15" i="15"/>
  <c r="N14" i="15"/>
  <c r="M14" i="15"/>
  <c r="L14" i="15"/>
  <c r="N13" i="15"/>
  <c r="M13" i="15"/>
  <c r="L13" i="15"/>
  <c r="A13" i="15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N12" i="15"/>
  <c r="M12" i="15"/>
  <c r="L12" i="15"/>
  <c r="T22" i="14"/>
  <c r="T17" i="14"/>
  <c r="T15" i="14"/>
  <c r="T14" i="14"/>
  <c r="T21" i="14"/>
  <c r="T29" i="14"/>
  <c r="R29" i="14"/>
  <c r="P29" i="14"/>
  <c r="S29" i="14" s="1"/>
  <c r="O29" i="14"/>
  <c r="Q29" i="14" s="1"/>
  <c r="T28" i="14"/>
  <c r="S28" i="14"/>
  <c r="R28" i="14"/>
  <c r="P28" i="14"/>
  <c r="O28" i="14"/>
  <c r="Q28" i="14" s="1"/>
  <c r="T27" i="14"/>
  <c r="R27" i="14"/>
  <c r="P27" i="14"/>
  <c r="S27" i="14" s="1"/>
  <c r="O27" i="14"/>
  <c r="Q27" i="14" s="1"/>
  <c r="T26" i="14"/>
  <c r="R26" i="14"/>
  <c r="P26" i="14"/>
  <c r="S26" i="14" s="1"/>
  <c r="O26" i="14"/>
  <c r="Q26" i="14" s="1"/>
  <c r="T25" i="14"/>
  <c r="R25" i="14"/>
  <c r="P25" i="14"/>
  <c r="O25" i="14"/>
  <c r="Q25" i="14" s="1"/>
  <c r="T24" i="14"/>
  <c r="R24" i="14"/>
  <c r="P24" i="14"/>
  <c r="S24" i="14" s="1"/>
  <c r="O24" i="14"/>
  <c r="Q24" i="14" s="1"/>
  <c r="T23" i="14"/>
  <c r="R23" i="14"/>
  <c r="P23" i="14"/>
  <c r="S23" i="14" s="1"/>
  <c r="O23" i="14"/>
  <c r="Q23" i="14" s="1"/>
  <c r="R22" i="14"/>
  <c r="P22" i="14"/>
  <c r="O22" i="14"/>
  <c r="Q22" i="14" s="1"/>
  <c r="R21" i="14"/>
  <c r="P21" i="14"/>
  <c r="O21" i="14"/>
  <c r="Q21" i="14" s="1"/>
  <c r="T20" i="14"/>
  <c r="R20" i="14"/>
  <c r="P20" i="14"/>
  <c r="S20" i="14" s="1"/>
  <c r="O20" i="14"/>
  <c r="Q20" i="14" s="1"/>
  <c r="T19" i="14"/>
  <c r="R19" i="14"/>
  <c r="P19" i="14"/>
  <c r="S19" i="14" s="1"/>
  <c r="O19" i="14"/>
  <c r="Q19" i="14" s="1"/>
  <c r="T18" i="14"/>
  <c r="R18" i="14"/>
  <c r="P18" i="14"/>
  <c r="S18" i="14" s="1"/>
  <c r="O18" i="14"/>
  <c r="Q18" i="14" s="1"/>
  <c r="R17" i="14"/>
  <c r="P17" i="14"/>
  <c r="O17" i="14"/>
  <c r="Q17" i="14" s="1"/>
  <c r="T16" i="14"/>
  <c r="R16" i="14"/>
  <c r="P16" i="14"/>
  <c r="S16" i="14" s="1"/>
  <c r="O16" i="14"/>
  <c r="Q16" i="14" s="1"/>
  <c r="R15" i="14"/>
  <c r="P15" i="14"/>
  <c r="O15" i="14"/>
  <c r="Q15" i="14" s="1"/>
  <c r="B15" i="14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R14" i="14"/>
  <c r="P14" i="14"/>
  <c r="O14" i="14"/>
  <c r="Q14" i="14" s="1"/>
  <c r="B14" i="14"/>
  <c r="T133" i="3"/>
  <c r="T125" i="3"/>
  <c r="T117" i="3"/>
  <c r="T109" i="3"/>
  <c r="T101" i="3"/>
  <c r="T93" i="3"/>
  <c r="T85" i="3"/>
  <c r="T77" i="3"/>
  <c r="T69" i="3"/>
  <c r="T61" i="3"/>
  <c r="T53" i="3"/>
  <c r="T45" i="3"/>
  <c r="T37" i="3"/>
  <c r="T29" i="3"/>
  <c r="T21" i="3"/>
  <c r="T139" i="3"/>
  <c r="R139" i="3"/>
  <c r="P139" i="3"/>
  <c r="S139" i="3" s="1"/>
  <c r="O139" i="3"/>
  <c r="Q139" i="3" s="1"/>
  <c r="T138" i="3"/>
  <c r="R138" i="3"/>
  <c r="P138" i="3"/>
  <c r="S138" i="3" s="1"/>
  <c r="O138" i="3"/>
  <c r="Q138" i="3" s="1"/>
  <c r="T137" i="3"/>
  <c r="R137" i="3"/>
  <c r="P137" i="3"/>
  <c r="S137" i="3" s="1"/>
  <c r="O137" i="3"/>
  <c r="Q137" i="3" s="1"/>
  <c r="T136" i="3"/>
  <c r="R136" i="3"/>
  <c r="P136" i="3"/>
  <c r="S136" i="3" s="1"/>
  <c r="O136" i="3"/>
  <c r="Q136" i="3" s="1"/>
  <c r="T135" i="3"/>
  <c r="R135" i="3"/>
  <c r="P135" i="3"/>
  <c r="S135" i="3" s="1"/>
  <c r="O135" i="3"/>
  <c r="Q135" i="3" s="1"/>
  <c r="T134" i="3"/>
  <c r="R134" i="3"/>
  <c r="P134" i="3"/>
  <c r="S134" i="3" s="1"/>
  <c r="O134" i="3"/>
  <c r="Q134" i="3" s="1"/>
  <c r="R133" i="3"/>
  <c r="P133" i="3"/>
  <c r="O133" i="3"/>
  <c r="Q133" i="3" s="1"/>
  <c r="T132" i="3"/>
  <c r="R132" i="3"/>
  <c r="P132" i="3"/>
  <c r="S132" i="3" s="1"/>
  <c r="O132" i="3"/>
  <c r="Q132" i="3" s="1"/>
  <c r="T131" i="3"/>
  <c r="R131" i="3"/>
  <c r="P131" i="3"/>
  <c r="S131" i="3" s="1"/>
  <c r="O131" i="3"/>
  <c r="Q131" i="3" s="1"/>
  <c r="T130" i="3"/>
  <c r="R130" i="3"/>
  <c r="P130" i="3"/>
  <c r="S130" i="3" s="1"/>
  <c r="O130" i="3"/>
  <c r="Q130" i="3" s="1"/>
  <c r="T129" i="3"/>
  <c r="R129" i="3"/>
  <c r="Q129" i="3"/>
  <c r="P129" i="3"/>
  <c r="S129" i="3" s="1"/>
  <c r="O129" i="3"/>
  <c r="T128" i="3"/>
  <c r="R128" i="3"/>
  <c r="P128" i="3"/>
  <c r="S128" i="3" s="1"/>
  <c r="O128" i="3"/>
  <c r="Q128" i="3" s="1"/>
  <c r="T127" i="3"/>
  <c r="R127" i="3"/>
  <c r="P127" i="3"/>
  <c r="S127" i="3" s="1"/>
  <c r="O127" i="3"/>
  <c r="Q127" i="3" s="1"/>
  <c r="T126" i="3"/>
  <c r="R126" i="3"/>
  <c r="P126" i="3"/>
  <c r="S126" i="3" s="1"/>
  <c r="O126" i="3"/>
  <c r="Q126" i="3" s="1"/>
  <c r="R125" i="3"/>
  <c r="Q125" i="3"/>
  <c r="P125" i="3"/>
  <c r="O125" i="3"/>
  <c r="T124" i="3"/>
  <c r="R124" i="3"/>
  <c r="P124" i="3"/>
  <c r="S124" i="3" s="1"/>
  <c r="O124" i="3"/>
  <c r="Q124" i="3" s="1"/>
  <c r="T123" i="3"/>
  <c r="R123" i="3"/>
  <c r="P123" i="3"/>
  <c r="S123" i="3" s="1"/>
  <c r="O123" i="3"/>
  <c r="Q123" i="3" s="1"/>
  <c r="T122" i="3"/>
  <c r="R122" i="3"/>
  <c r="P122" i="3"/>
  <c r="S122" i="3" s="1"/>
  <c r="O122" i="3"/>
  <c r="Q122" i="3" s="1"/>
  <c r="T121" i="3"/>
  <c r="R121" i="3"/>
  <c r="P121" i="3"/>
  <c r="S121" i="3" s="1"/>
  <c r="O121" i="3"/>
  <c r="Q121" i="3" s="1"/>
  <c r="T120" i="3"/>
  <c r="R120" i="3"/>
  <c r="P120" i="3"/>
  <c r="S120" i="3" s="1"/>
  <c r="O120" i="3"/>
  <c r="Q120" i="3" s="1"/>
  <c r="T119" i="3"/>
  <c r="R119" i="3"/>
  <c r="P119" i="3"/>
  <c r="S119" i="3" s="1"/>
  <c r="O119" i="3"/>
  <c r="Q119" i="3" s="1"/>
  <c r="T118" i="3"/>
  <c r="R118" i="3"/>
  <c r="P118" i="3"/>
  <c r="S118" i="3" s="1"/>
  <c r="O118" i="3"/>
  <c r="Q118" i="3" s="1"/>
  <c r="R117" i="3"/>
  <c r="P117" i="3"/>
  <c r="O117" i="3"/>
  <c r="Q117" i="3" s="1"/>
  <c r="T116" i="3"/>
  <c r="R116" i="3"/>
  <c r="P116" i="3"/>
  <c r="S116" i="3" s="1"/>
  <c r="O116" i="3"/>
  <c r="Q116" i="3" s="1"/>
  <c r="T115" i="3"/>
  <c r="R115" i="3"/>
  <c r="P115" i="3"/>
  <c r="S115" i="3" s="1"/>
  <c r="O115" i="3"/>
  <c r="Q115" i="3" s="1"/>
  <c r="T114" i="3"/>
  <c r="R114" i="3"/>
  <c r="P114" i="3"/>
  <c r="S114" i="3" s="1"/>
  <c r="O114" i="3"/>
  <c r="Q114" i="3" s="1"/>
  <c r="T113" i="3"/>
  <c r="R113" i="3"/>
  <c r="P113" i="3"/>
  <c r="S113" i="3" s="1"/>
  <c r="O113" i="3"/>
  <c r="Q113" i="3" s="1"/>
  <c r="T112" i="3"/>
  <c r="R112" i="3"/>
  <c r="Q112" i="3"/>
  <c r="P112" i="3"/>
  <c r="S112" i="3" s="1"/>
  <c r="O112" i="3"/>
  <c r="T111" i="3"/>
  <c r="R111" i="3"/>
  <c r="P111" i="3"/>
  <c r="S111" i="3" s="1"/>
  <c r="O111" i="3"/>
  <c r="Q111" i="3" s="1"/>
  <c r="T110" i="3"/>
  <c r="R110" i="3"/>
  <c r="P110" i="3"/>
  <c r="S110" i="3" s="1"/>
  <c r="O110" i="3"/>
  <c r="Q110" i="3" s="1"/>
  <c r="R109" i="3"/>
  <c r="P109" i="3"/>
  <c r="O109" i="3"/>
  <c r="Q109" i="3" s="1"/>
  <c r="T108" i="3"/>
  <c r="R108" i="3"/>
  <c r="P108" i="3"/>
  <c r="S108" i="3" s="1"/>
  <c r="O108" i="3"/>
  <c r="Q108" i="3" s="1"/>
  <c r="T107" i="3"/>
  <c r="R107" i="3"/>
  <c r="P107" i="3"/>
  <c r="S107" i="3" s="1"/>
  <c r="O107" i="3"/>
  <c r="Q107" i="3" s="1"/>
  <c r="T106" i="3"/>
  <c r="R106" i="3"/>
  <c r="P106" i="3"/>
  <c r="S106" i="3" s="1"/>
  <c r="O106" i="3"/>
  <c r="Q106" i="3" s="1"/>
  <c r="T105" i="3"/>
  <c r="R105" i="3"/>
  <c r="P105" i="3"/>
  <c r="S105" i="3" s="1"/>
  <c r="O105" i="3"/>
  <c r="Q105" i="3" s="1"/>
  <c r="T104" i="3"/>
  <c r="R104" i="3"/>
  <c r="P104" i="3"/>
  <c r="S104" i="3" s="1"/>
  <c r="O104" i="3"/>
  <c r="Q104" i="3" s="1"/>
  <c r="T103" i="3"/>
  <c r="R103" i="3"/>
  <c r="P103" i="3"/>
  <c r="S103" i="3" s="1"/>
  <c r="O103" i="3"/>
  <c r="Q103" i="3" s="1"/>
  <c r="T102" i="3"/>
  <c r="R102" i="3"/>
  <c r="P102" i="3"/>
  <c r="S102" i="3" s="1"/>
  <c r="O102" i="3"/>
  <c r="Q102" i="3" s="1"/>
  <c r="R101" i="3"/>
  <c r="P101" i="3"/>
  <c r="O101" i="3"/>
  <c r="Q101" i="3" s="1"/>
  <c r="T100" i="3"/>
  <c r="R100" i="3"/>
  <c r="P100" i="3"/>
  <c r="S100" i="3" s="1"/>
  <c r="O100" i="3"/>
  <c r="Q100" i="3" s="1"/>
  <c r="T99" i="3"/>
  <c r="R99" i="3"/>
  <c r="P99" i="3"/>
  <c r="S99" i="3" s="1"/>
  <c r="O99" i="3"/>
  <c r="Q99" i="3" s="1"/>
  <c r="T98" i="3"/>
  <c r="R98" i="3"/>
  <c r="P98" i="3"/>
  <c r="S98" i="3" s="1"/>
  <c r="O98" i="3"/>
  <c r="Q98" i="3" s="1"/>
  <c r="T97" i="3"/>
  <c r="R97" i="3"/>
  <c r="P97" i="3"/>
  <c r="S97" i="3" s="1"/>
  <c r="O97" i="3"/>
  <c r="Q97" i="3" s="1"/>
  <c r="T96" i="3"/>
  <c r="R96" i="3"/>
  <c r="P96" i="3"/>
  <c r="S96" i="3" s="1"/>
  <c r="O96" i="3"/>
  <c r="Q96" i="3" s="1"/>
  <c r="T95" i="3"/>
  <c r="R95" i="3"/>
  <c r="P95" i="3"/>
  <c r="S95" i="3" s="1"/>
  <c r="O95" i="3"/>
  <c r="Q95" i="3" s="1"/>
  <c r="T94" i="3"/>
  <c r="R94" i="3"/>
  <c r="P94" i="3"/>
  <c r="S94" i="3" s="1"/>
  <c r="O94" i="3"/>
  <c r="Q94" i="3" s="1"/>
  <c r="R93" i="3"/>
  <c r="P93" i="3"/>
  <c r="O93" i="3"/>
  <c r="Q93" i="3" s="1"/>
  <c r="T92" i="3"/>
  <c r="R92" i="3"/>
  <c r="P92" i="3"/>
  <c r="S92" i="3" s="1"/>
  <c r="O92" i="3"/>
  <c r="Q92" i="3" s="1"/>
  <c r="T91" i="3"/>
  <c r="R91" i="3"/>
  <c r="P91" i="3"/>
  <c r="S91" i="3" s="1"/>
  <c r="O91" i="3"/>
  <c r="Q91" i="3" s="1"/>
  <c r="T90" i="3"/>
  <c r="R90" i="3"/>
  <c r="P90" i="3"/>
  <c r="S90" i="3" s="1"/>
  <c r="O90" i="3"/>
  <c r="Q90" i="3" s="1"/>
  <c r="T89" i="3"/>
  <c r="R89" i="3"/>
  <c r="P89" i="3"/>
  <c r="S89" i="3" s="1"/>
  <c r="O89" i="3"/>
  <c r="Q89" i="3" s="1"/>
  <c r="T88" i="3"/>
  <c r="R88" i="3"/>
  <c r="P88" i="3"/>
  <c r="S88" i="3" s="1"/>
  <c r="O88" i="3"/>
  <c r="Q88" i="3" s="1"/>
  <c r="T87" i="3"/>
  <c r="R87" i="3"/>
  <c r="P87" i="3"/>
  <c r="S87" i="3" s="1"/>
  <c r="O87" i="3"/>
  <c r="Q87" i="3" s="1"/>
  <c r="T86" i="3"/>
  <c r="R86" i="3"/>
  <c r="P86" i="3"/>
  <c r="S86" i="3" s="1"/>
  <c r="O86" i="3"/>
  <c r="Q86" i="3" s="1"/>
  <c r="R85" i="3"/>
  <c r="P85" i="3"/>
  <c r="O85" i="3"/>
  <c r="Q85" i="3" s="1"/>
  <c r="T84" i="3"/>
  <c r="R84" i="3"/>
  <c r="P84" i="3"/>
  <c r="S84" i="3" s="1"/>
  <c r="O84" i="3"/>
  <c r="Q84" i="3" s="1"/>
  <c r="T83" i="3"/>
  <c r="R83" i="3"/>
  <c r="P83" i="3"/>
  <c r="S83" i="3" s="1"/>
  <c r="O83" i="3"/>
  <c r="Q83" i="3" s="1"/>
  <c r="T82" i="3"/>
  <c r="R82" i="3"/>
  <c r="P82" i="3"/>
  <c r="S82" i="3" s="1"/>
  <c r="O82" i="3"/>
  <c r="Q82" i="3" s="1"/>
  <c r="T81" i="3"/>
  <c r="R81" i="3"/>
  <c r="P81" i="3"/>
  <c r="S81" i="3" s="1"/>
  <c r="O81" i="3"/>
  <c r="Q81" i="3" s="1"/>
  <c r="T80" i="3"/>
  <c r="R80" i="3"/>
  <c r="P80" i="3"/>
  <c r="S80" i="3" s="1"/>
  <c r="O80" i="3"/>
  <c r="Q80" i="3" s="1"/>
  <c r="T79" i="3"/>
  <c r="R79" i="3"/>
  <c r="P79" i="3"/>
  <c r="S79" i="3" s="1"/>
  <c r="O79" i="3"/>
  <c r="Q79" i="3" s="1"/>
  <c r="T78" i="3"/>
  <c r="R78" i="3"/>
  <c r="P78" i="3"/>
  <c r="S78" i="3" s="1"/>
  <c r="O78" i="3"/>
  <c r="Q78" i="3" s="1"/>
  <c r="R77" i="3"/>
  <c r="P77" i="3"/>
  <c r="O77" i="3"/>
  <c r="Q77" i="3" s="1"/>
  <c r="T76" i="3"/>
  <c r="R76" i="3"/>
  <c r="P76" i="3"/>
  <c r="S76" i="3" s="1"/>
  <c r="O76" i="3"/>
  <c r="Q76" i="3" s="1"/>
  <c r="T75" i="3"/>
  <c r="R75" i="3"/>
  <c r="P75" i="3"/>
  <c r="S75" i="3" s="1"/>
  <c r="O75" i="3"/>
  <c r="Q75" i="3" s="1"/>
  <c r="T74" i="3"/>
  <c r="R74" i="3"/>
  <c r="P74" i="3"/>
  <c r="S74" i="3" s="1"/>
  <c r="O74" i="3"/>
  <c r="Q74" i="3" s="1"/>
  <c r="T73" i="3"/>
  <c r="R73" i="3"/>
  <c r="P73" i="3"/>
  <c r="S73" i="3" s="1"/>
  <c r="O73" i="3"/>
  <c r="Q73" i="3" s="1"/>
  <c r="T72" i="3"/>
  <c r="R72" i="3"/>
  <c r="P72" i="3"/>
  <c r="S72" i="3" s="1"/>
  <c r="O72" i="3"/>
  <c r="Q72" i="3" s="1"/>
  <c r="T71" i="3"/>
  <c r="R71" i="3"/>
  <c r="P71" i="3"/>
  <c r="S71" i="3" s="1"/>
  <c r="O71" i="3"/>
  <c r="Q71" i="3" s="1"/>
  <c r="T70" i="3"/>
  <c r="R70" i="3"/>
  <c r="P70" i="3"/>
  <c r="S70" i="3" s="1"/>
  <c r="O70" i="3"/>
  <c r="Q70" i="3" s="1"/>
  <c r="R69" i="3"/>
  <c r="P69" i="3"/>
  <c r="O69" i="3"/>
  <c r="Q69" i="3" s="1"/>
  <c r="T68" i="3"/>
  <c r="R68" i="3"/>
  <c r="P68" i="3"/>
  <c r="S68" i="3" s="1"/>
  <c r="O68" i="3"/>
  <c r="Q68" i="3" s="1"/>
  <c r="T67" i="3"/>
  <c r="R67" i="3"/>
  <c r="P67" i="3"/>
  <c r="S67" i="3" s="1"/>
  <c r="O67" i="3"/>
  <c r="Q67" i="3" s="1"/>
  <c r="T66" i="3"/>
  <c r="R66" i="3"/>
  <c r="P66" i="3"/>
  <c r="S66" i="3" s="1"/>
  <c r="O66" i="3"/>
  <c r="Q66" i="3" s="1"/>
  <c r="T65" i="3"/>
  <c r="R65" i="3"/>
  <c r="P65" i="3"/>
  <c r="S65" i="3" s="1"/>
  <c r="O65" i="3"/>
  <c r="Q65" i="3" s="1"/>
  <c r="T64" i="3"/>
  <c r="R64" i="3"/>
  <c r="P64" i="3"/>
  <c r="S64" i="3" s="1"/>
  <c r="O64" i="3"/>
  <c r="Q64" i="3" s="1"/>
  <c r="T63" i="3"/>
  <c r="R63" i="3"/>
  <c r="P63" i="3"/>
  <c r="S63" i="3" s="1"/>
  <c r="O63" i="3"/>
  <c r="Q63" i="3" s="1"/>
  <c r="T62" i="3"/>
  <c r="R62" i="3"/>
  <c r="P62" i="3"/>
  <c r="S62" i="3" s="1"/>
  <c r="O62" i="3"/>
  <c r="Q62" i="3" s="1"/>
  <c r="R61" i="3"/>
  <c r="P61" i="3"/>
  <c r="O61" i="3"/>
  <c r="Q61" i="3" s="1"/>
  <c r="T60" i="3"/>
  <c r="R60" i="3"/>
  <c r="P60" i="3"/>
  <c r="S60" i="3" s="1"/>
  <c r="O60" i="3"/>
  <c r="Q60" i="3" s="1"/>
  <c r="T59" i="3"/>
  <c r="R59" i="3"/>
  <c r="P59" i="3"/>
  <c r="S59" i="3" s="1"/>
  <c r="O59" i="3"/>
  <c r="Q59" i="3" s="1"/>
  <c r="T58" i="3"/>
  <c r="R58" i="3"/>
  <c r="P58" i="3"/>
  <c r="S58" i="3" s="1"/>
  <c r="O58" i="3"/>
  <c r="Q58" i="3" s="1"/>
  <c r="T57" i="3"/>
  <c r="R57" i="3"/>
  <c r="P57" i="3"/>
  <c r="S57" i="3" s="1"/>
  <c r="O57" i="3"/>
  <c r="Q57" i="3" s="1"/>
  <c r="T56" i="3"/>
  <c r="R56" i="3"/>
  <c r="P56" i="3"/>
  <c r="S56" i="3" s="1"/>
  <c r="O56" i="3"/>
  <c r="Q56" i="3" s="1"/>
  <c r="T55" i="3"/>
  <c r="R55" i="3"/>
  <c r="P55" i="3"/>
  <c r="S55" i="3" s="1"/>
  <c r="O55" i="3"/>
  <c r="Q55" i="3" s="1"/>
  <c r="T54" i="3"/>
  <c r="R54" i="3"/>
  <c r="P54" i="3"/>
  <c r="S54" i="3" s="1"/>
  <c r="O54" i="3"/>
  <c r="Q54" i="3" s="1"/>
  <c r="R53" i="3"/>
  <c r="P53" i="3"/>
  <c r="O53" i="3"/>
  <c r="Q53" i="3" s="1"/>
  <c r="T52" i="3"/>
  <c r="R52" i="3"/>
  <c r="P52" i="3"/>
  <c r="S52" i="3" s="1"/>
  <c r="O52" i="3"/>
  <c r="Q52" i="3" s="1"/>
  <c r="T51" i="3"/>
  <c r="R51" i="3"/>
  <c r="P51" i="3"/>
  <c r="S51" i="3" s="1"/>
  <c r="O51" i="3"/>
  <c r="Q51" i="3" s="1"/>
  <c r="T50" i="3"/>
  <c r="R50" i="3"/>
  <c r="P50" i="3"/>
  <c r="S50" i="3" s="1"/>
  <c r="O50" i="3"/>
  <c r="Q50" i="3" s="1"/>
  <c r="T49" i="3"/>
  <c r="R49" i="3"/>
  <c r="P49" i="3"/>
  <c r="S49" i="3" s="1"/>
  <c r="O49" i="3"/>
  <c r="Q49" i="3" s="1"/>
  <c r="T48" i="3"/>
  <c r="R48" i="3"/>
  <c r="P48" i="3"/>
  <c r="S48" i="3" s="1"/>
  <c r="O48" i="3"/>
  <c r="Q48" i="3" s="1"/>
  <c r="T47" i="3"/>
  <c r="R47" i="3"/>
  <c r="P47" i="3"/>
  <c r="S47" i="3" s="1"/>
  <c r="O47" i="3"/>
  <c r="Q47" i="3" s="1"/>
  <c r="T46" i="3"/>
  <c r="R46" i="3"/>
  <c r="P46" i="3"/>
  <c r="S46" i="3" s="1"/>
  <c r="O46" i="3"/>
  <c r="Q46" i="3" s="1"/>
  <c r="R45" i="3"/>
  <c r="P45" i="3"/>
  <c r="O45" i="3"/>
  <c r="Q45" i="3" s="1"/>
  <c r="T44" i="3"/>
  <c r="R44" i="3"/>
  <c r="P44" i="3"/>
  <c r="S44" i="3" s="1"/>
  <c r="O44" i="3"/>
  <c r="Q44" i="3" s="1"/>
  <c r="T43" i="3"/>
  <c r="R43" i="3"/>
  <c r="P43" i="3"/>
  <c r="S43" i="3" s="1"/>
  <c r="O43" i="3"/>
  <c r="Q43" i="3" s="1"/>
  <c r="T42" i="3"/>
  <c r="R42" i="3"/>
  <c r="P42" i="3"/>
  <c r="S42" i="3" s="1"/>
  <c r="O42" i="3"/>
  <c r="Q42" i="3" s="1"/>
  <c r="T41" i="3"/>
  <c r="R41" i="3"/>
  <c r="P41" i="3"/>
  <c r="S41" i="3" s="1"/>
  <c r="O41" i="3"/>
  <c r="Q41" i="3" s="1"/>
  <c r="T40" i="3"/>
  <c r="R40" i="3"/>
  <c r="P40" i="3"/>
  <c r="S40" i="3" s="1"/>
  <c r="O40" i="3"/>
  <c r="Q40" i="3" s="1"/>
  <c r="T39" i="3"/>
  <c r="R39" i="3"/>
  <c r="P39" i="3"/>
  <c r="S39" i="3" s="1"/>
  <c r="O39" i="3"/>
  <c r="Q39" i="3" s="1"/>
  <c r="T38" i="3"/>
  <c r="R38" i="3"/>
  <c r="P38" i="3"/>
  <c r="S38" i="3" s="1"/>
  <c r="O38" i="3"/>
  <c r="Q38" i="3" s="1"/>
  <c r="R37" i="3"/>
  <c r="P37" i="3"/>
  <c r="O37" i="3"/>
  <c r="Q37" i="3" s="1"/>
  <c r="T36" i="3"/>
  <c r="R36" i="3"/>
  <c r="P36" i="3"/>
  <c r="S36" i="3" s="1"/>
  <c r="O36" i="3"/>
  <c r="Q36" i="3" s="1"/>
  <c r="T35" i="3"/>
  <c r="R35" i="3"/>
  <c r="P35" i="3"/>
  <c r="S35" i="3" s="1"/>
  <c r="O35" i="3"/>
  <c r="Q35" i="3" s="1"/>
  <c r="T34" i="3"/>
  <c r="R34" i="3"/>
  <c r="P34" i="3"/>
  <c r="S34" i="3" s="1"/>
  <c r="O34" i="3"/>
  <c r="Q34" i="3" s="1"/>
  <c r="T33" i="3"/>
  <c r="R33" i="3"/>
  <c r="P33" i="3"/>
  <c r="S33" i="3" s="1"/>
  <c r="O33" i="3"/>
  <c r="Q33" i="3" s="1"/>
  <c r="T32" i="3"/>
  <c r="R32" i="3"/>
  <c r="P32" i="3"/>
  <c r="S32" i="3" s="1"/>
  <c r="O32" i="3"/>
  <c r="Q32" i="3" s="1"/>
  <c r="T31" i="3"/>
  <c r="R31" i="3"/>
  <c r="P31" i="3"/>
  <c r="S31" i="3" s="1"/>
  <c r="O31" i="3"/>
  <c r="Q31" i="3" s="1"/>
  <c r="T30" i="3"/>
  <c r="R30" i="3"/>
  <c r="P30" i="3"/>
  <c r="S30" i="3" s="1"/>
  <c r="O30" i="3"/>
  <c r="Q30" i="3" s="1"/>
  <c r="R29" i="3"/>
  <c r="P29" i="3"/>
  <c r="O29" i="3"/>
  <c r="Q29" i="3" s="1"/>
  <c r="T28" i="3"/>
  <c r="R28" i="3"/>
  <c r="P28" i="3"/>
  <c r="S28" i="3" s="1"/>
  <c r="O28" i="3"/>
  <c r="Q28" i="3" s="1"/>
  <c r="T27" i="3"/>
  <c r="R27" i="3"/>
  <c r="P27" i="3"/>
  <c r="S27" i="3" s="1"/>
  <c r="O27" i="3"/>
  <c r="Q27" i="3" s="1"/>
  <c r="T26" i="3"/>
  <c r="R26" i="3"/>
  <c r="P26" i="3"/>
  <c r="S26" i="3" s="1"/>
  <c r="O26" i="3"/>
  <c r="Q26" i="3" s="1"/>
  <c r="T25" i="3"/>
  <c r="R25" i="3"/>
  <c r="P25" i="3"/>
  <c r="S25" i="3" s="1"/>
  <c r="O25" i="3"/>
  <c r="Q25" i="3" s="1"/>
  <c r="T24" i="3"/>
  <c r="R24" i="3"/>
  <c r="P24" i="3"/>
  <c r="S24" i="3" s="1"/>
  <c r="O24" i="3"/>
  <c r="Q24" i="3" s="1"/>
  <c r="T23" i="3"/>
  <c r="R23" i="3"/>
  <c r="P23" i="3"/>
  <c r="S23" i="3" s="1"/>
  <c r="O23" i="3"/>
  <c r="Q23" i="3" s="1"/>
  <c r="T22" i="3"/>
  <c r="R22" i="3"/>
  <c r="P22" i="3"/>
  <c r="S22" i="3" s="1"/>
  <c r="O22" i="3"/>
  <c r="Q22" i="3" s="1"/>
  <c r="R21" i="3"/>
  <c r="P21" i="3"/>
  <c r="O21" i="3"/>
  <c r="Q21" i="3" s="1"/>
  <c r="T20" i="3"/>
  <c r="R20" i="3"/>
  <c r="P20" i="3"/>
  <c r="S20" i="3" s="1"/>
  <c r="O20" i="3"/>
  <c r="Q20" i="3" s="1"/>
  <c r="T19" i="3"/>
  <c r="R19" i="3"/>
  <c r="P19" i="3"/>
  <c r="S19" i="3" s="1"/>
  <c r="O19" i="3"/>
  <c r="Q19" i="3" s="1"/>
  <c r="T18" i="3"/>
  <c r="R18" i="3"/>
  <c r="P18" i="3"/>
  <c r="S18" i="3" s="1"/>
  <c r="O18" i="3"/>
  <c r="Q18" i="3" s="1"/>
  <c r="T17" i="3"/>
  <c r="R17" i="3"/>
  <c r="P17" i="3"/>
  <c r="S17" i="3" s="1"/>
  <c r="O17" i="3"/>
  <c r="Q17" i="3" s="1"/>
  <c r="T16" i="3"/>
  <c r="R16" i="3"/>
  <c r="P16" i="3"/>
  <c r="S16" i="3" s="1"/>
  <c r="O16" i="3"/>
  <c r="Q16" i="3" s="1"/>
  <c r="T15" i="3"/>
  <c r="R15" i="3"/>
  <c r="P15" i="3"/>
  <c r="S15" i="3" s="1"/>
  <c r="O15" i="3"/>
  <c r="Q15" i="3" s="1"/>
  <c r="N148" i="17" l="1"/>
  <c r="M148" i="17"/>
  <c r="N44" i="18"/>
  <c r="M44" i="18"/>
  <c r="M23" i="16"/>
  <c r="M45" i="15"/>
  <c r="N45" i="15"/>
  <c r="S25" i="14"/>
  <c r="S15" i="14"/>
  <c r="S17" i="14"/>
  <c r="S14" i="14"/>
  <c r="T30" i="14"/>
  <c r="S21" i="14"/>
  <c r="S22" i="14"/>
  <c r="R30" i="14"/>
  <c r="Q30" i="14"/>
  <c r="S77" i="3"/>
  <c r="S117" i="3"/>
  <c r="S29" i="3"/>
  <c r="S53" i="3"/>
  <c r="S85" i="3"/>
  <c r="S133" i="3"/>
  <c r="S109" i="3"/>
  <c r="S37" i="3"/>
  <c r="S61" i="3"/>
  <c r="S93" i="3"/>
  <c r="S125" i="3"/>
  <c r="S21" i="3"/>
  <c r="S69" i="3"/>
  <c r="S45" i="3"/>
  <c r="S101" i="3"/>
  <c r="S30" i="14" l="1"/>
  <c r="N95" i="13" l="1"/>
  <c r="L95" i="13"/>
  <c r="M95" i="13" s="1"/>
  <c r="N94" i="13"/>
  <c r="M94" i="13"/>
  <c r="L94" i="13"/>
  <c r="N93" i="13"/>
  <c r="L93" i="13"/>
  <c r="M93" i="13" s="1"/>
  <c r="N92" i="13"/>
  <c r="M92" i="13"/>
  <c r="L92" i="13"/>
  <c r="N91" i="13"/>
  <c r="L91" i="13"/>
  <c r="M91" i="13" s="1"/>
  <c r="N90" i="13"/>
  <c r="M90" i="13"/>
  <c r="L90" i="13"/>
  <c r="N89" i="13"/>
  <c r="L89" i="13"/>
  <c r="M89" i="13" s="1"/>
  <c r="N88" i="13"/>
  <c r="M88" i="13"/>
  <c r="L88" i="13"/>
  <c r="N87" i="13"/>
  <c r="L87" i="13"/>
  <c r="M87" i="13" s="1"/>
  <c r="N86" i="13"/>
  <c r="M86" i="13"/>
  <c r="L86" i="13"/>
  <c r="N85" i="13"/>
  <c r="L85" i="13"/>
  <c r="M85" i="13" s="1"/>
  <c r="N84" i="13"/>
  <c r="M84" i="13"/>
  <c r="L84" i="13"/>
  <c r="N83" i="13"/>
  <c r="L83" i="13"/>
  <c r="M83" i="13" s="1"/>
  <c r="N82" i="13"/>
  <c r="M82" i="13"/>
  <c r="L82" i="13"/>
  <c r="N81" i="13"/>
  <c r="L81" i="13"/>
  <c r="M81" i="13" s="1"/>
  <c r="N80" i="13"/>
  <c r="M80" i="13"/>
  <c r="L80" i="13"/>
  <c r="N79" i="13"/>
  <c r="M79" i="13"/>
  <c r="L79" i="13"/>
  <c r="N78" i="13"/>
  <c r="M78" i="13"/>
  <c r="L78" i="13"/>
  <c r="N77" i="13"/>
  <c r="M77" i="13"/>
  <c r="L77" i="13"/>
  <c r="N76" i="13"/>
  <c r="M76" i="13"/>
  <c r="L76" i="13"/>
  <c r="N75" i="13"/>
  <c r="M75" i="13"/>
  <c r="L75" i="13"/>
  <c r="N74" i="13"/>
  <c r="M74" i="13"/>
  <c r="L74" i="13"/>
  <c r="N73" i="13"/>
  <c r="M73" i="13"/>
  <c r="L73" i="13"/>
  <c r="N72" i="13"/>
  <c r="M72" i="13"/>
  <c r="L72" i="13"/>
  <c r="N71" i="13"/>
  <c r="M71" i="13"/>
  <c r="L71" i="13"/>
  <c r="N70" i="13"/>
  <c r="M70" i="13"/>
  <c r="L70" i="13"/>
  <c r="N69" i="13"/>
  <c r="M69" i="13"/>
  <c r="L69" i="13"/>
  <c r="N68" i="13"/>
  <c r="M68" i="13"/>
  <c r="L68" i="13"/>
  <c r="N67" i="13"/>
  <c r="M67" i="13"/>
  <c r="L67" i="13"/>
  <c r="N66" i="13"/>
  <c r="M66" i="13"/>
  <c r="L66" i="13"/>
  <c r="N65" i="13"/>
  <c r="M65" i="13"/>
  <c r="L65" i="13"/>
  <c r="N64" i="13"/>
  <c r="M64" i="13"/>
  <c r="L64" i="13"/>
  <c r="N63" i="13"/>
  <c r="M63" i="13"/>
  <c r="L63" i="13"/>
  <c r="N62" i="13"/>
  <c r="M62" i="13"/>
  <c r="L62" i="13"/>
  <c r="N61" i="13"/>
  <c r="M61" i="13"/>
  <c r="L61" i="13"/>
  <c r="N60" i="13"/>
  <c r="M60" i="13"/>
  <c r="L60" i="13"/>
  <c r="N59" i="13"/>
  <c r="M59" i="13"/>
  <c r="L59" i="13"/>
  <c r="N58" i="13"/>
  <c r="M58" i="13"/>
  <c r="L58" i="13"/>
  <c r="N57" i="13"/>
  <c r="M57" i="13"/>
  <c r="L57" i="13"/>
  <c r="N56" i="13"/>
  <c r="M56" i="13"/>
  <c r="L56" i="13"/>
  <c r="N55" i="13"/>
  <c r="M55" i="13"/>
  <c r="L55" i="13"/>
  <c r="N54" i="13"/>
  <c r="M54" i="13"/>
  <c r="L54" i="13"/>
  <c r="N53" i="13"/>
  <c r="M53" i="13"/>
  <c r="L53" i="13"/>
  <c r="N52" i="13"/>
  <c r="M52" i="13"/>
  <c r="L52" i="13"/>
  <c r="N51" i="13"/>
  <c r="M51" i="13"/>
  <c r="L51" i="13"/>
  <c r="N50" i="13"/>
  <c r="M50" i="13"/>
  <c r="L50" i="13"/>
  <c r="N49" i="13"/>
  <c r="M49" i="13"/>
  <c r="L49" i="13"/>
  <c r="N48" i="13"/>
  <c r="M48" i="13"/>
  <c r="L48" i="13"/>
  <c r="N47" i="13"/>
  <c r="M47" i="13"/>
  <c r="L47" i="13"/>
  <c r="N46" i="13"/>
  <c r="M46" i="13"/>
  <c r="L46" i="13"/>
  <c r="N45" i="13"/>
  <c r="M45" i="13"/>
  <c r="L45" i="13"/>
  <c r="N44" i="13"/>
  <c r="M44" i="13"/>
  <c r="L44" i="13"/>
  <c r="N43" i="13"/>
  <c r="M43" i="13"/>
  <c r="L43" i="13"/>
  <c r="N42" i="13"/>
  <c r="M42" i="13"/>
  <c r="L42" i="13"/>
  <c r="N41" i="13"/>
  <c r="M41" i="13"/>
  <c r="L41" i="13"/>
  <c r="N40" i="13"/>
  <c r="M40" i="13"/>
  <c r="L40" i="13"/>
  <c r="N39" i="13"/>
  <c r="M39" i="13"/>
  <c r="L39" i="13"/>
  <c r="N38" i="13"/>
  <c r="M38" i="13"/>
  <c r="L38" i="13"/>
  <c r="N37" i="13"/>
  <c r="M37" i="13"/>
  <c r="L37" i="13"/>
  <c r="N36" i="13"/>
  <c r="M36" i="13"/>
  <c r="L36" i="13"/>
  <c r="N35" i="13"/>
  <c r="M35" i="13"/>
  <c r="L35" i="13"/>
  <c r="N34" i="13"/>
  <c r="M34" i="13"/>
  <c r="L34" i="13"/>
  <c r="N33" i="13"/>
  <c r="M33" i="13"/>
  <c r="L33" i="13"/>
  <c r="N32" i="13"/>
  <c r="M32" i="13"/>
  <c r="L32" i="13"/>
  <c r="N31" i="13"/>
  <c r="M31" i="13"/>
  <c r="L31" i="13"/>
  <c r="N30" i="13"/>
  <c r="M30" i="13"/>
  <c r="L30" i="13"/>
  <c r="N29" i="13"/>
  <c r="M29" i="13"/>
  <c r="L29" i="13"/>
  <c r="N28" i="13"/>
  <c r="M28" i="13"/>
  <c r="L28" i="13"/>
  <c r="N27" i="13"/>
  <c r="M27" i="13"/>
  <c r="L27" i="13"/>
  <c r="N26" i="13"/>
  <c r="M26" i="13"/>
  <c r="L26" i="13"/>
  <c r="N25" i="13"/>
  <c r="M25" i="13"/>
  <c r="L25" i="13"/>
  <c r="N24" i="13"/>
  <c r="M24" i="13"/>
  <c r="L24" i="13"/>
  <c r="N23" i="13"/>
  <c r="M23" i="13"/>
  <c r="L23" i="13"/>
  <c r="N22" i="13"/>
  <c r="M22" i="13"/>
  <c r="L22" i="13"/>
  <c r="N21" i="13"/>
  <c r="M21" i="13"/>
  <c r="L21" i="13"/>
  <c r="N20" i="13"/>
  <c r="M20" i="13"/>
  <c r="L20" i="13"/>
  <c r="N19" i="13"/>
  <c r="M19" i="13"/>
  <c r="L19" i="13"/>
  <c r="N18" i="13"/>
  <c r="M18" i="13"/>
  <c r="L18" i="13"/>
  <c r="N17" i="13"/>
  <c r="M17" i="13"/>
  <c r="L17" i="13"/>
  <c r="N16" i="13"/>
  <c r="M16" i="13"/>
  <c r="L16" i="13"/>
  <c r="N15" i="13"/>
  <c r="M15" i="13"/>
  <c r="L15" i="13"/>
  <c r="N14" i="13"/>
  <c r="M14" i="13"/>
  <c r="L14" i="13"/>
  <c r="N13" i="13"/>
  <c r="M13" i="13"/>
  <c r="L13" i="13"/>
  <c r="A13" i="13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N12" i="13"/>
  <c r="M12" i="13"/>
  <c r="L12" i="13"/>
  <c r="N83" i="12"/>
  <c r="L83" i="12"/>
  <c r="M83" i="12" s="1"/>
  <c r="N82" i="12"/>
  <c r="M82" i="12"/>
  <c r="L82" i="12"/>
  <c r="N81" i="12"/>
  <c r="M81" i="12"/>
  <c r="L81" i="12"/>
  <c r="N80" i="12"/>
  <c r="M80" i="12"/>
  <c r="L80" i="12"/>
  <c r="N79" i="12"/>
  <c r="M79" i="12"/>
  <c r="L79" i="12"/>
  <c r="N78" i="12"/>
  <c r="M78" i="12"/>
  <c r="L78" i="12"/>
  <c r="N77" i="12"/>
  <c r="M77" i="12"/>
  <c r="L77" i="12"/>
  <c r="N76" i="12"/>
  <c r="M76" i="12"/>
  <c r="L76" i="12"/>
  <c r="N75" i="12"/>
  <c r="M75" i="12"/>
  <c r="L75" i="12"/>
  <c r="N74" i="12"/>
  <c r="M74" i="12"/>
  <c r="L74" i="12"/>
  <c r="N73" i="12"/>
  <c r="M73" i="12"/>
  <c r="L73" i="12"/>
  <c r="N72" i="12"/>
  <c r="M72" i="12"/>
  <c r="L72" i="12"/>
  <c r="N71" i="12"/>
  <c r="L71" i="12"/>
  <c r="M71" i="12" s="1"/>
  <c r="N70" i="12"/>
  <c r="M70" i="12"/>
  <c r="L70" i="12"/>
  <c r="N69" i="12"/>
  <c r="M69" i="12"/>
  <c r="L69" i="12"/>
  <c r="N68" i="12"/>
  <c r="M68" i="12"/>
  <c r="L68" i="12"/>
  <c r="N67" i="12"/>
  <c r="L67" i="12"/>
  <c r="M67" i="12" s="1"/>
  <c r="N66" i="12"/>
  <c r="M66" i="12"/>
  <c r="L66" i="12"/>
  <c r="N65" i="12"/>
  <c r="M65" i="12"/>
  <c r="L65" i="12"/>
  <c r="N64" i="12"/>
  <c r="M64" i="12"/>
  <c r="L64" i="12"/>
  <c r="N63" i="12"/>
  <c r="L63" i="12"/>
  <c r="M63" i="12" s="1"/>
  <c r="N62" i="12"/>
  <c r="M62" i="12"/>
  <c r="L62" i="12"/>
  <c r="N61" i="12"/>
  <c r="M61" i="12"/>
  <c r="L61" i="12"/>
  <c r="N60" i="12"/>
  <c r="M60" i="12"/>
  <c r="L60" i="12"/>
  <c r="N59" i="12"/>
  <c r="M59" i="12"/>
  <c r="L59" i="12"/>
  <c r="N58" i="12"/>
  <c r="M58" i="12"/>
  <c r="L58" i="12"/>
  <c r="N57" i="12"/>
  <c r="L57" i="12"/>
  <c r="M57" i="12" s="1"/>
  <c r="N56" i="12"/>
  <c r="M56" i="12"/>
  <c r="L56" i="12"/>
  <c r="N55" i="12"/>
  <c r="M55" i="12"/>
  <c r="L55" i="12"/>
  <c r="N54" i="12"/>
  <c r="M54" i="12"/>
  <c r="L54" i="12"/>
  <c r="N53" i="12"/>
  <c r="M53" i="12"/>
  <c r="L53" i="12"/>
  <c r="N52" i="12"/>
  <c r="M52" i="12"/>
  <c r="L52" i="12"/>
  <c r="N51" i="12"/>
  <c r="M51" i="12"/>
  <c r="L51" i="12"/>
  <c r="N50" i="12"/>
  <c r="M50" i="12"/>
  <c r="L50" i="12"/>
  <c r="N49" i="12"/>
  <c r="M49" i="12"/>
  <c r="L49" i="12"/>
  <c r="N48" i="12"/>
  <c r="M48" i="12"/>
  <c r="L48" i="12"/>
  <c r="N47" i="12"/>
  <c r="M47" i="12"/>
  <c r="L47" i="12"/>
  <c r="N46" i="12"/>
  <c r="M46" i="12"/>
  <c r="L46" i="12"/>
  <c r="N45" i="12"/>
  <c r="M45" i="12"/>
  <c r="L45" i="12"/>
  <c r="N44" i="12"/>
  <c r="M44" i="12"/>
  <c r="L44" i="12"/>
  <c r="N43" i="12"/>
  <c r="M43" i="12"/>
  <c r="L43" i="12"/>
  <c r="N42" i="12"/>
  <c r="M42" i="12"/>
  <c r="L42" i="12"/>
  <c r="N41" i="12"/>
  <c r="M41" i="12"/>
  <c r="L41" i="12"/>
  <c r="N40" i="12"/>
  <c r="M40" i="12"/>
  <c r="L40" i="12"/>
  <c r="N39" i="12"/>
  <c r="M39" i="12"/>
  <c r="L39" i="12"/>
  <c r="N38" i="12"/>
  <c r="M38" i="12"/>
  <c r="L38" i="12"/>
  <c r="N37" i="12"/>
  <c r="M37" i="12"/>
  <c r="L37" i="12"/>
  <c r="N36" i="12"/>
  <c r="M36" i="12"/>
  <c r="L36" i="12"/>
  <c r="N35" i="12"/>
  <c r="M35" i="12"/>
  <c r="L35" i="12"/>
  <c r="N34" i="12"/>
  <c r="M34" i="12"/>
  <c r="L34" i="12"/>
  <c r="N33" i="12"/>
  <c r="M33" i="12"/>
  <c r="L33" i="12"/>
  <c r="N32" i="12"/>
  <c r="M32" i="12"/>
  <c r="L32" i="12"/>
  <c r="N31" i="12"/>
  <c r="M31" i="12"/>
  <c r="L31" i="12"/>
  <c r="N30" i="12"/>
  <c r="M30" i="12"/>
  <c r="L30" i="12"/>
  <c r="N29" i="12"/>
  <c r="M29" i="12"/>
  <c r="L29" i="12"/>
  <c r="N28" i="12"/>
  <c r="M28" i="12"/>
  <c r="L28" i="12"/>
  <c r="N27" i="12"/>
  <c r="M27" i="12"/>
  <c r="L27" i="12"/>
  <c r="N26" i="12"/>
  <c r="M26" i="12"/>
  <c r="L26" i="12"/>
  <c r="N25" i="12"/>
  <c r="M25" i="12"/>
  <c r="L25" i="12"/>
  <c r="N24" i="12"/>
  <c r="M24" i="12"/>
  <c r="L24" i="12"/>
  <c r="N23" i="12"/>
  <c r="M23" i="12"/>
  <c r="L23" i="12"/>
  <c r="N22" i="12"/>
  <c r="M22" i="12"/>
  <c r="L22" i="12"/>
  <c r="N21" i="12"/>
  <c r="M21" i="12"/>
  <c r="L21" i="12"/>
  <c r="N20" i="12"/>
  <c r="M20" i="12"/>
  <c r="L20" i="12"/>
  <c r="N19" i="12"/>
  <c r="M19" i="12"/>
  <c r="L19" i="12"/>
  <c r="N18" i="12"/>
  <c r="M18" i="12"/>
  <c r="L18" i="12"/>
  <c r="N17" i="12"/>
  <c r="L17" i="12"/>
  <c r="M17" i="12" s="1"/>
  <c r="N16" i="12"/>
  <c r="M16" i="12"/>
  <c r="L16" i="12"/>
  <c r="N15" i="12"/>
  <c r="M15" i="12"/>
  <c r="L15" i="12"/>
  <c r="N14" i="12"/>
  <c r="M14" i="12"/>
  <c r="L14" i="12"/>
  <c r="N13" i="12"/>
  <c r="M13" i="12"/>
  <c r="L13" i="12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N12" i="12"/>
  <c r="N84" i="12" s="1"/>
  <c r="M12" i="12"/>
  <c r="L12" i="12"/>
  <c r="N46" i="11"/>
  <c r="L46" i="11"/>
  <c r="M46" i="11" s="1"/>
  <c r="N45" i="11"/>
  <c r="L45" i="11"/>
  <c r="M45" i="11" s="1"/>
  <c r="N44" i="11"/>
  <c r="M44" i="11"/>
  <c r="L44" i="11"/>
  <c r="N43" i="11"/>
  <c r="L43" i="11"/>
  <c r="M43" i="11" s="1"/>
  <c r="N42" i="11"/>
  <c r="M42" i="11"/>
  <c r="L42" i="11"/>
  <c r="N41" i="11"/>
  <c r="L41" i="11"/>
  <c r="M41" i="11" s="1"/>
  <c r="N40" i="11"/>
  <c r="M40" i="11"/>
  <c r="L40" i="11"/>
  <c r="N39" i="11"/>
  <c r="L39" i="11"/>
  <c r="M39" i="11" s="1"/>
  <c r="N38" i="11"/>
  <c r="M38" i="11"/>
  <c r="L38" i="11"/>
  <c r="N37" i="11"/>
  <c r="L37" i="11"/>
  <c r="M37" i="11" s="1"/>
  <c r="N36" i="11"/>
  <c r="M36" i="11"/>
  <c r="L36" i="11"/>
  <c r="N35" i="11"/>
  <c r="L35" i="11"/>
  <c r="M35" i="11" s="1"/>
  <c r="N34" i="11"/>
  <c r="M34" i="11"/>
  <c r="L34" i="11"/>
  <c r="N33" i="11"/>
  <c r="L33" i="11"/>
  <c r="M33" i="11" s="1"/>
  <c r="N32" i="11"/>
  <c r="M32" i="11"/>
  <c r="L32" i="11"/>
  <c r="N31" i="11"/>
  <c r="L31" i="11"/>
  <c r="M31" i="11" s="1"/>
  <c r="N30" i="11"/>
  <c r="M30" i="11"/>
  <c r="L30" i="11"/>
  <c r="N29" i="11"/>
  <c r="L29" i="11"/>
  <c r="M29" i="11" s="1"/>
  <c r="N28" i="11"/>
  <c r="M28" i="11"/>
  <c r="L28" i="11"/>
  <c r="N27" i="11"/>
  <c r="L27" i="11"/>
  <c r="M27" i="11" s="1"/>
  <c r="N26" i="11"/>
  <c r="M26" i="11"/>
  <c r="L26" i="11"/>
  <c r="N25" i="11"/>
  <c r="L25" i="11"/>
  <c r="M25" i="11" s="1"/>
  <c r="N24" i="11"/>
  <c r="M24" i="11"/>
  <c r="L24" i="11"/>
  <c r="N23" i="11"/>
  <c r="L23" i="11"/>
  <c r="M23" i="11" s="1"/>
  <c r="N22" i="11"/>
  <c r="M22" i="11"/>
  <c r="L22" i="11"/>
  <c r="N21" i="11"/>
  <c r="L21" i="11"/>
  <c r="M21" i="11" s="1"/>
  <c r="N20" i="11"/>
  <c r="M20" i="11"/>
  <c r="L20" i="11"/>
  <c r="N19" i="11"/>
  <c r="L19" i="11"/>
  <c r="M19" i="11" s="1"/>
  <c r="N18" i="11"/>
  <c r="M18" i="11"/>
  <c r="L18" i="11"/>
  <c r="N17" i="11"/>
  <c r="L17" i="11"/>
  <c r="M17" i="11" s="1"/>
  <c r="N16" i="11"/>
  <c r="M16" i="11"/>
  <c r="L16" i="11"/>
  <c r="N15" i="11"/>
  <c r="L15" i="11"/>
  <c r="M15" i="11" s="1"/>
  <c r="N14" i="11"/>
  <c r="M14" i="11"/>
  <c r="L14" i="11"/>
  <c r="N13" i="11"/>
  <c r="L13" i="11"/>
  <c r="M13" i="11" s="1"/>
  <c r="A13" i="1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N12" i="11"/>
  <c r="M12" i="11"/>
  <c r="L12" i="11"/>
  <c r="N15" i="10"/>
  <c r="L15" i="10"/>
  <c r="M15" i="10" s="1"/>
  <c r="N14" i="10"/>
  <c r="M14" i="10"/>
  <c r="L14" i="10"/>
  <c r="N13" i="10"/>
  <c r="L13" i="10"/>
  <c r="M13" i="10" s="1"/>
  <c r="A13" i="10"/>
  <c r="A14" i="10" s="1"/>
  <c r="A15" i="10" s="1"/>
  <c r="N12" i="10"/>
  <c r="M12" i="10"/>
  <c r="L12" i="10"/>
  <c r="N118" i="9"/>
  <c r="N117" i="9"/>
  <c r="M117" i="9"/>
  <c r="L117" i="9"/>
  <c r="N116" i="9"/>
  <c r="L116" i="9"/>
  <c r="M116" i="9" s="1"/>
  <c r="N115" i="9"/>
  <c r="M115" i="9"/>
  <c r="L115" i="9"/>
  <c r="N114" i="9"/>
  <c r="L114" i="9"/>
  <c r="M114" i="9" s="1"/>
  <c r="N113" i="9"/>
  <c r="M113" i="9"/>
  <c r="L113" i="9"/>
  <c r="N112" i="9"/>
  <c r="L112" i="9"/>
  <c r="M112" i="9" s="1"/>
  <c r="N111" i="9"/>
  <c r="M111" i="9"/>
  <c r="L111" i="9"/>
  <c r="N110" i="9"/>
  <c r="L110" i="9"/>
  <c r="M110" i="9" s="1"/>
  <c r="N109" i="9"/>
  <c r="M109" i="9"/>
  <c r="L109" i="9"/>
  <c r="N108" i="9"/>
  <c r="L108" i="9"/>
  <c r="M108" i="9" s="1"/>
  <c r="N107" i="9"/>
  <c r="M107" i="9"/>
  <c r="L107" i="9"/>
  <c r="N106" i="9"/>
  <c r="L106" i="9"/>
  <c r="M106" i="9" s="1"/>
  <c r="N105" i="9"/>
  <c r="M105" i="9"/>
  <c r="M118" i="9" s="1"/>
  <c r="L105" i="9"/>
  <c r="N104" i="9"/>
  <c r="L104" i="9"/>
  <c r="M104" i="9" s="1"/>
  <c r="N103" i="9"/>
  <c r="M103" i="9"/>
  <c r="L103" i="9"/>
  <c r="N102" i="9"/>
  <c r="L102" i="9"/>
  <c r="M102" i="9" s="1"/>
  <c r="N101" i="9"/>
  <c r="M101" i="9"/>
  <c r="L101" i="9"/>
  <c r="N100" i="9"/>
  <c r="L100" i="9"/>
  <c r="M100" i="9" s="1"/>
  <c r="N99" i="9"/>
  <c r="M99" i="9"/>
  <c r="L99" i="9"/>
  <c r="N98" i="9"/>
  <c r="L98" i="9"/>
  <c r="M98" i="9" s="1"/>
  <c r="N97" i="9"/>
  <c r="M97" i="9"/>
  <c r="L97" i="9"/>
  <c r="N96" i="9"/>
  <c r="L96" i="9"/>
  <c r="M96" i="9" s="1"/>
  <c r="N95" i="9"/>
  <c r="M95" i="9"/>
  <c r="L95" i="9"/>
  <c r="N94" i="9"/>
  <c r="L94" i="9"/>
  <c r="M94" i="9" s="1"/>
  <c r="N93" i="9"/>
  <c r="M93" i="9"/>
  <c r="L93" i="9"/>
  <c r="N92" i="9"/>
  <c r="L92" i="9"/>
  <c r="M92" i="9" s="1"/>
  <c r="N91" i="9"/>
  <c r="M91" i="9"/>
  <c r="L91" i="9"/>
  <c r="N90" i="9"/>
  <c r="L90" i="9"/>
  <c r="M90" i="9" s="1"/>
  <c r="N89" i="9"/>
  <c r="M89" i="9"/>
  <c r="L89" i="9"/>
  <c r="N88" i="9"/>
  <c r="L88" i="9"/>
  <c r="M88" i="9" s="1"/>
  <c r="N87" i="9"/>
  <c r="M87" i="9"/>
  <c r="L87" i="9"/>
  <c r="N86" i="9"/>
  <c r="L86" i="9"/>
  <c r="M86" i="9" s="1"/>
  <c r="N85" i="9"/>
  <c r="M85" i="9"/>
  <c r="L85" i="9"/>
  <c r="N84" i="9"/>
  <c r="L84" i="9"/>
  <c r="M84" i="9" s="1"/>
  <c r="N83" i="9"/>
  <c r="M83" i="9"/>
  <c r="L83" i="9"/>
  <c r="N82" i="9"/>
  <c r="L82" i="9"/>
  <c r="M82" i="9" s="1"/>
  <c r="N81" i="9"/>
  <c r="L81" i="9"/>
  <c r="M81" i="9" s="1"/>
  <c r="N80" i="9"/>
  <c r="L80" i="9"/>
  <c r="M80" i="9" s="1"/>
  <c r="N79" i="9"/>
  <c r="M79" i="9"/>
  <c r="L79" i="9"/>
  <c r="N78" i="9"/>
  <c r="L78" i="9"/>
  <c r="M78" i="9" s="1"/>
  <c r="N77" i="9"/>
  <c r="M77" i="9"/>
  <c r="L77" i="9"/>
  <c r="N76" i="9"/>
  <c r="L76" i="9"/>
  <c r="M76" i="9" s="1"/>
  <c r="N75" i="9"/>
  <c r="M75" i="9"/>
  <c r="L75" i="9"/>
  <c r="N74" i="9"/>
  <c r="L74" i="9"/>
  <c r="M74" i="9" s="1"/>
  <c r="N73" i="9"/>
  <c r="L73" i="9"/>
  <c r="M73" i="9" s="1"/>
  <c r="N72" i="9"/>
  <c r="L72" i="9"/>
  <c r="M72" i="9" s="1"/>
  <c r="N71" i="9"/>
  <c r="M71" i="9"/>
  <c r="L71" i="9"/>
  <c r="N70" i="9"/>
  <c r="L70" i="9"/>
  <c r="M70" i="9" s="1"/>
  <c r="N69" i="9"/>
  <c r="M69" i="9"/>
  <c r="L69" i="9"/>
  <c r="N68" i="9"/>
  <c r="L68" i="9"/>
  <c r="M68" i="9" s="1"/>
  <c r="N67" i="9"/>
  <c r="M67" i="9"/>
  <c r="L67" i="9"/>
  <c r="N66" i="9"/>
  <c r="L66" i="9"/>
  <c r="M66" i="9" s="1"/>
  <c r="N65" i="9"/>
  <c r="M65" i="9"/>
  <c r="L65" i="9"/>
  <c r="N64" i="9"/>
  <c r="L64" i="9"/>
  <c r="M64" i="9" s="1"/>
  <c r="N63" i="9"/>
  <c r="M63" i="9"/>
  <c r="L63" i="9"/>
  <c r="N62" i="9"/>
  <c r="L62" i="9"/>
  <c r="M62" i="9" s="1"/>
  <c r="N61" i="9"/>
  <c r="M61" i="9"/>
  <c r="L61" i="9"/>
  <c r="N60" i="9"/>
  <c r="L60" i="9"/>
  <c r="M60" i="9" s="1"/>
  <c r="N59" i="9"/>
  <c r="M59" i="9"/>
  <c r="L59" i="9"/>
  <c r="N58" i="9"/>
  <c r="L58" i="9"/>
  <c r="M58" i="9" s="1"/>
  <c r="N57" i="9"/>
  <c r="M57" i="9"/>
  <c r="L57" i="9"/>
  <c r="N56" i="9"/>
  <c r="L56" i="9"/>
  <c r="M56" i="9" s="1"/>
  <c r="N55" i="9"/>
  <c r="M55" i="9"/>
  <c r="L55" i="9"/>
  <c r="N54" i="9"/>
  <c r="L54" i="9"/>
  <c r="M54" i="9" s="1"/>
  <c r="N53" i="9"/>
  <c r="M53" i="9"/>
  <c r="L53" i="9"/>
  <c r="N52" i="9"/>
  <c r="L52" i="9"/>
  <c r="M52" i="9" s="1"/>
  <c r="N51" i="9"/>
  <c r="M51" i="9"/>
  <c r="L51" i="9"/>
  <c r="N50" i="9"/>
  <c r="L50" i="9"/>
  <c r="M50" i="9" s="1"/>
  <c r="N49" i="9"/>
  <c r="M49" i="9"/>
  <c r="L49" i="9"/>
  <c r="N48" i="9"/>
  <c r="L48" i="9"/>
  <c r="M48" i="9" s="1"/>
  <c r="N47" i="9"/>
  <c r="M47" i="9"/>
  <c r="L47" i="9"/>
  <c r="N46" i="9"/>
  <c r="L46" i="9"/>
  <c r="M46" i="9" s="1"/>
  <c r="N45" i="9"/>
  <c r="M45" i="9"/>
  <c r="L45" i="9"/>
  <c r="N44" i="9"/>
  <c r="L44" i="9"/>
  <c r="M44" i="9" s="1"/>
  <c r="N43" i="9"/>
  <c r="M43" i="9"/>
  <c r="L43" i="9"/>
  <c r="N42" i="9"/>
  <c r="L42" i="9"/>
  <c r="M42" i="9" s="1"/>
  <c r="N41" i="9"/>
  <c r="M41" i="9"/>
  <c r="L41" i="9"/>
  <c r="N40" i="9"/>
  <c r="L40" i="9"/>
  <c r="M40" i="9" s="1"/>
  <c r="N39" i="9"/>
  <c r="M39" i="9"/>
  <c r="L39" i="9"/>
  <c r="N38" i="9"/>
  <c r="L38" i="9"/>
  <c r="M38" i="9" s="1"/>
  <c r="N37" i="9"/>
  <c r="M37" i="9"/>
  <c r="L37" i="9"/>
  <c r="N36" i="9"/>
  <c r="L36" i="9"/>
  <c r="M36" i="9" s="1"/>
  <c r="N35" i="9"/>
  <c r="M35" i="9"/>
  <c r="L35" i="9"/>
  <c r="N34" i="9"/>
  <c r="L34" i="9"/>
  <c r="M34" i="9" s="1"/>
  <c r="N33" i="9"/>
  <c r="L33" i="9"/>
  <c r="M33" i="9" s="1"/>
  <c r="N32" i="9"/>
  <c r="L32" i="9"/>
  <c r="M32" i="9" s="1"/>
  <c r="N31" i="9"/>
  <c r="M31" i="9"/>
  <c r="L31" i="9"/>
  <c r="N30" i="9"/>
  <c r="L30" i="9"/>
  <c r="M30" i="9" s="1"/>
  <c r="N29" i="9"/>
  <c r="M29" i="9"/>
  <c r="L29" i="9"/>
  <c r="N28" i="9"/>
  <c r="L28" i="9"/>
  <c r="M28" i="9" s="1"/>
  <c r="N27" i="9"/>
  <c r="M27" i="9"/>
  <c r="L27" i="9"/>
  <c r="N26" i="9"/>
  <c r="L26" i="9"/>
  <c r="M26" i="9" s="1"/>
  <c r="N25" i="9"/>
  <c r="L25" i="9"/>
  <c r="M25" i="9" s="1"/>
  <c r="N24" i="9"/>
  <c r="L24" i="9"/>
  <c r="M24" i="9" s="1"/>
  <c r="N23" i="9"/>
  <c r="M23" i="9"/>
  <c r="L23" i="9"/>
  <c r="N22" i="9"/>
  <c r="L22" i="9"/>
  <c r="M22" i="9" s="1"/>
  <c r="N21" i="9"/>
  <c r="M21" i="9"/>
  <c r="L21" i="9"/>
  <c r="N20" i="9"/>
  <c r="L20" i="9"/>
  <c r="M20" i="9" s="1"/>
  <c r="N19" i="9"/>
  <c r="M19" i="9"/>
  <c r="L19" i="9"/>
  <c r="N18" i="9"/>
  <c r="L18" i="9"/>
  <c r="M18" i="9" s="1"/>
  <c r="N17" i="9"/>
  <c r="M17" i="9"/>
  <c r="L17" i="9"/>
  <c r="N16" i="9"/>
  <c r="L16" i="9"/>
  <c r="M16" i="9" s="1"/>
  <c r="N15" i="9"/>
  <c r="M15" i="9"/>
  <c r="L15" i="9"/>
  <c r="N14" i="9"/>
  <c r="L14" i="9"/>
  <c r="M14" i="9" s="1"/>
  <c r="N13" i="9"/>
  <c r="M13" i="9"/>
  <c r="L13" i="9"/>
  <c r="A14" i="9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3" i="9"/>
  <c r="N12" i="9"/>
  <c r="M12" i="9"/>
  <c r="L12" i="9"/>
  <c r="N25" i="8"/>
  <c r="M25" i="8"/>
  <c r="L25" i="8"/>
  <c r="N24" i="8"/>
  <c r="L24" i="8"/>
  <c r="M24" i="8" s="1"/>
  <c r="N23" i="8"/>
  <c r="M23" i="8"/>
  <c r="L23" i="8"/>
  <c r="N22" i="8"/>
  <c r="L22" i="8"/>
  <c r="M22" i="8" s="1"/>
  <c r="N21" i="8"/>
  <c r="M21" i="8"/>
  <c r="L21" i="8"/>
  <c r="N20" i="8"/>
  <c r="L20" i="8"/>
  <c r="M20" i="8" s="1"/>
  <c r="N19" i="8"/>
  <c r="M19" i="8"/>
  <c r="M26" i="8" s="1"/>
  <c r="L19" i="8"/>
  <c r="N18" i="8"/>
  <c r="L18" i="8"/>
  <c r="M18" i="8" s="1"/>
  <c r="N17" i="8"/>
  <c r="M17" i="8"/>
  <c r="L17" i="8"/>
  <c r="N16" i="8"/>
  <c r="L16" i="8"/>
  <c r="M16" i="8" s="1"/>
  <c r="N15" i="8"/>
  <c r="M15" i="8"/>
  <c r="L15" i="8"/>
  <c r="N14" i="8"/>
  <c r="L14" i="8"/>
  <c r="M14" i="8" s="1"/>
  <c r="A14" i="8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N13" i="8"/>
  <c r="M13" i="8"/>
  <c r="L13" i="8"/>
  <c r="A13" i="8"/>
  <c r="N12" i="8"/>
  <c r="L12" i="8"/>
  <c r="M12" i="8" s="1"/>
  <c r="N26" i="7"/>
  <c r="L26" i="7"/>
  <c r="M26" i="7" s="1"/>
  <c r="N25" i="7"/>
  <c r="M25" i="7"/>
  <c r="L25" i="7"/>
  <c r="N24" i="7"/>
  <c r="L24" i="7"/>
  <c r="M24" i="7" s="1"/>
  <c r="N23" i="7"/>
  <c r="M23" i="7"/>
  <c r="L23" i="7"/>
  <c r="N22" i="7"/>
  <c r="L22" i="7"/>
  <c r="M22" i="7" s="1"/>
  <c r="N21" i="7"/>
  <c r="M21" i="7"/>
  <c r="L21" i="7"/>
  <c r="N20" i="7"/>
  <c r="L20" i="7"/>
  <c r="M20" i="7" s="1"/>
  <c r="N19" i="7"/>
  <c r="M19" i="7"/>
  <c r="L19" i="7"/>
  <c r="N18" i="7"/>
  <c r="L18" i="7"/>
  <c r="M18" i="7" s="1"/>
  <c r="N17" i="7"/>
  <c r="M17" i="7"/>
  <c r="L17" i="7"/>
  <c r="N16" i="7"/>
  <c r="L16" i="7"/>
  <c r="M16" i="7" s="1"/>
  <c r="N15" i="7"/>
  <c r="M15" i="7"/>
  <c r="L15" i="7"/>
  <c r="N14" i="7"/>
  <c r="M14" i="7"/>
  <c r="L14" i="7"/>
  <c r="N13" i="7"/>
  <c r="M13" i="7"/>
  <c r="L13" i="7"/>
  <c r="A13" i="7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N12" i="7"/>
  <c r="N27" i="7" s="1"/>
  <c r="M12" i="7"/>
  <c r="M27" i="7" s="1"/>
  <c r="L12" i="7"/>
  <c r="N81" i="6"/>
  <c r="L81" i="6"/>
  <c r="M81" i="6" s="1"/>
  <c r="N80" i="6"/>
  <c r="L80" i="6"/>
  <c r="M80" i="6" s="1"/>
  <c r="N79" i="6"/>
  <c r="L79" i="6"/>
  <c r="M79" i="6" s="1"/>
  <c r="N78" i="6"/>
  <c r="L78" i="6"/>
  <c r="M78" i="6" s="1"/>
  <c r="N77" i="6"/>
  <c r="L77" i="6"/>
  <c r="M77" i="6" s="1"/>
  <c r="N76" i="6"/>
  <c r="L76" i="6"/>
  <c r="M76" i="6" s="1"/>
  <c r="N75" i="6"/>
  <c r="L75" i="6"/>
  <c r="M75" i="6" s="1"/>
  <c r="N74" i="6"/>
  <c r="L74" i="6"/>
  <c r="M74" i="6" s="1"/>
  <c r="N73" i="6"/>
  <c r="L73" i="6"/>
  <c r="M73" i="6" s="1"/>
  <c r="N72" i="6"/>
  <c r="M72" i="6"/>
  <c r="L72" i="6"/>
  <c r="N71" i="6"/>
  <c r="L71" i="6"/>
  <c r="M71" i="6" s="1"/>
  <c r="N70" i="6"/>
  <c r="L70" i="6"/>
  <c r="M70" i="6" s="1"/>
  <c r="N69" i="6"/>
  <c r="L69" i="6"/>
  <c r="M69" i="6" s="1"/>
  <c r="N68" i="6"/>
  <c r="L68" i="6"/>
  <c r="M68" i="6" s="1"/>
  <c r="N67" i="6"/>
  <c r="L67" i="6"/>
  <c r="M67" i="6" s="1"/>
  <c r="N66" i="6"/>
  <c r="L66" i="6"/>
  <c r="M66" i="6" s="1"/>
  <c r="N65" i="6"/>
  <c r="L65" i="6"/>
  <c r="M65" i="6" s="1"/>
  <c r="N64" i="6"/>
  <c r="L64" i="6"/>
  <c r="M64" i="6" s="1"/>
  <c r="N63" i="6"/>
  <c r="L63" i="6"/>
  <c r="M63" i="6" s="1"/>
  <c r="N62" i="6"/>
  <c r="L62" i="6"/>
  <c r="M62" i="6" s="1"/>
  <c r="N61" i="6"/>
  <c r="L61" i="6"/>
  <c r="M61" i="6" s="1"/>
  <c r="N60" i="6"/>
  <c r="L60" i="6"/>
  <c r="M60" i="6" s="1"/>
  <c r="N59" i="6"/>
  <c r="L59" i="6"/>
  <c r="M59" i="6" s="1"/>
  <c r="N58" i="6"/>
  <c r="L58" i="6"/>
  <c r="M58" i="6" s="1"/>
  <c r="N57" i="6"/>
  <c r="L57" i="6"/>
  <c r="M57" i="6" s="1"/>
  <c r="N56" i="6"/>
  <c r="L56" i="6"/>
  <c r="M56" i="6" s="1"/>
  <c r="N55" i="6"/>
  <c r="L55" i="6"/>
  <c r="M55" i="6" s="1"/>
  <c r="N54" i="6"/>
  <c r="L54" i="6"/>
  <c r="M54" i="6" s="1"/>
  <c r="N53" i="6"/>
  <c r="L53" i="6"/>
  <c r="M53" i="6" s="1"/>
  <c r="N52" i="6"/>
  <c r="L52" i="6"/>
  <c r="M52" i="6" s="1"/>
  <c r="N51" i="6"/>
  <c r="L51" i="6"/>
  <c r="M51" i="6" s="1"/>
  <c r="N50" i="6"/>
  <c r="L50" i="6"/>
  <c r="M50" i="6" s="1"/>
  <c r="N49" i="6"/>
  <c r="L49" i="6"/>
  <c r="M49" i="6" s="1"/>
  <c r="N48" i="6"/>
  <c r="L48" i="6"/>
  <c r="M48" i="6" s="1"/>
  <c r="N47" i="6"/>
  <c r="L47" i="6"/>
  <c r="M47" i="6" s="1"/>
  <c r="N46" i="6"/>
  <c r="L46" i="6"/>
  <c r="M46" i="6" s="1"/>
  <c r="N45" i="6"/>
  <c r="L45" i="6"/>
  <c r="M45" i="6" s="1"/>
  <c r="N44" i="6"/>
  <c r="L44" i="6"/>
  <c r="M44" i="6" s="1"/>
  <c r="N43" i="6"/>
  <c r="L43" i="6"/>
  <c r="M43" i="6" s="1"/>
  <c r="N42" i="6"/>
  <c r="L42" i="6"/>
  <c r="M42" i="6" s="1"/>
  <c r="N41" i="6"/>
  <c r="L41" i="6"/>
  <c r="M41" i="6" s="1"/>
  <c r="N40" i="6"/>
  <c r="M40" i="6"/>
  <c r="L40" i="6"/>
  <c r="N39" i="6"/>
  <c r="L39" i="6"/>
  <c r="M39" i="6" s="1"/>
  <c r="N38" i="6"/>
  <c r="L38" i="6"/>
  <c r="M38" i="6" s="1"/>
  <c r="N37" i="6"/>
  <c r="M37" i="6"/>
  <c r="L37" i="6"/>
  <c r="N36" i="6"/>
  <c r="L36" i="6"/>
  <c r="M36" i="6" s="1"/>
  <c r="N35" i="6"/>
  <c r="L35" i="6"/>
  <c r="M35" i="6" s="1"/>
  <c r="N34" i="6"/>
  <c r="L34" i="6"/>
  <c r="M34" i="6" s="1"/>
  <c r="N33" i="6"/>
  <c r="L33" i="6"/>
  <c r="M33" i="6" s="1"/>
  <c r="N32" i="6"/>
  <c r="M32" i="6"/>
  <c r="L32" i="6"/>
  <c r="N31" i="6"/>
  <c r="L31" i="6"/>
  <c r="M31" i="6" s="1"/>
  <c r="N30" i="6"/>
  <c r="L30" i="6"/>
  <c r="M30" i="6" s="1"/>
  <c r="N29" i="6"/>
  <c r="L29" i="6"/>
  <c r="M29" i="6" s="1"/>
  <c r="N28" i="6"/>
  <c r="L28" i="6"/>
  <c r="M28" i="6" s="1"/>
  <c r="N27" i="6"/>
  <c r="L27" i="6"/>
  <c r="M27" i="6" s="1"/>
  <c r="N26" i="6"/>
  <c r="L26" i="6"/>
  <c r="M26" i="6" s="1"/>
  <c r="N25" i="6"/>
  <c r="L25" i="6"/>
  <c r="M25" i="6" s="1"/>
  <c r="N24" i="6"/>
  <c r="L24" i="6"/>
  <c r="M24" i="6" s="1"/>
  <c r="N23" i="6"/>
  <c r="L23" i="6"/>
  <c r="M23" i="6" s="1"/>
  <c r="N22" i="6"/>
  <c r="L22" i="6"/>
  <c r="M22" i="6" s="1"/>
  <c r="N21" i="6"/>
  <c r="L21" i="6"/>
  <c r="M21" i="6" s="1"/>
  <c r="N20" i="6"/>
  <c r="L20" i="6"/>
  <c r="M20" i="6" s="1"/>
  <c r="N19" i="6"/>
  <c r="L19" i="6"/>
  <c r="M19" i="6" s="1"/>
  <c r="N18" i="6"/>
  <c r="L18" i="6"/>
  <c r="M18" i="6" s="1"/>
  <c r="N17" i="6"/>
  <c r="L17" i="6"/>
  <c r="M17" i="6" s="1"/>
  <c r="N16" i="6"/>
  <c r="L16" i="6"/>
  <c r="M16" i="6" s="1"/>
  <c r="N15" i="6"/>
  <c r="L15" i="6"/>
  <c r="M15" i="6" s="1"/>
  <c r="N14" i="6"/>
  <c r="L14" i="6"/>
  <c r="M14" i="6" s="1"/>
  <c r="N13" i="6"/>
  <c r="L13" i="6"/>
  <c r="M13" i="6" s="1"/>
  <c r="A13" i="6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N12" i="6"/>
  <c r="L12" i="6"/>
  <c r="M12" i="6" s="1"/>
  <c r="N22" i="5"/>
  <c r="M22" i="5"/>
  <c r="L22" i="5"/>
  <c r="N21" i="5"/>
  <c r="L21" i="5"/>
  <c r="M21" i="5" s="1"/>
  <c r="N20" i="5"/>
  <c r="L20" i="5"/>
  <c r="M20" i="5" s="1"/>
  <c r="N19" i="5"/>
  <c r="M19" i="5"/>
  <c r="L19" i="5"/>
  <c r="N18" i="5"/>
  <c r="L18" i="5"/>
  <c r="M18" i="5" s="1"/>
  <c r="N17" i="5"/>
  <c r="L17" i="5"/>
  <c r="M17" i="5" s="1"/>
  <c r="N16" i="5"/>
  <c r="L16" i="5"/>
  <c r="M16" i="5" s="1"/>
  <c r="N15" i="5"/>
  <c r="L15" i="5"/>
  <c r="M15" i="5" s="1"/>
  <c r="N14" i="5"/>
  <c r="L14" i="5"/>
  <c r="M14" i="5" s="1"/>
  <c r="N13" i="5"/>
  <c r="L13" i="5"/>
  <c r="M13" i="5" s="1"/>
  <c r="A13" i="5"/>
  <c r="A14" i="5" s="1"/>
  <c r="A15" i="5" s="1"/>
  <c r="A16" i="5" s="1"/>
  <c r="A17" i="5" s="1"/>
  <c r="A18" i="5" s="1"/>
  <c r="A19" i="5" s="1"/>
  <c r="A20" i="5" s="1"/>
  <c r="A21" i="5" s="1"/>
  <c r="A22" i="5" s="1"/>
  <c r="N12" i="5"/>
  <c r="M12" i="5"/>
  <c r="L12" i="5"/>
  <c r="N41" i="4"/>
  <c r="L41" i="4"/>
  <c r="M41" i="4" s="1"/>
  <c r="N40" i="4"/>
  <c r="L40" i="4"/>
  <c r="M40" i="4" s="1"/>
  <c r="N39" i="4"/>
  <c r="L39" i="4"/>
  <c r="M39" i="4" s="1"/>
  <c r="N38" i="4"/>
  <c r="M38" i="4"/>
  <c r="L38" i="4"/>
  <c r="N37" i="4"/>
  <c r="L37" i="4"/>
  <c r="M37" i="4" s="1"/>
  <c r="N36" i="4"/>
  <c r="M36" i="4"/>
  <c r="L36" i="4"/>
  <c r="N35" i="4"/>
  <c r="L35" i="4"/>
  <c r="M35" i="4" s="1"/>
  <c r="N34" i="4"/>
  <c r="M34" i="4"/>
  <c r="L34" i="4"/>
  <c r="N33" i="4"/>
  <c r="L33" i="4"/>
  <c r="M33" i="4" s="1"/>
  <c r="N32" i="4"/>
  <c r="M32" i="4"/>
  <c r="L32" i="4"/>
  <c r="N31" i="4"/>
  <c r="L31" i="4"/>
  <c r="M31" i="4" s="1"/>
  <c r="N30" i="4"/>
  <c r="M30" i="4"/>
  <c r="L30" i="4"/>
  <c r="N29" i="4"/>
  <c r="L29" i="4"/>
  <c r="M29" i="4" s="1"/>
  <c r="N28" i="4"/>
  <c r="M28" i="4"/>
  <c r="L28" i="4"/>
  <c r="N27" i="4"/>
  <c r="L27" i="4"/>
  <c r="M27" i="4" s="1"/>
  <c r="N26" i="4"/>
  <c r="M26" i="4"/>
  <c r="L26" i="4"/>
  <c r="N25" i="4"/>
  <c r="L25" i="4"/>
  <c r="M25" i="4" s="1"/>
  <c r="N24" i="4"/>
  <c r="M24" i="4"/>
  <c r="L24" i="4"/>
  <c r="N23" i="4"/>
  <c r="L23" i="4"/>
  <c r="M23" i="4" s="1"/>
  <c r="N22" i="4"/>
  <c r="M22" i="4"/>
  <c r="L22" i="4"/>
  <c r="N21" i="4"/>
  <c r="L21" i="4"/>
  <c r="M21" i="4" s="1"/>
  <c r="N20" i="4"/>
  <c r="M20" i="4"/>
  <c r="L20" i="4"/>
  <c r="N19" i="4"/>
  <c r="L19" i="4"/>
  <c r="M19" i="4" s="1"/>
  <c r="N18" i="4"/>
  <c r="M18" i="4"/>
  <c r="L18" i="4"/>
  <c r="N17" i="4"/>
  <c r="L17" i="4"/>
  <c r="M17" i="4" s="1"/>
  <c r="N16" i="4"/>
  <c r="M16" i="4"/>
  <c r="L16" i="4"/>
  <c r="N15" i="4"/>
  <c r="L15" i="4"/>
  <c r="M15" i="4" s="1"/>
  <c r="N14" i="4"/>
  <c r="M14" i="4"/>
  <c r="L14" i="4"/>
  <c r="N13" i="4"/>
  <c r="L13" i="4"/>
  <c r="M13" i="4" s="1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N12" i="4"/>
  <c r="M12" i="4"/>
  <c r="L12" i="4"/>
  <c r="N67" i="1"/>
  <c r="L67" i="1"/>
  <c r="M67" i="1" s="1"/>
  <c r="N66" i="1"/>
  <c r="L66" i="1"/>
  <c r="M66" i="1" s="1"/>
  <c r="N65" i="1"/>
  <c r="L65" i="1"/>
  <c r="M65" i="1" s="1"/>
  <c r="N64" i="1"/>
  <c r="L64" i="1"/>
  <c r="M64" i="1" s="1"/>
  <c r="N63" i="1"/>
  <c r="L63" i="1"/>
  <c r="M63" i="1" s="1"/>
  <c r="N62" i="1"/>
  <c r="L62" i="1"/>
  <c r="M62" i="1" s="1"/>
  <c r="N61" i="1"/>
  <c r="L61" i="1"/>
  <c r="M61" i="1" s="1"/>
  <c r="N60" i="1"/>
  <c r="M60" i="1"/>
  <c r="L60" i="1"/>
  <c r="N59" i="1"/>
  <c r="L59" i="1"/>
  <c r="M59" i="1" s="1"/>
  <c r="N58" i="1"/>
  <c r="L58" i="1"/>
  <c r="M58" i="1" s="1"/>
  <c r="N57" i="1"/>
  <c r="L57" i="1"/>
  <c r="M57" i="1" s="1"/>
  <c r="N56" i="1"/>
  <c r="L56" i="1"/>
  <c r="M56" i="1" s="1"/>
  <c r="N55" i="1"/>
  <c r="L55" i="1"/>
  <c r="M55" i="1" s="1"/>
  <c r="N54" i="1"/>
  <c r="L54" i="1"/>
  <c r="M54" i="1" s="1"/>
  <c r="N53" i="1"/>
  <c r="L53" i="1"/>
  <c r="M53" i="1" s="1"/>
  <c r="N52" i="1"/>
  <c r="L52" i="1"/>
  <c r="M52" i="1" s="1"/>
  <c r="N51" i="1"/>
  <c r="L51" i="1"/>
  <c r="M51" i="1" s="1"/>
  <c r="N50" i="1"/>
  <c r="L50" i="1"/>
  <c r="M50" i="1" s="1"/>
  <c r="N49" i="1"/>
  <c r="L49" i="1"/>
  <c r="M49" i="1" s="1"/>
  <c r="N48" i="1"/>
  <c r="L48" i="1"/>
  <c r="M48" i="1" s="1"/>
  <c r="N47" i="1"/>
  <c r="L47" i="1"/>
  <c r="M47" i="1" s="1"/>
  <c r="N46" i="1"/>
  <c r="L46" i="1"/>
  <c r="M46" i="1" s="1"/>
  <c r="N45" i="1"/>
  <c r="L45" i="1"/>
  <c r="M45" i="1" s="1"/>
  <c r="N44" i="1"/>
  <c r="L44" i="1"/>
  <c r="M44" i="1" s="1"/>
  <c r="N43" i="1"/>
  <c r="L43" i="1"/>
  <c r="M43" i="1" s="1"/>
  <c r="N42" i="1"/>
  <c r="L42" i="1"/>
  <c r="M42" i="1" s="1"/>
  <c r="N41" i="1"/>
  <c r="L41" i="1"/>
  <c r="M41" i="1" s="1"/>
  <c r="N40" i="1"/>
  <c r="L40" i="1"/>
  <c r="M40" i="1" s="1"/>
  <c r="N39" i="1"/>
  <c r="M39" i="1"/>
  <c r="L39" i="1"/>
  <c r="N38" i="1"/>
  <c r="L38" i="1"/>
  <c r="M38" i="1" s="1"/>
  <c r="N37" i="1"/>
  <c r="L37" i="1"/>
  <c r="M37" i="1" s="1"/>
  <c r="N36" i="1"/>
  <c r="L36" i="1"/>
  <c r="M36" i="1" s="1"/>
  <c r="N35" i="1"/>
  <c r="L35" i="1"/>
  <c r="M35" i="1" s="1"/>
  <c r="N34" i="1"/>
  <c r="L34" i="1"/>
  <c r="M34" i="1" s="1"/>
  <c r="N33" i="1"/>
  <c r="L33" i="1"/>
  <c r="M33" i="1" s="1"/>
  <c r="N32" i="1"/>
  <c r="L32" i="1"/>
  <c r="M32" i="1" s="1"/>
  <c r="N31" i="1"/>
  <c r="L31" i="1"/>
  <c r="M31" i="1" s="1"/>
  <c r="N30" i="1"/>
  <c r="L30" i="1"/>
  <c r="M30" i="1" s="1"/>
  <c r="N29" i="1"/>
  <c r="L29" i="1"/>
  <c r="M29" i="1" s="1"/>
  <c r="N28" i="1"/>
  <c r="L28" i="1"/>
  <c r="M28" i="1" s="1"/>
  <c r="N27" i="1"/>
  <c r="L27" i="1"/>
  <c r="M27" i="1" s="1"/>
  <c r="N26" i="1"/>
  <c r="L26" i="1"/>
  <c r="M26" i="1" s="1"/>
  <c r="N25" i="1"/>
  <c r="L25" i="1"/>
  <c r="M25" i="1" s="1"/>
  <c r="N24" i="1"/>
  <c r="L24" i="1"/>
  <c r="M24" i="1" s="1"/>
  <c r="N23" i="1"/>
  <c r="L23" i="1"/>
  <c r="M23" i="1" s="1"/>
  <c r="N22" i="1"/>
  <c r="L22" i="1"/>
  <c r="M22" i="1" s="1"/>
  <c r="N21" i="1"/>
  <c r="L21" i="1"/>
  <c r="M21" i="1" s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N13" i="1"/>
  <c r="L13" i="1"/>
  <c r="M13" i="1" s="1"/>
  <c r="A38" i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T14" i="3"/>
  <c r="T140" i="3" s="1"/>
  <c r="R14" i="3"/>
  <c r="R140" i="3" s="1"/>
  <c r="P14" i="3"/>
  <c r="S14" i="3" s="1"/>
  <c r="S140" i="3" s="1"/>
  <c r="O14" i="3"/>
  <c r="Q14" i="3" s="1"/>
  <c r="Q140" i="3" s="1"/>
  <c r="B14" i="3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N17" i="2"/>
  <c r="N16" i="2"/>
  <c r="N15" i="2"/>
  <c r="N14" i="2"/>
  <c r="N13" i="2"/>
  <c r="N12" i="2"/>
  <c r="L17" i="2"/>
  <c r="M17" i="2" s="1"/>
  <c r="L16" i="2"/>
  <c r="M16" i="2" s="1"/>
  <c r="L15" i="2"/>
  <c r="M15" i="2" s="1"/>
  <c r="L14" i="2"/>
  <c r="M14" i="2" s="1"/>
  <c r="L13" i="2"/>
  <c r="M13" i="2" s="1"/>
  <c r="A13" i="2"/>
  <c r="A14" i="2" s="1"/>
  <c r="A15" i="2" s="1"/>
  <c r="A16" i="2" s="1"/>
  <c r="A17" i="2" s="1"/>
  <c r="L12" i="2"/>
  <c r="M12" i="2" s="1"/>
  <c r="N12" i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L12" i="1"/>
  <c r="M12" i="1" s="1"/>
  <c r="N23" i="5" l="1"/>
  <c r="N68" i="1"/>
  <c r="M68" i="1"/>
  <c r="M82" i="6"/>
  <c r="N82" i="6"/>
  <c r="N96" i="13"/>
  <c r="M96" i="13"/>
  <c r="M84" i="12"/>
  <c r="N47" i="11"/>
  <c r="M47" i="11"/>
  <c r="N16" i="10"/>
  <c r="M16" i="10"/>
  <c r="N26" i="8"/>
  <c r="M23" i="5"/>
  <c r="N42" i="4"/>
  <c r="M42" i="4"/>
  <c r="N18" i="2"/>
  <c r="M18" i="2"/>
</calcChain>
</file>

<file path=xl/sharedStrings.xml><?xml version="1.0" encoding="utf-8"?>
<sst xmlns="http://schemas.openxmlformats.org/spreadsheetml/2006/main" count="4260" uniqueCount="976">
  <si>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</si>
  <si>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</si>
  <si>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</si>
  <si>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</si>
  <si>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</si>
  <si>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</si>
  <si>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</si>
  <si>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</si>
  <si>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</si>
  <si>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</si>
  <si>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</si>
  <si>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</si>
  <si>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</si>
  <si>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</si>
  <si>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</si>
  <si>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</si>
  <si>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</si>
  <si>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</si>
  <si>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</si>
  <si>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</si>
  <si>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</si>
  <si>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</si>
  <si>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 xml:space="preserve">VREDNOST </t>
  </si>
  <si>
    <t>BREZ DDV</t>
  </si>
  <si>
    <t>EKOLOŠKO MESO JUNČJE- mlado, pleče, kosi, očiščeno, bk</t>
  </si>
  <si>
    <t>EKOLOŠKO MESO JUNČJE- mlado, stegno, kosi, očiščeno, bk</t>
  </si>
  <si>
    <t>SKUPAJ SKLOP 2:</t>
  </si>
  <si>
    <t xml:space="preserve">SPECIFIKACIJA PREDRAČUNA </t>
  </si>
  <si>
    <t xml:space="preserve">            KOLIČINA</t>
  </si>
  <si>
    <t>CENA</t>
  </si>
  <si>
    <t>ARTIKEL                                                  EM</t>
  </si>
  <si>
    <t>BLAG. ZNAMKA</t>
  </si>
  <si>
    <t xml:space="preserve"> IZRAČUN</t>
  </si>
  <si>
    <t xml:space="preserve"> za 1. obdobje</t>
  </si>
  <si>
    <t>za 1. obdobje</t>
  </si>
  <si>
    <t>za 1. obdobje - izbor</t>
  </si>
  <si>
    <t>BANANE</t>
  </si>
  <si>
    <t>BUČKE</t>
  </si>
  <si>
    <t>SKUPAJ SKLOP 15:</t>
  </si>
  <si>
    <t>ODVOZ emblalaže - plastični in leseni zaboji…..obvezen</t>
  </si>
  <si>
    <t>PONUDNIKI V POLJA "CENA BREZ DDV  za 1. obdobje" izpolnijo polja za katera je naročnik vpisal količine v polja "IZRAČUN ZA 1. obdobje"</t>
  </si>
  <si>
    <t>VREDNOST BREZ DDV</t>
  </si>
  <si>
    <t>VREDNOSTI</t>
  </si>
  <si>
    <t xml:space="preserve">                                             </t>
  </si>
  <si>
    <t xml:space="preserve">NAROČNIK:    OSNOVNA ŠOLA CERKVENJAK - VITOMARCI  </t>
  </si>
  <si>
    <t xml:space="preserve">                            Cerkvenjak 24, 2236 Cerkvenjak</t>
  </si>
  <si>
    <t>Sklop 1: Sveže meso in mesni izdelki</t>
  </si>
  <si>
    <t>GOVEJE KOSTI MESNATE, za juho</t>
  </si>
  <si>
    <t>GOVEJA REBRA</t>
  </si>
  <si>
    <t>GOVEJA BRŽOLA</t>
  </si>
  <si>
    <t>MLADA GOVEDINA - pleče brez kosti, sveže, kosi obdelani 2-3 kg</t>
  </si>
  <si>
    <t>MLADA GOVEDINA - pleče brez kosti, sveže, kosi obdelani 2-3 kg, kocke 1x1 cm, 2x2 cm -IZBRANA KAKOVOST</t>
  </si>
  <si>
    <t>MLADA GOVEDINA - notranje stegno brez kosti, sveže, kosi obdelani 2-3 kg- IZBRANA KAKOVOST</t>
  </si>
  <si>
    <t>MLADA GOVEDINA - notranje stegno brez kosti, zrezki očiščeni in potolčeni do 11-13 dag - IZBRANA KAKOVOST</t>
  </si>
  <si>
    <t>MLADA GOVEDINA - notranje stegno brez kosti, zrezki očiščeni in potolčeni do 7-8 dag - IZBRANA KAKOVOST</t>
  </si>
  <si>
    <t>MLADA GOVEDINA - notranje stegno brez kosti, sveže, kosi obdelani 2-3 kg, kocke 1x1 cm, 2x2 cm</t>
  </si>
  <si>
    <t>SVINJSKO STEGNO - b.k., sveže, kosi obdelani 2-3 kg</t>
  </si>
  <si>
    <t>SVINJSKO STEGNO - b.k., sveže, kosi obdelani 2-3 kg,  kocke 1x1 cm, 2x2 cm</t>
  </si>
  <si>
    <t>SVINJSKO STEGNO - b.k., sveže, kosi obdelani 2-3 kg, zrezki očiščeni do 11-13 dag</t>
  </si>
  <si>
    <t>SVINJSKO STEGNO - b.k., sveže, kosi obdelani 2-3 kg, zrezki očiščeni do 7-8 dag</t>
  </si>
  <si>
    <t>SVINJSKO PLEČE, b.k.sveže, kosi obdelani 2-3 kg</t>
  </si>
  <si>
    <t>SVINJSKO PLEČE, b.k.sveže, kosi obdelani 2-3 kg, kocke 1x1 cm, 2x2 cm</t>
  </si>
  <si>
    <t>SVINJSKI HRBET KARE, b.k., sveže, kosi obdelani 2-3 kg</t>
  </si>
  <si>
    <t>SVINJSKA ZAREBRNICA, b.k., sveže, kosi obdelani 2-3 kg, zrezki 7-9 dag</t>
  </si>
  <si>
    <t>SVINJSKO MESO - SVINJSKI FILE - RIBICA-PLJUČNA, b.k.</t>
  </si>
  <si>
    <t>SVINJSKE KOSTI, mesnate</t>
  </si>
  <si>
    <t>SVINJSKA PEČENKA MREŽNA, sveža</t>
  </si>
  <si>
    <t>TELEČJE STEGNO b.k., sveže, kosi obdelani 2-3 kg</t>
  </si>
  <si>
    <t>TELEČJE STEGNO b.k., sveže, kosi obdelani 2-3 kg, kocke 1x1 cm, 2x2 cm</t>
  </si>
  <si>
    <t>TELEČJE MESO,stegno b.k. zrezki očiščeni in potolčeni do 11-13 dag</t>
  </si>
  <si>
    <t>TELEČJE MESO,stegno b.k. zrezki očiščeni in potolčeni do 7-8 dag</t>
  </si>
  <si>
    <t>TELEČJE MESO, pleče, očiščeno, b.k.</t>
  </si>
  <si>
    <t>TELEČJE MESO, kare, očiščen, b.k.</t>
  </si>
  <si>
    <t>MESO -  GOVEJE - JUNETINA MLETA</t>
  </si>
  <si>
    <t>MESO - SVINJINA MLETA</t>
  </si>
  <si>
    <t>MEŠANO MESO MLETO (60% govedina/40% svinjina)</t>
  </si>
  <si>
    <t>ČEVAPČIČI, mešano meso, gramatura po naročilu naročnika</t>
  </si>
  <si>
    <t>ČEVAPČIČI, goveje meso, gramatura po naročilu naročnika</t>
  </si>
  <si>
    <t>PLESKAVICE, mešano meso, gramatura po naročilu naročnika</t>
  </si>
  <si>
    <t>PLESKAVICE, goveje meso, gramatura po naročilu naročnika</t>
  </si>
  <si>
    <t>HRENOVKE  telečje, obarjena sveža klobasa, v naravnem ovoju do 150 g za par</t>
  </si>
  <si>
    <t>MAST, svinjska</t>
  </si>
  <si>
    <t>OCVIRKI, suhi</t>
  </si>
  <si>
    <t>PEČENICA, otroška, v naravnem ovoju, 60-80g/kos</t>
  </si>
  <si>
    <t>KLOBASA DOMAČA (kranjska) - brez certifikata, do 250 g za par</t>
  </si>
  <si>
    <t xml:space="preserve">KLOBASA (kranjska) - s certifikatom, do 250 g za par </t>
  </si>
  <si>
    <t>KLOBASA MORTADELA, iz celega kosa, rezana na rezine</t>
  </si>
  <si>
    <t>KLOBASA PARIŠKA</t>
  </si>
  <si>
    <t>KLOBASA PARIŠKA Z ZELENJAVO, iz celega kosa, rezana na rezine</t>
  </si>
  <si>
    <t>KLOBASA POSEBNA, iz celega kosa, rezana na rezine, mleta</t>
  </si>
  <si>
    <t>KLOBASA POSEBNA Z ZELENJAVO, iz celega kosa, rezana na rezine, mleta</t>
  </si>
  <si>
    <t>PAŠTETA, JETRNA, do 120 g na pakiranje</t>
  </si>
  <si>
    <t>PRŠUT kuhan b.k., iz svinjskega mesa, iz celega kosa, rezan na rezine</t>
  </si>
  <si>
    <t>PRŠUT pečen b.k., iz svinjskega mesa, iz celega kosa, rezan na rezine</t>
  </si>
  <si>
    <t>SALAMA SUHA, rezana</t>
  </si>
  <si>
    <t>SLANINA, pečena, v kosu</t>
  </si>
  <si>
    <t>ŠUNKARICA, v kosu, narezana na rezine</t>
  </si>
  <si>
    <t>ŠUNKA, prekajena, rezana</t>
  </si>
  <si>
    <t>ŠUNKA V OVITKU, v kosu, rezana</t>
  </si>
  <si>
    <t>ŠUNKA prešana, brez konzervansov, narezana na rezine</t>
  </si>
  <si>
    <t>MESNI SIR, rezan</t>
  </si>
  <si>
    <t>BIFTEK, tatarski</t>
  </si>
  <si>
    <t>POLSUHA SALAMA, v kosu, rezana</t>
  </si>
  <si>
    <t xml:space="preserve">VRATOVINA, prekajena, v kosu, rezana </t>
  </si>
  <si>
    <t>kos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</si>
  <si>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7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 zjutraj za tekoči dan porabe </t>
    </r>
  </si>
  <si>
    <t>Zahtevani izdelki tega sklopa "IZBRANA KAKOVOST" morajo imeti ustrezne certifikate ob vsaki dobavi !!!</t>
  </si>
  <si>
    <t xml:space="preserve">MLADA GOVEDINA - pleče brez kosti, sveže, kosi obdelani 2-3 kg, kocke 1x1 cm, 2x2 cm </t>
  </si>
  <si>
    <t>MLADA GOVEDINA - notranje stegno brez kosti, sveže, kosi obdelani 2-3 kg</t>
  </si>
  <si>
    <t xml:space="preserve">MLADA GOVEDINA - notranje stegno brez kosti, zrezki očiščeni in potolčeni do 11-13 dag </t>
  </si>
  <si>
    <t xml:space="preserve">MLADA GOVEDINA - notranje stegno brez kosti, zrezki očiščeni in potolčeni do 7-8 dag </t>
  </si>
  <si>
    <t>Sklop 2. Ekološko meso in izdelki</t>
  </si>
  <si>
    <t>EKOLOŠKO JUNČJE MESO, mleto</t>
  </si>
  <si>
    <t>EKOLOŠKO JUNČJE MESO, kocke 1x1 cm, 2x2 cm</t>
  </si>
  <si>
    <t>EKOLOŠKO JUNČJE MESO, zrezki, 8-12 dag</t>
  </si>
  <si>
    <t>EKOLOŠKE GOVEJE HRENOVKE, v naravnem ovoju do 150 g za par</t>
  </si>
  <si>
    <t>Izdelkom te skupine morajo biti ob vsaki dostavi priloženi ustrezni certifikati !</t>
  </si>
  <si>
    <t>Sklop 3: Perutninsko meso in izdelki</t>
  </si>
  <si>
    <t>PIŠČANČJE MESO, sveže, perutničke</t>
  </si>
  <si>
    <t>PIŠČANČJE MESO, sveže, krače s kostjo in kožo, 10-12 dag</t>
  </si>
  <si>
    <t>PIŠČANČJE MESO, sveže, stegna, brez kosti in kože</t>
  </si>
  <si>
    <t>PIŠČANČJE MESO, sveže, stegna, s kostjo in kožo</t>
  </si>
  <si>
    <t>PIŠČANČJE MESO, sveže prsi brez kosti in kože</t>
  </si>
  <si>
    <t>PIŠČASNČJE MESO, zrezki 8-12 dag</t>
  </si>
  <si>
    <t>PIŠČANČJE MESO, sveže, file - kocke rezane 1x1 cm, 2x2 cm</t>
  </si>
  <si>
    <t>PIŠČANČJE MESO, sveže, file - trakci rezani 3x0,5 cm</t>
  </si>
  <si>
    <t>PIŠČANČJE MESO, sveže, stegna b.k., kocke rezane 1x1 cm, 2x2 cm</t>
  </si>
  <si>
    <t xml:space="preserve">PIŠČANČJE MESO, medaljoni  </t>
  </si>
  <si>
    <t>PIŠČANČJE MESO, sveže, hrbti</t>
  </si>
  <si>
    <t>PIŠČANČJI RAŽJNIČI, sveže, z zelenjavo</t>
  </si>
  <si>
    <t>PURANJE MESO, sveže, file, rinfuza</t>
  </si>
  <si>
    <t>PURANJE MESO, sveže, zrezki 8-12 dag</t>
  </si>
  <si>
    <t>PURANJE MESO, sveže, file, kocke, rezane 1x1 cm, 2x2 cm</t>
  </si>
  <si>
    <t>PURANJE MESO, sveže, stegna b.k., kocke rezane, 1x1 cm, 2x2 cm, trakci 3x0,5 cm</t>
  </si>
  <si>
    <t>PURANJE MESO, sveže, stegna b.k.</t>
  </si>
  <si>
    <t>PURANJE MESO, pleskavice, gramatura po želji naročnika</t>
  </si>
  <si>
    <t xml:space="preserve">HRENOVKE, piščančje v naravnem ovoju (teža posamezne hrenovke 60 - 80 g), brez glutena </t>
  </si>
  <si>
    <t>PIŠČANČJA POSEBNA SALAMA v kosu ali narezana na rezine - kvalitete kot Poli salama, 500 g</t>
  </si>
  <si>
    <t>PIŠČANČJA POSEBNA SALAMA v kosu ali narezana na rezine - kvalitete kot Poli salama, 1100 g</t>
  </si>
  <si>
    <t>PIŠČANČJA POSEBNA SALAMA, zmanjšana vsebnost maščob, v kosu ali narezana na rezine, kvalitete kot Poli Salama</t>
  </si>
  <si>
    <t>PIŠČANČJA SALAMA Z ZELENJAVO, v kosu ali narezana na rezine</t>
  </si>
  <si>
    <t>PIŠČANČJA PARIŠKA SALAMA, v kosu ali narezana na rezine</t>
  </si>
  <si>
    <t>PIŠČANČJA PARIŠKA SALAMA Z ZELENJAVO, v kosu ali narezana na rezine</t>
  </si>
  <si>
    <t>PIŠČANČJE PRSI v ovitku - poltrajen izdelek, brez konzervansev, enakomeren homogen prerez, rezine</t>
  </si>
  <si>
    <t xml:space="preserve">PIŠČANČJE PRSI v ovitku - poltrajen izdelek, zmanjšana vsebnost maščob, v kosu ali narezana na rezine </t>
  </si>
  <si>
    <t>PURANJE MESO, šunka v ovitku, v kosu, narezana na rezine</t>
  </si>
  <si>
    <t xml:space="preserve">PURANJA ŠUNKA, zmanjšana vsebnost maščob, v ovitku, v kosu, narezana na rezine </t>
  </si>
  <si>
    <t>PIŠČANČJI MEDALJONI s panado, primerni za pečenje v konvektomatu</t>
  </si>
  <si>
    <t>SKUPAJ SKLOP 3: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</si>
  <si>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7.00</t>
    </r>
    <r>
      <rPr>
        <sz val="8"/>
        <rFont val="Palatino Linotype"/>
        <family val="1"/>
        <charset val="238"/>
      </rPr>
      <t xml:space="preserve"> do 8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 zjutraj za tekoči dan porabe </t>
    </r>
  </si>
  <si>
    <t>TUNA, v konzervi,  v oljčnem olju, kosi tune najmanj (65%) , brez konzervansov, do 1800g</t>
  </si>
  <si>
    <t>TUNA, v oljčnem olju, 80 g, enakovredna kot Rio Mare</t>
  </si>
  <si>
    <t>SKUŠA file, v mediteranskem olju, do 150 g, enakovredno Delamaris</t>
  </si>
  <si>
    <t>SARDINE, v mediteranskem olju, enakovredno Delamaris, do 1000 g</t>
  </si>
  <si>
    <t>KETA LOSOS file - porcijski, očiščeni nepoškodvani, brez kože in kosti, globoko zamrznjeni, brez kosti, I. kategorija, kosi po naočilu</t>
  </si>
  <si>
    <t>KETA LOSOS file, očiščeni nepoškodvani, globoko zamrznjeni, brez obliva, brez kosti, I. kategorija, kosi po naročilu</t>
  </si>
  <si>
    <t>KOVAČ FILE S KOŽO, očiščeni, nepoškodovani, globoko zamrznjeni fileji brez kosti, I. kategorija, kosi po naročilu</t>
  </si>
  <si>
    <t>GRENLANDSKA MORSKA PLOŠČA, brez obliva,  zamrznjeni ribji izdelek, file brez kosti, I. kategorija, kosi po naročilu</t>
  </si>
  <si>
    <t>NOVOZELANDSKI REPAK globoko zamrznjeni, file brez kosti in kože, brez obliva, I. kategorija, kosi po naročilu</t>
  </si>
  <si>
    <t>KAPSKI OSLIČ (M. Capensis) globoko zamrznjeni, file brez kosti in kože, brez obliva, I. kategorija, kosi po naročilu</t>
  </si>
  <si>
    <t>OSTRIŽ file (Tilapija), očiščeni, nepoškodovani, globoko zamrznjeni fileji brez kosti, I. kategorija, kosi po naročilu</t>
  </si>
  <si>
    <t>RDEČI OKUN file, očiščeni, nepoškodovani, globoko zamrznjeni fileji brez kosti, I. kategorija, kosi po naročilu</t>
  </si>
  <si>
    <t>ŠARENKA postrv file, očiščeni, nepoškodovani, globoko zazrznjeni fileji brez kosti, I. kategorija, kosi po naročilu</t>
  </si>
  <si>
    <t>PANIRAN RIBJI FILE, iz pravega fileja, kosi po cca. 80 g</t>
  </si>
  <si>
    <t>LIGNJI, očiščeni, rezani na kolobarje, zamrznjeni, I.kategorija</t>
  </si>
  <si>
    <t>SKUPAJ SKLOP 4:</t>
  </si>
  <si>
    <t>Sklop 4: Ribe, lignji</t>
  </si>
  <si>
    <t>Sklop 5:  Mleko in mlečni izdelki</t>
  </si>
  <si>
    <t>SKUPAJ SKLOP 5:</t>
  </si>
  <si>
    <t>JOGURT, navadni čvrsti, do 3,2% m.m., 180 g</t>
  </si>
  <si>
    <t>JOGURT, navadni,  tekoči,  do 3,2 % mm 1000 g</t>
  </si>
  <si>
    <t>JOGURT LAHKI, navadni čvrsti, z največ 1,3 % m.m., 180 g</t>
  </si>
  <si>
    <t>JOGURT LAHKI, navadni tekoči, z največ 1,3 % m.m., 1000 g</t>
  </si>
  <si>
    <t xml:space="preserve">JOGURT sadni od 150 g, od 2,3 % do 3,5 % m.m., z dodatkom sadja, različni okusi, do največ 12 g sladkorja / 100 g izdelka </t>
  </si>
  <si>
    <t>JOGURT, sadni,  tekoči, do največ 1,3 % m.m., do največ 12 g sladkorja / 100 g izdelka, 1000g</t>
  </si>
  <si>
    <t>JOGURT, sadni,  tekoči, do največ 1,3 % m.m., do največ 12 g sladkorja / 100 g izdelka, 500g</t>
  </si>
  <si>
    <t>JOGURT BREZ LAKTOZE, navadni, čvrsti, do 160 g</t>
  </si>
  <si>
    <t>JOGURT BREZ LAKTOZE, sadni, do 160 g</t>
  </si>
  <si>
    <t>JOGURT BREZ LAKTOZE, sadni, do 500 g</t>
  </si>
  <si>
    <t>JOGURT, probiotični, navadni, do 1,5 % m.m, do 180 g</t>
  </si>
  <si>
    <t xml:space="preserve">JOGURT, probiotični, sadni, do 1,5 % m.m, do največ 12 g sladkorja / 100 g izdelka, do 180 g </t>
  </si>
  <si>
    <t>JOGURT, probiotični, sadni, embalaža z navojem,  do 1,5 % m.m,  do največ 12 g sladkorja / 100 g izdelka, do 250 g</t>
  </si>
  <si>
    <t>JOGURT, sadni, brez dodanega sladkorja, do 150 g</t>
  </si>
  <si>
    <t>JOGURT, sadni, brez dodanega sladkorja, embalaža z navojem, do 500g</t>
  </si>
  <si>
    <t>SADNA SKUTA, sadni, brez laktoze, do največ 12 g sladkorja / 100 g izdelka, do 120 g</t>
  </si>
  <si>
    <t>GRŠKI TIP JOGURTA, navadni, do 150 g</t>
  </si>
  <si>
    <t>GRŠKI TIP JOGURTA, sadni,  do največ 12 g sladkorja / 100 g izdelka, do 150 g</t>
  </si>
  <si>
    <t>JOGURTOVA SMETANA z dodatkom sadja, do 150 g</t>
  </si>
  <si>
    <t>ISLANDSKI TIP JOGURTA 150 g, različni okusi (npr skyr)</t>
  </si>
  <si>
    <t xml:space="preserve">PUDING, čokoladni/vanilijev, porcijsko pakiranje </t>
  </si>
  <si>
    <t>KISLA SMETANA, pasterizirana, 20-30% mm, 400 g</t>
  </si>
  <si>
    <t>KISLA SMETANA, pasterizirana, 20-30% mm, 900 g</t>
  </si>
  <si>
    <t>KISLA SMETANA, pasterizirana, 20-30% mm, 5 kg</t>
  </si>
  <si>
    <t>KISLA SMETANA BREZ LAKTOZE, pasterizirana, 20-30% mm, 180 g</t>
  </si>
  <si>
    <t>KISLO MLEKO 180 g, 3,2% mm,  lonček</t>
  </si>
  <si>
    <t>PINJENEC, sadni, od 220 g, min. 0,5 % m.m., z dodatkom sadnega pripravka, različni okusi</t>
  </si>
  <si>
    <t>MASLO, surovo, 1. vrste, z najmanj 82 % mm, 250 g</t>
  </si>
  <si>
    <t>MASLO, surovo, 1. vrste, z najmanj 82 % mm, 20 g</t>
  </si>
  <si>
    <t>MASLO BREZ LAKTOZE, surovo, 1. vrste, z najmanj 82 % mm, 125 g</t>
  </si>
  <si>
    <t>MLEČNI NAMAZ,  natur, od 2,5kg do 3 kg, min. 25%mm, brez konzervansov</t>
  </si>
  <si>
    <t>MLEČNI NAMAZ,  z zelišči, od 140g do 180g,  min. 25%mm, brez konzervansov</t>
  </si>
  <si>
    <t xml:space="preserve">MLEKO  z najmanj 3,5% mm, visoko pasterizirano in homogenizirano, 10 l </t>
  </si>
  <si>
    <t xml:space="preserve">MLEKO  z najmanj 3,5% mm, visoko pasterizirano in homogenizirano, 1 l </t>
  </si>
  <si>
    <t xml:space="preserve">MLEKO  z 1,3 do 1,6 % mm, visoko pasterizirano in homogenizirano, 10 l </t>
  </si>
  <si>
    <t xml:space="preserve">MLEKO  z 1,3 do 1,6 % mm, visoko pasterizirano in homogenizirano, 1 l </t>
  </si>
  <si>
    <t>MLEKO TRAJNO, 1 l, polposneto</t>
  </si>
  <si>
    <t xml:space="preserve">MLEKO TRAJNO, 1 l, polnomastno </t>
  </si>
  <si>
    <t>MLEKO 3,5 % mm, 0,2 L, kratkotrajno sterilizirano, tetra</t>
  </si>
  <si>
    <t>MLEKO čokoladno, do 0,5 % mm, 0,20 l</t>
  </si>
  <si>
    <t>MLEKO BREZ LAKTOZE, z najmanj 1,5 % m.m, sterilizirano, 1 l</t>
  </si>
  <si>
    <t>MLEKO BREZ LAKTOZE, z najmanj 1,5 % m.m, sterilizirano, 0,20 l</t>
  </si>
  <si>
    <t>SIR POLTRDI, tip edamec, REZINE, 1000 g</t>
  </si>
  <si>
    <t>SIR RIBANI (za pico), 1000 g</t>
  </si>
  <si>
    <t xml:space="preserve">SIR TRDI, tip parmezan, RIBANI, 45 % m.m. </t>
  </si>
  <si>
    <t>SIR EDAMEC, 2600 g</t>
  </si>
  <si>
    <t>SIR LAHKI, do 25 % m.m (Kot Šmarski Rok)</t>
  </si>
  <si>
    <t>SIR GAUDA, 2600 g (kot Jošt)</t>
  </si>
  <si>
    <t>SIR MOZZARELLA  Bella pizza, 1kg</t>
  </si>
  <si>
    <t>SIR MOZZARELLA, kroglice, 250 g</t>
  </si>
  <si>
    <t>SIR MOZZARELLA, v kosu 250 g</t>
  </si>
  <si>
    <t>SIR MASCARPONE, 1 kg (sveži kremni sir)</t>
  </si>
  <si>
    <t>SIR TRAPIST, 2600 g (kot Samostanski)</t>
  </si>
  <si>
    <t>SIR TRAPIST, 370 g</t>
  </si>
  <si>
    <t>SIR ZA ŽAR, min. 20 % m.m., pakiranje do 1,5 kg</t>
  </si>
  <si>
    <t>SIR BREZ LAKTOZE, 300 g</t>
  </si>
  <si>
    <t>SIR TOPLJENI, brez dodatka jajc, 140 g</t>
  </si>
  <si>
    <t>SKUTA, nepasirana,  rinfuza 5 kg</t>
  </si>
  <si>
    <t>SKUTA, nepasirana, od 500 g do 1000 g</t>
  </si>
  <si>
    <t>SKUTA, pasirana, min. 5-15% m.m., od 500 g do 1000 g</t>
  </si>
  <si>
    <t>SKUTA LAHKA, nepasirana, od 0,5 do 5 % m.m., od 500 g do 1000 g</t>
  </si>
  <si>
    <t>SLADKA SMETANA, min. 35%mm, 250 ml</t>
  </si>
  <si>
    <t>SLADKA SMETANA, min. 35%mm, 1000 ml</t>
  </si>
  <si>
    <t>SLADKA SMETANA, rastlinska za stepanje, 1000 ml</t>
  </si>
  <si>
    <t>SMETANA, za kuhanje, 20-30% mm, 500 ml</t>
  </si>
  <si>
    <t xml:space="preserve">RASTLINSKA SMETANA za kuhanje, do 200 ml </t>
  </si>
  <si>
    <t>SLADOLED, kornet, različni okusi, porcijsko pakiranje</t>
  </si>
  <si>
    <t>SLADOLED lučka, različni okusi, porcijsko pakiranje</t>
  </si>
  <si>
    <t>SLADOLED lonček, različni okusi, porcijsko pakiranje</t>
  </si>
  <si>
    <t>SLADOLED brez laktoze, porcijsko pakiranje</t>
  </si>
  <si>
    <t>SLADOLED, dietni, brez glutena in mleka in oreščkov, porcijsko pakiranje</t>
  </si>
  <si>
    <t>l</t>
  </si>
  <si>
    <t>o</t>
  </si>
  <si>
    <t>SKUPAJ SKLOP 6:</t>
  </si>
  <si>
    <t>Sklop 6: Ekološko mleko in  mlečni izdelki</t>
  </si>
  <si>
    <t>EKO PITNO MLEKO 3,5 % m.m. 1l</t>
  </si>
  <si>
    <t>BIO PITNO MLEKO 3,5 % m.m.</t>
  </si>
  <si>
    <t xml:space="preserve">EKO PITNO MLEKO 3,5 % m.m. 10 l </t>
  </si>
  <si>
    <t>EKO KEFIR,  150 ml navadni, iz nehomogeniziranega mleka, polnomastni, iz kefirnega zrna</t>
  </si>
  <si>
    <t>BIO KEFIR 3,5 % m.m.</t>
  </si>
  <si>
    <t>EKO KEFIR, sadni  150 ml,, sadni iz nehomogeniziranega mleka, polnomastni, različni okusi, iz kefirnih zrn</t>
  </si>
  <si>
    <t>EKO KEFIR, sadni  250 ml,, sadni iz nehomogeniziranega mleka, posneti, različni okusi, iz kefirnih zrn</t>
  </si>
  <si>
    <t>EKO jogurt,  150 ml, sadni,  iz nehomogeniziranega mleka, posneti, različni okusi, iz kefirnih zrn</t>
  </si>
  <si>
    <t>EKO JOGURT z žitnimi kosmiči</t>
  </si>
  <si>
    <t xml:space="preserve">EKO KEFIR z žitnimi kosmiči </t>
  </si>
  <si>
    <t>EKO KISLO MLEKO polnomastno, 200 ml</t>
  </si>
  <si>
    <t>BIO KISLO MLEKO 3,5 % m.m.</t>
  </si>
  <si>
    <t>EKO MASLO, 200 g</t>
  </si>
  <si>
    <t>EKO MASLO, 500 g</t>
  </si>
  <si>
    <t>EKO VANILIJEVO MLEKO, 150 G</t>
  </si>
  <si>
    <t>EKO SKUTA</t>
  </si>
  <si>
    <t>EKO KISLA SMETANA 200 G</t>
  </si>
  <si>
    <t>Izdelki tega sklopa s predpono "EKO" morajo imeti ustrezne certifikate ob vsaki dobavi !!!</t>
  </si>
  <si>
    <t>SKUPAJ SKLOP 7:</t>
  </si>
  <si>
    <t>Sklop 7: Kruh, pekovsko pecivo in krušni izdelki</t>
  </si>
  <si>
    <t>KRUH AJDOV, rezan, pakiran, štruca, 0,8 kg</t>
  </si>
  <si>
    <t>KRUH BELI, 1 kg, rezan, pakiran, štruca</t>
  </si>
  <si>
    <t>KRUH ČRNI, 1 kg, rezan, pakiran, štruca</t>
  </si>
  <si>
    <t>KRUH KORUZNI, rezan, pakiran, štruca</t>
  </si>
  <si>
    <t>KRUH OVSENI, rezan, pakiran, štruca 0,8 kg</t>
  </si>
  <si>
    <t>KRUH PIRIN , rezan, pakiran, štruca</t>
  </si>
  <si>
    <t>KRUH PIRIN z ovsenimi kosmiči,rezan, pakiran, štruca</t>
  </si>
  <si>
    <t>KRUH PISAN, rezan, pakiran, štruca</t>
  </si>
  <si>
    <t>KRUH POLBELI, 1 kg, rezan, pakiran, štruca</t>
  </si>
  <si>
    <t>KRUH POLNOZRNAT POSUT S SEMENI, rezan, pakiran, štruca</t>
  </si>
  <si>
    <t>KRUH POLNOZRNATI (graham), rezan, pakiran, štruca</t>
  </si>
  <si>
    <t>KRUH RŽENI, rezan, pakiran, štruca</t>
  </si>
  <si>
    <t>KRUH SADNI (kruh z dodatkom suhega sadja), 500 g rezan, pakiran, štruca</t>
  </si>
  <si>
    <t>KRUH MLEČNI, 1 kg, rezan, pakiran</t>
  </si>
  <si>
    <t>KRUH MLEČNI Z ROZINAMI, 1 kg, rezan, pakiran</t>
  </si>
  <si>
    <t>KRUH FRANCOSKI BELI 0,25 kg, rezan, pakiran</t>
  </si>
  <si>
    <t xml:space="preserve">KRUH Z MANJ SOLI, 1 kg, rezan, pakiran </t>
  </si>
  <si>
    <t>KRUH BREZ ADITIVOV, 1 kg</t>
  </si>
  <si>
    <t xml:space="preserve">DROBTINE POLBELE </t>
  </si>
  <si>
    <t xml:space="preserve">DROBTINE BELE </t>
  </si>
  <si>
    <t xml:space="preserve">BIGA, bela, 350 g </t>
  </si>
  <si>
    <t>BIGA, s semeni, 100 g</t>
  </si>
  <si>
    <t>AJDOVA ŠTRUČKA, 50 g</t>
  </si>
  <si>
    <t>BOMBETA BELA, 80 g</t>
  </si>
  <si>
    <t>BOMBETA BELA, 60 g</t>
  </si>
  <si>
    <t>BOMBETA OVSENA 50 g</t>
  </si>
  <si>
    <t>BOMBETA PIRINA, 80 g</t>
  </si>
  <si>
    <t>BOMBETA POLNOZRNATA, 80 g</t>
  </si>
  <si>
    <t>BOMBETA BREZ ADITIVOV 30 g</t>
  </si>
  <si>
    <t>BOMBETA ČRNA, 50 g</t>
  </si>
  <si>
    <t>BOMBETKA MAKOVA 70g</t>
  </si>
  <si>
    <t>BOMBETKA SEZAM 50 g</t>
  </si>
  <si>
    <t>BOMBETKA GRAHAM 30 g</t>
  </si>
  <si>
    <t>BOMBETKA GRAHAM 80 g</t>
  </si>
  <si>
    <t>BOMBETKA SEZAM (za hamburger) S POSIPOM (SEZAM) 100g</t>
  </si>
  <si>
    <t>BOMBETKA SEZAM (za hamburger) BREZ POSIPA 100g</t>
  </si>
  <si>
    <t>CIABATTA, 120 g</t>
  </si>
  <si>
    <t>LEPINJA, 100 g</t>
  </si>
  <si>
    <t>SLANIK, 70 g</t>
  </si>
  <si>
    <t>PARKELJ, pekovsko pecivo v obliki parklja</t>
  </si>
  <si>
    <t>ŠTRUČKA MLEČNA, 40 g</t>
  </si>
  <si>
    <t>ŠTRUČKA MLEČNA, 80 g</t>
  </si>
  <si>
    <t>ŠTRUĆKA MLEČNA, 100 g</t>
  </si>
  <si>
    <t>PECIVO SOVITAL, 50 g</t>
  </si>
  <si>
    <t>PECIVO SOVITAL, 80 g</t>
  </si>
  <si>
    <t>PECIVO SOVITAL, 100 g</t>
  </si>
  <si>
    <t>ZELIŠČNA ŠTRUČKA (z zeliščnim maslom), 80 g</t>
  </si>
  <si>
    <t>PRESTA, posip sol, 25 g</t>
  </si>
  <si>
    <t>POLNOZRNATI ROGLJIČEK, 80 g</t>
  </si>
  <si>
    <t>POLNOZRNTI ROGLJIČEK, graham, z marelično marmelado, 60 g</t>
  </si>
  <si>
    <t>POLNOZRNTI ROGLJIČEK, graham, z marelično marmelado, 100 g</t>
  </si>
  <si>
    <t>ROGLJIČEK, KVAŠEN, z marelično marmelado, 50 g</t>
  </si>
  <si>
    <t>ROGLJIČEK,  BREZ MLEKA IN JAJC, kvašen, 50 g</t>
  </si>
  <si>
    <t>ROGLJČEK ČAJNI, 80 g</t>
  </si>
  <si>
    <t>ROGLJIČEK ČAJNI, 50 g</t>
  </si>
  <si>
    <t>ROGLJIČEK OREHOV, 80 g</t>
  </si>
  <si>
    <t>SIROVA ŠTRUČKA, 60 g rezana/pakirana</t>
  </si>
  <si>
    <t>SIROVA ŠTRUČKA, 100 g rezana/pakirana</t>
  </si>
  <si>
    <t>SIROVA ŠTRUČKA 120 g rezana/pakirana</t>
  </si>
  <si>
    <t>POLNOZRNATA SIROVA ŠTRUČKA 80 g rezana/pakirana</t>
  </si>
  <si>
    <t>POLNOZRNATA SIROVA ŠTRUČKA 100 g rezana/pakirana</t>
  </si>
  <si>
    <t>TEMNA SIROVA ŠTRUČKA 80 g rezana/pakirana</t>
  </si>
  <si>
    <t>MAKOVA ŠTRUČKA, 40 g</t>
  </si>
  <si>
    <t>MAKOVA ŠTRUČKA, 70 g</t>
  </si>
  <si>
    <t>MAKOVA ŠTRUČKA, 100 g</t>
  </si>
  <si>
    <t>SEZAMOVA ŠTRUČKA, 40 g</t>
  </si>
  <si>
    <t>SEZAMOVA ŠTRUČKA, 70 g</t>
  </si>
  <si>
    <t>ŠTRUČKA S ŠUNKO IN SIROM, 50 g</t>
  </si>
  <si>
    <t>ŠTRUČKA S ŠUNKO IN SIROM, 100 g</t>
  </si>
  <si>
    <t>GRAHAM ŠTRUČKA, 50g</t>
  </si>
  <si>
    <t>GRAHAM ŠTRUČKA, 80 g</t>
  </si>
  <si>
    <t>ŠTRUČKA BELA (kot hot dog štručka), prerezana, 100 g</t>
  </si>
  <si>
    <t>ŠTRUČKA BELA (kot hot dog štručka), prerezana, 60 g</t>
  </si>
  <si>
    <t>MLEČNA PLETENICA, 50 g</t>
  </si>
  <si>
    <t>MLEČNA PLETENICA, 100 g</t>
  </si>
  <si>
    <t>MAKOVA PLETENICA, 50 g</t>
  </si>
  <si>
    <t>MAKOVA PLETENICA, 100 g</t>
  </si>
  <si>
    <t>ŽEMLJA VELIKA 100 g</t>
  </si>
  <si>
    <t>ŽEMLJA MALA  60 g</t>
  </si>
  <si>
    <t>ŽEMLJA GRAHAM, 80 g</t>
  </si>
  <si>
    <t>ŽEMLJA GRAHAM, 60 g</t>
  </si>
  <si>
    <t>ŽEMLJA KORUZNA, 80 g</t>
  </si>
  <si>
    <t>ŽEMLJA KORUZNA, 60 g</t>
  </si>
  <si>
    <t>ŽEMLJA AJDOVA, 60 g</t>
  </si>
  <si>
    <t>ŽEMLJA RŽENA, 50 g</t>
  </si>
  <si>
    <t>ŽEMLJA OVSENA, 50 g</t>
  </si>
  <si>
    <t>ŽEMLJA TEMNA, 50 g</t>
  </si>
  <si>
    <t>ŽEMLJA TEMNA, 75 g</t>
  </si>
  <si>
    <t>ŽEMLJA S POSIPOM, različna semena, 55 g</t>
  </si>
  <si>
    <t>SKUTINA ŽEMLJA, 30 g</t>
  </si>
  <si>
    <t xml:space="preserve">SKUTINA ŽEMLJA, 50 g </t>
  </si>
  <si>
    <t>EKO PIRIN KRUH, rezan, pakiran, štruca</t>
  </si>
  <si>
    <t>EKO BELI KRUH rezan, pakiran, štruca</t>
  </si>
  <si>
    <t xml:space="preserve">EKO PIRINA ŽEMLJA, 80 g, rezana/pakirana </t>
  </si>
  <si>
    <t xml:space="preserve">SLANO PECIVO, različni posipi (mak, sezam, druga semena) </t>
  </si>
  <si>
    <t xml:space="preserve">DOMAČI PIŠKOTI, polnozrnati, pakiranje do 1 kg </t>
  </si>
  <si>
    <t>MLINCI, brez jajc</t>
  </si>
  <si>
    <t>PICA Z ZAČIMBAMI ŠUNKA SIR, brez laktoze do 120 g</t>
  </si>
  <si>
    <t>PICA Z ZAČIMBAMI SAMO SIR, brez laktoze do 120 g</t>
  </si>
  <si>
    <t>GIBANICA, 120 g</t>
  </si>
  <si>
    <t>JABOLČNI ZAVITEK, vlečeno testo, brez mleka in jajc 80 g</t>
  </si>
  <si>
    <t>KROF, brez mleka in jajc 80 g</t>
  </si>
  <si>
    <t>ŽEPEK SKUTIN 100 g</t>
  </si>
  <si>
    <t>ŽEPEK, JABOLČNI 60 g</t>
  </si>
  <si>
    <t>BLAZINICA SKUTINA, 50 g</t>
  </si>
  <si>
    <t>BLAZINICA SKUTINA, 80 g</t>
  </si>
  <si>
    <t>PARKELJ, pekovsko pecivo v obliki parklja, 80 g</t>
  </si>
  <si>
    <t>SKUPAJ SKLOP 8:</t>
  </si>
  <si>
    <t>Sklop 8: Ekološki kruh in pekovsko pecivo</t>
  </si>
  <si>
    <t>EKO PŠENIČNI KRUH, 1 kg, rezan</t>
  </si>
  <si>
    <t>EKO PIRIN KRUH, 1 kg, rezan</t>
  </si>
  <si>
    <t xml:space="preserve">EKO žemlja, bela, velika, 100 g </t>
  </si>
  <si>
    <t>EKO ŽEMLJA, PIRINA, 80 g</t>
  </si>
  <si>
    <t>SKUPAJ SKLOP 9:</t>
  </si>
  <si>
    <t>Sklop 9: Slaščice in peciva</t>
  </si>
  <si>
    <t>BUHTELJ, z mareličnim nadevom 80 g</t>
  </si>
  <si>
    <t>BUHTELJ, z mareličnim nadevom 60 g</t>
  </si>
  <si>
    <t>FRANCOSKI ROGLJIČEK z marmelado, 90 g</t>
  </si>
  <si>
    <t>FRANCOSKI ROGLJIČEK z marmelado, 50 g</t>
  </si>
  <si>
    <t>FRANCOSKI ROGLJIČEK s čokoladno-lešnikovim nadevom, 70 g</t>
  </si>
  <si>
    <t>FRANCOSKI ROGLJIČEK s čokoladno-lešnikovim nadevom, 90 g</t>
  </si>
  <si>
    <t xml:space="preserve">FRANCOSKI ROGLJIČ, polnozrnat  brez polnila, 70 g </t>
  </si>
  <si>
    <t>FRANCOSKI ROGLJIČ, brez mleka in jajc 50 g</t>
  </si>
  <si>
    <t>ŠTRUČKA Z ŽITARICAMI, brez jajc in mleka  60 g</t>
  </si>
  <si>
    <t>ŠTRUČKA Z ŽITARICAMI, brez jajc in mleka  80 g</t>
  </si>
  <si>
    <t>POLNOZRNATA ŠTRUČKA S SEZAMOM, 60g</t>
  </si>
  <si>
    <t>POLNOZRNATA ŠTRUČKA S SEZAMOM, 80g</t>
  </si>
  <si>
    <t>KROF, z mareličnim polnilom 80 g</t>
  </si>
  <si>
    <t>KROF, z mareličnim polnilom 60 g</t>
  </si>
  <si>
    <t>KOLAČEK s čokolado (kot muffin), 50 g</t>
  </si>
  <si>
    <t>KOLAČEK z borovnicami (kot muffin), 80 g</t>
  </si>
  <si>
    <t>MARMORNI KOLAČ, 70 g</t>
  </si>
  <si>
    <t>PITA JABOLČNA 70 g</t>
  </si>
  <si>
    <t>PITA SKUTINA 70 g</t>
  </si>
  <si>
    <t xml:space="preserve">BISKVITNI KOLAČ S SADJEM </t>
  </si>
  <si>
    <t>POTICA OREHOVA-BREZ ROZIN 1,10 kg (cela, rezana na kose 0,1 kg)</t>
  </si>
  <si>
    <t>POTICA MAKOVA 1,10 kg</t>
  </si>
  <si>
    <t>ZAVITEK JABOLČNI VLEČENO TESTO brez jajc in mleka 100g</t>
  </si>
  <si>
    <t>ZAVITEK SKUTIN VLEČENO TESTO 100g</t>
  </si>
  <si>
    <t>ŽEPEK, kvašeno listnato testo, sadni nadev, vegansko brez mleka in jajc</t>
  </si>
  <si>
    <t xml:space="preserve">ŽEPEK, kvašeno listnato testo s polnozrnato moko, čokoladni nadev nadev, </t>
  </si>
  <si>
    <t>PICA S SIROM (kot margerita) 120 g</t>
  </si>
  <si>
    <t>PICA S ŠUNKO IN SIROM 120 g</t>
  </si>
  <si>
    <t>MINJON, različni okusi, 1 kg</t>
  </si>
  <si>
    <t xml:space="preserve">PIŠKOTI PIRINI, brez jajc in mleka </t>
  </si>
  <si>
    <t xml:space="preserve">PIŠKOTI KOKOSOVI </t>
  </si>
  <si>
    <t xml:space="preserve">PIŠKOTI VANILIJEVI ROGLJIČKI </t>
  </si>
  <si>
    <t xml:space="preserve">PIŠKOTI OVSENI s sadjem </t>
  </si>
  <si>
    <t>PIŠKOTI BRIZGANI (kot domači)</t>
  </si>
  <si>
    <t xml:space="preserve">PIŠKOTI LINCER z marmelado </t>
  </si>
  <si>
    <t xml:space="preserve">kg </t>
  </si>
  <si>
    <t>SKUPAJ SKLOP 10:</t>
  </si>
  <si>
    <t>CMOKI KRUHOVI, pakiranje do 1000 g</t>
  </si>
  <si>
    <t>SVALJKI, krompirjevi s skuto</t>
  </si>
  <si>
    <t>SVALJKI, krompirjevi brez skute</t>
  </si>
  <si>
    <t>SVALJKI, kmečki, brez skute</t>
  </si>
  <si>
    <t>SVALJKI, kmečki rženi</t>
  </si>
  <si>
    <t>SVALJKI, kmečki koruzni</t>
  </si>
  <si>
    <t>NJOKI brez jajc in mleka</t>
  </si>
  <si>
    <t>CMOKI s slivovim nadevom</t>
  </si>
  <si>
    <t>CMOKI z jagodnim nadevom</t>
  </si>
  <si>
    <t>CMOKI, z mareličnim nadevom, vsaj 45 % sadni delež</t>
  </si>
  <si>
    <t>CMOKI PIRINI z mareličnim nadevom, vsaj 45 % sadni delež</t>
  </si>
  <si>
    <t>POLPETI, sojini, brez jajc in mleka</t>
  </si>
  <si>
    <t>POLPETI zelenjavni, brez jajc in mleka</t>
  </si>
  <si>
    <t xml:space="preserve">POLPETI cvetačni </t>
  </si>
  <si>
    <t>POLPETI sirovi</t>
  </si>
  <si>
    <t>KANELONI, piščančji</t>
  </si>
  <si>
    <t>KANELONI, šunka in sir</t>
  </si>
  <si>
    <t>KANELONI, špinača in sir</t>
  </si>
  <si>
    <t>KANELONI, z mesnim nadevom, 100 % govedina</t>
  </si>
  <si>
    <t>TESTO ZA LAZANJO, predkuhano</t>
  </si>
  <si>
    <t>TESTO listnato, kvašeno</t>
  </si>
  <si>
    <t>TESTO listnato razvaljano rinfuza</t>
  </si>
  <si>
    <t>TESTO, listnato rinfuza</t>
  </si>
  <si>
    <t>TESTO, vlečeno sveže, rinfuza</t>
  </si>
  <si>
    <t xml:space="preserve">TESTO, za pico </t>
  </si>
  <si>
    <t>PICA ŠUNKA SIR, kg</t>
  </si>
  <si>
    <t>ZAVITEK, skutin, vlečeno testo</t>
  </si>
  <si>
    <t>ZAVITEK, skutin, listnato testo</t>
  </si>
  <si>
    <t xml:space="preserve">ZAVITEK jabolčni, vlečeno testo, brez jajc in mleka </t>
  </si>
  <si>
    <t>ZAVITEK, jabolčni, polnozrnato vlečeno testo, brez jajc in mleka</t>
  </si>
  <si>
    <t>ZAVITEK višnjev s skuto, vlečeno testo</t>
  </si>
  <si>
    <t>PALČKA SKUTINA, nesladkana, 100 g zamrz</t>
  </si>
  <si>
    <t>PALČKA SKUTINA, nesladkana, 100 g pečena</t>
  </si>
  <si>
    <t>PALČKA JABOLČNA, 100 g zamrz</t>
  </si>
  <si>
    <t>PALČKA JABOLČNA, 100 g pečena</t>
  </si>
  <si>
    <t>PALČKA MESNA, 100 g zamrz</t>
  </si>
  <si>
    <t>PALČKA MESNA, 100 g pečena</t>
  </si>
  <si>
    <t>ŠTRUKLJI, skutini, palice, slovenska skuta</t>
  </si>
  <si>
    <t>ŠTRUKLJI, skutini, sladki, palice, slovenska skuta</t>
  </si>
  <si>
    <t>ŠTRUKLJI, ajdovi z orehi, palice</t>
  </si>
  <si>
    <t>ŠTRUKLJI krompirjevi s korenjem</t>
  </si>
  <si>
    <t>ŠTRUKLJI s čičeriko</t>
  </si>
  <si>
    <t>TORTELINI sirovi</t>
  </si>
  <si>
    <t>TORTELINI, mesni</t>
  </si>
  <si>
    <t>TORTELINI, špinačni</t>
  </si>
  <si>
    <t>PALAČINKE, globoko zamrznjene, 60 g/kos, pakirano od 1 kg do 1,5 kg</t>
  </si>
  <si>
    <t>PALAČINKE iz ajdove moke, globoko zamrznjene, 60 g/kos, pakirano od 1 kg do 1,5 kg</t>
  </si>
  <si>
    <t>ŠTRUKLJI, gluhi, brez mleka in jajc</t>
  </si>
  <si>
    <t>PICA MARGERITA brez glutena, 165 g</t>
  </si>
  <si>
    <t>ŠTRUČKA RIŽEVA, brez glutena, mleka, jajc, 50 g</t>
  </si>
  <si>
    <t>PECIVO OKROGLO, brez glutena, mleka, jajc, 90 g</t>
  </si>
  <si>
    <t>PITA JABOLČNA, brez glutena, mleka, jajc, 90 g</t>
  </si>
  <si>
    <t>JUŠNI REZANCI, JAJČNI, testenine, zakuha</t>
  </si>
  <si>
    <t>EKO POLŠIROKI POLNOZRNATI REZANCI, testenine</t>
  </si>
  <si>
    <t xml:space="preserve">EKO POLŠIROKI PIRINI REZANCI, testenine </t>
  </si>
  <si>
    <t xml:space="preserve">EKO POLŠIROKI KORENČKOVI REZANCI, testenine </t>
  </si>
  <si>
    <t>EKO POLŠIROKI ŠPINAČNI REZANCI, testenine</t>
  </si>
  <si>
    <t xml:space="preserve">JUŠNE ZVEZDICE, testenine, zakuha </t>
  </si>
  <si>
    <t xml:space="preserve">RIBANA KAŠA, testenine,  zakuha </t>
  </si>
  <si>
    <t xml:space="preserve">VODNI VLIVANCI, testenine,  zakuha </t>
  </si>
  <si>
    <t>VODNI VLIVANCI, testenine, priloga</t>
  </si>
  <si>
    <t xml:space="preserve">RIŽEK, testenine,  zakuha </t>
  </si>
  <si>
    <t xml:space="preserve">METULJČKI, testenine, priloga </t>
  </si>
  <si>
    <t xml:space="preserve">SVEDRI, testenine, priloga </t>
  </si>
  <si>
    <t xml:space="preserve">EKO PIRINI SVEDRI, testenine, priloga </t>
  </si>
  <si>
    <t>POLŠIROKI REZANCI, testenine, priloga</t>
  </si>
  <si>
    <t xml:space="preserve">ŠIROKI REZANCI, testenine, priloga </t>
  </si>
  <si>
    <t>DROBNI POŽKI, testenine, priloga</t>
  </si>
  <si>
    <t xml:space="preserve">POLŽKI, testenine, priloga </t>
  </si>
  <si>
    <t xml:space="preserve">EKO TEMNI POLŽKI, testenine </t>
  </si>
  <si>
    <t>ŠPAGETI, testenine</t>
  </si>
  <si>
    <t xml:space="preserve">ŠPAGETI POLNOZRNATI, testenine </t>
  </si>
  <si>
    <t>Sklop 10:  Izdelki iz testa in krompirja</t>
  </si>
  <si>
    <t>Sklop 11: Žita, mlevski izdelki in riž</t>
  </si>
  <si>
    <t>MOKA, pšenična bela - tip 500, 1000 g</t>
  </si>
  <si>
    <t>MOKA, pšenična polbela - tip 850, 1000 g</t>
  </si>
  <si>
    <t xml:space="preserve">MOKA, posebna bela - tip 400 g, 1000g </t>
  </si>
  <si>
    <t>MOKA, pšeničnna črna - tip 1100, 1000 g</t>
  </si>
  <si>
    <t>MOKA, pšenična polnozrnata, 1000 g</t>
  </si>
  <si>
    <t>MOKA, pirina polnozrnata, 1000 g</t>
  </si>
  <si>
    <t xml:space="preserve">MOKA, pirina, 1000g </t>
  </si>
  <si>
    <t>MOKA, ostra, 1000 g</t>
  </si>
  <si>
    <t xml:space="preserve">MOKA, namenska, za kvašeno pecivo </t>
  </si>
  <si>
    <t>MOKA, namenska, za vlečeno in kvašeno testo</t>
  </si>
  <si>
    <t>MOKA, ajdova, 1000 g</t>
  </si>
  <si>
    <t>MOKA, koruzna, 1000 g</t>
  </si>
  <si>
    <t>JEŠPRENJ, 1000 g</t>
  </si>
  <si>
    <t>PIRA 2000 g</t>
  </si>
  <si>
    <t>KVINOJA BIO 400 g</t>
  </si>
  <si>
    <t>OVSENI KOSMIČI, rahli, 500 g</t>
  </si>
  <si>
    <t>PIRINI KOSMIČI, rahli, 500g</t>
  </si>
  <si>
    <t>BULGUR BIO 5 kg</t>
  </si>
  <si>
    <t>ZDROB KORUZNI  1000 g</t>
  </si>
  <si>
    <t>ZDROB KORUZNI  5000 g, INSTANT- POLENTA</t>
  </si>
  <si>
    <t>ZDROB  KORUZNI 450 g,  INSTANT - POLENTA</t>
  </si>
  <si>
    <t>POLENTA BELA 250 g</t>
  </si>
  <si>
    <t>POLENTA 3 ŽITA, 450 g</t>
  </si>
  <si>
    <t>ZDROB PŠENIČNI, 1000 g</t>
  </si>
  <si>
    <t>ZDROB BIO PIRIN 250 g</t>
  </si>
  <si>
    <t>ŽGANCI AJDOVI, pakiranje do 250 g</t>
  </si>
  <si>
    <t>KAŠA - PROSENA, 1000 g</t>
  </si>
  <si>
    <t>KAŠA PROSENA BIO 1000 g</t>
  </si>
  <si>
    <t>KAŠA - AJDOVA, 1000 g</t>
  </si>
  <si>
    <t>KAŠA AJDOVA BIO 1000g</t>
  </si>
  <si>
    <t>KUSKUS 2000 g</t>
  </si>
  <si>
    <t>KUSKUS 500g</t>
  </si>
  <si>
    <t>KUSKUS polnozrnati, 250 g</t>
  </si>
  <si>
    <t>RIŽ PARBOILED, vakum pakiran, 1000 g</t>
  </si>
  <si>
    <t>RIŽ PARBOILED, dolgozrnati brušeni, 5 kg</t>
  </si>
  <si>
    <t xml:space="preserve">RIŽ, PARBOILED, dolgozrnati, 4 kg </t>
  </si>
  <si>
    <t>RIŽ OKROGLOZRNATI, vakuum pakiran, 1 kg (enakovredno Sant andrea)</t>
  </si>
  <si>
    <t>RIŽ OKROGLOZRNATI,  4 kg (enakovredno Sant andrea)</t>
  </si>
  <si>
    <t>RIŽ OKROGLOZRNATI BELI, 1000 g (enakovredno za domače jedi)</t>
  </si>
  <si>
    <t>RIŽ OKROGLOZRNATI BELI,  10 kg</t>
  </si>
  <si>
    <t>RIŽ BASMATI 500 g</t>
  </si>
  <si>
    <t>RIŽ RJAVI, vakuum pakiran, 800 g (enakovredno parboiled)</t>
  </si>
  <si>
    <t>MEŠANICA 3. ŽIT (RIŽ, PIRA, JEČMEN), vakumsko pakiran, 800 g</t>
  </si>
  <si>
    <t>3 RIŽI, rjavi, rdeči in črni riž, 800g</t>
  </si>
  <si>
    <t>3 BARVNI MIX, rjavi parboiled riž, rdeča kvinoja in pražena ajda, 800g</t>
  </si>
  <si>
    <t>JUŠNE (ZLATE) KROGLICE, 500g</t>
  </si>
  <si>
    <t>FRITATI 500 g</t>
  </si>
  <si>
    <t>MLINCI z jajci 6 kg</t>
  </si>
  <si>
    <t>MLINCI brez jajc 6 kg</t>
  </si>
  <si>
    <t>PREPEČENEC, značilnega okusa, hrustljave teksture, pakirano min 330 g</t>
  </si>
  <si>
    <t>PREPEČENEC, značilnega okusa, hrustljave teksture, polnozrnati, pakirano min 330 g</t>
  </si>
  <si>
    <t>PREPEČENEC, značilnega okusa, hrustljave teksture, pakirano 15g</t>
  </si>
  <si>
    <t>DROBTINE, bele 10 kg</t>
  </si>
  <si>
    <t>DROBTINE, bele 1kg</t>
  </si>
  <si>
    <t>EKSTRUDIRANI KRUHKI IZ ŽIT  (Crispy klasik ali enakovredno), pakirano 150 g</t>
  </si>
  <si>
    <t>EKSTRUDIRANI KRUHKI IZ ŽIT s pražitaricama amarantom in kvinojo (Crispy 5 žit ali enakovredno), pakirano 150 g</t>
  </si>
  <si>
    <t>EKSTRUDIRANI KRUHKI IZ ŽIT s kvinojo (Crispy kvinoja ali enakovredno), pakirano 150 g</t>
  </si>
  <si>
    <t>GRISINI KLASIK 120g</t>
  </si>
  <si>
    <t>GRISINI S SEZAMOM 120g</t>
  </si>
  <si>
    <t>ŽITNA KAŠICA BREZ GLUTENA 200G (enakovredno Čokolino)</t>
  </si>
  <si>
    <t>ŽITNA KAŠICA višja avsebnost beljakovin 350 g (enakovredno Čokolino)</t>
  </si>
  <si>
    <t>JUŠNI REZANCI, JAJČNI, testenine, zakuha kg</t>
  </si>
  <si>
    <t>JUŠNE ZVEZDICE, jajčne testenine, zakuha 5 kg</t>
  </si>
  <si>
    <t>RIBANA KAŠA, testenine,  zakuha 3 kg</t>
  </si>
  <si>
    <t>RINČICE, jajčne, zakuha, 5 kg</t>
  </si>
  <si>
    <t>VODNI VLIVANCI, testenine, priloga, 2 kg</t>
  </si>
  <si>
    <t>RIŽEK, jajčne testenine,  zakuha, 5 kg</t>
  </si>
  <si>
    <t>METULJČKI, testenine, priloga, 5 kg</t>
  </si>
  <si>
    <t xml:space="preserve">SVEDRI, testenine, priloga, jajčni 5 kg </t>
  </si>
  <si>
    <t>NAVIHANČKI, polnozrnati, jajčni 500 g</t>
  </si>
  <si>
    <t>PIRINI KLOBUČKI, polnozrnati, 350g</t>
  </si>
  <si>
    <t>PERESNIKI, polnozrnati, 500g</t>
  </si>
  <si>
    <t>PERESNIKI, mini, durum, 400g</t>
  </si>
  <si>
    <t>POLŠIROKI PIRINI POLNOZRNATI REZANCI, priloga, 400 g</t>
  </si>
  <si>
    <t>POLŠIROKI AJDOVI  REZANCI, priloga, 400 g</t>
  </si>
  <si>
    <t>POLŠIROKI ŠPINAČNI  REZANCI, priloga, 400 g</t>
  </si>
  <si>
    <t>POLŠIROKI REZANCI, jajčne testenine, priloga 8 kg</t>
  </si>
  <si>
    <t>ŠIROKI REZANCI, jajčne testenine, priloga  1 kg</t>
  </si>
  <si>
    <t xml:space="preserve">VALVICE, 5 kg </t>
  </si>
  <si>
    <t>ŠPAGETI, testenine, jajčni, 5 kg</t>
  </si>
  <si>
    <t>DROBNI POŽKI, testenine, jajčni, priloga, 5 kg</t>
  </si>
  <si>
    <t>RIGATONI, mini, durum, 400 g</t>
  </si>
  <si>
    <t>BLEKI, jajčni, 3 kg</t>
  </si>
  <si>
    <t xml:space="preserve">TRIBARVNE TESTENINE, 3 kg </t>
  </si>
  <si>
    <t>SKUPAJ SKLOP 11:</t>
  </si>
  <si>
    <t>Sklop 12: Sveže  in suho sadje in zelenjava</t>
  </si>
  <si>
    <t>SKUPAJ SKLOP 12:</t>
  </si>
  <si>
    <t>Bazilika, sveža</t>
  </si>
  <si>
    <t>Blitva</t>
  </si>
  <si>
    <t xml:space="preserve">Brokoli </t>
  </si>
  <si>
    <t>Buče (hokaido, maslena, muškatna..)</t>
  </si>
  <si>
    <t>Buče hokaido</t>
  </si>
  <si>
    <t>Bučke jedilne</t>
  </si>
  <si>
    <t>Cvetača</t>
  </si>
  <si>
    <t>Čebula, rjava</t>
  </si>
  <si>
    <t xml:space="preserve">Čebula </t>
  </si>
  <si>
    <t>Čebula, rdeča</t>
  </si>
  <si>
    <t>Čebula mlada z zelenjem</t>
  </si>
  <si>
    <t>Čebula srebrnjak</t>
  </si>
  <si>
    <t xml:space="preserve">Česen </t>
  </si>
  <si>
    <t>Drobnjak, sveži</t>
  </si>
  <si>
    <t>Drobnjak</t>
  </si>
  <si>
    <t>Fižol, stročji</t>
  </si>
  <si>
    <t>Jajčevci</t>
  </si>
  <si>
    <t>Kalčki alfa</t>
  </si>
  <si>
    <t>Kalčki, sojini</t>
  </si>
  <si>
    <t>Koleraba nadzemna</t>
  </si>
  <si>
    <t>Koleraba rumena</t>
  </si>
  <si>
    <t>Korenje rinfuza</t>
  </si>
  <si>
    <t>Korenje, rumeno</t>
  </si>
  <si>
    <t>Koromač</t>
  </si>
  <si>
    <t>Krompir, razred I</t>
  </si>
  <si>
    <t xml:space="preserve">Krompir </t>
  </si>
  <si>
    <t>Krompir mladi, razred I</t>
  </si>
  <si>
    <t>Krompir mladi</t>
  </si>
  <si>
    <t>Krompir očiščen, razred I</t>
  </si>
  <si>
    <t>Krompir očiščen</t>
  </si>
  <si>
    <t>Krompir očiščen - krhlji, razred I</t>
  </si>
  <si>
    <t>Krompir očiščen - krhlji</t>
  </si>
  <si>
    <t>Krompir očiščen – male kocke, razred I</t>
  </si>
  <si>
    <t>Krompir očiščen – male kocke</t>
  </si>
  <si>
    <t>Krompir očiščen - rezine, razred I</t>
  </si>
  <si>
    <t>Krompir, sladki, različne sorte</t>
  </si>
  <si>
    <t xml:space="preserve">Kumare </t>
  </si>
  <si>
    <t>Motovilec</t>
  </si>
  <si>
    <t>Ohrovt, glavnat</t>
  </si>
  <si>
    <t>Ohrovt</t>
  </si>
  <si>
    <t xml:space="preserve">Ohrovt brstični </t>
  </si>
  <si>
    <t>Paprika rdeča</t>
  </si>
  <si>
    <t>Paprika rumena</t>
  </si>
  <si>
    <t>Paprika zelena</t>
  </si>
  <si>
    <t xml:space="preserve">Paradižnik </t>
  </si>
  <si>
    <t>Paradižnik grapolo</t>
  </si>
  <si>
    <t>Paradižnik češnjevec</t>
  </si>
  <si>
    <t>Pastinak</t>
  </si>
  <si>
    <t>Peteršiljeve korenine, svež</t>
  </si>
  <si>
    <t>Peteršilj - list</t>
  </si>
  <si>
    <t>Por</t>
  </si>
  <si>
    <t>Radič rdeči, zeleni, štrucar</t>
  </si>
  <si>
    <t>Radič rdeči</t>
  </si>
  <si>
    <t>Rdeča pesa sveža</t>
  </si>
  <si>
    <t>Redkev črna</t>
  </si>
  <si>
    <t>Redkvica rdeča</t>
  </si>
  <si>
    <t>Repa sveža</t>
  </si>
  <si>
    <t>Repa kisla, 1000 g</t>
  </si>
  <si>
    <t>Repa kisla, do 10 kg</t>
  </si>
  <si>
    <t>Rukola</t>
  </si>
  <si>
    <t>Solata endivija</t>
  </si>
  <si>
    <t>Solata krhkolistna</t>
  </si>
  <si>
    <t>Solata ledenka</t>
  </si>
  <si>
    <t>Solata mehkolistna</t>
  </si>
  <si>
    <t>Solata zelena, berivka MIX</t>
  </si>
  <si>
    <t>Šparglji</t>
  </si>
  <si>
    <t>Špinača mlada</t>
  </si>
  <si>
    <t>Zelena gomolj</t>
  </si>
  <si>
    <t>Zelena stebelna</t>
  </si>
  <si>
    <t>Zelenjava jušna</t>
  </si>
  <si>
    <t>Zelje belo sveže</t>
  </si>
  <si>
    <t>Zelje mlado</t>
  </si>
  <si>
    <t>Zelje belo sveže, rezano</t>
  </si>
  <si>
    <t>Zelje belo, mlado</t>
  </si>
  <si>
    <t>Zelje rdeče sveže</t>
  </si>
  <si>
    <t>Zelje rdeče sveže, rezano</t>
  </si>
  <si>
    <t>Zelje kitajsko</t>
  </si>
  <si>
    <t>Zelje kislo, 1000 g</t>
  </si>
  <si>
    <t>Zelje kislo, do 10 kg</t>
  </si>
  <si>
    <t>Avokado</t>
  </si>
  <si>
    <t>Ananas</t>
  </si>
  <si>
    <t xml:space="preserve">Banane </t>
  </si>
  <si>
    <t>Borovnice, ameriške</t>
  </si>
  <si>
    <t>Borovnice</t>
  </si>
  <si>
    <t>Breskve/ nektarine</t>
  </si>
  <si>
    <t xml:space="preserve">Češnje </t>
  </si>
  <si>
    <t>Fige sveže</t>
  </si>
  <si>
    <t>Grozdje belo</t>
  </si>
  <si>
    <t>Grozdje črno</t>
  </si>
  <si>
    <t>Hruške, različne sorte (Conferance, Vilijamovka)</t>
  </si>
  <si>
    <t>Hruške (Ponudnik ponudi vsaj dve sorti)</t>
  </si>
  <si>
    <t xml:space="preserve">Hruške nashi </t>
  </si>
  <si>
    <t>Jabolka , različne sorte (idared, elstar, gala, topaz, zlati delišes,braeburn ,fuji, granny smith, carjevič, Majda, pinova, evelin) - ponudnik ponudi najmanj 4 sorte</t>
  </si>
  <si>
    <t>Jabolka (Ponudnik ponudi vsaj štiri sorte)</t>
  </si>
  <si>
    <t>JABOLKA , različne sorte (idared, gala, braeburn, zlati delišes) - IZBRANA KAKOVOST- ponudnik ponudi najmanj 2 sorti</t>
  </si>
  <si>
    <t xml:space="preserve">Jagode </t>
  </si>
  <si>
    <t>Kaki</t>
  </si>
  <si>
    <t>Kaki vanilija</t>
  </si>
  <si>
    <t>Kivi</t>
  </si>
  <si>
    <t xml:space="preserve">Limone </t>
  </si>
  <si>
    <t>Limeta</t>
  </si>
  <si>
    <t xml:space="preserve">Lubenice </t>
  </si>
  <si>
    <t>Mango</t>
  </si>
  <si>
    <t>Maline</t>
  </si>
  <si>
    <t>Mandarine, klementine, mineole, mandore</t>
  </si>
  <si>
    <t>Mandarine/ klementine</t>
  </si>
  <si>
    <t>Melone, vse sorte</t>
  </si>
  <si>
    <t xml:space="preserve">Melona </t>
  </si>
  <si>
    <t>Marelice</t>
  </si>
  <si>
    <t xml:space="preserve">Pomaranče </t>
  </si>
  <si>
    <t>Robide</t>
  </si>
  <si>
    <t>Ribez</t>
  </si>
  <si>
    <t>Slive ringlo</t>
  </si>
  <si>
    <t xml:space="preserve">Slive </t>
  </si>
  <si>
    <t>Ananas, suhi koščki</t>
  </si>
  <si>
    <t>Brusnice, suhe</t>
  </si>
  <si>
    <t>Fige, suhe, nežveplane, brez konzervansov</t>
  </si>
  <si>
    <t>Datelji, rehidrirani, brez konzervansov, I.razred</t>
  </si>
  <si>
    <t>Krhlji jabolčni, narezani na rezine, olupljeni, brez konzervansov</t>
  </si>
  <si>
    <t>Lešniki, jedrca, očiščeni, I.razred</t>
  </si>
  <si>
    <t>Marelice, suhe, nežveplane, brez konzervansov</t>
  </si>
  <si>
    <t>Orehi, oluščena jedrca, I.razred</t>
  </si>
  <si>
    <t>Oreščki, brazilski, oluščeni</t>
  </si>
  <si>
    <t>Pistacije, oluščena jedrca</t>
  </si>
  <si>
    <t>Rozine, brez konzervansov</t>
  </si>
  <si>
    <t>Rozine, zlate</t>
  </si>
  <si>
    <t>Rozine - rinfuza</t>
  </si>
  <si>
    <t>Slive, suhe, brez koščic</t>
  </si>
  <si>
    <t>Čičerika, zrnje</t>
  </si>
  <si>
    <t>Fižol, pisani, češnjevec, zrnje</t>
  </si>
  <si>
    <t>Fižol, beli, tetovec, zrnje</t>
  </si>
  <si>
    <t>Leča (zelena, rdeča)</t>
  </si>
  <si>
    <t>Soja, različne sorte, zrnje</t>
  </si>
  <si>
    <t>Semena, lanena, 250 g</t>
  </si>
  <si>
    <t>Semena, sezamova, 250 g</t>
  </si>
  <si>
    <t>Semena, sončnična, 250 g</t>
  </si>
  <si>
    <t>Semena, bučna, oluščena, suha, 250 g</t>
  </si>
  <si>
    <t>Šampinjoni, očiščeni</t>
  </si>
  <si>
    <t>TRILETNA</t>
  </si>
  <si>
    <t>triletna</t>
  </si>
  <si>
    <t>triletna - predvidena</t>
  </si>
  <si>
    <t>PONUDNIKI MORAJO IZPOLNITI VSA POLJA "CENA BREZ DDV triletna" z zadnjimi tržnimi cenami ponujenega blaga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</si>
  <si>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7.00</t>
    </r>
    <r>
      <rPr>
        <sz val="8"/>
        <rFont val="Palatino Linotype"/>
        <family val="1"/>
        <charset val="238"/>
      </rPr>
      <t xml:space="preserve"> ure zjutraj za tekoči dan porabe </t>
    </r>
  </si>
  <si>
    <t>Sklop 13: Ekološko sadje - zelenjava (eko -  bio pridelava)</t>
  </si>
  <si>
    <t>EKO JABOLKA, različne vrste</t>
  </si>
  <si>
    <t>JABOLKA, različne vrste</t>
  </si>
  <si>
    <t>EKO HRUŠKE, različne vrste</t>
  </si>
  <si>
    <t>HRUŠKE, različne vrste</t>
  </si>
  <si>
    <t>EKO BANANE</t>
  </si>
  <si>
    <t>EKO GROZDJE</t>
  </si>
  <si>
    <t>EKO ZELENA SOLATA, različne sorte</t>
  </si>
  <si>
    <t>ZELENA SOLATA</t>
  </si>
  <si>
    <t>EKO RADIČ</t>
  </si>
  <si>
    <t>EKO PAPRIKA</t>
  </si>
  <si>
    <t>PAPRIKA</t>
  </si>
  <si>
    <t>EKO BUČKE-jedilne</t>
  </si>
  <si>
    <t>EKO PARADIŽNIK</t>
  </si>
  <si>
    <t>PARADIŽNIK</t>
  </si>
  <si>
    <t>EKO ČEŠNJEV PARADIŽNIK</t>
  </si>
  <si>
    <t>EKO KUMARE</t>
  </si>
  <si>
    <t>EKO KORENJE</t>
  </si>
  <si>
    <t>KORENJE</t>
  </si>
  <si>
    <t>EKO ZELJE</t>
  </si>
  <si>
    <t>EKO KROMPIR</t>
  </si>
  <si>
    <t>EKO LIMONE</t>
  </si>
  <si>
    <t>EKO POMARANČE</t>
  </si>
  <si>
    <t>SKUPAJ SKLOP 13:</t>
  </si>
  <si>
    <t xml:space="preserve">* 1. obdobje od 1.1. 2025  do 30. 4. 2025 </t>
  </si>
  <si>
    <t xml:space="preserve">* 1. obdobje od 1. 1. 2025  do 30. 4. 2025 </t>
  </si>
  <si>
    <t>SKUPAJ SKLOP 14:</t>
  </si>
  <si>
    <t>Sklop 14: Zamrznjeno sadje in zelenjava</t>
  </si>
  <si>
    <t>BROKOLI, 2500 g, I. kavalitete</t>
  </si>
  <si>
    <t>BLITVA, 2500 g, I. kvalitete</t>
  </si>
  <si>
    <t>BUČKE, kocke, 2500 g, I.kvalitete</t>
  </si>
  <si>
    <t>CVETAČA, 2500 g, I. kvalitete</t>
  </si>
  <si>
    <t>ČESEN, kocke, 1000 g, I. kvalitete</t>
  </si>
  <si>
    <t>GRAH, 2500 g, I. kvalitete</t>
  </si>
  <si>
    <t>KORENJE KOCKE, 2500 g</t>
  </si>
  <si>
    <t>KORENJE MLADO, 2500 g, I. kvalitete</t>
  </si>
  <si>
    <t>STROČJI FIŽOL - RUMEN, 2500 g, I. kvalitete</t>
  </si>
  <si>
    <t>STROČJI FIŽOL - ZELEN, 2500 g, I. kvalitete</t>
  </si>
  <si>
    <t>STROČJI FIŽOL - PLOŠČATI, 2500 g, I. kvalitete</t>
  </si>
  <si>
    <t>ŠPINAČA, pasirana 2500 g, I. kvalitete</t>
  </si>
  <si>
    <t>KORUZA, 2500 g, I. kvaliteta</t>
  </si>
  <si>
    <t>BRSTIČNI OHROVT, I. kvalitete, 2500 g</t>
  </si>
  <si>
    <t>POR, narezan na lističe, I. kvalitete, 2500 g</t>
  </si>
  <si>
    <t>MEŠANA ZELENJAVA GRAH - KORENJE, I.kvalitete, 2500 g</t>
  </si>
  <si>
    <t>MEŠANA POLETNA ZELENJAVA, I. kvalitete, 2500 g</t>
  </si>
  <si>
    <t>MEŠANA ZELENJAVA ĐUVEČ, I.kvalitete, 2500 g</t>
  </si>
  <si>
    <t>MEŠANA MEHIŠKA ZELENJAVA, I. kvalitete, 2.500g</t>
  </si>
  <si>
    <t>MEŠANA ZELENJAVA ZA JUHO, I. kvaliteta, 2.500g</t>
  </si>
  <si>
    <t>ZELENJAVNA MEŠANICA ZA FRANCOSKO SOLATO,  I. kvaliteta,  2.500 g,</t>
  </si>
  <si>
    <t>PARADIŽNIK, kocke, I. kvalitete, 2500 g</t>
  </si>
  <si>
    <t>PAPRIKA, rezana, I. kvalitete, 2500 g</t>
  </si>
  <si>
    <t>PETERŠILJ zamrznjen, sesekljan, 1000 g</t>
  </si>
  <si>
    <t>ŠAMPINJONI, rezani, 2500 g, I.kvalitete</t>
  </si>
  <si>
    <t>SADJE-RIBEZ, od 1000 g do 2500 g, I. kvaliteta</t>
  </si>
  <si>
    <t>SADJE-BOROVNICE, od 1000 g do 2500 g, I. kvaliteta</t>
  </si>
  <si>
    <t>SADJE-GOZDNI SADEŽI, od 1000 g do 2500 g, I. kvaliteta</t>
  </si>
  <si>
    <t>SADJE-JAGODE, od 1000 g do 2500 g, I. kvaliteta</t>
  </si>
  <si>
    <t>SADJE-MALINE, od 1000 g do 2500 g, I. kvaliteta</t>
  </si>
  <si>
    <t>SADJE-VIŠNJE, brez koščic, od 1000 g do 2500 g, I. kvaliteta</t>
  </si>
  <si>
    <r>
      <t xml:space="preserve">Dostava blaga se vrši v roku 48 ur od uradnega prejema naročila najkasneje do </t>
    </r>
    <r>
      <rPr>
        <b/>
        <sz val="8"/>
        <rFont val="Palatino Linotype"/>
        <family val="1"/>
      </rPr>
      <t>11.00 ure</t>
    </r>
  </si>
  <si>
    <t>BELUŠI (beli in zeleni), do 2500 g, I.kvalitete</t>
  </si>
  <si>
    <t>GOBE z jurčki, 2500 g, I.kvalitete</t>
  </si>
  <si>
    <t xml:space="preserve">Sklop 15: Sadni sokovi in sirupi </t>
  </si>
  <si>
    <t xml:space="preserve">100 % SOK  jabolko, 2 dcl, brik </t>
  </si>
  <si>
    <t xml:space="preserve">100 % SOK  pomaranča, 2 dcl, brik </t>
  </si>
  <si>
    <t>100 % SOK  ananas, 1 l, brez sladkorja, kem. konzervansov, brik</t>
  </si>
  <si>
    <t>100 % SOK  jabolko, 1 l, brez sladkorja, kem. konzervansov, brik</t>
  </si>
  <si>
    <t>100 % SOK  pomaranča, 1 l, brez sladkorja, kem. konzervansov, brik</t>
  </si>
  <si>
    <t>100 % ZGOŠČEN SOK limona, 1 l, brez sladkorja, kem. konzervansov</t>
  </si>
  <si>
    <t xml:space="preserve">BIO JABOLČNI SOK, 2 dcl, brik </t>
  </si>
  <si>
    <t xml:space="preserve">LEDENI ČAJ, 2 dcl, brik </t>
  </si>
  <si>
    <t xml:space="preserve">SADNI SIRUP POMARANČA, 5 L </t>
  </si>
  <si>
    <t>SADNI SIRUP MALINA, 5 L</t>
  </si>
  <si>
    <t xml:space="preserve">NEKTAR JAGODA MIN 45 % sadni delež 1 l </t>
  </si>
  <si>
    <t>SADNA ŽITNA REZINA, jagoda 38 % sadni delež, 30 g</t>
  </si>
  <si>
    <t xml:space="preserve">SADNA ŽITNA REZINA, okus borovnica, 44 g </t>
  </si>
  <si>
    <t>Sklop 16: Splošno prehrambeno blago</t>
  </si>
  <si>
    <t>BAZILIKA 180g</t>
  </si>
  <si>
    <t>BONBONI, žele, različni okusi, pakirani 300-1000g</t>
  </si>
  <si>
    <t>CIMET mleti 100 g</t>
  </si>
  <si>
    <t>CITRONSKA KISLINA , 500g</t>
  </si>
  <si>
    <t>ČOKOLADA Z LEŠNIKI, z minimalno 25%, kakavovih delov, 100 g</t>
  </si>
  <si>
    <t>ČOKOLADA, v prahu, min. 36 % kakava  (100 g )</t>
  </si>
  <si>
    <t>ČOKOLADA, jedilna, min. 45 % kakava (200 g)</t>
  </si>
  <si>
    <t xml:space="preserve">ČESEN granulat, 1000 g  </t>
  </si>
  <si>
    <t>ČOKOLADNI NAMAZ, dvobarvni  3500 g kot Viki</t>
  </si>
  <si>
    <t xml:space="preserve">ČOKOLINO, brez dodanega sladkorja, baby, 210 g </t>
  </si>
  <si>
    <t>DROBNJAK, rezan</t>
  </si>
  <si>
    <t>GORČICA, 700 g</t>
  </si>
  <si>
    <t>KAKAV instant, zrnca, 800 g enakovredno kot Benquick</t>
  </si>
  <si>
    <t>KAKAV instant, zrnca, 400 g z manjšo vsebnostjo sladkorja, enakovredno kot Benquick</t>
  </si>
  <si>
    <t>KAKAV, v prahu grenki, min 12 % kakavovega masla</t>
  </si>
  <si>
    <t>KAVA BELA, zrnca,  400 g, enakovreden kot Benquick</t>
  </si>
  <si>
    <t>KAVA, barcaffe, prava, mleta 100 g</t>
  </si>
  <si>
    <t>KAVA, barcaffe, prava, mleta 1000 g</t>
  </si>
  <si>
    <t>KAVOVINA, frank, 250 g</t>
  </si>
  <si>
    <t>KAVOVINA, proja, 1 kg</t>
  </si>
  <si>
    <t xml:space="preserve">KUMINA mleta 1 kg </t>
  </si>
  <si>
    <t>KURKUMA mleta</t>
  </si>
  <si>
    <t>KEKSI MASLENI, 480 g, podobno kot Petit Beurre</t>
  </si>
  <si>
    <t>KOKOSOVA MOKA, 500 g</t>
  </si>
  <si>
    <t>KVAS, sveži, kocka, pakiran po 42 g</t>
  </si>
  <si>
    <t>KVAS, suhi, vrečka, pakiran po 7 g</t>
  </si>
  <si>
    <t xml:space="preserve">KIS BALZAMIČNI, 0,5 l - 1l </t>
  </si>
  <si>
    <t>KIS, jabolčni 1 l, pridelan po naravnem klasičnem postopku</t>
  </si>
  <si>
    <t>KIS, vinski 1 l, pridelan po naravnem klasičnem postopku</t>
  </si>
  <si>
    <t xml:space="preserve">KIS, alkoholni 1l - 5l </t>
  </si>
  <si>
    <t>KOSMIČI  KORUZNI,  brez konzervansov, sladil in barvil, brez dodanega sladkorja, 500-750 g</t>
  </si>
  <si>
    <t>KOSMIČI OVSENI  brez konzervansov, aditivov in umetnih sladil, 500 g</t>
  </si>
  <si>
    <t>KOSMIČI RŽENI, brez konzervansov, aditivov in umetnih sladil, 250-500 g</t>
  </si>
  <si>
    <t>KOSMIČI JEČMENOVI, brez konzervansov, aditivov in umetnih sladil, 250-500 g</t>
  </si>
  <si>
    <t>KOSMIČI ČOKOLADNI  (kroglice) brez konzervansov, aditivov in umetnih sladil, 1000 g</t>
  </si>
  <si>
    <t>KOSMIČI SOJINI, 250-300g</t>
  </si>
  <si>
    <t>KOSMIČI ČOKOLADNI 400 g, z zmanjšano vsebnsotjo sladkorja,kot čokolino fit</t>
  </si>
  <si>
    <t>MAJARON 100 g</t>
  </si>
  <si>
    <t>MAK mleti, 200 g</t>
  </si>
  <si>
    <t>MUŠKATNI OREŠČEK, MLETI 170 g</t>
  </si>
  <si>
    <t xml:space="preserve">MAJONEZA, delikatesna, steklen kozarec 620 g </t>
  </si>
  <si>
    <t>MARGARINA, rama, klasik 400 g</t>
  </si>
  <si>
    <t>MARGARINA, rama, za peko (250 g)</t>
  </si>
  <si>
    <t>MED CVETLIČNI, 900g</t>
  </si>
  <si>
    <t>MED GOZDNI, 900g</t>
  </si>
  <si>
    <t>MUSLI SADNI, granola, brez dodanega sladkorja, pakiranje do 300 g</t>
  </si>
  <si>
    <t>NAPOLITANKE KAKAVOVE, 500 - 1000 g</t>
  </si>
  <si>
    <t>OLJE bučno, jedilno, hladno stiskano 1 l</t>
  </si>
  <si>
    <t>OLJČNO OLJE,  extra deviško, (1 l)</t>
  </si>
  <si>
    <t>OLJE, repično, jedilno rafinirano (1 l)</t>
  </si>
  <si>
    <t xml:space="preserve">OLJE, sončnično, jedilno nerafinirano ( 1 l) </t>
  </si>
  <si>
    <t xml:space="preserve">OLJE  za cvrtje, 100% sončnično, 10 l </t>
  </si>
  <si>
    <t>OLJE rastlinsko, 10 l</t>
  </si>
  <si>
    <t>OLJE bučno, solatno, min. 20 % bučnega olja 1 l</t>
  </si>
  <si>
    <t>ORIGANO 140 g</t>
  </si>
  <si>
    <t>PAŠTETA, kokošja, kot Argeta junior, alu lonček, 45g brez aditivov</t>
  </si>
  <si>
    <t>PAŠTETA, LOSOS, kot Argeta, alu lonček, 95g brez aditivov</t>
  </si>
  <si>
    <t>PECILNI PRAŠEK, 1000 g</t>
  </si>
  <si>
    <t>PECILNI PRAŠEK, 65 g</t>
  </si>
  <si>
    <t>PUDING čokolada, naravna aroma, naravno barvilo, 1000g, enakovredno kot Royal ali Dr.Oetker</t>
  </si>
  <si>
    <t>PUDING vanilija, naravna aroma, naravno barvilo,  1000g, enakovredno kot Royal ali Dr.Oetker</t>
  </si>
  <si>
    <t>PUDING sadni, naravna aroma, naravno barvilo,1000g, enakovredno kot Royal ali Dr.Oetker</t>
  </si>
  <si>
    <t>PUDING, vanilja, lonček 125 g</t>
  </si>
  <si>
    <t>PUDING, čokolada, lonček 125 g</t>
  </si>
  <si>
    <t>PUDING S SMETANO, vanilja, lonček 175 g</t>
  </si>
  <si>
    <t>PUDING S SMETANO, čokolada, lonček 175 g</t>
  </si>
  <si>
    <t>PAPRIKA rdeča sladka mleta 100 g</t>
  </si>
  <si>
    <t>PAPRIKA rdeča sladka mleta 1000 g</t>
  </si>
  <si>
    <t>PEHTRAN list 155 g</t>
  </si>
  <si>
    <t>PETERŠILJ list drobljen, 100 g</t>
  </si>
  <si>
    <t>POPER, 100 g</t>
  </si>
  <si>
    <t>ROŽIČEVA MOKA, pakirano 200 g</t>
  </si>
  <si>
    <t>ROŽMARIN,  24 g</t>
  </si>
  <si>
    <t>SLADKOR, beli, kristalni, 1 kg</t>
  </si>
  <si>
    <t>SLADKOR, mleti, 500 g</t>
  </si>
  <si>
    <t>SLADKOR VANILIN, 1000g</t>
  </si>
  <si>
    <t>SLADKOR VANILIN, 50 g</t>
  </si>
  <si>
    <t>SOL, morska, kuhinjska, fino mleta, jodirana  1/1 kg</t>
  </si>
  <si>
    <t>SOL, morska, kuhinjska,  grobo mleta, jodirana  1/1 kg</t>
  </si>
  <si>
    <t>SODA BIKARBONA, pakirano 250 g</t>
  </si>
  <si>
    <t>SOJINO MESO, 250-300g</t>
  </si>
  <si>
    <t>ŠKROB jedilni, pakiranje do 1000 g</t>
  </si>
  <si>
    <t>TIMIJAN mleti 14 g</t>
  </si>
  <si>
    <t>VODA navadna, negazirana 500 ml</t>
  </si>
  <si>
    <t>Začimba DODATEK JEDEM, brez ojačevalcev okusa, 1 kg</t>
  </si>
  <si>
    <t>ŽELATINA, mleta, 20 g</t>
  </si>
  <si>
    <t>NAMENSKA MOKA BREZ GLUTENA, koruzna 1 kg</t>
  </si>
  <si>
    <t>JUŠNE TESTENINE BREZ GLUTENA IN JAJC 250 g</t>
  </si>
  <si>
    <t>TESTENINE BREZ GLUTENA 500 g</t>
  </si>
  <si>
    <t>SVEDRI, BREZ GLUTENA, testenine, 250 g</t>
  </si>
  <si>
    <t>SOJIN NAPITEK, brez sledi mleka, 1 L</t>
  </si>
  <si>
    <t>SOJIN DESERT, različni okusi,  250 g, brez sledi mleka</t>
  </si>
  <si>
    <t>SOJINA SMETANA, brez sledi mleka, 200 g</t>
  </si>
  <si>
    <t>RIŽEV NAPITEK, italijansko poreklo, brez sledi mleka 1 l</t>
  </si>
  <si>
    <t>RIŽEV DESERT, različni okusi, brez sledi mleka 260 g</t>
  </si>
  <si>
    <t>RASTLINSKA PAŠTETA, brez sledi mleka, 50 g</t>
  </si>
  <si>
    <t>MARGARINA, dietna, brez sledi mleka, namaz, 250 g</t>
  </si>
  <si>
    <t xml:space="preserve">KORUZNI KOSMIČI BREZ GLUTENA, kot schar, 250 g </t>
  </si>
  <si>
    <t>KORUZNO ČOKOLADNI KOSMIČI, BREZ GLUTENA,450 g</t>
  </si>
  <si>
    <t xml:space="preserve">PIŠKOTI BREZ GLUTENA, kot Schar, 165 g </t>
  </si>
  <si>
    <t xml:space="preserve">KRUH BREZ GLUTENA, 250 g </t>
  </si>
  <si>
    <t xml:space="preserve">KRUH BREZ GLUTENA, TEMNI 250 g </t>
  </si>
  <si>
    <t>AJDOVA KAŠA BREZ GLUTENA</t>
  </si>
  <si>
    <t>PROSENA KAŠA BREZ GLUTENA</t>
  </si>
  <si>
    <t>MOKA brez glutena (Schar mešanica B ali podobno)</t>
  </si>
  <si>
    <t>MOKA brez glutena (Schar mešanica C ali podobno)</t>
  </si>
  <si>
    <t xml:space="preserve">KORUZNI ZDROB BREZ GLUTENA </t>
  </si>
  <si>
    <t xml:space="preserve">AJVAR, nepekoč, 680 - 1000g, stekleni kozarec </t>
  </si>
  <si>
    <t>ČIČERIKA, kuhana v sopari, 200 - 300 g</t>
  </si>
  <si>
    <t>GORČICA,  5000g</t>
  </si>
  <si>
    <t>GORČICA,  290 g</t>
  </si>
  <si>
    <t>KORUZA, v slanici, 2500g</t>
  </si>
  <si>
    <t xml:space="preserve">KUMARICE, vložene, pasterizirane, Natureta ali enekovredno, v konzervi 4100g </t>
  </si>
  <si>
    <t>KUMARICE, vložene, pasterizirane, Natureta ali enekovredno,stekleni kozarec 670g</t>
  </si>
  <si>
    <t xml:space="preserve">RDEČA PESA, vložena, v konzervi 4200g , rezana na rezine,  Natureta ali enakovredna, </t>
  </si>
  <si>
    <t>PAPRIKA, fileti, Natureta ali enakovredna, steklen kozarec 1000g</t>
  </si>
  <si>
    <t>OLIVE,zelene, brez koščic, 290 g Natureta ali enakovredna</t>
  </si>
  <si>
    <t>HREN delikatesni 290 g, v steklenem kozarcu</t>
  </si>
  <si>
    <t>PARADIŽNIKOVI PELATI, 2500g, Natureta ali enakovredno</t>
  </si>
  <si>
    <t>PARADIŽNIKOV KONCENTRAT, 290g, v kozarcu</t>
  </si>
  <si>
    <t>KETCHUP PARADIŽNIK 1000g</t>
  </si>
  <si>
    <t>EXTRA DŽEM MARELICA, 450g</t>
  </si>
  <si>
    <t>EXTRA DŽEM BRUSNICA, 420g</t>
  </si>
  <si>
    <t>EXTRA DŽEM MALINA, 375g</t>
  </si>
  <si>
    <t>EXTRA MARMELADA JAGODNA, 370g</t>
  </si>
  <si>
    <t>BIO JAGODNA MARMELADA, 800g</t>
  </si>
  <si>
    <t>EXTRA MARMELADA SLIVA, 375g</t>
  </si>
  <si>
    <t>KOMPOT, (mešano sadje) 2,5-3kg</t>
  </si>
  <si>
    <t>SKUPAJ SKLOP 16:</t>
  </si>
  <si>
    <t xml:space="preserve">Sklop 17: Čaji  in začimbe </t>
  </si>
  <si>
    <t>SKUPAJ SKLOP 17:</t>
  </si>
  <si>
    <t>ČAJ, divja češnja, gastro veriga, enakovredno kot 1001 cvet, 1,15 kg</t>
  </si>
  <si>
    <t>ČAJ, gozdni sadeži, gastro veriga, enakovredno kot 1001 cvet 1,2 kg</t>
  </si>
  <si>
    <t>ČAJ, vitamalina, gastro veriga,  enakovredno kot 1001 cvet 1,2 kg</t>
  </si>
  <si>
    <t>ČAJ, jagoda-vanilija, gastro veriga, enakovredno kot 1001 cvet 1,25 kg</t>
  </si>
  <si>
    <t>ČAJ, šipek, gastro, enakovredno kot 1001 cvet 1,5 kg</t>
  </si>
  <si>
    <t>ČAJ, šipek hibiskus, gastro, enakovredno kot 1001 cvet 1,5 kg</t>
  </si>
  <si>
    <t>ČAJ, planinski, gastro veriga  enakovredno kot 1001 cvet 1 kg</t>
  </si>
  <si>
    <t>ČAJ, planinski, 44 g, pakiran v filter vrečke,  enakovredno kot 1001 Cvet</t>
  </si>
  <si>
    <t>ČAJ, gozdni sadeži, 50 g, pakiran v filter vrečke,  enakovredno kot 1001 Cvet</t>
  </si>
  <si>
    <t>ČAJ, lipa, 30 g, pakiran v filter vrečke,  enakovredno kot 1001 Cvet</t>
  </si>
  <si>
    <t>BIO ČAJ ZA DOJENČKE, 40 g pakiranje</t>
  </si>
  <si>
    <t>BAZILIKA plasteka, 190 g</t>
  </si>
  <si>
    <t>CIMET MLETI, fino mleti, večje pakiranje pl 600g</t>
  </si>
  <si>
    <t>ČESEN, GRANULAT, pl. 750g</t>
  </si>
  <si>
    <t>ČESEN, MLETI, pl. 600g</t>
  </si>
  <si>
    <t>DROBNJAK, rezan, pl 600g</t>
  </si>
  <si>
    <t>KLINČKI, celi, s 30 g</t>
  </si>
  <si>
    <t>KUMINA, mleta, pl 480g</t>
  </si>
  <si>
    <t>KURKUMA, mleta, s 44g</t>
  </si>
  <si>
    <t>LOVOR LIST, celi, 25 g</t>
  </si>
  <si>
    <t xml:space="preserve">MAJARON, pl 130 g </t>
  </si>
  <si>
    <t>MUŠKATNI OREŠČEK, mleti, pl 600g</t>
  </si>
  <si>
    <t>ORIGANO, pl 170g</t>
  </si>
  <si>
    <t>PAPRIKA RDEČA, SLADKA, mleta, pl 700g</t>
  </si>
  <si>
    <t>PETERŠILJ, list, drobljen, 1kg</t>
  </si>
  <si>
    <t>PIMENT, mleti, s 36g</t>
  </si>
  <si>
    <t>POPER, mleti, pl 660g</t>
  </si>
  <si>
    <t>POPER, celi, v zrnju, pl 650g</t>
  </si>
  <si>
    <t>ROŽMARIN, pl 350g</t>
  </si>
  <si>
    <t>TIMIJAN, mleti, pl 200g</t>
  </si>
  <si>
    <t>ZELENJAVA, JUŠNA, SUHA, brez ojačevalcev okusa, 3 kg</t>
  </si>
  <si>
    <t>ŽAFRANIKA, s 10 g</t>
  </si>
  <si>
    <t>SIR EDAMEC</t>
  </si>
  <si>
    <t>SIR GAUDA, (kot Jošt)</t>
  </si>
  <si>
    <t>SIR ZA ŽAR, min. 20 % m.m.</t>
  </si>
  <si>
    <t>PICA Z ZAČIMBAMI ŠUNKA SIR, brez laktoze  120 g</t>
  </si>
  <si>
    <t>PICA Z ZAČIMBAMI SAMO SIR, brez laktoze  120 g</t>
  </si>
  <si>
    <t xml:space="preserve">Bučke jedilne </t>
  </si>
  <si>
    <t xml:space="preserve">Korenje </t>
  </si>
  <si>
    <t xml:space="preserve">PAPRIKA (različne podolgovate sorte) </t>
  </si>
  <si>
    <t>Solata zelena</t>
  </si>
  <si>
    <t>KURKUMA mleta, 44 g</t>
  </si>
  <si>
    <t>SLADOLED, kornet, različni okusi, 102 ml</t>
  </si>
  <si>
    <t>SLADOLED lonček, različni okusi, 120 ml</t>
  </si>
  <si>
    <t>SLADOLED lučka, različni okusi, 70 ml</t>
  </si>
  <si>
    <t>SLADOLED vanilija brez laktoze, 120 ml</t>
  </si>
  <si>
    <t>SLADOLED, dietni, brez mleka in oreščkov 105 ml</t>
  </si>
  <si>
    <t>PUDING, čokoladni/vanilijev, 115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</si>
</sst>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7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b/>
      <sz val="8"/>
      <color theme="1"/>
      <name val="Palatino Linotype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6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3" fillId="0" borderId="9" xfId="0" applyFont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3" fontId="1" fillId="4" borderId="9" xfId="0" applyNumberFormat="1" applyFont="1" applyFill="1" applyBorder="1" applyAlignment="1">
      <alignment horizontal="center" vertic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3" fillId="4" borderId="9" xfId="0" applyFont="1" applyFill="1" applyBorder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6" borderId="2" xfId="0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/>
    </xf>
    <xf numFmtId="0" fontId="1" fillId="6" borderId="10" xfId="0" applyFont="1" applyFill="1" applyBorder="1"/>
    <xf numFmtId="0" fontId="1" fillId="6" borderId="12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7" fillId="6" borderId="9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 vertical="top" wrapText="1"/>
    </xf>
    <xf numFmtId="0" fontId="1" fillId="6" borderId="0" xfId="0" applyFont="1" applyFill="1" applyAlignment="1">
      <alignment horizontal="center" vertical="top" wrapText="1"/>
    </xf>
    <xf numFmtId="0" fontId="6" fillId="6" borderId="0" xfId="0" applyFont="1" applyFill="1" applyAlignment="1">
      <alignment horizontal="center" vertical="top" wrapText="1"/>
    </xf>
    <xf numFmtId="0" fontId="1" fillId="6" borderId="14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12" fillId="6" borderId="9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 vertical="top" wrapText="1"/>
    </xf>
    <xf numFmtId="0" fontId="1" fillId="6" borderId="7" xfId="0" applyFont="1" applyFill="1" applyBorder="1" applyAlignment="1">
      <alignment horizontal="center" vertical="top" wrapText="1"/>
    </xf>
    <xf numFmtId="0" fontId="6" fillId="6" borderId="7" xfId="0" applyFont="1" applyFill="1" applyBorder="1" applyAlignment="1">
      <alignment horizontal="center" vertical="top" wrapText="1"/>
    </xf>
    <xf numFmtId="0" fontId="7" fillId="6" borderId="8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2" fillId="6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/>
    </xf>
    <xf numFmtId="3" fontId="3" fillId="0" borderId="9" xfId="0" applyNumberFormat="1" applyFont="1" applyBorder="1" applyAlignment="1" applyProtection="1">
      <alignment horizontal="center"/>
      <protection locked="0"/>
    </xf>
    <xf numFmtId="0" fontId="13" fillId="4" borderId="9" xfId="0" applyFont="1" applyFill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1" fillId="6" borderId="9" xfId="2" applyFont="1" applyFill="1" applyBorder="1" applyAlignment="1">
      <alignment horizontal="center" vertical="top" wrapText="1"/>
    </xf>
    <xf numFmtId="0" fontId="1" fillId="6" borderId="10" xfId="2" applyFont="1" applyFill="1" applyBorder="1" applyAlignment="1">
      <alignment horizontal="center" vertical="top" wrapText="1"/>
    </xf>
    <xf numFmtId="0" fontId="3" fillId="6" borderId="9" xfId="0" applyFont="1" applyFill="1" applyBorder="1"/>
    <xf numFmtId="3" fontId="3" fillId="6" borderId="9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4" fontId="11" fillId="6" borderId="9" xfId="0" applyNumberFormat="1" applyFont="1" applyFill="1" applyBorder="1" applyAlignment="1">
      <alignment horizontal="center"/>
    </xf>
    <xf numFmtId="4" fontId="1" fillId="6" borderId="9" xfId="0" applyNumberFormat="1" applyFont="1" applyFill="1" applyBorder="1" applyAlignment="1">
      <alignment horizontal="center"/>
    </xf>
    <xf numFmtId="0" fontId="14" fillId="0" borderId="0" xfId="0" applyFont="1"/>
    <xf numFmtId="0" fontId="12" fillId="6" borderId="12" xfId="0" applyFont="1" applyFill="1" applyBorder="1" applyAlignment="1">
      <alignment horizontal="center"/>
    </xf>
    <xf numFmtId="0" fontId="11" fillId="6" borderId="11" xfId="0" applyFont="1" applyFill="1" applyBorder="1" applyAlignment="1">
      <alignment horizontal="center"/>
    </xf>
    <xf numFmtId="0" fontId="12" fillId="6" borderId="5" xfId="0" applyFont="1" applyFill="1" applyBorder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15" fillId="0" borderId="9" xfId="0" applyFont="1" applyBorder="1" applyAlignment="1">
      <alignment horizontal="center"/>
    </xf>
    <xf numFmtId="0" fontId="15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top" wrapText="1"/>
    </xf>
    <xf numFmtId="0" fontId="3" fillId="4" borderId="0" xfId="0" applyFont="1" applyFill="1"/>
    <xf numFmtId="3" fontId="1" fillId="2" borderId="9" xfId="0" applyNumberFormat="1" applyFont="1" applyFill="1" applyBorder="1" applyAlignment="1">
      <alignment horizontal="center"/>
    </xf>
    <xf numFmtId="0" fontId="15" fillId="0" borderId="1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5" fillId="5" borderId="0" xfId="0" applyFont="1" applyFill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3" fillId="0" borderId="10" xfId="2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/>
    </xf>
    <xf numFmtId="3" fontId="11" fillId="0" borderId="9" xfId="0" applyNumberFormat="1" applyFont="1" applyBorder="1" applyAlignment="1">
      <alignment horizontal="center"/>
    </xf>
    <xf numFmtId="3" fontId="11" fillId="0" borderId="9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5" fillId="4" borderId="9" xfId="0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center" wrapText="1"/>
    </xf>
    <xf numFmtId="3" fontId="1" fillId="4" borderId="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9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3" fontId="3" fillId="0" borderId="9" xfId="0" applyNumberFormat="1" applyFont="1" applyBorder="1" applyAlignment="1" applyProtection="1">
      <alignment horizontal="center" vertical="center"/>
      <protection locked="0"/>
    </xf>
    <xf numFmtId="0" fontId="9" fillId="0" borderId="10" xfId="1" applyFont="1" applyBorder="1" applyAlignment="1">
      <alignment horizontal="left" wrapText="1"/>
    </xf>
    <xf numFmtId="0" fontId="9" fillId="0" borderId="11" xfId="1" applyFont="1" applyBorder="1" applyAlignment="1">
      <alignment horizontal="left" wrapText="1"/>
    </xf>
    <xf numFmtId="0" fontId="9" fillId="0" borderId="12" xfId="1" applyFont="1" applyBorder="1" applyAlignment="1">
      <alignment horizontal="left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9" xfId="1" applyFont="1" applyFill="1" applyBorder="1" applyAlignment="1">
      <alignment horizontal="left" vertical="top" wrapText="1"/>
    </xf>
    <xf numFmtId="0" fontId="13" fillId="0" borderId="10" xfId="1" applyFont="1" applyBorder="1" applyAlignment="1">
      <alignment horizontal="left" vertical="top" wrapText="1"/>
    </xf>
    <xf numFmtId="0" fontId="13" fillId="0" borderId="11" xfId="1" applyFont="1" applyBorder="1" applyAlignment="1">
      <alignment horizontal="left" vertical="top" wrapText="1"/>
    </xf>
    <xf numFmtId="0" fontId="13" fillId="0" borderId="12" xfId="1" applyFont="1" applyBorder="1" applyAlignment="1">
      <alignment horizontal="left" vertical="top" wrapText="1"/>
    </xf>
    <xf numFmtId="0" fontId="9" fillId="7" borderId="10" xfId="1" applyFont="1" applyFill="1" applyBorder="1" applyAlignment="1">
      <alignment horizontal="left" vertical="center" wrapText="1"/>
    </xf>
    <xf numFmtId="0" fontId="9" fillId="7" borderId="11" xfId="1" applyFont="1" applyFill="1" applyBorder="1" applyAlignment="1">
      <alignment horizontal="left" vertical="center" wrapText="1"/>
    </xf>
    <xf numFmtId="0" fontId="9" fillId="7" borderId="12" xfId="1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6" fillId="6" borderId="3" xfId="0" applyFont="1" applyFill="1" applyBorder="1" applyAlignment="1">
      <alignment horizontal="center" vertical="top" wrapText="1"/>
    </xf>
    <xf numFmtId="0" fontId="6" fillId="6" borderId="0" xfId="0" applyFont="1" applyFill="1" applyAlignment="1">
      <alignment horizontal="left" vertical="top" wrapText="1"/>
    </xf>
    <xf numFmtId="0" fontId="6" fillId="6" borderId="10" xfId="2" applyFont="1" applyFill="1" applyBorder="1" applyAlignment="1">
      <alignment horizontal="left" vertical="top" wrapText="1"/>
    </xf>
    <xf numFmtId="0" fontId="6" fillId="6" borderId="11" xfId="2" applyFont="1" applyFill="1" applyBorder="1" applyAlignment="1">
      <alignment horizontal="left" vertical="top" wrapText="1"/>
    </xf>
    <xf numFmtId="0" fontId="6" fillId="6" borderId="12" xfId="2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</cellXfs>
  <cellStyles count="3">
    <cellStyle name="Navadno" xfId="0" builtinId="0"/>
    <cellStyle name="Navadno_List1" xfId="1" xr:uid="{0FA02DAA-1E1C-4295-BB5B-A234D5A7968C}"/>
    <cellStyle name="Navadno_List1 2 2" xfId="2" xr:uid="{0CBD56AB-DF8E-491A-A2A8-02CE8BCA8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82"/>
  <sheetViews>
    <sheetView tabSelected="1" zoomScaleNormal="100" workbookViewId="0">
      <selection activeCell="C19" sqref="C19:F1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44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45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27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H8" s="6" t="s">
        <v>46</v>
      </c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34" t="s">
        <v>4</v>
      </c>
      <c r="D10" s="135"/>
      <c r="E10" s="135"/>
      <c r="F10" s="13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  <c r="O11" s="23" t="s">
        <v>13</v>
      </c>
    </row>
    <row r="12" spans="1:15" ht="15" customHeight="1" x14ac:dyDescent="0.4">
      <c r="A12" s="24">
        <v>1</v>
      </c>
      <c r="B12" s="25"/>
      <c r="C12" s="128" t="s">
        <v>47</v>
      </c>
      <c r="D12" s="129" t="s">
        <v>47</v>
      </c>
      <c r="E12" s="129" t="s">
        <v>47</v>
      </c>
      <c r="F12" s="130" t="s">
        <v>47</v>
      </c>
      <c r="G12" s="98" t="s">
        <v>14</v>
      </c>
      <c r="H12" s="26"/>
      <c r="I12" s="37">
        <v>40</v>
      </c>
      <c r="J12" s="28">
        <v>0</v>
      </c>
      <c r="K12" s="29">
        <v>9.5</v>
      </c>
      <c r="L12" s="30">
        <f>PRODUCT(J12,1.095)</f>
        <v>0</v>
      </c>
      <c r="M12" s="31">
        <f>PRODUCT(I12,L12)</f>
        <v>0</v>
      </c>
      <c r="N12" s="31">
        <f>PRODUCT(I12,J12)</f>
        <v>0</v>
      </c>
      <c r="O12" s="31"/>
    </row>
    <row r="13" spans="1:15" ht="15" customHeight="1" x14ac:dyDescent="0.4">
      <c r="A13" s="24">
        <f t="shared" ref="A13:A67" si="0">A12+1</f>
        <v>2</v>
      </c>
      <c r="B13" s="25"/>
      <c r="C13" s="128" t="s">
        <v>48</v>
      </c>
      <c r="D13" s="129" t="s">
        <v>48</v>
      </c>
      <c r="E13" s="129" t="s">
        <v>48</v>
      </c>
      <c r="F13" s="130" t="s">
        <v>48</v>
      </c>
      <c r="G13" s="32" t="s">
        <v>14</v>
      </c>
      <c r="H13" s="26"/>
      <c r="I13" s="37">
        <v>30</v>
      </c>
      <c r="J13" s="28">
        <v>0</v>
      </c>
      <c r="K13" s="29">
        <v>9.5</v>
      </c>
      <c r="L13" s="30">
        <f t="shared" ref="L13:L66" si="1">PRODUCT(J13,1.095)</f>
        <v>0</v>
      </c>
      <c r="M13" s="31">
        <f t="shared" ref="M13:M66" si="2">PRODUCT(I13,L13)</f>
        <v>0</v>
      </c>
      <c r="N13" s="31">
        <f t="shared" ref="N13:N66" si="3">PRODUCT(I13,J13)</f>
        <v>0</v>
      </c>
      <c r="O13" s="31"/>
    </row>
    <row r="14" spans="1:15" ht="15" customHeight="1" x14ac:dyDescent="0.4">
      <c r="A14" s="24">
        <f t="shared" si="0"/>
        <v>3</v>
      </c>
      <c r="B14" s="33"/>
      <c r="C14" s="131" t="s">
        <v>49</v>
      </c>
      <c r="D14" s="132" t="s">
        <v>49</v>
      </c>
      <c r="E14" s="132" t="s">
        <v>49</v>
      </c>
      <c r="F14" s="133" t="s">
        <v>49</v>
      </c>
      <c r="G14" s="32" t="s">
        <v>14</v>
      </c>
      <c r="H14" s="26"/>
      <c r="I14" s="37">
        <v>30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  <c r="O14" s="31"/>
    </row>
    <row r="15" spans="1:15" ht="15" customHeight="1" x14ac:dyDescent="0.4">
      <c r="A15" s="24">
        <f t="shared" si="0"/>
        <v>4</v>
      </c>
      <c r="B15" s="25"/>
      <c r="C15" s="128" t="s">
        <v>50</v>
      </c>
      <c r="D15" s="129" t="s">
        <v>50</v>
      </c>
      <c r="E15" s="129" t="s">
        <v>50</v>
      </c>
      <c r="F15" s="130" t="s">
        <v>50</v>
      </c>
      <c r="G15" s="29" t="s">
        <v>14</v>
      </c>
      <c r="H15" s="26"/>
      <c r="I15" s="37">
        <v>100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  <c r="O15" s="31"/>
    </row>
    <row r="16" spans="1:15" ht="25" customHeight="1" x14ac:dyDescent="0.4">
      <c r="A16" s="38">
        <f t="shared" si="0"/>
        <v>5</v>
      </c>
      <c r="B16" s="33"/>
      <c r="C16" s="131" t="s">
        <v>107</v>
      </c>
      <c r="D16" s="132" t="s">
        <v>51</v>
      </c>
      <c r="E16" s="132" t="s">
        <v>51</v>
      </c>
      <c r="F16" s="133" t="s">
        <v>51</v>
      </c>
      <c r="G16" s="34" t="s">
        <v>14</v>
      </c>
      <c r="H16" s="39"/>
      <c r="I16" s="42">
        <v>200</v>
      </c>
      <c r="J16" s="41">
        <v>0</v>
      </c>
      <c r="K16" s="34">
        <v>9.5</v>
      </c>
      <c r="L16" s="35">
        <f t="shared" si="1"/>
        <v>0</v>
      </c>
      <c r="M16" s="36">
        <f t="shared" si="2"/>
        <v>0</v>
      </c>
      <c r="N16" s="36">
        <f t="shared" si="3"/>
        <v>0</v>
      </c>
      <c r="O16" s="36"/>
    </row>
    <row r="17" spans="1:15" ht="15" customHeight="1" x14ac:dyDescent="0.4">
      <c r="A17" s="38">
        <f t="shared" si="0"/>
        <v>6</v>
      </c>
      <c r="B17" s="33"/>
      <c r="C17" s="131" t="s">
        <v>108</v>
      </c>
      <c r="D17" s="132" t="s">
        <v>52</v>
      </c>
      <c r="E17" s="132" t="s">
        <v>52</v>
      </c>
      <c r="F17" s="133" t="s">
        <v>52</v>
      </c>
      <c r="G17" s="34" t="s">
        <v>14</v>
      </c>
      <c r="H17" s="39"/>
      <c r="I17" s="42">
        <v>200</v>
      </c>
      <c r="J17" s="41">
        <v>0</v>
      </c>
      <c r="K17" s="34">
        <v>9.5</v>
      </c>
      <c r="L17" s="35">
        <f t="shared" si="1"/>
        <v>0</v>
      </c>
      <c r="M17" s="36">
        <f t="shared" si="2"/>
        <v>0</v>
      </c>
      <c r="N17" s="36">
        <f t="shared" si="3"/>
        <v>0</v>
      </c>
      <c r="O17" s="36"/>
    </row>
    <row r="18" spans="1:15" ht="25" customHeight="1" x14ac:dyDescent="0.4">
      <c r="A18" s="38">
        <f t="shared" si="0"/>
        <v>7</v>
      </c>
      <c r="B18" s="33"/>
      <c r="C18" s="131" t="s">
        <v>109</v>
      </c>
      <c r="D18" s="132" t="s">
        <v>53</v>
      </c>
      <c r="E18" s="132" t="s">
        <v>53</v>
      </c>
      <c r="F18" s="133" t="s">
        <v>53</v>
      </c>
      <c r="G18" s="50" t="s">
        <v>14</v>
      </c>
      <c r="H18" s="39"/>
      <c r="I18" s="42">
        <v>200</v>
      </c>
      <c r="J18" s="41">
        <v>0</v>
      </c>
      <c r="K18" s="34">
        <v>9.5</v>
      </c>
      <c r="L18" s="35">
        <f t="shared" si="1"/>
        <v>0</v>
      </c>
      <c r="M18" s="36">
        <f t="shared" si="2"/>
        <v>0</v>
      </c>
      <c r="N18" s="36">
        <f t="shared" si="3"/>
        <v>0</v>
      </c>
      <c r="O18" s="36"/>
    </row>
    <row r="19" spans="1:15" ht="25" customHeight="1" x14ac:dyDescent="0.4">
      <c r="A19" s="38">
        <f t="shared" si="0"/>
        <v>8</v>
      </c>
      <c r="B19" s="33"/>
      <c r="C19" s="131" t="s">
        <v>110</v>
      </c>
      <c r="D19" s="132" t="s">
        <v>54</v>
      </c>
      <c r="E19" s="132" t="s">
        <v>54</v>
      </c>
      <c r="F19" s="133" t="s">
        <v>54</v>
      </c>
      <c r="G19" s="50" t="s">
        <v>14</v>
      </c>
      <c r="H19" s="39"/>
      <c r="I19" s="42">
        <v>200</v>
      </c>
      <c r="J19" s="41">
        <v>0</v>
      </c>
      <c r="K19" s="34">
        <v>9.5</v>
      </c>
      <c r="L19" s="35">
        <f t="shared" si="1"/>
        <v>0</v>
      </c>
      <c r="M19" s="36">
        <f t="shared" si="2"/>
        <v>0</v>
      </c>
      <c r="N19" s="36">
        <f t="shared" si="3"/>
        <v>0</v>
      </c>
      <c r="O19" s="36"/>
    </row>
    <row r="20" spans="1:15" ht="25" customHeight="1" x14ac:dyDescent="0.4">
      <c r="A20" s="38">
        <f t="shared" si="0"/>
        <v>9</v>
      </c>
      <c r="B20" s="33"/>
      <c r="C20" s="131" t="s">
        <v>55</v>
      </c>
      <c r="D20" s="132" t="s">
        <v>55</v>
      </c>
      <c r="E20" s="132" t="s">
        <v>55</v>
      </c>
      <c r="F20" s="133" t="s">
        <v>55</v>
      </c>
      <c r="G20" s="34" t="s">
        <v>14</v>
      </c>
      <c r="H20" s="39"/>
      <c r="I20" s="42">
        <v>100</v>
      </c>
      <c r="J20" s="41">
        <v>0</v>
      </c>
      <c r="K20" s="34">
        <v>9.5</v>
      </c>
      <c r="L20" s="35">
        <f t="shared" si="1"/>
        <v>0</v>
      </c>
      <c r="M20" s="36">
        <f t="shared" si="2"/>
        <v>0</v>
      </c>
      <c r="N20" s="36">
        <f t="shared" si="3"/>
        <v>0</v>
      </c>
      <c r="O20" s="36"/>
    </row>
    <row r="21" spans="1:15" ht="15" customHeight="1" x14ac:dyDescent="0.4">
      <c r="A21" s="38">
        <f t="shared" si="0"/>
        <v>10</v>
      </c>
      <c r="B21" s="33"/>
      <c r="C21" s="131" t="s">
        <v>56</v>
      </c>
      <c r="D21" s="132" t="s">
        <v>56</v>
      </c>
      <c r="E21" s="132" t="s">
        <v>56</v>
      </c>
      <c r="F21" s="133" t="s">
        <v>56</v>
      </c>
      <c r="G21" s="34" t="s">
        <v>14</v>
      </c>
      <c r="H21" s="39"/>
      <c r="I21" s="42">
        <v>70</v>
      </c>
      <c r="J21" s="41">
        <v>0</v>
      </c>
      <c r="K21" s="34">
        <v>9.5</v>
      </c>
      <c r="L21" s="35">
        <f t="shared" si="1"/>
        <v>0</v>
      </c>
      <c r="M21" s="36">
        <f t="shared" si="2"/>
        <v>0</v>
      </c>
      <c r="N21" s="36">
        <f t="shared" si="3"/>
        <v>0</v>
      </c>
      <c r="O21" s="36"/>
    </row>
    <row r="22" spans="1:15" ht="15" customHeight="1" x14ac:dyDescent="0.4">
      <c r="A22" s="38">
        <f t="shared" si="0"/>
        <v>11</v>
      </c>
      <c r="B22" s="33"/>
      <c r="C22" s="131" t="s">
        <v>57</v>
      </c>
      <c r="D22" s="132" t="s">
        <v>57</v>
      </c>
      <c r="E22" s="132" t="s">
        <v>57</v>
      </c>
      <c r="F22" s="133" t="s">
        <v>57</v>
      </c>
      <c r="G22" s="34" t="s">
        <v>14</v>
      </c>
      <c r="H22" s="39"/>
      <c r="I22" s="42">
        <v>50</v>
      </c>
      <c r="J22" s="41">
        <v>0</v>
      </c>
      <c r="K22" s="34">
        <v>9.5</v>
      </c>
      <c r="L22" s="35">
        <f t="shared" si="1"/>
        <v>0</v>
      </c>
      <c r="M22" s="36">
        <f t="shared" si="2"/>
        <v>0</v>
      </c>
      <c r="N22" s="36">
        <f t="shared" si="3"/>
        <v>0</v>
      </c>
      <c r="O22" s="36"/>
    </row>
    <row r="23" spans="1:15" ht="15" customHeight="1" x14ac:dyDescent="0.4">
      <c r="A23" s="38">
        <f t="shared" si="0"/>
        <v>12</v>
      </c>
      <c r="B23" s="33"/>
      <c r="C23" s="131" t="s">
        <v>58</v>
      </c>
      <c r="D23" s="132" t="s">
        <v>58</v>
      </c>
      <c r="E23" s="132" t="s">
        <v>58</v>
      </c>
      <c r="F23" s="133" t="s">
        <v>58</v>
      </c>
      <c r="G23" s="50" t="s">
        <v>14</v>
      </c>
      <c r="H23" s="39"/>
      <c r="I23" s="42">
        <v>50</v>
      </c>
      <c r="J23" s="41">
        <v>0</v>
      </c>
      <c r="K23" s="34">
        <v>9.5</v>
      </c>
      <c r="L23" s="35">
        <f t="shared" si="1"/>
        <v>0</v>
      </c>
      <c r="M23" s="36">
        <f t="shared" si="2"/>
        <v>0</v>
      </c>
      <c r="N23" s="36">
        <f t="shared" si="3"/>
        <v>0</v>
      </c>
      <c r="O23" s="36"/>
    </row>
    <row r="24" spans="1:15" ht="15" customHeight="1" x14ac:dyDescent="0.4">
      <c r="A24" s="38">
        <f t="shared" si="0"/>
        <v>13</v>
      </c>
      <c r="B24" s="33"/>
      <c r="C24" s="131" t="s">
        <v>59</v>
      </c>
      <c r="D24" s="132" t="s">
        <v>59</v>
      </c>
      <c r="E24" s="132" t="s">
        <v>59</v>
      </c>
      <c r="F24" s="133" t="s">
        <v>59</v>
      </c>
      <c r="G24" s="34" t="s">
        <v>14</v>
      </c>
      <c r="H24" s="39"/>
      <c r="I24" s="42">
        <v>50</v>
      </c>
      <c r="J24" s="41">
        <v>0</v>
      </c>
      <c r="K24" s="34">
        <v>9.5</v>
      </c>
      <c r="L24" s="35">
        <f t="shared" si="1"/>
        <v>0</v>
      </c>
      <c r="M24" s="36">
        <f t="shared" si="2"/>
        <v>0</v>
      </c>
      <c r="N24" s="36">
        <f t="shared" si="3"/>
        <v>0</v>
      </c>
      <c r="O24" s="36"/>
    </row>
    <row r="25" spans="1:15" ht="15" customHeight="1" x14ac:dyDescent="0.4">
      <c r="A25" s="38">
        <f t="shared" si="0"/>
        <v>14</v>
      </c>
      <c r="B25" s="33"/>
      <c r="C25" s="131" t="s">
        <v>60</v>
      </c>
      <c r="D25" s="132" t="s">
        <v>60</v>
      </c>
      <c r="E25" s="132" t="s">
        <v>60</v>
      </c>
      <c r="F25" s="133" t="s">
        <v>60</v>
      </c>
      <c r="G25" s="34" t="s">
        <v>14</v>
      </c>
      <c r="H25" s="39"/>
      <c r="I25" s="42">
        <v>50</v>
      </c>
      <c r="J25" s="41">
        <v>0</v>
      </c>
      <c r="K25" s="34">
        <v>9.5</v>
      </c>
      <c r="L25" s="35">
        <f t="shared" si="1"/>
        <v>0</v>
      </c>
      <c r="M25" s="36">
        <f t="shared" si="2"/>
        <v>0</v>
      </c>
      <c r="N25" s="36">
        <f t="shared" si="3"/>
        <v>0</v>
      </c>
      <c r="O25" s="36"/>
    </row>
    <row r="26" spans="1:15" ht="15" customHeight="1" x14ac:dyDescent="0.4">
      <c r="A26" s="38">
        <f t="shared" si="0"/>
        <v>15</v>
      </c>
      <c r="B26" s="33"/>
      <c r="C26" s="131" t="s">
        <v>61</v>
      </c>
      <c r="D26" s="132" t="s">
        <v>61</v>
      </c>
      <c r="E26" s="132" t="s">
        <v>61</v>
      </c>
      <c r="F26" s="133" t="s">
        <v>61</v>
      </c>
      <c r="G26" s="34" t="s">
        <v>14</v>
      </c>
      <c r="H26" s="39"/>
      <c r="I26" s="42">
        <v>50</v>
      </c>
      <c r="J26" s="41">
        <v>0</v>
      </c>
      <c r="K26" s="34">
        <v>9.5</v>
      </c>
      <c r="L26" s="35">
        <f t="shared" si="1"/>
        <v>0</v>
      </c>
      <c r="M26" s="36">
        <f t="shared" si="2"/>
        <v>0</v>
      </c>
      <c r="N26" s="36">
        <f t="shared" si="3"/>
        <v>0</v>
      </c>
      <c r="O26" s="36"/>
    </row>
    <row r="27" spans="1:15" ht="15" customHeight="1" x14ac:dyDescent="0.4">
      <c r="A27" s="38">
        <f t="shared" si="0"/>
        <v>16</v>
      </c>
      <c r="B27" s="33"/>
      <c r="C27" s="131" t="s">
        <v>62</v>
      </c>
      <c r="D27" s="132" t="s">
        <v>62</v>
      </c>
      <c r="E27" s="132" t="s">
        <v>62</v>
      </c>
      <c r="F27" s="133" t="s">
        <v>62</v>
      </c>
      <c r="G27" s="34" t="s">
        <v>14</v>
      </c>
      <c r="H27" s="39"/>
      <c r="I27" s="42">
        <v>30</v>
      </c>
      <c r="J27" s="41">
        <v>0</v>
      </c>
      <c r="K27" s="34">
        <v>9.5</v>
      </c>
      <c r="L27" s="35">
        <f t="shared" si="1"/>
        <v>0</v>
      </c>
      <c r="M27" s="36">
        <f t="shared" si="2"/>
        <v>0</v>
      </c>
      <c r="N27" s="36">
        <f t="shared" si="3"/>
        <v>0</v>
      </c>
      <c r="O27" s="36"/>
    </row>
    <row r="28" spans="1:15" ht="15" customHeight="1" x14ac:dyDescent="0.4">
      <c r="A28" s="38">
        <f t="shared" si="0"/>
        <v>17</v>
      </c>
      <c r="B28" s="33"/>
      <c r="C28" s="131" t="s">
        <v>63</v>
      </c>
      <c r="D28" s="132" t="s">
        <v>63</v>
      </c>
      <c r="E28" s="132" t="s">
        <v>63</v>
      </c>
      <c r="F28" s="133" t="s">
        <v>63</v>
      </c>
      <c r="G28" s="34" t="s">
        <v>14</v>
      </c>
      <c r="H28" s="39"/>
      <c r="I28" s="42">
        <v>60</v>
      </c>
      <c r="J28" s="41">
        <v>0</v>
      </c>
      <c r="K28" s="34">
        <v>9.5</v>
      </c>
      <c r="L28" s="35">
        <f t="shared" si="1"/>
        <v>0</v>
      </c>
      <c r="M28" s="36">
        <f t="shared" si="2"/>
        <v>0</v>
      </c>
      <c r="N28" s="36">
        <f t="shared" si="3"/>
        <v>0</v>
      </c>
      <c r="O28" s="36"/>
    </row>
    <row r="29" spans="1:15" ht="15" customHeight="1" x14ac:dyDescent="0.4">
      <c r="A29" s="24">
        <f t="shared" si="0"/>
        <v>18</v>
      </c>
      <c r="B29" s="25"/>
      <c r="C29" s="128" t="s">
        <v>64</v>
      </c>
      <c r="D29" s="129" t="s">
        <v>64</v>
      </c>
      <c r="E29" s="129" t="s">
        <v>64</v>
      </c>
      <c r="F29" s="130" t="s">
        <v>64</v>
      </c>
      <c r="G29" s="32" t="s">
        <v>14</v>
      </c>
      <c r="H29" s="26"/>
      <c r="I29" s="37">
        <v>50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  <c r="O29" s="31"/>
    </row>
    <row r="30" spans="1:15" ht="15" customHeight="1" x14ac:dyDescent="0.4">
      <c r="A30" s="24">
        <f t="shared" si="0"/>
        <v>19</v>
      </c>
      <c r="B30" s="25"/>
      <c r="C30" s="128" t="s">
        <v>65</v>
      </c>
      <c r="D30" s="129" t="s">
        <v>65</v>
      </c>
      <c r="E30" s="129" t="s">
        <v>65</v>
      </c>
      <c r="F30" s="130" t="s">
        <v>65</v>
      </c>
      <c r="G30" s="29" t="s">
        <v>14</v>
      </c>
      <c r="H30" s="26"/>
      <c r="I30" s="37">
        <v>20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  <c r="O30" s="31"/>
    </row>
    <row r="31" spans="1:15" ht="15" customHeight="1" x14ac:dyDescent="0.4">
      <c r="A31" s="24">
        <f t="shared" si="0"/>
        <v>20</v>
      </c>
      <c r="B31" s="25"/>
      <c r="C31" s="128" t="s">
        <v>66</v>
      </c>
      <c r="D31" s="129" t="s">
        <v>66</v>
      </c>
      <c r="E31" s="129" t="s">
        <v>66</v>
      </c>
      <c r="F31" s="130" t="s">
        <v>66</v>
      </c>
      <c r="G31" s="29" t="s">
        <v>14</v>
      </c>
      <c r="H31" s="26"/>
      <c r="I31" s="37">
        <v>100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  <c r="O31" s="31"/>
    </row>
    <row r="32" spans="1:15" ht="15" customHeight="1" x14ac:dyDescent="0.4">
      <c r="A32" s="24">
        <f t="shared" si="0"/>
        <v>21</v>
      </c>
      <c r="B32" s="25"/>
      <c r="C32" s="128" t="s">
        <v>67</v>
      </c>
      <c r="D32" s="129" t="s">
        <v>67</v>
      </c>
      <c r="E32" s="129" t="s">
        <v>67</v>
      </c>
      <c r="F32" s="130" t="s">
        <v>67</v>
      </c>
      <c r="G32" s="29" t="s">
        <v>14</v>
      </c>
      <c r="H32" s="26"/>
      <c r="I32" s="37">
        <v>100</v>
      </c>
      <c r="J32" s="28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  <c r="O32" s="31"/>
    </row>
    <row r="33" spans="1:15" ht="15" customHeight="1" x14ac:dyDescent="0.4">
      <c r="A33" s="24">
        <f t="shared" si="0"/>
        <v>22</v>
      </c>
      <c r="B33" s="25"/>
      <c r="C33" s="128" t="s">
        <v>68</v>
      </c>
      <c r="D33" s="129" t="s">
        <v>68</v>
      </c>
      <c r="E33" s="129" t="s">
        <v>68</v>
      </c>
      <c r="F33" s="130" t="s">
        <v>68</v>
      </c>
      <c r="G33" s="29" t="s">
        <v>14</v>
      </c>
      <c r="H33" s="26"/>
      <c r="I33" s="37">
        <v>100</v>
      </c>
      <c r="J33" s="28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  <c r="O33" s="31"/>
    </row>
    <row r="34" spans="1:15" ht="15" customHeight="1" x14ac:dyDescent="0.4">
      <c r="A34" s="24">
        <f t="shared" si="0"/>
        <v>23</v>
      </c>
      <c r="B34" s="25"/>
      <c r="C34" s="128" t="s">
        <v>69</v>
      </c>
      <c r="D34" s="129" t="s">
        <v>69</v>
      </c>
      <c r="E34" s="129" t="s">
        <v>69</v>
      </c>
      <c r="F34" s="130" t="s">
        <v>69</v>
      </c>
      <c r="G34" s="29" t="s">
        <v>14</v>
      </c>
      <c r="H34" s="26"/>
      <c r="I34" s="37">
        <v>80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  <c r="O34" s="31"/>
    </row>
    <row r="35" spans="1:15" ht="15" customHeight="1" x14ac:dyDescent="0.4">
      <c r="A35" s="24">
        <f t="shared" si="0"/>
        <v>24</v>
      </c>
      <c r="B35" s="25"/>
      <c r="C35" s="128" t="s">
        <v>70</v>
      </c>
      <c r="D35" s="129" t="s">
        <v>70</v>
      </c>
      <c r="E35" s="129" t="s">
        <v>70</v>
      </c>
      <c r="F35" s="130" t="s">
        <v>70</v>
      </c>
      <c r="G35" s="29" t="s">
        <v>14</v>
      </c>
      <c r="H35" s="26"/>
      <c r="I35" s="37">
        <v>80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  <c r="O35" s="31"/>
    </row>
    <row r="36" spans="1:15" ht="15" customHeight="1" x14ac:dyDescent="0.4">
      <c r="A36" s="38">
        <f t="shared" si="0"/>
        <v>25</v>
      </c>
      <c r="B36" s="33"/>
      <c r="C36" s="131" t="s">
        <v>71</v>
      </c>
      <c r="D36" s="132" t="s">
        <v>71</v>
      </c>
      <c r="E36" s="132" t="s">
        <v>71</v>
      </c>
      <c r="F36" s="133" t="s">
        <v>71</v>
      </c>
      <c r="G36" s="34" t="s">
        <v>14</v>
      </c>
      <c r="H36" s="39"/>
      <c r="I36" s="37">
        <v>30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  <c r="O36" s="31"/>
    </row>
    <row r="37" spans="1:15" ht="15" customHeight="1" x14ac:dyDescent="0.4">
      <c r="A37" s="24">
        <f t="shared" si="0"/>
        <v>26</v>
      </c>
      <c r="B37" s="25"/>
      <c r="C37" s="128" t="s">
        <v>72</v>
      </c>
      <c r="D37" s="129" t="s">
        <v>72</v>
      </c>
      <c r="E37" s="129" t="s">
        <v>72</v>
      </c>
      <c r="F37" s="130" t="s">
        <v>72</v>
      </c>
      <c r="G37" s="29" t="s">
        <v>14</v>
      </c>
      <c r="H37" s="26"/>
      <c r="I37" s="37">
        <v>30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  <c r="O37" s="31"/>
    </row>
    <row r="38" spans="1:15" ht="15" customHeight="1" x14ac:dyDescent="0.4">
      <c r="A38" s="24">
        <f t="shared" si="0"/>
        <v>27</v>
      </c>
      <c r="B38" s="25"/>
      <c r="C38" s="128" t="s">
        <v>73</v>
      </c>
      <c r="D38" s="129" t="s">
        <v>73</v>
      </c>
      <c r="E38" s="129" t="s">
        <v>73</v>
      </c>
      <c r="F38" s="130" t="s">
        <v>73</v>
      </c>
      <c r="G38" s="29" t="s">
        <v>14</v>
      </c>
      <c r="H38" s="26"/>
      <c r="I38" s="37">
        <v>150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  <c r="O38" s="31"/>
    </row>
    <row r="39" spans="1:15" ht="15" customHeight="1" x14ac:dyDescent="0.4">
      <c r="A39" s="24">
        <f t="shared" si="0"/>
        <v>28</v>
      </c>
      <c r="B39" s="25"/>
      <c r="C39" s="128" t="s">
        <v>74</v>
      </c>
      <c r="D39" s="129" t="s">
        <v>74</v>
      </c>
      <c r="E39" s="129" t="s">
        <v>74</v>
      </c>
      <c r="F39" s="130" t="s">
        <v>74</v>
      </c>
      <c r="G39" s="29" t="s">
        <v>14</v>
      </c>
      <c r="H39" s="26"/>
      <c r="I39" s="37">
        <v>30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  <c r="O39" s="31"/>
    </row>
    <row r="40" spans="1:15" ht="15" customHeight="1" x14ac:dyDescent="0.4">
      <c r="A40" s="24">
        <f t="shared" si="0"/>
        <v>29</v>
      </c>
      <c r="B40" s="25"/>
      <c r="C40" s="128" t="s">
        <v>75</v>
      </c>
      <c r="D40" s="129" t="s">
        <v>75</v>
      </c>
      <c r="E40" s="129" t="s">
        <v>75</v>
      </c>
      <c r="F40" s="130" t="s">
        <v>75</v>
      </c>
      <c r="G40" s="29" t="s">
        <v>14</v>
      </c>
      <c r="H40" s="26"/>
      <c r="I40" s="37">
        <v>450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  <c r="O40" s="31"/>
    </row>
    <row r="41" spans="1:15" ht="15" customHeight="1" x14ac:dyDescent="0.4">
      <c r="A41" s="24">
        <f t="shared" si="0"/>
        <v>30</v>
      </c>
      <c r="B41" s="25"/>
      <c r="C41" s="128" t="s">
        <v>76</v>
      </c>
      <c r="D41" s="129" t="s">
        <v>76</v>
      </c>
      <c r="E41" s="129" t="s">
        <v>76</v>
      </c>
      <c r="F41" s="130" t="s">
        <v>76</v>
      </c>
      <c r="G41" s="29" t="s">
        <v>14</v>
      </c>
      <c r="H41" s="26"/>
      <c r="I41" s="37">
        <v>60</v>
      </c>
      <c r="J41" s="28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  <c r="O41" s="31"/>
    </row>
    <row r="42" spans="1:15" ht="15" customHeight="1" x14ac:dyDescent="0.4">
      <c r="A42" s="24">
        <f t="shared" si="0"/>
        <v>31</v>
      </c>
      <c r="B42" s="25"/>
      <c r="C42" s="128" t="s">
        <v>77</v>
      </c>
      <c r="D42" s="129" t="s">
        <v>77</v>
      </c>
      <c r="E42" s="129" t="s">
        <v>77</v>
      </c>
      <c r="F42" s="130" t="s">
        <v>77</v>
      </c>
      <c r="G42" s="29" t="s">
        <v>14</v>
      </c>
      <c r="H42" s="26"/>
      <c r="I42" s="37">
        <v>60</v>
      </c>
      <c r="J42" s="28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  <c r="O42" s="31"/>
    </row>
    <row r="43" spans="1:15" ht="15" customHeight="1" x14ac:dyDescent="0.4">
      <c r="A43" s="24">
        <f t="shared" si="0"/>
        <v>32</v>
      </c>
      <c r="B43" s="25"/>
      <c r="C43" s="128" t="s">
        <v>78</v>
      </c>
      <c r="D43" s="129" t="s">
        <v>78</v>
      </c>
      <c r="E43" s="129" t="s">
        <v>78</v>
      </c>
      <c r="F43" s="130" t="s">
        <v>78</v>
      </c>
      <c r="G43" s="29" t="s">
        <v>14</v>
      </c>
      <c r="H43" s="26"/>
      <c r="I43" s="37">
        <v>60</v>
      </c>
      <c r="J43" s="28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  <c r="O43" s="31"/>
    </row>
    <row r="44" spans="1:15" ht="15" customHeight="1" x14ac:dyDescent="0.4">
      <c r="A44" s="24">
        <f t="shared" si="0"/>
        <v>33</v>
      </c>
      <c r="B44" s="25"/>
      <c r="C44" s="128" t="s">
        <v>79</v>
      </c>
      <c r="D44" s="129" t="s">
        <v>79</v>
      </c>
      <c r="E44" s="129" t="s">
        <v>79</v>
      </c>
      <c r="F44" s="130" t="s">
        <v>79</v>
      </c>
      <c r="G44" s="29" t="s">
        <v>14</v>
      </c>
      <c r="H44" s="26"/>
      <c r="I44" s="37">
        <v>60</v>
      </c>
      <c r="J44" s="28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  <c r="O44" s="31"/>
    </row>
    <row r="45" spans="1:15" ht="15" customHeight="1" x14ac:dyDescent="0.4">
      <c r="A45" s="24">
        <f t="shared" si="0"/>
        <v>34</v>
      </c>
      <c r="B45" s="25"/>
      <c r="C45" s="128" t="s">
        <v>80</v>
      </c>
      <c r="D45" s="129" t="s">
        <v>80</v>
      </c>
      <c r="E45" s="129" t="s">
        <v>80</v>
      </c>
      <c r="F45" s="130" t="s">
        <v>80</v>
      </c>
      <c r="G45" s="29" t="s">
        <v>14</v>
      </c>
      <c r="H45" s="26"/>
      <c r="I45" s="37">
        <v>200</v>
      </c>
      <c r="J45" s="28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  <c r="O45" s="31"/>
    </row>
    <row r="46" spans="1:15" ht="15" customHeight="1" x14ac:dyDescent="0.4">
      <c r="A46" s="24">
        <f t="shared" si="0"/>
        <v>35</v>
      </c>
      <c r="B46" s="25"/>
      <c r="C46" s="128" t="s">
        <v>81</v>
      </c>
      <c r="D46" s="129" t="s">
        <v>81</v>
      </c>
      <c r="E46" s="129" t="s">
        <v>81</v>
      </c>
      <c r="F46" s="130" t="s">
        <v>81</v>
      </c>
      <c r="G46" s="29" t="s">
        <v>14</v>
      </c>
      <c r="H46" s="26"/>
      <c r="I46" s="37">
        <v>1</v>
      </c>
      <c r="J46" s="28">
        <v>0</v>
      </c>
      <c r="K46" s="29">
        <v>9.5</v>
      </c>
      <c r="L46" s="30">
        <f t="shared" si="1"/>
        <v>0</v>
      </c>
      <c r="M46" s="31">
        <f t="shared" si="2"/>
        <v>0</v>
      </c>
      <c r="N46" s="31">
        <f t="shared" si="3"/>
        <v>0</v>
      </c>
      <c r="O46" s="31"/>
    </row>
    <row r="47" spans="1:15" ht="15" customHeight="1" x14ac:dyDescent="0.4">
      <c r="A47" s="24">
        <f t="shared" si="0"/>
        <v>36</v>
      </c>
      <c r="B47" s="25"/>
      <c r="C47" s="128" t="s">
        <v>82</v>
      </c>
      <c r="D47" s="129" t="s">
        <v>82</v>
      </c>
      <c r="E47" s="129" t="s">
        <v>82</v>
      </c>
      <c r="F47" s="130" t="s">
        <v>82</v>
      </c>
      <c r="G47" s="29" t="s">
        <v>14</v>
      </c>
      <c r="H47" s="26"/>
      <c r="I47" s="37">
        <v>1</v>
      </c>
      <c r="J47" s="28">
        <v>0</v>
      </c>
      <c r="K47" s="29">
        <v>9.5</v>
      </c>
      <c r="L47" s="30">
        <f t="shared" si="1"/>
        <v>0</v>
      </c>
      <c r="M47" s="31">
        <f t="shared" si="2"/>
        <v>0</v>
      </c>
      <c r="N47" s="31">
        <f t="shared" si="3"/>
        <v>0</v>
      </c>
      <c r="O47" s="31"/>
    </row>
    <row r="48" spans="1:15" ht="15" customHeight="1" x14ac:dyDescent="0.4">
      <c r="A48" s="24">
        <f t="shared" si="0"/>
        <v>37</v>
      </c>
      <c r="B48" s="25"/>
      <c r="C48" s="128" t="s">
        <v>83</v>
      </c>
      <c r="D48" s="129" t="s">
        <v>83</v>
      </c>
      <c r="E48" s="129" t="s">
        <v>83</v>
      </c>
      <c r="F48" s="130" t="s">
        <v>83</v>
      </c>
      <c r="G48" s="29" t="s">
        <v>14</v>
      </c>
      <c r="H48" s="26"/>
      <c r="I48" s="37">
        <v>200</v>
      </c>
      <c r="J48" s="28">
        <v>0</v>
      </c>
      <c r="K48" s="29">
        <v>9.5</v>
      </c>
      <c r="L48" s="30">
        <f t="shared" si="1"/>
        <v>0</v>
      </c>
      <c r="M48" s="31">
        <f t="shared" si="2"/>
        <v>0</v>
      </c>
      <c r="N48" s="31">
        <f t="shared" si="3"/>
        <v>0</v>
      </c>
      <c r="O48" s="31"/>
    </row>
    <row r="49" spans="1:15" ht="15" customHeight="1" x14ac:dyDescent="0.4">
      <c r="A49" s="24">
        <f t="shared" si="0"/>
        <v>38</v>
      </c>
      <c r="B49" s="25"/>
      <c r="C49" s="128" t="s">
        <v>84</v>
      </c>
      <c r="D49" s="129" t="s">
        <v>84</v>
      </c>
      <c r="E49" s="129" t="s">
        <v>84</v>
      </c>
      <c r="F49" s="130" t="s">
        <v>84</v>
      </c>
      <c r="G49" s="29" t="s">
        <v>14</v>
      </c>
      <c r="H49" s="26"/>
      <c r="I49" s="37">
        <v>50</v>
      </c>
      <c r="J49" s="28">
        <v>0</v>
      </c>
      <c r="K49" s="29">
        <v>9.5</v>
      </c>
      <c r="L49" s="30">
        <f t="shared" si="1"/>
        <v>0</v>
      </c>
      <c r="M49" s="31">
        <f t="shared" si="2"/>
        <v>0</v>
      </c>
      <c r="N49" s="31">
        <f t="shared" si="3"/>
        <v>0</v>
      </c>
      <c r="O49" s="31"/>
    </row>
    <row r="50" spans="1:15" ht="15" customHeight="1" x14ac:dyDescent="0.4">
      <c r="A50" s="24">
        <f t="shared" si="0"/>
        <v>39</v>
      </c>
      <c r="B50" s="25"/>
      <c r="C50" s="128" t="s">
        <v>85</v>
      </c>
      <c r="D50" s="129" t="s">
        <v>85</v>
      </c>
      <c r="E50" s="129" t="s">
        <v>85</v>
      </c>
      <c r="F50" s="130" t="s">
        <v>85</v>
      </c>
      <c r="G50" s="29" t="s">
        <v>14</v>
      </c>
      <c r="H50" s="26"/>
      <c r="I50" s="37">
        <v>50</v>
      </c>
      <c r="J50" s="28">
        <v>0</v>
      </c>
      <c r="K50" s="29">
        <v>9.5</v>
      </c>
      <c r="L50" s="30">
        <f t="shared" si="1"/>
        <v>0</v>
      </c>
      <c r="M50" s="31">
        <f t="shared" si="2"/>
        <v>0</v>
      </c>
      <c r="N50" s="31">
        <f t="shared" si="3"/>
        <v>0</v>
      </c>
      <c r="O50" s="31"/>
    </row>
    <row r="51" spans="1:15" ht="15" customHeight="1" x14ac:dyDescent="0.4">
      <c r="A51" s="24">
        <f t="shared" si="0"/>
        <v>40</v>
      </c>
      <c r="B51" s="25"/>
      <c r="C51" s="128" t="s">
        <v>86</v>
      </c>
      <c r="D51" s="129" t="s">
        <v>86</v>
      </c>
      <c r="E51" s="129" t="s">
        <v>86</v>
      </c>
      <c r="F51" s="130" t="s">
        <v>86</v>
      </c>
      <c r="G51" s="29" t="s">
        <v>14</v>
      </c>
      <c r="H51" s="26"/>
      <c r="I51" s="37">
        <v>15</v>
      </c>
      <c r="J51" s="28">
        <v>0</v>
      </c>
      <c r="K51" s="29">
        <v>9.5</v>
      </c>
      <c r="L51" s="30">
        <f t="shared" si="1"/>
        <v>0</v>
      </c>
      <c r="M51" s="31">
        <f t="shared" si="2"/>
        <v>0</v>
      </c>
      <c r="N51" s="31">
        <f t="shared" si="3"/>
        <v>0</v>
      </c>
      <c r="O51" s="31"/>
    </row>
    <row r="52" spans="1:15" ht="15" customHeight="1" x14ac:dyDescent="0.4">
      <c r="A52" s="24">
        <f t="shared" si="0"/>
        <v>41</v>
      </c>
      <c r="B52" s="25"/>
      <c r="C52" s="128" t="s">
        <v>87</v>
      </c>
      <c r="D52" s="129" t="s">
        <v>87</v>
      </c>
      <c r="E52" s="129" t="s">
        <v>87</v>
      </c>
      <c r="F52" s="130" t="s">
        <v>87</v>
      </c>
      <c r="G52" s="29" t="s">
        <v>14</v>
      </c>
      <c r="H52" s="26"/>
      <c r="I52" s="37">
        <v>50</v>
      </c>
      <c r="J52" s="28">
        <v>0</v>
      </c>
      <c r="K52" s="29">
        <v>9.5</v>
      </c>
      <c r="L52" s="30">
        <f t="shared" si="1"/>
        <v>0</v>
      </c>
      <c r="M52" s="31">
        <f t="shared" si="2"/>
        <v>0</v>
      </c>
      <c r="N52" s="31">
        <f t="shared" si="3"/>
        <v>0</v>
      </c>
      <c r="O52" s="31"/>
    </row>
    <row r="53" spans="1:15" ht="15" customHeight="1" x14ac:dyDescent="0.4">
      <c r="A53" s="24">
        <f t="shared" si="0"/>
        <v>42</v>
      </c>
      <c r="B53" s="25"/>
      <c r="C53" s="128" t="s">
        <v>88</v>
      </c>
      <c r="D53" s="129" t="s">
        <v>88</v>
      </c>
      <c r="E53" s="129" t="s">
        <v>88</v>
      </c>
      <c r="F53" s="130" t="s">
        <v>88</v>
      </c>
      <c r="G53" s="29" t="s">
        <v>14</v>
      </c>
      <c r="H53" s="26"/>
      <c r="I53" s="37">
        <v>50</v>
      </c>
      <c r="J53" s="28">
        <v>0</v>
      </c>
      <c r="K53" s="29">
        <v>9.5</v>
      </c>
      <c r="L53" s="30">
        <f t="shared" si="1"/>
        <v>0</v>
      </c>
      <c r="M53" s="31">
        <f t="shared" si="2"/>
        <v>0</v>
      </c>
      <c r="N53" s="31">
        <f t="shared" si="3"/>
        <v>0</v>
      </c>
      <c r="O53" s="31"/>
    </row>
    <row r="54" spans="1:15" ht="15" customHeight="1" x14ac:dyDescent="0.4">
      <c r="A54" s="24">
        <f t="shared" si="0"/>
        <v>43</v>
      </c>
      <c r="B54" s="25"/>
      <c r="C54" s="128" t="s">
        <v>89</v>
      </c>
      <c r="D54" s="129" t="s">
        <v>89</v>
      </c>
      <c r="E54" s="129" t="s">
        <v>89</v>
      </c>
      <c r="F54" s="130" t="s">
        <v>89</v>
      </c>
      <c r="G54" s="29" t="s">
        <v>14</v>
      </c>
      <c r="H54" s="26"/>
      <c r="I54" s="37">
        <v>40</v>
      </c>
      <c r="J54" s="28">
        <v>0</v>
      </c>
      <c r="K54" s="29">
        <v>9.5</v>
      </c>
      <c r="L54" s="30">
        <f t="shared" si="1"/>
        <v>0</v>
      </c>
      <c r="M54" s="31">
        <f t="shared" si="2"/>
        <v>0</v>
      </c>
      <c r="N54" s="31">
        <f t="shared" si="3"/>
        <v>0</v>
      </c>
      <c r="O54" s="31"/>
    </row>
    <row r="55" spans="1:15" ht="15" customHeight="1" x14ac:dyDescent="0.4">
      <c r="A55" s="24">
        <f t="shared" si="0"/>
        <v>44</v>
      </c>
      <c r="B55" s="25"/>
      <c r="C55" s="128" t="s">
        <v>90</v>
      </c>
      <c r="D55" s="129" t="s">
        <v>90</v>
      </c>
      <c r="E55" s="129" t="s">
        <v>90</v>
      </c>
      <c r="F55" s="130" t="s">
        <v>90</v>
      </c>
      <c r="G55" s="29" t="s">
        <v>14</v>
      </c>
      <c r="H55" s="26"/>
      <c r="I55" s="37">
        <v>30</v>
      </c>
      <c r="J55" s="28">
        <v>0</v>
      </c>
      <c r="K55" s="29">
        <v>9.5</v>
      </c>
      <c r="L55" s="30">
        <f t="shared" si="1"/>
        <v>0</v>
      </c>
      <c r="M55" s="31">
        <f t="shared" si="2"/>
        <v>0</v>
      </c>
      <c r="N55" s="31">
        <f t="shared" si="3"/>
        <v>0</v>
      </c>
      <c r="O55" s="31"/>
    </row>
    <row r="56" spans="1:15" ht="15" customHeight="1" x14ac:dyDescent="0.4">
      <c r="A56" s="24">
        <f t="shared" si="0"/>
        <v>45</v>
      </c>
      <c r="B56" s="33"/>
      <c r="C56" s="128" t="s">
        <v>92</v>
      </c>
      <c r="D56" s="129" t="s">
        <v>92</v>
      </c>
      <c r="E56" s="129" t="s">
        <v>92</v>
      </c>
      <c r="F56" s="130" t="s">
        <v>92</v>
      </c>
      <c r="G56" s="34" t="s">
        <v>14</v>
      </c>
      <c r="H56" s="39"/>
      <c r="I56" s="37">
        <v>15</v>
      </c>
      <c r="J56" s="28">
        <v>0</v>
      </c>
      <c r="K56" s="29">
        <v>9.5</v>
      </c>
      <c r="L56" s="30">
        <f t="shared" si="1"/>
        <v>0</v>
      </c>
      <c r="M56" s="31">
        <f t="shared" si="2"/>
        <v>0</v>
      </c>
      <c r="N56" s="31">
        <f t="shared" si="3"/>
        <v>0</v>
      </c>
      <c r="O56" s="36"/>
    </row>
    <row r="57" spans="1:15" ht="15" customHeight="1" x14ac:dyDescent="0.4">
      <c r="A57" s="24">
        <f t="shared" si="0"/>
        <v>46</v>
      </c>
      <c r="B57" s="33"/>
      <c r="C57" s="128" t="s">
        <v>93</v>
      </c>
      <c r="D57" s="129" t="s">
        <v>93</v>
      </c>
      <c r="E57" s="129" t="s">
        <v>93</v>
      </c>
      <c r="F57" s="130" t="s">
        <v>93</v>
      </c>
      <c r="G57" s="34" t="s">
        <v>14</v>
      </c>
      <c r="H57" s="39"/>
      <c r="I57" s="37">
        <v>15</v>
      </c>
      <c r="J57" s="28">
        <v>0</v>
      </c>
      <c r="K57" s="29">
        <v>9.5</v>
      </c>
      <c r="L57" s="30">
        <f t="shared" si="1"/>
        <v>0</v>
      </c>
      <c r="M57" s="31">
        <f t="shared" si="2"/>
        <v>0</v>
      </c>
      <c r="N57" s="31">
        <f t="shared" si="3"/>
        <v>0</v>
      </c>
      <c r="O57" s="36"/>
    </row>
    <row r="58" spans="1:15" ht="15" customHeight="1" x14ac:dyDescent="0.4">
      <c r="A58" s="24">
        <f t="shared" si="0"/>
        <v>47</v>
      </c>
      <c r="B58" s="33"/>
      <c r="C58" s="128" t="s">
        <v>94</v>
      </c>
      <c r="D58" s="129" t="s">
        <v>94</v>
      </c>
      <c r="E58" s="129" t="s">
        <v>94</v>
      </c>
      <c r="F58" s="130" t="s">
        <v>94</v>
      </c>
      <c r="G58" s="34" t="s">
        <v>14</v>
      </c>
      <c r="H58" s="39"/>
      <c r="I58" s="37">
        <v>10</v>
      </c>
      <c r="J58" s="28">
        <v>0</v>
      </c>
      <c r="K58" s="29">
        <v>9.5</v>
      </c>
      <c r="L58" s="30">
        <f t="shared" si="1"/>
        <v>0</v>
      </c>
      <c r="M58" s="31">
        <f t="shared" si="2"/>
        <v>0</v>
      </c>
      <c r="N58" s="31">
        <f t="shared" si="3"/>
        <v>0</v>
      </c>
      <c r="O58" s="36"/>
    </row>
    <row r="59" spans="1:15" ht="15" customHeight="1" x14ac:dyDescent="0.4">
      <c r="A59" s="24">
        <f t="shared" si="0"/>
        <v>48</v>
      </c>
      <c r="B59" s="33"/>
      <c r="C59" s="131" t="s">
        <v>95</v>
      </c>
      <c r="D59" s="132" t="s">
        <v>95</v>
      </c>
      <c r="E59" s="132" t="s">
        <v>95</v>
      </c>
      <c r="F59" s="133" t="s">
        <v>95</v>
      </c>
      <c r="G59" s="34" t="s">
        <v>14</v>
      </c>
      <c r="H59" s="39"/>
      <c r="I59" s="37">
        <v>5</v>
      </c>
      <c r="J59" s="28">
        <v>0</v>
      </c>
      <c r="K59" s="29">
        <v>9.5</v>
      </c>
      <c r="L59" s="30">
        <f t="shared" si="1"/>
        <v>0</v>
      </c>
      <c r="M59" s="31">
        <f t="shared" si="2"/>
        <v>0</v>
      </c>
      <c r="N59" s="31">
        <f t="shared" si="3"/>
        <v>0</v>
      </c>
      <c r="O59" s="36"/>
    </row>
    <row r="60" spans="1:15" ht="15" customHeight="1" x14ac:dyDescent="0.4">
      <c r="A60" s="24">
        <f t="shared" si="0"/>
        <v>49</v>
      </c>
      <c r="B60" s="33"/>
      <c r="C60" s="131" t="s">
        <v>96</v>
      </c>
      <c r="D60" s="132" t="s">
        <v>96</v>
      </c>
      <c r="E60" s="132" t="s">
        <v>96</v>
      </c>
      <c r="F60" s="133" t="s">
        <v>96</v>
      </c>
      <c r="G60" s="34" t="s">
        <v>14</v>
      </c>
      <c r="H60" s="39"/>
      <c r="I60" s="37">
        <v>40</v>
      </c>
      <c r="J60" s="28">
        <v>0</v>
      </c>
      <c r="K60" s="29">
        <v>9.5</v>
      </c>
      <c r="L60" s="30">
        <f t="shared" si="1"/>
        <v>0</v>
      </c>
      <c r="M60" s="31">
        <f t="shared" si="2"/>
        <v>0</v>
      </c>
      <c r="N60" s="31">
        <f t="shared" si="3"/>
        <v>0</v>
      </c>
      <c r="O60" s="36"/>
    </row>
    <row r="61" spans="1:15" ht="15" customHeight="1" x14ac:dyDescent="0.4">
      <c r="A61" s="24">
        <f t="shared" si="0"/>
        <v>50</v>
      </c>
      <c r="B61" s="33"/>
      <c r="C61" s="131" t="s">
        <v>97</v>
      </c>
      <c r="D61" s="132" t="s">
        <v>97</v>
      </c>
      <c r="E61" s="132" t="s">
        <v>97</v>
      </c>
      <c r="F61" s="133" t="s">
        <v>97</v>
      </c>
      <c r="G61" s="34" t="s">
        <v>14</v>
      </c>
      <c r="H61" s="39"/>
      <c r="I61" s="37">
        <v>15</v>
      </c>
      <c r="J61" s="28">
        <v>0</v>
      </c>
      <c r="K61" s="29">
        <v>9.5</v>
      </c>
      <c r="L61" s="30">
        <f t="shared" si="1"/>
        <v>0</v>
      </c>
      <c r="M61" s="31">
        <f t="shared" si="2"/>
        <v>0</v>
      </c>
      <c r="N61" s="31">
        <f t="shared" si="3"/>
        <v>0</v>
      </c>
      <c r="O61" s="36"/>
    </row>
    <row r="62" spans="1:15" ht="15" customHeight="1" x14ac:dyDescent="0.4">
      <c r="A62" s="24">
        <f t="shared" si="0"/>
        <v>51</v>
      </c>
      <c r="B62" s="33"/>
      <c r="C62" s="131" t="s">
        <v>98</v>
      </c>
      <c r="D62" s="132" t="s">
        <v>98</v>
      </c>
      <c r="E62" s="132" t="s">
        <v>98</v>
      </c>
      <c r="F62" s="133" t="s">
        <v>98</v>
      </c>
      <c r="G62" s="34" t="s">
        <v>14</v>
      </c>
      <c r="H62" s="39"/>
      <c r="I62" s="37">
        <v>30</v>
      </c>
      <c r="J62" s="28">
        <v>0</v>
      </c>
      <c r="K62" s="29">
        <v>9.5</v>
      </c>
      <c r="L62" s="30">
        <f t="shared" si="1"/>
        <v>0</v>
      </c>
      <c r="M62" s="31">
        <f t="shared" si="2"/>
        <v>0</v>
      </c>
      <c r="N62" s="31">
        <f t="shared" si="3"/>
        <v>0</v>
      </c>
      <c r="O62" s="36"/>
    </row>
    <row r="63" spans="1:15" ht="15" customHeight="1" x14ac:dyDescent="0.4">
      <c r="A63" s="24">
        <f t="shared" si="0"/>
        <v>52</v>
      </c>
      <c r="B63" s="33"/>
      <c r="C63" s="131" t="s">
        <v>99</v>
      </c>
      <c r="D63" s="132" t="s">
        <v>99</v>
      </c>
      <c r="E63" s="132" t="s">
        <v>99</v>
      </c>
      <c r="F63" s="133" t="s">
        <v>99</v>
      </c>
      <c r="G63" s="34" t="s">
        <v>14</v>
      </c>
      <c r="H63" s="39"/>
      <c r="I63" s="37">
        <v>30</v>
      </c>
      <c r="J63" s="28">
        <v>0</v>
      </c>
      <c r="K63" s="29">
        <v>9.5</v>
      </c>
      <c r="L63" s="30">
        <f t="shared" si="1"/>
        <v>0</v>
      </c>
      <c r="M63" s="31">
        <f t="shared" si="2"/>
        <v>0</v>
      </c>
      <c r="N63" s="31">
        <f t="shared" si="3"/>
        <v>0</v>
      </c>
      <c r="O63" s="36"/>
    </row>
    <row r="64" spans="1:15" ht="15" customHeight="1" x14ac:dyDescent="0.4">
      <c r="A64" s="24">
        <f t="shared" si="0"/>
        <v>53</v>
      </c>
      <c r="B64" s="33"/>
      <c r="C64" s="131" t="s">
        <v>100</v>
      </c>
      <c r="D64" s="132" t="s">
        <v>100</v>
      </c>
      <c r="E64" s="132" t="s">
        <v>100</v>
      </c>
      <c r="F64" s="133" t="s">
        <v>100</v>
      </c>
      <c r="G64" s="34" t="s">
        <v>14</v>
      </c>
      <c r="H64" s="39"/>
      <c r="I64" s="37">
        <v>30</v>
      </c>
      <c r="J64" s="28">
        <v>0</v>
      </c>
      <c r="K64" s="29">
        <v>9.5</v>
      </c>
      <c r="L64" s="30">
        <f t="shared" si="1"/>
        <v>0</v>
      </c>
      <c r="M64" s="31">
        <f t="shared" si="2"/>
        <v>0</v>
      </c>
      <c r="N64" s="31">
        <f t="shared" si="3"/>
        <v>0</v>
      </c>
      <c r="O64" s="36"/>
    </row>
    <row r="65" spans="1:15" ht="15" customHeight="1" x14ac:dyDescent="0.4">
      <c r="A65" s="24">
        <f t="shared" si="0"/>
        <v>54</v>
      </c>
      <c r="B65" s="33"/>
      <c r="C65" s="131" t="s">
        <v>101</v>
      </c>
      <c r="D65" s="132" t="s">
        <v>101</v>
      </c>
      <c r="E65" s="132" t="s">
        <v>101</v>
      </c>
      <c r="F65" s="133" t="s">
        <v>101</v>
      </c>
      <c r="G65" s="34" t="s">
        <v>14</v>
      </c>
      <c r="H65" s="39"/>
      <c r="I65" s="37">
        <v>2</v>
      </c>
      <c r="J65" s="28">
        <v>0</v>
      </c>
      <c r="K65" s="29">
        <v>9.5</v>
      </c>
      <c r="L65" s="30">
        <f t="shared" si="1"/>
        <v>0</v>
      </c>
      <c r="M65" s="31">
        <f t="shared" si="2"/>
        <v>0</v>
      </c>
      <c r="N65" s="31">
        <f t="shared" si="3"/>
        <v>0</v>
      </c>
      <c r="O65" s="36"/>
    </row>
    <row r="66" spans="1:15" ht="15" customHeight="1" x14ac:dyDescent="0.4">
      <c r="A66" s="24">
        <f t="shared" si="0"/>
        <v>55</v>
      </c>
      <c r="B66" s="33"/>
      <c r="C66" s="131" t="s">
        <v>102</v>
      </c>
      <c r="D66" s="132" t="s">
        <v>102</v>
      </c>
      <c r="E66" s="132" t="s">
        <v>102</v>
      </c>
      <c r="F66" s="133" t="s">
        <v>102</v>
      </c>
      <c r="G66" s="34" t="s">
        <v>14</v>
      </c>
      <c r="H66" s="39"/>
      <c r="I66" s="37">
        <v>30</v>
      </c>
      <c r="J66" s="28">
        <v>0</v>
      </c>
      <c r="K66" s="29">
        <v>9.5</v>
      </c>
      <c r="L66" s="30">
        <f t="shared" si="1"/>
        <v>0</v>
      </c>
      <c r="M66" s="31">
        <f t="shared" si="2"/>
        <v>0</v>
      </c>
      <c r="N66" s="31">
        <f t="shared" si="3"/>
        <v>0</v>
      </c>
      <c r="O66" s="36"/>
    </row>
    <row r="67" spans="1:15" ht="15" customHeight="1" x14ac:dyDescent="0.4">
      <c r="A67" s="24">
        <f t="shared" si="0"/>
        <v>56</v>
      </c>
      <c r="B67" s="33"/>
      <c r="C67" s="138" t="s">
        <v>103</v>
      </c>
      <c r="D67" s="139" t="s">
        <v>103</v>
      </c>
      <c r="E67" s="139" t="s">
        <v>103</v>
      </c>
      <c r="F67" s="140" t="s">
        <v>103</v>
      </c>
      <c r="G67" s="34" t="s">
        <v>14</v>
      </c>
      <c r="H67" s="39"/>
      <c r="I67" s="37">
        <v>20</v>
      </c>
      <c r="J67" s="28">
        <v>0</v>
      </c>
      <c r="K67" s="29">
        <v>9.5</v>
      </c>
      <c r="L67" s="30">
        <f t="shared" ref="L67" si="4">PRODUCT(J67,1.095)</f>
        <v>0</v>
      </c>
      <c r="M67" s="31">
        <f t="shared" ref="M67" si="5">PRODUCT(I67,L67)</f>
        <v>0</v>
      </c>
      <c r="N67" s="31">
        <f t="shared" ref="N67" si="6">PRODUCT(I67,J67)</f>
        <v>0</v>
      </c>
      <c r="O67" s="36"/>
    </row>
    <row r="68" spans="1:15" ht="12.75" customHeight="1" x14ac:dyDescent="0.4">
      <c r="A68" s="43"/>
      <c r="B68" s="43"/>
      <c r="C68" s="137" t="s">
        <v>15</v>
      </c>
      <c r="D68" s="137"/>
      <c r="E68" s="137"/>
      <c r="F68" s="137"/>
      <c r="G68" s="44"/>
      <c r="H68" s="44"/>
      <c r="I68" s="100"/>
      <c r="J68" s="45"/>
      <c r="K68" s="44"/>
      <c r="L68" s="46"/>
      <c r="M68" s="47">
        <f>SUM(M12:M67)</f>
        <v>0</v>
      </c>
      <c r="N68" s="47">
        <f>SUM(N12:N67)</f>
        <v>0</v>
      </c>
      <c r="O68" s="4"/>
    </row>
    <row r="69" spans="1:15" ht="12.75" customHeight="1" x14ac:dyDescent="0.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ht="12.75" customHeight="1" x14ac:dyDescent="0.4">
      <c r="A70" s="4" t="s">
        <v>16</v>
      </c>
      <c r="B70" s="99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1:15" ht="12.75" customHeight="1" x14ac:dyDescent="0.4">
      <c r="A71" s="4" t="s">
        <v>17</v>
      </c>
      <c r="B71" s="99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ht="12.75" customHeight="1" x14ac:dyDescent="0.4">
      <c r="A72" s="4" t="s">
        <v>18</v>
      </c>
      <c r="B72" s="99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ht="12.75" customHeight="1" x14ac:dyDescent="0.4">
      <c r="A73" s="4" t="s">
        <v>105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ht="12.75" customHeight="1" x14ac:dyDescent="0.4">
      <c r="A74" s="1" t="s">
        <v>106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ht="12.75" customHeight="1" x14ac:dyDescent="0.4">
      <c r="A75" s="1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ht="12.75" customHeight="1" x14ac:dyDescent="0.4">
      <c r="A76" s="4" t="s">
        <v>19</v>
      </c>
      <c r="B76" s="4"/>
      <c r="C76" s="4"/>
      <c r="D76" s="4"/>
      <c r="E76" s="4"/>
      <c r="F76" s="4"/>
      <c r="G76" s="4"/>
      <c r="H76" s="48" t="s">
        <v>20</v>
      </c>
      <c r="I76" s="4"/>
      <c r="J76" s="4"/>
      <c r="K76" s="4" t="s">
        <v>21</v>
      </c>
      <c r="L76" s="4"/>
      <c r="M76" s="4"/>
      <c r="N76" s="4"/>
      <c r="O76" s="4"/>
    </row>
    <row r="79" spans="1:15" ht="12.75" customHeight="1" x14ac:dyDescent="0.4">
      <c r="B79" s="49"/>
      <c r="C79" s="49"/>
    </row>
    <row r="80" spans="1:15" ht="12.75" customHeight="1" x14ac:dyDescent="0.4">
      <c r="B80" s="49"/>
      <c r="C80" s="49"/>
    </row>
    <row r="81" spans="2:3" ht="12.75" customHeight="1" x14ac:dyDescent="0.4">
      <c r="B81" s="49"/>
      <c r="C81" s="49"/>
    </row>
    <row r="82" spans="2:3" ht="12.75" customHeight="1" x14ac:dyDescent="0.4">
      <c r="B82" s="49"/>
      <c r="C82" s="49"/>
    </row>
  </sheetData>
  <sheetProtection algorithmName="SHA-512" hashValue="UqLlpHc1pRcKlOF0D98kxxIVV1rO4vxdIQTadTlkeJrVy4jQnGmKVVfqqyLEozKn+C5eHNN6J9I6MAZW5+7W3w==" saltValue="bFAz/tl6gybbwxgDVxQlTw==" spinCount="100000" sheet="1" objects="1" scenarios="1"/>
  <protectedRanges>
    <protectedRange sqref="C76" name="Obseg5"/>
    <protectedRange sqref="C4:C5" name="Obseg4"/>
    <protectedRange sqref="C76" name="Range2"/>
    <protectedRange sqref="O11" name="Range6_1"/>
    <protectedRange sqref="O12:O67" name="Obseg3"/>
  </protectedRanges>
  <mergeCells count="58">
    <mergeCell ref="C68:F68"/>
    <mergeCell ref="C61:F61"/>
    <mergeCell ref="C62:F62"/>
    <mergeCell ref="C63:F63"/>
    <mergeCell ref="C64:F64"/>
    <mergeCell ref="C65:F65"/>
    <mergeCell ref="C66:F66"/>
    <mergeCell ref="C67:F67"/>
    <mergeCell ref="C35:F35"/>
    <mergeCell ref="C36:F36"/>
    <mergeCell ref="C37:F37"/>
    <mergeCell ref="C53:F53"/>
    <mergeCell ref="C54:F54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52:F52"/>
    <mergeCell ref="C47:F47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48:F48"/>
    <mergeCell ref="C49:F49"/>
    <mergeCell ref="C50:F50"/>
    <mergeCell ref="C51:F51"/>
    <mergeCell ref="C60:F60"/>
    <mergeCell ref="C55:F55"/>
    <mergeCell ref="C56:F56"/>
    <mergeCell ref="C57:F57"/>
    <mergeCell ref="C58:F58"/>
    <mergeCell ref="C59:F59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33"/>
  <sheetViews>
    <sheetView zoomScaleNormal="100" workbookViewId="0">
      <selection activeCell="H8" sqref="H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44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111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34" t="s">
        <v>4</v>
      </c>
      <c r="D10" s="135"/>
      <c r="E10" s="135"/>
      <c r="F10" s="13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24">
        <v>1</v>
      </c>
      <c r="B12" s="25"/>
      <c r="C12" s="131" t="s">
        <v>24</v>
      </c>
      <c r="D12" s="132"/>
      <c r="E12" s="132"/>
      <c r="F12" s="133"/>
      <c r="G12" s="34" t="s">
        <v>14</v>
      </c>
      <c r="H12" s="39"/>
      <c r="I12" s="42">
        <v>100</v>
      </c>
      <c r="J12" s="28">
        <v>0</v>
      </c>
      <c r="K12" s="29">
        <v>9.5</v>
      </c>
      <c r="L12" s="30">
        <f t="shared" ref="L12:L17" si="0">PRODUCT(J12,1.095)</f>
        <v>0</v>
      </c>
      <c r="M12" s="31">
        <f>PRODUCT(I12,L12)</f>
        <v>0</v>
      </c>
      <c r="N12" s="31">
        <f>PRODUCT(I12,J12)</f>
        <v>0</v>
      </c>
    </row>
    <row r="13" spans="1:14" ht="15" customHeight="1" x14ac:dyDescent="0.4">
      <c r="A13" s="24">
        <f t="shared" ref="A13:A17" si="1">A12+1</f>
        <v>2</v>
      </c>
      <c r="B13" s="25"/>
      <c r="C13" s="131" t="s">
        <v>25</v>
      </c>
      <c r="D13" s="132"/>
      <c r="E13" s="132"/>
      <c r="F13" s="133"/>
      <c r="G13" s="34" t="s">
        <v>14</v>
      </c>
      <c r="H13" s="39"/>
      <c r="I13" s="42">
        <v>100</v>
      </c>
      <c r="J13" s="28">
        <v>0</v>
      </c>
      <c r="K13" s="29">
        <v>9.5</v>
      </c>
      <c r="L13" s="30">
        <f t="shared" si="0"/>
        <v>0</v>
      </c>
      <c r="M13" s="31">
        <f t="shared" ref="M13:M17" si="2">PRODUCT(I13,L13)</f>
        <v>0</v>
      </c>
      <c r="N13" s="31">
        <f t="shared" ref="N13:N17" si="3">PRODUCT(I13,J13)</f>
        <v>0</v>
      </c>
    </row>
    <row r="14" spans="1:14" ht="15" customHeight="1" x14ac:dyDescent="0.4">
      <c r="A14" s="24">
        <f t="shared" si="1"/>
        <v>3</v>
      </c>
      <c r="B14" s="33"/>
      <c r="C14" s="131" t="s">
        <v>112</v>
      </c>
      <c r="D14" s="132"/>
      <c r="E14" s="132"/>
      <c r="F14" s="133"/>
      <c r="G14" s="34" t="s">
        <v>14</v>
      </c>
      <c r="H14" s="39"/>
      <c r="I14" s="42">
        <v>100</v>
      </c>
      <c r="J14" s="28">
        <v>0</v>
      </c>
      <c r="K14" s="34">
        <v>9.5</v>
      </c>
      <c r="L14" s="35">
        <f t="shared" si="0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4">
      <c r="A15" s="38">
        <f t="shared" si="1"/>
        <v>4</v>
      </c>
      <c r="B15" s="33"/>
      <c r="C15" s="131" t="s">
        <v>113</v>
      </c>
      <c r="D15" s="132"/>
      <c r="E15" s="132"/>
      <c r="F15" s="133"/>
      <c r="G15" s="34" t="s">
        <v>14</v>
      </c>
      <c r="H15" s="39"/>
      <c r="I15" s="42">
        <v>100</v>
      </c>
      <c r="J15" s="41">
        <v>0</v>
      </c>
      <c r="K15" s="34">
        <v>9.5</v>
      </c>
      <c r="L15" s="35">
        <f t="shared" si="0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4">
      <c r="A16" s="24">
        <f t="shared" si="1"/>
        <v>5</v>
      </c>
      <c r="B16" s="25"/>
      <c r="C16" s="131" t="s">
        <v>114</v>
      </c>
      <c r="D16" s="132"/>
      <c r="E16" s="132"/>
      <c r="F16" s="133"/>
      <c r="G16" s="34" t="s">
        <v>14</v>
      </c>
      <c r="H16" s="39"/>
      <c r="I16" s="42">
        <v>120</v>
      </c>
      <c r="J16" s="28">
        <v>0</v>
      </c>
      <c r="K16" s="29">
        <v>9.5</v>
      </c>
      <c r="L16" s="30">
        <f t="shared" si="0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4">
      <c r="A17" s="24">
        <f t="shared" si="1"/>
        <v>6</v>
      </c>
      <c r="B17" s="25"/>
      <c r="C17" s="131" t="s">
        <v>115</v>
      </c>
      <c r="D17" s="132"/>
      <c r="E17" s="132"/>
      <c r="F17" s="133"/>
      <c r="G17" s="34" t="s">
        <v>14</v>
      </c>
      <c r="H17" s="39"/>
      <c r="I17" s="42">
        <v>100</v>
      </c>
      <c r="J17" s="28">
        <v>0</v>
      </c>
      <c r="K17" s="29">
        <v>9.5</v>
      </c>
      <c r="L17" s="30">
        <f t="shared" si="0"/>
        <v>0</v>
      </c>
      <c r="M17" s="31">
        <f t="shared" si="2"/>
        <v>0</v>
      </c>
      <c r="N17" s="31">
        <f t="shared" si="3"/>
        <v>0</v>
      </c>
    </row>
    <row r="18" spans="1:14" ht="12.75" customHeight="1" x14ac:dyDescent="0.4">
      <c r="A18" s="43"/>
      <c r="B18" s="43"/>
      <c r="C18" s="137" t="s">
        <v>26</v>
      </c>
      <c r="D18" s="137"/>
      <c r="E18" s="137"/>
      <c r="F18" s="137"/>
      <c r="G18" s="44"/>
      <c r="H18" s="44"/>
      <c r="I18" s="44"/>
      <c r="J18" s="45"/>
      <c r="K18" s="44"/>
      <c r="L18" s="46"/>
      <c r="M18" s="47">
        <f>SUM(M12:M17)</f>
        <v>0</v>
      </c>
      <c r="N18" s="47">
        <f>SUM(N12:N17)</f>
        <v>0</v>
      </c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16</v>
      </c>
      <c r="B20" s="99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17</v>
      </c>
      <c r="B21" s="99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18</v>
      </c>
      <c r="B22" s="99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105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1"/>
      <c r="B24" s="1"/>
      <c r="C24" s="1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51" t="s">
        <v>116</v>
      </c>
      <c r="B25" s="51"/>
      <c r="C25" s="51"/>
      <c r="D25" s="51"/>
      <c r="E25" s="51"/>
      <c r="F25" s="51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19</v>
      </c>
      <c r="B27" s="4"/>
      <c r="C27" s="4"/>
      <c r="D27" s="4"/>
      <c r="E27" s="4"/>
      <c r="F27" s="4"/>
      <c r="G27" s="4"/>
      <c r="H27" s="48" t="s">
        <v>20</v>
      </c>
      <c r="I27" s="4"/>
      <c r="J27" s="4"/>
      <c r="K27" s="4" t="s">
        <v>21</v>
      </c>
      <c r="L27" s="4"/>
      <c r="M27" s="4"/>
      <c r="N27" s="4"/>
    </row>
    <row r="30" spans="1:14" ht="12.75" customHeight="1" x14ac:dyDescent="0.4">
      <c r="B30" s="49"/>
      <c r="C30" s="49"/>
    </row>
    <row r="31" spans="1:14" ht="12.75" customHeight="1" x14ac:dyDescent="0.4">
      <c r="B31" s="49"/>
      <c r="C31" s="49"/>
    </row>
    <row r="32" spans="1:14" ht="12.75" customHeight="1" x14ac:dyDescent="0.4">
      <c r="B32" s="49"/>
      <c r="C32" s="49"/>
    </row>
    <row r="33" spans="2:3" ht="12.75" customHeight="1" x14ac:dyDescent="0.4">
      <c r="B33" s="49"/>
      <c r="C33" s="49"/>
    </row>
  </sheetData>
  <sheetProtection algorithmName="SHA-512" hashValue="Vz7q+jidDpM3WYiN03IDhsI36DuznGMuebyKT9sWKxowTDibXwMgWPM1gUxW4RJ3/vc2SY5iTzBIoZlHeA09xQ==" saltValue="DJIICEAomr9V+2RFgu5CsQ==" spinCount="100000" sheet="1" objects="1" scenarios="1"/>
  <protectedRanges>
    <protectedRange sqref="C27" name="Obseg3"/>
    <protectedRange sqref="C4:C5" name="Obseg2"/>
    <protectedRange sqref="C27" name="Range2"/>
    <protectedRange sqref="H12:H17" name="Range2_1"/>
  </protectedRanges>
  <mergeCells count="8">
    <mergeCell ref="C18:F18"/>
    <mergeCell ref="C10:F10"/>
    <mergeCell ref="C12:F12"/>
    <mergeCell ref="C13:F13"/>
    <mergeCell ref="C14:F14"/>
    <mergeCell ref="C15:F15"/>
    <mergeCell ref="C16:F16"/>
    <mergeCell ref="C17:F1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ECFE3-2232-4939-BA75-72786A01ABF2}">
  <dimension ref="A1:O56"/>
  <sheetViews>
    <sheetView topLeftCell="A31" zoomScaleNormal="100" workbookViewId="0">
      <selection activeCell="H8" sqref="H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44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45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27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H8" s="6" t="s">
        <v>117</v>
      </c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34" t="s">
        <v>4</v>
      </c>
      <c r="D10" s="135"/>
      <c r="E10" s="135"/>
      <c r="F10" s="13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  <c r="O11" s="23" t="s">
        <v>13</v>
      </c>
    </row>
    <row r="12" spans="1:15" ht="15" customHeight="1" x14ac:dyDescent="0.4">
      <c r="A12" s="24">
        <v>1</v>
      </c>
      <c r="B12" s="25"/>
      <c r="C12" s="128" t="s">
        <v>118</v>
      </c>
      <c r="D12" s="129" t="s">
        <v>118</v>
      </c>
      <c r="E12" s="129" t="s">
        <v>118</v>
      </c>
      <c r="F12" s="130" t="s">
        <v>118</v>
      </c>
      <c r="G12" s="102" t="s">
        <v>14</v>
      </c>
      <c r="H12" s="26"/>
      <c r="I12" s="103">
        <v>30</v>
      </c>
      <c r="J12" s="28">
        <v>0</v>
      </c>
      <c r="K12" s="29">
        <v>9.5</v>
      </c>
      <c r="L12" s="30">
        <f>PRODUCT(J12,1.095)</f>
        <v>0</v>
      </c>
      <c r="M12" s="31">
        <f>PRODUCT(I12,L12)</f>
        <v>0</v>
      </c>
      <c r="N12" s="31">
        <f>PRODUCT(I12,J12)</f>
        <v>0</v>
      </c>
      <c r="O12" s="31"/>
    </row>
    <row r="13" spans="1:15" ht="15" customHeight="1" x14ac:dyDescent="0.4">
      <c r="A13" s="24">
        <f t="shared" ref="A13:A41" si="0">A12+1</f>
        <v>2</v>
      </c>
      <c r="B13" s="25"/>
      <c r="C13" s="128" t="s">
        <v>119</v>
      </c>
      <c r="D13" s="129" t="s">
        <v>119</v>
      </c>
      <c r="E13" s="129" t="s">
        <v>119</v>
      </c>
      <c r="F13" s="130" t="s">
        <v>119</v>
      </c>
      <c r="G13" s="102" t="s">
        <v>14</v>
      </c>
      <c r="H13" s="26"/>
      <c r="I13" s="103">
        <v>150</v>
      </c>
      <c r="J13" s="28">
        <v>0</v>
      </c>
      <c r="K13" s="29">
        <v>9.5</v>
      </c>
      <c r="L13" s="30">
        <f t="shared" ref="L13:L41" si="1">PRODUCT(J13,1.095)</f>
        <v>0</v>
      </c>
      <c r="M13" s="31">
        <f t="shared" ref="M13:M41" si="2">PRODUCT(I13,L13)</f>
        <v>0</v>
      </c>
      <c r="N13" s="31">
        <f t="shared" ref="N13:N41" si="3">PRODUCT(I13,J13)</f>
        <v>0</v>
      </c>
      <c r="O13" s="31"/>
    </row>
    <row r="14" spans="1:15" ht="15" customHeight="1" x14ac:dyDescent="0.4">
      <c r="A14" s="24">
        <f t="shared" si="0"/>
        <v>3</v>
      </c>
      <c r="B14" s="33"/>
      <c r="C14" s="131" t="s">
        <v>120</v>
      </c>
      <c r="D14" s="132" t="s">
        <v>120</v>
      </c>
      <c r="E14" s="132" t="s">
        <v>120</v>
      </c>
      <c r="F14" s="133" t="s">
        <v>120</v>
      </c>
      <c r="G14" s="97" t="s">
        <v>14</v>
      </c>
      <c r="H14" s="26"/>
      <c r="I14" s="42">
        <v>150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  <c r="O14" s="31"/>
    </row>
    <row r="15" spans="1:15" ht="15" customHeight="1" x14ac:dyDescent="0.4">
      <c r="A15" s="24">
        <f t="shared" si="0"/>
        <v>4</v>
      </c>
      <c r="B15" s="25"/>
      <c r="C15" s="128" t="s">
        <v>121</v>
      </c>
      <c r="D15" s="129" t="s">
        <v>121</v>
      </c>
      <c r="E15" s="129" t="s">
        <v>121</v>
      </c>
      <c r="F15" s="130" t="s">
        <v>121</v>
      </c>
      <c r="G15" s="97" t="s">
        <v>14</v>
      </c>
      <c r="H15" s="26"/>
      <c r="I15" s="42">
        <v>100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  <c r="O15" s="31"/>
    </row>
    <row r="16" spans="1:15" ht="15" customHeight="1" x14ac:dyDescent="0.4">
      <c r="A16" s="38">
        <f t="shared" si="0"/>
        <v>5</v>
      </c>
      <c r="B16" s="33"/>
      <c r="C16" s="131" t="s">
        <v>122</v>
      </c>
      <c r="D16" s="132" t="s">
        <v>122</v>
      </c>
      <c r="E16" s="132" t="s">
        <v>122</v>
      </c>
      <c r="F16" s="133" t="s">
        <v>122</v>
      </c>
      <c r="G16" s="97" t="s">
        <v>14</v>
      </c>
      <c r="H16" s="39"/>
      <c r="I16" s="42">
        <v>80</v>
      </c>
      <c r="J16" s="41">
        <v>0</v>
      </c>
      <c r="K16" s="34">
        <v>9.5</v>
      </c>
      <c r="L16" s="35">
        <f t="shared" si="1"/>
        <v>0</v>
      </c>
      <c r="M16" s="36">
        <f t="shared" si="2"/>
        <v>0</v>
      </c>
      <c r="N16" s="36">
        <f t="shared" si="3"/>
        <v>0</v>
      </c>
      <c r="O16" s="36"/>
    </row>
    <row r="17" spans="1:15" ht="15" customHeight="1" x14ac:dyDescent="0.4">
      <c r="A17" s="38">
        <f t="shared" si="0"/>
        <v>6</v>
      </c>
      <c r="B17" s="33"/>
      <c r="C17" s="131" t="s">
        <v>123</v>
      </c>
      <c r="D17" s="132" t="s">
        <v>123</v>
      </c>
      <c r="E17" s="132" t="s">
        <v>123</v>
      </c>
      <c r="F17" s="133" t="s">
        <v>123</v>
      </c>
      <c r="G17" s="97" t="s">
        <v>14</v>
      </c>
      <c r="H17" s="39"/>
      <c r="I17" s="42">
        <v>500</v>
      </c>
      <c r="J17" s="41">
        <v>0</v>
      </c>
      <c r="K17" s="34">
        <v>9.5</v>
      </c>
      <c r="L17" s="35">
        <f t="shared" si="1"/>
        <v>0</v>
      </c>
      <c r="M17" s="36">
        <f t="shared" si="2"/>
        <v>0</v>
      </c>
      <c r="N17" s="36">
        <f t="shared" si="3"/>
        <v>0</v>
      </c>
      <c r="O17" s="36"/>
    </row>
    <row r="18" spans="1:15" ht="15" customHeight="1" x14ac:dyDescent="0.4">
      <c r="A18" s="38">
        <f t="shared" si="0"/>
        <v>7</v>
      </c>
      <c r="B18" s="33"/>
      <c r="C18" s="131" t="s">
        <v>124</v>
      </c>
      <c r="D18" s="132" t="s">
        <v>124</v>
      </c>
      <c r="E18" s="132" t="s">
        <v>124</v>
      </c>
      <c r="F18" s="133" t="s">
        <v>124</v>
      </c>
      <c r="G18" s="97" t="s">
        <v>14</v>
      </c>
      <c r="H18" s="39"/>
      <c r="I18" s="42">
        <v>300</v>
      </c>
      <c r="J18" s="41">
        <v>0</v>
      </c>
      <c r="K18" s="34">
        <v>9.5</v>
      </c>
      <c r="L18" s="35">
        <f t="shared" si="1"/>
        <v>0</v>
      </c>
      <c r="M18" s="36">
        <f t="shared" si="2"/>
        <v>0</v>
      </c>
      <c r="N18" s="36">
        <f t="shared" si="3"/>
        <v>0</v>
      </c>
      <c r="O18" s="36"/>
    </row>
    <row r="19" spans="1:15" ht="15" customHeight="1" x14ac:dyDescent="0.4">
      <c r="A19" s="38">
        <f t="shared" si="0"/>
        <v>8</v>
      </c>
      <c r="B19" s="33"/>
      <c r="C19" s="131" t="s">
        <v>125</v>
      </c>
      <c r="D19" s="132" t="s">
        <v>125</v>
      </c>
      <c r="E19" s="132" t="s">
        <v>125</v>
      </c>
      <c r="F19" s="133" t="s">
        <v>125</v>
      </c>
      <c r="G19" s="97" t="s">
        <v>14</v>
      </c>
      <c r="H19" s="39"/>
      <c r="I19" s="42">
        <v>250</v>
      </c>
      <c r="J19" s="41">
        <v>0</v>
      </c>
      <c r="K19" s="34">
        <v>9.5</v>
      </c>
      <c r="L19" s="35">
        <f t="shared" si="1"/>
        <v>0</v>
      </c>
      <c r="M19" s="36">
        <f t="shared" si="2"/>
        <v>0</v>
      </c>
      <c r="N19" s="36">
        <f t="shared" si="3"/>
        <v>0</v>
      </c>
      <c r="O19" s="36"/>
    </row>
    <row r="20" spans="1:15" ht="15" customHeight="1" x14ac:dyDescent="0.4">
      <c r="A20" s="38">
        <f t="shared" si="0"/>
        <v>9</v>
      </c>
      <c r="B20" s="33"/>
      <c r="C20" s="131" t="s">
        <v>126</v>
      </c>
      <c r="D20" s="132" t="s">
        <v>126</v>
      </c>
      <c r="E20" s="132" t="s">
        <v>126</v>
      </c>
      <c r="F20" s="133" t="s">
        <v>126</v>
      </c>
      <c r="G20" s="97" t="s">
        <v>14</v>
      </c>
      <c r="H20" s="39"/>
      <c r="I20" s="42">
        <v>150</v>
      </c>
      <c r="J20" s="41">
        <v>0</v>
      </c>
      <c r="K20" s="34">
        <v>9.5</v>
      </c>
      <c r="L20" s="35">
        <f t="shared" si="1"/>
        <v>0</v>
      </c>
      <c r="M20" s="36">
        <f t="shared" si="2"/>
        <v>0</v>
      </c>
      <c r="N20" s="36">
        <f t="shared" si="3"/>
        <v>0</v>
      </c>
      <c r="O20" s="36"/>
    </row>
    <row r="21" spans="1:15" ht="15" customHeight="1" x14ac:dyDescent="0.4">
      <c r="A21" s="38">
        <f t="shared" si="0"/>
        <v>10</v>
      </c>
      <c r="B21" s="33"/>
      <c r="C21" s="131" t="s">
        <v>127</v>
      </c>
      <c r="D21" s="132" t="s">
        <v>127</v>
      </c>
      <c r="E21" s="132" t="s">
        <v>127</v>
      </c>
      <c r="F21" s="133" t="s">
        <v>127</v>
      </c>
      <c r="G21" s="97" t="s">
        <v>14</v>
      </c>
      <c r="H21" s="39"/>
      <c r="I21" s="42">
        <v>100</v>
      </c>
      <c r="J21" s="41">
        <v>0</v>
      </c>
      <c r="K21" s="34">
        <v>9.5</v>
      </c>
      <c r="L21" s="35">
        <f t="shared" si="1"/>
        <v>0</v>
      </c>
      <c r="M21" s="36">
        <f t="shared" si="2"/>
        <v>0</v>
      </c>
      <c r="N21" s="36">
        <f t="shared" si="3"/>
        <v>0</v>
      </c>
      <c r="O21" s="36"/>
    </row>
    <row r="22" spans="1:15" ht="15" customHeight="1" x14ac:dyDescent="0.4">
      <c r="A22" s="38">
        <f t="shared" si="0"/>
        <v>11</v>
      </c>
      <c r="B22" s="33"/>
      <c r="C22" s="131" t="s">
        <v>128</v>
      </c>
      <c r="D22" s="132" t="s">
        <v>128</v>
      </c>
      <c r="E22" s="132" t="s">
        <v>128</v>
      </c>
      <c r="F22" s="133" t="s">
        <v>128</v>
      </c>
      <c r="G22" s="97" t="s">
        <v>14</v>
      </c>
      <c r="H22" s="39"/>
      <c r="I22" s="42">
        <v>50</v>
      </c>
      <c r="J22" s="41">
        <v>0</v>
      </c>
      <c r="K22" s="34">
        <v>9.5</v>
      </c>
      <c r="L22" s="35">
        <f t="shared" si="1"/>
        <v>0</v>
      </c>
      <c r="M22" s="36">
        <f t="shared" si="2"/>
        <v>0</v>
      </c>
      <c r="N22" s="36">
        <f t="shared" si="3"/>
        <v>0</v>
      </c>
      <c r="O22" s="36"/>
    </row>
    <row r="23" spans="1:15" ht="15" customHeight="1" x14ac:dyDescent="0.4">
      <c r="A23" s="38">
        <f t="shared" si="0"/>
        <v>12</v>
      </c>
      <c r="B23" s="33"/>
      <c r="C23" s="131" t="s">
        <v>129</v>
      </c>
      <c r="D23" s="132" t="s">
        <v>129</v>
      </c>
      <c r="E23" s="132" t="s">
        <v>129</v>
      </c>
      <c r="F23" s="133" t="s">
        <v>129</v>
      </c>
      <c r="G23" s="97" t="s">
        <v>14</v>
      </c>
      <c r="H23" s="39"/>
      <c r="I23" s="42">
        <v>100</v>
      </c>
      <c r="J23" s="41">
        <v>0</v>
      </c>
      <c r="K23" s="34">
        <v>9.5</v>
      </c>
      <c r="L23" s="35">
        <f t="shared" si="1"/>
        <v>0</v>
      </c>
      <c r="M23" s="36">
        <f t="shared" si="2"/>
        <v>0</v>
      </c>
      <c r="N23" s="36">
        <f t="shared" si="3"/>
        <v>0</v>
      </c>
      <c r="O23" s="36"/>
    </row>
    <row r="24" spans="1:15" ht="15" customHeight="1" x14ac:dyDescent="0.4">
      <c r="A24" s="38">
        <f t="shared" si="0"/>
        <v>13</v>
      </c>
      <c r="B24" s="33"/>
      <c r="C24" s="131" t="s">
        <v>130</v>
      </c>
      <c r="D24" s="132" t="s">
        <v>130</v>
      </c>
      <c r="E24" s="132" t="s">
        <v>130</v>
      </c>
      <c r="F24" s="133" t="s">
        <v>130</v>
      </c>
      <c r="G24" s="97" t="s">
        <v>14</v>
      </c>
      <c r="H24" s="39"/>
      <c r="I24" s="42">
        <v>40</v>
      </c>
      <c r="J24" s="41">
        <v>0</v>
      </c>
      <c r="K24" s="34">
        <v>9.5</v>
      </c>
      <c r="L24" s="35">
        <f t="shared" si="1"/>
        <v>0</v>
      </c>
      <c r="M24" s="36">
        <f t="shared" si="2"/>
        <v>0</v>
      </c>
      <c r="N24" s="36">
        <f t="shared" si="3"/>
        <v>0</v>
      </c>
      <c r="O24" s="36"/>
    </row>
    <row r="25" spans="1:15" ht="15" customHeight="1" x14ac:dyDescent="0.4">
      <c r="A25" s="38">
        <f t="shared" si="0"/>
        <v>14</v>
      </c>
      <c r="B25" s="33"/>
      <c r="C25" s="131" t="s">
        <v>131</v>
      </c>
      <c r="D25" s="132" t="s">
        <v>131</v>
      </c>
      <c r="E25" s="132" t="s">
        <v>131</v>
      </c>
      <c r="F25" s="133" t="s">
        <v>131</v>
      </c>
      <c r="G25" s="97" t="s">
        <v>14</v>
      </c>
      <c r="H25" s="39"/>
      <c r="I25" s="42">
        <v>300</v>
      </c>
      <c r="J25" s="41">
        <v>0</v>
      </c>
      <c r="K25" s="34">
        <v>9.5</v>
      </c>
      <c r="L25" s="35">
        <f t="shared" si="1"/>
        <v>0</v>
      </c>
      <c r="M25" s="36">
        <f t="shared" si="2"/>
        <v>0</v>
      </c>
      <c r="N25" s="36">
        <f t="shared" si="3"/>
        <v>0</v>
      </c>
      <c r="O25" s="36"/>
    </row>
    <row r="26" spans="1:15" ht="15" customHeight="1" x14ac:dyDescent="0.4">
      <c r="A26" s="38">
        <f t="shared" si="0"/>
        <v>15</v>
      </c>
      <c r="B26" s="33"/>
      <c r="C26" s="131" t="s">
        <v>132</v>
      </c>
      <c r="D26" s="132" t="s">
        <v>132</v>
      </c>
      <c r="E26" s="132" t="s">
        <v>132</v>
      </c>
      <c r="F26" s="133" t="s">
        <v>132</v>
      </c>
      <c r="G26" s="97" t="s">
        <v>14</v>
      </c>
      <c r="H26" s="39"/>
      <c r="I26" s="42">
        <v>200</v>
      </c>
      <c r="J26" s="41">
        <v>0</v>
      </c>
      <c r="K26" s="34">
        <v>9.5</v>
      </c>
      <c r="L26" s="35">
        <f t="shared" si="1"/>
        <v>0</v>
      </c>
      <c r="M26" s="36">
        <f t="shared" si="2"/>
        <v>0</v>
      </c>
      <c r="N26" s="36">
        <f t="shared" si="3"/>
        <v>0</v>
      </c>
      <c r="O26" s="36"/>
    </row>
    <row r="27" spans="1:15" ht="15" customHeight="1" x14ac:dyDescent="0.4">
      <c r="A27" s="38">
        <f t="shared" si="0"/>
        <v>16</v>
      </c>
      <c r="B27" s="33"/>
      <c r="C27" s="131" t="s">
        <v>133</v>
      </c>
      <c r="D27" s="132" t="s">
        <v>133</v>
      </c>
      <c r="E27" s="132" t="s">
        <v>133</v>
      </c>
      <c r="F27" s="133" t="s">
        <v>133</v>
      </c>
      <c r="G27" s="97" t="s">
        <v>14</v>
      </c>
      <c r="H27" s="39"/>
      <c r="I27" s="42">
        <v>70</v>
      </c>
      <c r="J27" s="41">
        <v>0</v>
      </c>
      <c r="K27" s="34">
        <v>9.5</v>
      </c>
      <c r="L27" s="35">
        <f t="shared" si="1"/>
        <v>0</v>
      </c>
      <c r="M27" s="36">
        <f t="shared" si="2"/>
        <v>0</v>
      </c>
      <c r="N27" s="36">
        <f t="shared" si="3"/>
        <v>0</v>
      </c>
      <c r="O27" s="36"/>
    </row>
    <row r="28" spans="1:15" ht="15" customHeight="1" x14ac:dyDescent="0.4">
      <c r="A28" s="38">
        <f t="shared" si="0"/>
        <v>17</v>
      </c>
      <c r="B28" s="33"/>
      <c r="C28" s="131" t="s">
        <v>134</v>
      </c>
      <c r="D28" s="132" t="s">
        <v>134</v>
      </c>
      <c r="E28" s="132" t="s">
        <v>134</v>
      </c>
      <c r="F28" s="133" t="s">
        <v>134</v>
      </c>
      <c r="G28" s="97" t="s">
        <v>14</v>
      </c>
      <c r="H28" s="39"/>
      <c r="I28" s="42">
        <v>40</v>
      </c>
      <c r="J28" s="41">
        <v>0</v>
      </c>
      <c r="K28" s="34">
        <v>9.5</v>
      </c>
      <c r="L28" s="35">
        <f t="shared" si="1"/>
        <v>0</v>
      </c>
      <c r="M28" s="36">
        <f t="shared" si="2"/>
        <v>0</v>
      </c>
      <c r="N28" s="36">
        <f t="shared" si="3"/>
        <v>0</v>
      </c>
      <c r="O28" s="36"/>
    </row>
    <row r="29" spans="1:15" ht="15" customHeight="1" x14ac:dyDescent="0.4">
      <c r="A29" s="24">
        <f t="shared" si="0"/>
        <v>18</v>
      </c>
      <c r="B29" s="25"/>
      <c r="C29" s="128" t="s">
        <v>135</v>
      </c>
      <c r="D29" s="129" t="s">
        <v>135</v>
      </c>
      <c r="E29" s="129" t="s">
        <v>135</v>
      </c>
      <c r="F29" s="130" t="s">
        <v>135</v>
      </c>
      <c r="G29" s="97" t="s">
        <v>14</v>
      </c>
      <c r="H29" s="26"/>
      <c r="I29" s="42">
        <v>40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  <c r="O29" s="31"/>
    </row>
    <row r="30" spans="1:15" ht="25" customHeight="1" x14ac:dyDescent="0.4">
      <c r="A30" s="24">
        <f t="shared" si="0"/>
        <v>19</v>
      </c>
      <c r="B30" s="25"/>
      <c r="C30" s="128" t="s">
        <v>136</v>
      </c>
      <c r="D30" s="129" t="s">
        <v>136</v>
      </c>
      <c r="E30" s="129" t="s">
        <v>136</v>
      </c>
      <c r="F30" s="130" t="s">
        <v>136</v>
      </c>
      <c r="G30" s="97" t="s">
        <v>14</v>
      </c>
      <c r="H30" s="26"/>
      <c r="I30" s="42">
        <v>150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  <c r="O30" s="31"/>
    </row>
    <row r="31" spans="1:15" ht="25" customHeight="1" x14ac:dyDescent="0.4">
      <c r="A31" s="24">
        <f t="shared" si="0"/>
        <v>20</v>
      </c>
      <c r="B31" s="25"/>
      <c r="C31" s="128" t="s">
        <v>137</v>
      </c>
      <c r="D31" s="129" t="s">
        <v>137</v>
      </c>
      <c r="E31" s="129" t="s">
        <v>137</v>
      </c>
      <c r="F31" s="130" t="s">
        <v>137</v>
      </c>
      <c r="G31" s="97" t="s">
        <v>14</v>
      </c>
      <c r="H31" s="26"/>
      <c r="I31" s="42">
        <v>40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  <c r="O31" s="31"/>
    </row>
    <row r="32" spans="1:15" ht="25" customHeight="1" x14ac:dyDescent="0.4">
      <c r="A32" s="24">
        <f t="shared" si="0"/>
        <v>21</v>
      </c>
      <c r="B32" s="25"/>
      <c r="C32" s="128" t="s">
        <v>138</v>
      </c>
      <c r="D32" s="129" t="s">
        <v>138</v>
      </c>
      <c r="E32" s="129" t="s">
        <v>138</v>
      </c>
      <c r="F32" s="130" t="s">
        <v>138</v>
      </c>
      <c r="G32" s="97" t="s">
        <v>14</v>
      </c>
      <c r="H32" s="26"/>
      <c r="I32" s="42">
        <v>30</v>
      </c>
      <c r="J32" s="28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  <c r="O32" s="31"/>
    </row>
    <row r="33" spans="1:15" ht="25" customHeight="1" x14ac:dyDescent="0.4">
      <c r="A33" s="24">
        <f t="shared" si="0"/>
        <v>22</v>
      </c>
      <c r="B33" s="25"/>
      <c r="C33" s="128" t="s">
        <v>139</v>
      </c>
      <c r="D33" s="129" t="s">
        <v>139</v>
      </c>
      <c r="E33" s="129" t="s">
        <v>139</v>
      </c>
      <c r="F33" s="130" t="s">
        <v>139</v>
      </c>
      <c r="G33" s="97" t="s">
        <v>14</v>
      </c>
      <c r="H33" s="26"/>
      <c r="I33" s="42">
        <v>30</v>
      </c>
      <c r="J33" s="28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  <c r="O33" s="31"/>
    </row>
    <row r="34" spans="1:15" ht="15" customHeight="1" x14ac:dyDescent="0.4">
      <c r="A34" s="24">
        <f t="shared" si="0"/>
        <v>23</v>
      </c>
      <c r="B34" s="25"/>
      <c r="C34" s="128" t="s">
        <v>140</v>
      </c>
      <c r="D34" s="129" t="s">
        <v>140</v>
      </c>
      <c r="E34" s="129" t="s">
        <v>140</v>
      </c>
      <c r="F34" s="130" t="s">
        <v>140</v>
      </c>
      <c r="G34" s="97" t="s">
        <v>14</v>
      </c>
      <c r="H34" s="26"/>
      <c r="I34" s="42">
        <v>30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  <c r="O34" s="31"/>
    </row>
    <row r="35" spans="1:15" ht="15" customHeight="1" x14ac:dyDescent="0.4">
      <c r="A35" s="24">
        <f t="shared" si="0"/>
        <v>24</v>
      </c>
      <c r="B35" s="25"/>
      <c r="C35" s="128" t="s">
        <v>141</v>
      </c>
      <c r="D35" s="129" t="s">
        <v>141</v>
      </c>
      <c r="E35" s="129" t="s">
        <v>141</v>
      </c>
      <c r="F35" s="130" t="s">
        <v>141</v>
      </c>
      <c r="G35" s="97" t="s">
        <v>14</v>
      </c>
      <c r="H35" s="26"/>
      <c r="I35" s="42">
        <v>40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  <c r="O35" s="31"/>
    </row>
    <row r="36" spans="1:15" ht="15" customHeight="1" x14ac:dyDescent="0.4">
      <c r="A36" s="38">
        <f t="shared" si="0"/>
        <v>25</v>
      </c>
      <c r="B36" s="33"/>
      <c r="C36" s="131" t="s">
        <v>142</v>
      </c>
      <c r="D36" s="132" t="s">
        <v>142</v>
      </c>
      <c r="E36" s="132" t="s">
        <v>142</v>
      </c>
      <c r="F36" s="133" t="s">
        <v>142</v>
      </c>
      <c r="G36" s="97" t="s">
        <v>14</v>
      </c>
      <c r="H36" s="39"/>
      <c r="I36" s="42">
        <v>20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  <c r="O36" s="31"/>
    </row>
    <row r="37" spans="1:15" ht="25" customHeight="1" x14ac:dyDescent="0.4">
      <c r="A37" s="24">
        <f t="shared" si="0"/>
        <v>26</v>
      </c>
      <c r="B37" s="25"/>
      <c r="C37" s="128" t="s">
        <v>143</v>
      </c>
      <c r="D37" s="129" t="s">
        <v>143</v>
      </c>
      <c r="E37" s="129" t="s">
        <v>143</v>
      </c>
      <c r="F37" s="130" t="s">
        <v>143</v>
      </c>
      <c r="G37" s="97" t="s">
        <v>14</v>
      </c>
      <c r="H37" s="26"/>
      <c r="I37" s="42">
        <v>80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  <c r="O37" s="31"/>
    </row>
    <row r="38" spans="1:15" ht="25" customHeight="1" x14ac:dyDescent="0.4">
      <c r="A38" s="24">
        <f t="shared" si="0"/>
        <v>27</v>
      </c>
      <c r="B38" s="25"/>
      <c r="C38" s="128" t="s">
        <v>144</v>
      </c>
      <c r="D38" s="129" t="s">
        <v>144</v>
      </c>
      <c r="E38" s="129" t="s">
        <v>144</v>
      </c>
      <c r="F38" s="130" t="s">
        <v>144</v>
      </c>
      <c r="G38" s="97" t="s">
        <v>14</v>
      </c>
      <c r="H38" s="26"/>
      <c r="I38" s="42">
        <v>80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  <c r="O38" s="31"/>
    </row>
    <row r="39" spans="1:15" ht="15" customHeight="1" x14ac:dyDescent="0.4">
      <c r="A39" s="24">
        <f t="shared" si="0"/>
        <v>28</v>
      </c>
      <c r="B39" s="25"/>
      <c r="C39" s="128" t="s">
        <v>145</v>
      </c>
      <c r="D39" s="129" t="s">
        <v>145</v>
      </c>
      <c r="E39" s="129" t="s">
        <v>145</v>
      </c>
      <c r="F39" s="130" t="s">
        <v>145</v>
      </c>
      <c r="G39" s="97" t="s">
        <v>14</v>
      </c>
      <c r="H39" s="26"/>
      <c r="I39" s="42">
        <v>40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  <c r="O39" s="31"/>
    </row>
    <row r="40" spans="1:15" ht="15" customHeight="1" x14ac:dyDescent="0.4">
      <c r="A40" s="24">
        <f t="shared" si="0"/>
        <v>29</v>
      </c>
      <c r="B40" s="25"/>
      <c r="C40" s="128" t="s">
        <v>146</v>
      </c>
      <c r="D40" s="129" t="s">
        <v>146</v>
      </c>
      <c r="E40" s="129" t="s">
        <v>146</v>
      </c>
      <c r="F40" s="130" t="s">
        <v>146</v>
      </c>
      <c r="G40" s="97" t="s">
        <v>14</v>
      </c>
      <c r="H40" s="26"/>
      <c r="I40" s="42">
        <v>150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  <c r="O40" s="31"/>
    </row>
    <row r="41" spans="1:15" ht="15" customHeight="1" x14ac:dyDescent="0.4">
      <c r="A41" s="24">
        <f t="shared" si="0"/>
        <v>30</v>
      </c>
      <c r="B41" s="25"/>
      <c r="C41" s="128" t="s">
        <v>147</v>
      </c>
      <c r="D41" s="129" t="s">
        <v>147</v>
      </c>
      <c r="E41" s="129" t="s">
        <v>147</v>
      </c>
      <c r="F41" s="130" t="s">
        <v>147</v>
      </c>
      <c r="G41" s="97" t="s">
        <v>14</v>
      </c>
      <c r="H41" s="26"/>
      <c r="I41" s="42">
        <v>30</v>
      </c>
      <c r="J41" s="28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  <c r="O41" s="31"/>
    </row>
    <row r="42" spans="1:15" ht="12.75" customHeight="1" x14ac:dyDescent="0.4">
      <c r="A42" s="43"/>
      <c r="B42" s="43"/>
      <c r="C42" s="137" t="s">
        <v>148</v>
      </c>
      <c r="D42" s="137"/>
      <c r="E42" s="137"/>
      <c r="F42" s="137"/>
      <c r="G42" s="44"/>
      <c r="H42" s="44"/>
      <c r="I42" s="100"/>
      <c r="J42" s="45"/>
      <c r="K42" s="44"/>
      <c r="L42" s="46"/>
      <c r="M42" s="47">
        <f>SUM(M12:M41)</f>
        <v>0</v>
      </c>
      <c r="N42" s="47">
        <f>SUM(N12:N41)</f>
        <v>0</v>
      </c>
      <c r="O42" s="4"/>
    </row>
    <row r="43" spans="1:15" ht="12.75" customHeight="1" x14ac:dyDescent="0.4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ht="12.75" customHeight="1" x14ac:dyDescent="0.4">
      <c r="A44" s="4" t="s">
        <v>16</v>
      </c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ht="12.75" customHeight="1" x14ac:dyDescent="0.4">
      <c r="A45" s="4" t="s">
        <v>17</v>
      </c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15" ht="12.75" customHeight="1" x14ac:dyDescent="0.4">
      <c r="A46" s="4" t="s">
        <v>18</v>
      </c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15" ht="12.75" customHeight="1" x14ac:dyDescent="0.4">
      <c r="A47" s="4" t="s">
        <v>105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ht="12.75" customHeight="1" x14ac:dyDescent="0.4">
      <c r="A48" s="1" t="s">
        <v>106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ht="12.75" customHeight="1" x14ac:dyDescent="0.4">
      <c r="A49" s="1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ht="12.75" customHeight="1" x14ac:dyDescent="0.4">
      <c r="A50" s="4" t="s">
        <v>19</v>
      </c>
      <c r="B50" s="4"/>
      <c r="C50" s="4"/>
      <c r="D50" s="4"/>
      <c r="E50" s="4"/>
      <c r="F50" s="4"/>
      <c r="G50" s="4"/>
      <c r="H50" s="48" t="s">
        <v>20</v>
      </c>
      <c r="I50" s="4"/>
      <c r="J50" s="4"/>
      <c r="K50" s="4" t="s">
        <v>21</v>
      </c>
      <c r="L50" s="4"/>
      <c r="M50" s="4"/>
      <c r="N50" s="4"/>
      <c r="O50" s="4"/>
    </row>
    <row r="53" spans="1:15" ht="12.75" customHeight="1" x14ac:dyDescent="0.4">
      <c r="B53" s="49"/>
      <c r="C53" s="49"/>
    </row>
    <row r="54" spans="1:15" ht="12.75" customHeight="1" x14ac:dyDescent="0.4">
      <c r="B54" s="49"/>
      <c r="C54" s="49"/>
    </row>
    <row r="55" spans="1:15" ht="12.75" customHeight="1" x14ac:dyDescent="0.4">
      <c r="B55" s="49"/>
      <c r="C55" s="49"/>
    </row>
    <row r="56" spans="1:15" ht="12.75" customHeight="1" x14ac:dyDescent="0.4">
      <c r="B56" s="49"/>
      <c r="C56" s="49"/>
    </row>
  </sheetData>
  <sheetProtection algorithmName="SHA-512" hashValue="uQkg68IeRjXT+DY5qxaL49qqbJBxKF17Fr9pGjhKOjlaDMmcAA4ZV/RG8J15tUtAqs9h+x5CKarorH/xlXSaPA==" saltValue="YpK2468JSK99cl6PnA51Xw==" spinCount="100000" sheet="1" objects="1" scenarios="1"/>
  <protectedRanges>
    <protectedRange sqref="C4:C5" name="Obseg4"/>
    <protectedRange sqref="C50" name="Range2"/>
    <protectedRange sqref="O11" name="Range6_1"/>
  </protectedRanges>
  <mergeCells count="32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2:F42"/>
    <mergeCell ref="C41:F41"/>
    <mergeCell ref="C35:F35"/>
    <mergeCell ref="C36:F36"/>
    <mergeCell ref="C37:F37"/>
    <mergeCell ref="C38:F38"/>
    <mergeCell ref="C39:F39"/>
    <mergeCell ref="C40:F40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FB4C1-AD03-433C-B6B9-2B94413DAC1D}">
  <dimension ref="A1:N36"/>
  <sheetViews>
    <sheetView topLeftCell="A8" zoomScaleNormal="100" workbookViewId="0">
      <selection activeCell="M23" sqref="M2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44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166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34" t="s">
        <v>4</v>
      </c>
      <c r="D10" s="135"/>
      <c r="E10" s="135"/>
      <c r="F10" s="13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25" customHeight="1" x14ac:dyDescent="0.4">
      <c r="A12" s="38">
        <v>1</v>
      </c>
      <c r="B12" s="33"/>
      <c r="C12" s="131" t="s">
        <v>154</v>
      </c>
      <c r="D12" s="132" t="s">
        <v>154</v>
      </c>
      <c r="E12" s="132" t="s">
        <v>154</v>
      </c>
      <c r="F12" s="133" t="s">
        <v>154</v>
      </c>
      <c r="G12" s="34" t="s">
        <v>14</v>
      </c>
      <c r="H12" s="39"/>
      <c r="I12" s="106">
        <v>120</v>
      </c>
      <c r="J12" s="41">
        <v>0</v>
      </c>
      <c r="K12" s="34">
        <v>9.5</v>
      </c>
      <c r="L12" s="35">
        <f t="shared" ref="L12" si="0">PRODUCT(J12,1.095)</f>
        <v>0</v>
      </c>
      <c r="M12" s="36">
        <f>PRODUCT(I12,L12)</f>
        <v>0</v>
      </c>
      <c r="N12" s="36">
        <f>PRODUCT(I12,J12)</f>
        <v>0</v>
      </c>
    </row>
    <row r="13" spans="1:14" ht="25" customHeight="1" x14ac:dyDescent="0.4">
      <c r="A13" s="38">
        <f>A12+1</f>
        <v>2</v>
      </c>
      <c r="B13" s="33"/>
      <c r="C13" s="131" t="s">
        <v>155</v>
      </c>
      <c r="D13" s="132" t="s">
        <v>155</v>
      </c>
      <c r="E13" s="132" t="s">
        <v>155</v>
      </c>
      <c r="F13" s="133" t="s">
        <v>155</v>
      </c>
      <c r="G13" s="34" t="s">
        <v>14</v>
      </c>
      <c r="H13" s="39"/>
      <c r="I13" s="106">
        <v>160</v>
      </c>
      <c r="J13" s="41">
        <v>0</v>
      </c>
      <c r="K13" s="34">
        <v>9.5</v>
      </c>
      <c r="L13" s="35">
        <f t="shared" ref="L13:L22" si="1">PRODUCT(J13,1.095)</f>
        <v>0</v>
      </c>
      <c r="M13" s="36">
        <f t="shared" ref="M13:M22" si="2">PRODUCT(I13,L13)</f>
        <v>0</v>
      </c>
      <c r="N13" s="36">
        <f t="shared" ref="N13:N22" si="3">PRODUCT(I13,J13)</f>
        <v>0</v>
      </c>
    </row>
    <row r="14" spans="1:14" ht="25" customHeight="1" x14ac:dyDescent="0.4">
      <c r="A14" s="38">
        <f t="shared" ref="A14:A22" si="4">A13+1</f>
        <v>3</v>
      </c>
      <c r="B14" s="33"/>
      <c r="C14" s="131" t="s">
        <v>156</v>
      </c>
      <c r="D14" s="132" t="s">
        <v>156</v>
      </c>
      <c r="E14" s="132" t="s">
        <v>156</v>
      </c>
      <c r="F14" s="133" t="s">
        <v>156</v>
      </c>
      <c r="G14" s="34" t="s">
        <v>14</v>
      </c>
      <c r="H14" s="39"/>
      <c r="I14" s="106">
        <v>30</v>
      </c>
      <c r="J14" s="41">
        <v>0</v>
      </c>
      <c r="K14" s="34">
        <v>9.5</v>
      </c>
      <c r="L14" s="35">
        <f t="shared" si="1"/>
        <v>0</v>
      </c>
      <c r="M14" s="36">
        <f t="shared" si="2"/>
        <v>0</v>
      </c>
      <c r="N14" s="36">
        <f t="shared" si="3"/>
        <v>0</v>
      </c>
    </row>
    <row r="15" spans="1:14" ht="25" customHeight="1" x14ac:dyDescent="0.4">
      <c r="A15" s="38">
        <f t="shared" si="4"/>
        <v>4</v>
      </c>
      <c r="B15" s="33"/>
      <c r="C15" s="131" t="s">
        <v>157</v>
      </c>
      <c r="D15" s="132" t="s">
        <v>157</v>
      </c>
      <c r="E15" s="132" t="s">
        <v>157</v>
      </c>
      <c r="F15" s="133" t="s">
        <v>157</v>
      </c>
      <c r="G15" s="34" t="s">
        <v>14</v>
      </c>
      <c r="H15" s="39"/>
      <c r="I15" s="106">
        <v>10</v>
      </c>
      <c r="J15" s="41">
        <v>0</v>
      </c>
      <c r="K15" s="34">
        <v>9.5</v>
      </c>
      <c r="L15" s="35">
        <f t="shared" si="1"/>
        <v>0</v>
      </c>
      <c r="M15" s="36">
        <f t="shared" si="2"/>
        <v>0</v>
      </c>
      <c r="N15" s="36">
        <f t="shared" si="3"/>
        <v>0</v>
      </c>
    </row>
    <row r="16" spans="1:14" ht="25" customHeight="1" x14ac:dyDescent="0.4">
      <c r="A16" s="38">
        <f t="shared" si="4"/>
        <v>5</v>
      </c>
      <c r="B16" s="33"/>
      <c r="C16" s="131" t="s">
        <v>158</v>
      </c>
      <c r="D16" s="132" t="s">
        <v>158</v>
      </c>
      <c r="E16" s="132" t="s">
        <v>158</v>
      </c>
      <c r="F16" s="133" t="s">
        <v>158</v>
      </c>
      <c r="G16" s="34" t="s">
        <v>14</v>
      </c>
      <c r="H16" s="39"/>
      <c r="I16" s="106">
        <v>150</v>
      </c>
      <c r="J16" s="41">
        <v>0</v>
      </c>
      <c r="K16" s="34">
        <v>9.5</v>
      </c>
      <c r="L16" s="35">
        <f t="shared" si="1"/>
        <v>0</v>
      </c>
      <c r="M16" s="36">
        <f t="shared" si="2"/>
        <v>0</v>
      </c>
      <c r="N16" s="36">
        <f t="shared" si="3"/>
        <v>0</v>
      </c>
    </row>
    <row r="17" spans="1:14" ht="25" customHeight="1" x14ac:dyDescent="0.4">
      <c r="A17" s="38">
        <f t="shared" si="4"/>
        <v>6</v>
      </c>
      <c r="B17" s="33"/>
      <c r="C17" s="131" t="s">
        <v>159</v>
      </c>
      <c r="D17" s="132" t="s">
        <v>159</v>
      </c>
      <c r="E17" s="132" t="s">
        <v>159</v>
      </c>
      <c r="F17" s="133" t="s">
        <v>159</v>
      </c>
      <c r="G17" s="34" t="s">
        <v>14</v>
      </c>
      <c r="H17" s="39"/>
      <c r="I17" s="106">
        <v>150</v>
      </c>
      <c r="J17" s="41">
        <v>0</v>
      </c>
      <c r="K17" s="34">
        <v>9.5</v>
      </c>
      <c r="L17" s="35">
        <f t="shared" si="1"/>
        <v>0</v>
      </c>
      <c r="M17" s="36">
        <f t="shared" si="2"/>
        <v>0</v>
      </c>
      <c r="N17" s="36">
        <f t="shared" si="3"/>
        <v>0</v>
      </c>
    </row>
    <row r="18" spans="1:14" ht="25" customHeight="1" x14ac:dyDescent="0.4">
      <c r="A18" s="38">
        <f t="shared" si="4"/>
        <v>7</v>
      </c>
      <c r="B18" s="33"/>
      <c r="C18" s="131" t="s">
        <v>160</v>
      </c>
      <c r="D18" s="132" t="s">
        <v>160</v>
      </c>
      <c r="E18" s="132" t="s">
        <v>160</v>
      </c>
      <c r="F18" s="133" t="s">
        <v>160</v>
      </c>
      <c r="G18" s="34" t="s">
        <v>14</v>
      </c>
      <c r="H18" s="39"/>
      <c r="I18" s="107">
        <v>120</v>
      </c>
      <c r="J18" s="41">
        <v>0</v>
      </c>
      <c r="K18" s="34">
        <v>9.5</v>
      </c>
      <c r="L18" s="35">
        <f t="shared" si="1"/>
        <v>0</v>
      </c>
      <c r="M18" s="36">
        <f t="shared" si="2"/>
        <v>0</v>
      </c>
      <c r="N18" s="36">
        <f t="shared" si="3"/>
        <v>0</v>
      </c>
    </row>
    <row r="19" spans="1:14" ht="25" customHeight="1" x14ac:dyDescent="0.4">
      <c r="A19" s="38">
        <f t="shared" si="4"/>
        <v>8</v>
      </c>
      <c r="B19" s="33"/>
      <c r="C19" s="131" t="s">
        <v>161</v>
      </c>
      <c r="D19" s="132" t="s">
        <v>161</v>
      </c>
      <c r="E19" s="132" t="s">
        <v>161</v>
      </c>
      <c r="F19" s="133" t="s">
        <v>161</v>
      </c>
      <c r="G19" s="34" t="s">
        <v>14</v>
      </c>
      <c r="H19" s="39"/>
      <c r="I19" s="107">
        <v>30</v>
      </c>
      <c r="J19" s="41">
        <v>0</v>
      </c>
      <c r="K19" s="34">
        <v>9.5</v>
      </c>
      <c r="L19" s="35">
        <f t="shared" si="1"/>
        <v>0</v>
      </c>
      <c r="M19" s="36">
        <f t="shared" si="2"/>
        <v>0</v>
      </c>
      <c r="N19" s="36">
        <f t="shared" si="3"/>
        <v>0</v>
      </c>
    </row>
    <row r="20" spans="1:14" ht="25" customHeight="1" x14ac:dyDescent="0.4">
      <c r="A20" s="38">
        <f t="shared" si="4"/>
        <v>9</v>
      </c>
      <c r="B20" s="33"/>
      <c r="C20" s="131" t="s">
        <v>162</v>
      </c>
      <c r="D20" s="132" t="s">
        <v>162</v>
      </c>
      <c r="E20" s="132" t="s">
        <v>162</v>
      </c>
      <c r="F20" s="133" t="s">
        <v>162</v>
      </c>
      <c r="G20" s="34" t="s">
        <v>14</v>
      </c>
      <c r="H20" s="39"/>
      <c r="I20" s="107">
        <v>30</v>
      </c>
      <c r="J20" s="41">
        <v>0</v>
      </c>
      <c r="K20" s="34">
        <v>9.5</v>
      </c>
      <c r="L20" s="35">
        <f t="shared" si="1"/>
        <v>0</v>
      </c>
      <c r="M20" s="36">
        <f t="shared" si="2"/>
        <v>0</v>
      </c>
      <c r="N20" s="36">
        <f t="shared" si="3"/>
        <v>0</v>
      </c>
    </row>
    <row r="21" spans="1:14" ht="15" customHeight="1" x14ac:dyDescent="0.4">
      <c r="A21" s="38">
        <f t="shared" si="4"/>
        <v>10</v>
      </c>
      <c r="B21" s="33"/>
      <c r="C21" s="131" t="s">
        <v>163</v>
      </c>
      <c r="D21" s="132" t="s">
        <v>163</v>
      </c>
      <c r="E21" s="132" t="s">
        <v>163</v>
      </c>
      <c r="F21" s="133" t="s">
        <v>163</v>
      </c>
      <c r="G21" s="34" t="s">
        <v>14</v>
      </c>
      <c r="H21" s="39"/>
      <c r="I21" s="107">
        <v>60</v>
      </c>
      <c r="J21" s="41">
        <v>0</v>
      </c>
      <c r="K21" s="34">
        <v>9.5</v>
      </c>
      <c r="L21" s="35">
        <f t="shared" si="1"/>
        <v>0</v>
      </c>
      <c r="M21" s="36">
        <f t="shared" si="2"/>
        <v>0</v>
      </c>
      <c r="N21" s="36">
        <f t="shared" si="3"/>
        <v>0</v>
      </c>
    </row>
    <row r="22" spans="1:14" ht="15" customHeight="1" x14ac:dyDescent="0.4">
      <c r="A22" s="38">
        <f t="shared" si="4"/>
        <v>11</v>
      </c>
      <c r="B22" s="33"/>
      <c r="C22" s="131" t="s">
        <v>164</v>
      </c>
      <c r="D22" s="132" t="s">
        <v>164</v>
      </c>
      <c r="E22" s="132" t="s">
        <v>164</v>
      </c>
      <c r="F22" s="133" t="s">
        <v>164</v>
      </c>
      <c r="G22" s="34" t="s">
        <v>14</v>
      </c>
      <c r="H22" s="39"/>
      <c r="I22" s="107">
        <v>10</v>
      </c>
      <c r="J22" s="41">
        <v>0</v>
      </c>
      <c r="K22" s="34">
        <v>9.5</v>
      </c>
      <c r="L22" s="35">
        <f t="shared" si="1"/>
        <v>0</v>
      </c>
      <c r="M22" s="36">
        <f t="shared" si="2"/>
        <v>0</v>
      </c>
      <c r="N22" s="36">
        <f t="shared" si="3"/>
        <v>0</v>
      </c>
    </row>
    <row r="23" spans="1:14" ht="12.75" customHeight="1" x14ac:dyDescent="0.4">
      <c r="A23" s="43"/>
      <c r="B23" s="43"/>
      <c r="C23" s="137" t="s">
        <v>165</v>
      </c>
      <c r="D23" s="137"/>
      <c r="E23" s="137"/>
      <c r="F23" s="137"/>
      <c r="G23" s="44"/>
      <c r="H23" s="44"/>
      <c r="I23" s="44"/>
      <c r="J23" s="45"/>
      <c r="K23" s="44"/>
      <c r="L23" s="46"/>
      <c r="M23" s="47">
        <f>SUM(M12:M22)</f>
        <v>0</v>
      </c>
      <c r="N23" s="47">
        <f>SUM(N12:N22)</f>
        <v>0</v>
      </c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16</v>
      </c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17</v>
      </c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18</v>
      </c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149</v>
      </c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1"/>
      <c r="B29" s="1"/>
      <c r="C29" s="1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19</v>
      </c>
      <c r="B30" s="4"/>
      <c r="C30" s="4"/>
      <c r="D30" s="4"/>
      <c r="E30" s="4"/>
      <c r="F30" s="4"/>
      <c r="G30" s="4"/>
      <c r="H30" s="48" t="s">
        <v>20</v>
      </c>
      <c r="I30" s="4"/>
      <c r="J30" s="4"/>
      <c r="K30" s="4" t="s">
        <v>21</v>
      </c>
      <c r="L30" s="4"/>
      <c r="M30" s="4"/>
      <c r="N30" s="4"/>
    </row>
    <row r="33" spans="2:3" ht="12.75" customHeight="1" x14ac:dyDescent="0.4">
      <c r="B33" s="49"/>
      <c r="C33" s="49"/>
    </row>
    <row r="34" spans="2:3" ht="12.75" customHeight="1" x14ac:dyDescent="0.4">
      <c r="B34" s="49"/>
      <c r="C34" s="49"/>
    </row>
    <row r="35" spans="2:3" ht="12.75" customHeight="1" x14ac:dyDescent="0.4">
      <c r="B35" s="49"/>
      <c r="C35" s="49"/>
    </row>
    <row r="36" spans="2:3" ht="12.75" customHeight="1" x14ac:dyDescent="0.4">
      <c r="B36" s="49"/>
      <c r="C36" s="49"/>
    </row>
  </sheetData>
  <sheetProtection algorithmName="SHA-512" hashValue="i+8UDbgDACnV2h0avlw1Pl8yhrcOZkXdhh2Zw70d2jJNboDu/Q7QKqzCC+OcePa1R/WkhQOWMc+AUq0YSn8IJA==" saltValue="urk1U5YIxxdhvOL/SXwGnA==" spinCount="100000" sheet="1" objects="1" scenarios="1"/>
  <protectedRanges>
    <protectedRange sqref="C30" name="Obseg3"/>
    <protectedRange sqref="C4:C5" name="Obseg2"/>
    <protectedRange sqref="C30" name="Range2"/>
    <protectedRange sqref="H12:H22" name="Range2_1"/>
  </protectedRanges>
  <mergeCells count="13">
    <mergeCell ref="C10:F10"/>
    <mergeCell ref="C12:F12"/>
    <mergeCell ref="C21:F21"/>
    <mergeCell ref="C22:F22"/>
    <mergeCell ref="C23:F23"/>
    <mergeCell ref="C13:F13"/>
    <mergeCell ref="C14:F14"/>
    <mergeCell ref="C15:F15"/>
    <mergeCell ref="C16:F16"/>
    <mergeCell ref="C17:F17"/>
    <mergeCell ref="C18:F18"/>
    <mergeCell ref="C19:F19"/>
    <mergeCell ref="C20:F2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741DF-9C74-41AF-A975-E5F0148822BF}">
  <dimension ref="A1:O96"/>
  <sheetViews>
    <sheetView topLeftCell="A71" zoomScaleNormal="100" workbookViewId="0">
      <selection activeCell="M82" sqref="M8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44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45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27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H8" s="6" t="s">
        <v>167</v>
      </c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34" t="s">
        <v>4</v>
      </c>
      <c r="D10" s="135"/>
      <c r="E10" s="135"/>
      <c r="F10" s="13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  <c r="O11" s="23" t="s">
        <v>13</v>
      </c>
    </row>
    <row r="12" spans="1:15" ht="15" customHeight="1" x14ac:dyDescent="0.4">
      <c r="A12" s="24">
        <v>1</v>
      </c>
      <c r="B12" s="25"/>
      <c r="C12" s="128" t="s">
        <v>169</v>
      </c>
      <c r="D12" s="129" t="s">
        <v>169</v>
      </c>
      <c r="E12" s="129" t="s">
        <v>169</v>
      </c>
      <c r="F12" s="130" t="s">
        <v>169</v>
      </c>
      <c r="G12" s="108" t="s">
        <v>104</v>
      </c>
      <c r="H12" s="26"/>
      <c r="I12" s="42">
        <v>1000</v>
      </c>
      <c r="J12" s="28">
        <v>0</v>
      </c>
      <c r="K12" s="29">
        <v>9.5</v>
      </c>
      <c r="L12" s="30">
        <f>PRODUCT(J12,1.095)</f>
        <v>0</v>
      </c>
      <c r="M12" s="31">
        <f>PRODUCT(I12,L12)</f>
        <v>0</v>
      </c>
      <c r="N12" s="31">
        <f>PRODUCT(I12,J12)</f>
        <v>0</v>
      </c>
      <c r="O12" s="31"/>
    </row>
    <row r="13" spans="1:15" ht="15" customHeight="1" x14ac:dyDescent="0.4">
      <c r="A13" s="24">
        <f t="shared" ref="A13:A76" si="0">A12+1</f>
        <v>2</v>
      </c>
      <c r="B13" s="25"/>
      <c r="C13" s="128" t="s">
        <v>170</v>
      </c>
      <c r="D13" s="129" t="s">
        <v>170</v>
      </c>
      <c r="E13" s="129" t="s">
        <v>170</v>
      </c>
      <c r="F13" s="130" t="s">
        <v>170</v>
      </c>
      <c r="G13" s="108" t="s">
        <v>14</v>
      </c>
      <c r="H13" s="26"/>
      <c r="I13" s="40">
        <v>300</v>
      </c>
      <c r="J13" s="28">
        <v>0</v>
      </c>
      <c r="K13" s="29">
        <v>9.5</v>
      </c>
      <c r="L13" s="30">
        <f t="shared" ref="L13:L65" si="1">PRODUCT(J13,1.095)</f>
        <v>0</v>
      </c>
      <c r="M13" s="31">
        <f t="shared" ref="M13:M65" si="2">PRODUCT(I13,L13)</f>
        <v>0</v>
      </c>
      <c r="N13" s="31">
        <f t="shared" ref="N13:N65" si="3">PRODUCT(I13,J13)</f>
        <v>0</v>
      </c>
      <c r="O13" s="31"/>
    </row>
    <row r="14" spans="1:15" ht="15" customHeight="1" x14ac:dyDescent="0.4">
      <c r="A14" s="24">
        <f t="shared" si="0"/>
        <v>3</v>
      </c>
      <c r="B14" s="33"/>
      <c r="C14" s="131" t="s">
        <v>171</v>
      </c>
      <c r="D14" s="132" t="s">
        <v>171</v>
      </c>
      <c r="E14" s="132" t="s">
        <v>171</v>
      </c>
      <c r="F14" s="133" t="s">
        <v>171</v>
      </c>
      <c r="G14" s="108" t="s">
        <v>104</v>
      </c>
      <c r="H14" s="26"/>
      <c r="I14" s="42">
        <v>500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  <c r="O14" s="31"/>
    </row>
    <row r="15" spans="1:15" ht="15" customHeight="1" x14ac:dyDescent="0.4">
      <c r="A15" s="24">
        <f t="shared" si="0"/>
        <v>4</v>
      </c>
      <c r="B15" s="25"/>
      <c r="C15" s="128" t="s">
        <v>172</v>
      </c>
      <c r="D15" s="129" t="s">
        <v>172</v>
      </c>
      <c r="E15" s="129" t="s">
        <v>172</v>
      </c>
      <c r="F15" s="130" t="s">
        <v>172</v>
      </c>
      <c r="G15" s="108" t="s">
        <v>104</v>
      </c>
      <c r="H15" s="26"/>
      <c r="I15" s="40">
        <v>500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  <c r="O15" s="31"/>
    </row>
    <row r="16" spans="1:15" ht="25" customHeight="1" x14ac:dyDescent="0.4">
      <c r="A16" s="38">
        <f t="shared" si="0"/>
        <v>5</v>
      </c>
      <c r="B16" s="33"/>
      <c r="C16" s="131" t="s">
        <v>173</v>
      </c>
      <c r="D16" s="132" t="s">
        <v>173</v>
      </c>
      <c r="E16" s="132" t="s">
        <v>173</v>
      </c>
      <c r="F16" s="133" t="s">
        <v>173</v>
      </c>
      <c r="G16" s="108" t="s">
        <v>104</v>
      </c>
      <c r="H16" s="39"/>
      <c r="I16" s="42">
        <v>1000</v>
      </c>
      <c r="J16" s="41">
        <v>0</v>
      </c>
      <c r="K16" s="34">
        <v>9.5</v>
      </c>
      <c r="L16" s="35">
        <f t="shared" si="1"/>
        <v>0</v>
      </c>
      <c r="M16" s="36">
        <f t="shared" si="2"/>
        <v>0</v>
      </c>
      <c r="N16" s="36">
        <f t="shared" si="3"/>
        <v>0</v>
      </c>
      <c r="O16" s="36"/>
    </row>
    <row r="17" spans="1:15" ht="25" customHeight="1" x14ac:dyDescent="0.4">
      <c r="A17" s="38">
        <f t="shared" si="0"/>
        <v>6</v>
      </c>
      <c r="B17" s="33"/>
      <c r="C17" s="131" t="s">
        <v>174</v>
      </c>
      <c r="D17" s="132" t="s">
        <v>174</v>
      </c>
      <c r="E17" s="132" t="s">
        <v>174</v>
      </c>
      <c r="F17" s="133" t="s">
        <v>174</v>
      </c>
      <c r="G17" s="108" t="s">
        <v>14</v>
      </c>
      <c r="H17" s="39"/>
      <c r="I17" s="42">
        <v>300</v>
      </c>
      <c r="J17" s="41">
        <v>0</v>
      </c>
      <c r="K17" s="34">
        <v>9.5</v>
      </c>
      <c r="L17" s="35">
        <f t="shared" si="1"/>
        <v>0</v>
      </c>
      <c r="M17" s="36">
        <f t="shared" si="2"/>
        <v>0</v>
      </c>
      <c r="N17" s="36">
        <f t="shared" si="3"/>
        <v>0</v>
      </c>
      <c r="O17" s="36"/>
    </row>
    <row r="18" spans="1:15" ht="25" customHeight="1" x14ac:dyDescent="0.4">
      <c r="A18" s="38">
        <f t="shared" si="0"/>
        <v>7</v>
      </c>
      <c r="B18" s="33"/>
      <c r="C18" s="131" t="s">
        <v>175</v>
      </c>
      <c r="D18" s="132" t="s">
        <v>175</v>
      </c>
      <c r="E18" s="132" t="s">
        <v>175</v>
      </c>
      <c r="F18" s="133" t="s">
        <v>175</v>
      </c>
      <c r="G18" s="108" t="s">
        <v>104</v>
      </c>
      <c r="H18" s="39"/>
      <c r="I18" s="42">
        <v>300</v>
      </c>
      <c r="J18" s="41">
        <v>0</v>
      </c>
      <c r="K18" s="34">
        <v>9.5</v>
      </c>
      <c r="L18" s="35">
        <f t="shared" si="1"/>
        <v>0</v>
      </c>
      <c r="M18" s="36">
        <f t="shared" si="2"/>
        <v>0</v>
      </c>
      <c r="N18" s="36">
        <f t="shared" si="3"/>
        <v>0</v>
      </c>
      <c r="O18" s="36"/>
    </row>
    <row r="19" spans="1:15" ht="15" customHeight="1" x14ac:dyDescent="0.4">
      <c r="A19" s="38">
        <f t="shared" si="0"/>
        <v>8</v>
      </c>
      <c r="B19" s="33"/>
      <c r="C19" s="131" t="s">
        <v>176</v>
      </c>
      <c r="D19" s="132" t="s">
        <v>176</v>
      </c>
      <c r="E19" s="132" t="s">
        <v>176</v>
      </c>
      <c r="F19" s="133" t="s">
        <v>176</v>
      </c>
      <c r="G19" s="97" t="s">
        <v>104</v>
      </c>
      <c r="H19" s="39"/>
      <c r="I19" s="42">
        <v>100</v>
      </c>
      <c r="J19" s="41">
        <v>0</v>
      </c>
      <c r="K19" s="34">
        <v>9.5</v>
      </c>
      <c r="L19" s="35">
        <f t="shared" si="1"/>
        <v>0</v>
      </c>
      <c r="M19" s="36">
        <f t="shared" si="2"/>
        <v>0</v>
      </c>
      <c r="N19" s="36">
        <f t="shared" si="3"/>
        <v>0</v>
      </c>
      <c r="O19" s="36"/>
    </row>
    <row r="20" spans="1:15" ht="15" customHeight="1" x14ac:dyDescent="0.4">
      <c r="A20" s="38">
        <f t="shared" si="0"/>
        <v>9</v>
      </c>
      <c r="B20" s="33"/>
      <c r="C20" s="131" t="s">
        <v>177</v>
      </c>
      <c r="D20" s="132" t="s">
        <v>177</v>
      </c>
      <c r="E20" s="132" t="s">
        <v>177</v>
      </c>
      <c r="F20" s="133" t="s">
        <v>177</v>
      </c>
      <c r="G20" s="97" t="s">
        <v>104</v>
      </c>
      <c r="H20" s="39"/>
      <c r="I20" s="42">
        <v>100</v>
      </c>
      <c r="J20" s="41">
        <v>0</v>
      </c>
      <c r="K20" s="34">
        <v>9.5</v>
      </c>
      <c r="L20" s="35">
        <f t="shared" si="1"/>
        <v>0</v>
      </c>
      <c r="M20" s="36">
        <f t="shared" si="2"/>
        <v>0</v>
      </c>
      <c r="N20" s="36">
        <f t="shared" si="3"/>
        <v>0</v>
      </c>
      <c r="O20" s="36"/>
    </row>
    <row r="21" spans="1:15" ht="15" customHeight="1" x14ac:dyDescent="0.4">
      <c r="A21" s="38">
        <f t="shared" si="0"/>
        <v>10</v>
      </c>
      <c r="B21" s="33"/>
      <c r="C21" s="131" t="s">
        <v>178</v>
      </c>
      <c r="D21" s="132" t="s">
        <v>178</v>
      </c>
      <c r="E21" s="132" t="s">
        <v>178</v>
      </c>
      <c r="F21" s="133" t="s">
        <v>178</v>
      </c>
      <c r="G21" s="97" t="s">
        <v>104</v>
      </c>
      <c r="H21" s="39"/>
      <c r="I21" s="42">
        <v>30</v>
      </c>
      <c r="J21" s="41">
        <v>0</v>
      </c>
      <c r="K21" s="34">
        <v>9.5</v>
      </c>
      <c r="L21" s="35">
        <f t="shared" si="1"/>
        <v>0</v>
      </c>
      <c r="M21" s="36">
        <f t="shared" si="2"/>
        <v>0</v>
      </c>
      <c r="N21" s="36">
        <f t="shared" si="3"/>
        <v>0</v>
      </c>
      <c r="O21" s="36"/>
    </row>
    <row r="22" spans="1:15" ht="15" customHeight="1" x14ac:dyDescent="0.4">
      <c r="A22" s="38">
        <f t="shared" si="0"/>
        <v>11</v>
      </c>
      <c r="B22" s="33"/>
      <c r="C22" s="131" t="s">
        <v>179</v>
      </c>
      <c r="D22" s="132" t="s">
        <v>179</v>
      </c>
      <c r="E22" s="132" t="s">
        <v>179</v>
      </c>
      <c r="F22" s="133" t="s">
        <v>179</v>
      </c>
      <c r="G22" s="97" t="s">
        <v>104</v>
      </c>
      <c r="H22" s="39"/>
      <c r="I22" s="42">
        <v>300</v>
      </c>
      <c r="J22" s="41">
        <v>0</v>
      </c>
      <c r="K22" s="34">
        <v>9.5</v>
      </c>
      <c r="L22" s="35">
        <f t="shared" si="1"/>
        <v>0</v>
      </c>
      <c r="M22" s="36">
        <f t="shared" si="2"/>
        <v>0</v>
      </c>
      <c r="N22" s="36">
        <f t="shared" si="3"/>
        <v>0</v>
      </c>
      <c r="O22" s="36"/>
    </row>
    <row r="23" spans="1:15" ht="25" customHeight="1" x14ac:dyDescent="0.4">
      <c r="A23" s="38">
        <f t="shared" si="0"/>
        <v>12</v>
      </c>
      <c r="B23" s="33"/>
      <c r="C23" s="131" t="s">
        <v>180</v>
      </c>
      <c r="D23" s="132" t="s">
        <v>180</v>
      </c>
      <c r="E23" s="132" t="s">
        <v>180</v>
      </c>
      <c r="F23" s="133" t="s">
        <v>180</v>
      </c>
      <c r="G23" s="97" t="s">
        <v>104</v>
      </c>
      <c r="H23" s="39"/>
      <c r="I23" s="42">
        <v>1000</v>
      </c>
      <c r="J23" s="41">
        <v>0</v>
      </c>
      <c r="K23" s="34">
        <v>9.5</v>
      </c>
      <c r="L23" s="35">
        <f t="shared" si="1"/>
        <v>0</v>
      </c>
      <c r="M23" s="36">
        <f t="shared" si="2"/>
        <v>0</v>
      </c>
      <c r="N23" s="36">
        <f t="shared" si="3"/>
        <v>0</v>
      </c>
      <c r="O23" s="36"/>
    </row>
    <row r="24" spans="1:15" ht="25" customHeight="1" x14ac:dyDescent="0.4">
      <c r="A24" s="38">
        <f t="shared" si="0"/>
        <v>13</v>
      </c>
      <c r="B24" s="33"/>
      <c r="C24" s="131" t="s">
        <v>181</v>
      </c>
      <c r="D24" s="132" t="s">
        <v>181</v>
      </c>
      <c r="E24" s="132" t="s">
        <v>181</v>
      </c>
      <c r="F24" s="133" t="s">
        <v>181</v>
      </c>
      <c r="G24" s="97" t="s">
        <v>104</v>
      </c>
      <c r="H24" s="39"/>
      <c r="I24" s="42">
        <v>1000</v>
      </c>
      <c r="J24" s="41">
        <v>0</v>
      </c>
      <c r="K24" s="34">
        <v>9.5</v>
      </c>
      <c r="L24" s="35">
        <f t="shared" si="1"/>
        <v>0</v>
      </c>
      <c r="M24" s="36">
        <f t="shared" si="2"/>
        <v>0</v>
      </c>
      <c r="N24" s="36">
        <f t="shared" si="3"/>
        <v>0</v>
      </c>
      <c r="O24" s="36"/>
    </row>
    <row r="25" spans="1:15" ht="15" customHeight="1" x14ac:dyDescent="0.4">
      <c r="A25" s="38">
        <f t="shared" si="0"/>
        <v>14</v>
      </c>
      <c r="B25" s="33"/>
      <c r="C25" s="131" t="s">
        <v>182</v>
      </c>
      <c r="D25" s="132" t="s">
        <v>182</v>
      </c>
      <c r="E25" s="132" t="s">
        <v>182</v>
      </c>
      <c r="F25" s="133" t="s">
        <v>182</v>
      </c>
      <c r="G25" s="97" t="s">
        <v>104</v>
      </c>
      <c r="H25" s="39"/>
      <c r="I25" s="42">
        <v>1000</v>
      </c>
      <c r="J25" s="41">
        <v>0</v>
      </c>
      <c r="K25" s="34">
        <v>9.5</v>
      </c>
      <c r="L25" s="35">
        <f t="shared" si="1"/>
        <v>0</v>
      </c>
      <c r="M25" s="36">
        <f t="shared" si="2"/>
        <v>0</v>
      </c>
      <c r="N25" s="36">
        <f t="shared" si="3"/>
        <v>0</v>
      </c>
      <c r="O25" s="36"/>
    </row>
    <row r="26" spans="1:15" ht="15" customHeight="1" x14ac:dyDescent="0.4">
      <c r="A26" s="38">
        <f t="shared" si="0"/>
        <v>15</v>
      </c>
      <c r="B26" s="33"/>
      <c r="C26" s="131" t="s">
        <v>183</v>
      </c>
      <c r="D26" s="132" t="s">
        <v>183</v>
      </c>
      <c r="E26" s="132" t="s">
        <v>183</v>
      </c>
      <c r="F26" s="133" t="s">
        <v>183</v>
      </c>
      <c r="G26" s="97" t="s">
        <v>104</v>
      </c>
      <c r="H26" s="39"/>
      <c r="I26" s="42">
        <v>100</v>
      </c>
      <c r="J26" s="41">
        <v>0</v>
      </c>
      <c r="K26" s="34">
        <v>9.5</v>
      </c>
      <c r="L26" s="35">
        <f t="shared" si="1"/>
        <v>0</v>
      </c>
      <c r="M26" s="36">
        <f t="shared" si="2"/>
        <v>0</v>
      </c>
      <c r="N26" s="36">
        <f t="shared" si="3"/>
        <v>0</v>
      </c>
      <c r="O26" s="36"/>
    </row>
    <row r="27" spans="1:15" ht="15" customHeight="1" x14ac:dyDescent="0.4">
      <c r="A27" s="38">
        <f t="shared" si="0"/>
        <v>16</v>
      </c>
      <c r="B27" s="33"/>
      <c r="C27" s="131" t="s">
        <v>184</v>
      </c>
      <c r="D27" s="132" t="s">
        <v>184</v>
      </c>
      <c r="E27" s="132" t="s">
        <v>184</v>
      </c>
      <c r="F27" s="133" t="s">
        <v>184</v>
      </c>
      <c r="G27" s="97" t="s">
        <v>104</v>
      </c>
      <c r="H27" s="39"/>
      <c r="I27" s="42">
        <v>1500</v>
      </c>
      <c r="J27" s="41">
        <v>0</v>
      </c>
      <c r="K27" s="34">
        <v>9.5</v>
      </c>
      <c r="L27" s="35">
        <f t="shared" si="1"/>
        <v>0</v>
      </c>
      <c r="M27" s="36">
        <f t="shared" si="2"/>
        <v>0</v>
      </c>
      <c r="N27" s="36">
        <f t="shared" si="3"/>
        <v>0</v>
      </c>
      <c r="O27" s="36"/>
    </row>
    <row r="28" spans="1:15" ht="15" customHeight="1" x14ac:dyDescent="0.4">
      <c r="A28" s="38">
        <f t="shared" si="0"/>
        <v>17</v>
      </c>
      <c r="B28" s="33"/>
      <c r="C28" s="131" t="s">
        <v>185</v>
      </c>
      <c r="D28" s="132" t="s">
        <v>185</v>
      </c>
      <c r="E28" s="132" t="s">
        <v>185</v>
      </c>
      <c r="F28" s="133" t="s">
        <v>185</v>
      </c>
      <c r="G28" s="97" t="s">
        <v>104</v>
      </c>
      <c r="H28" s="39"/>
      <c r="I28" s="42">
        <v>500</v>
      </c>
      <c r="J28" s="41">
        <v>0</v>
      </c>
      <c r="K28" s="34">
        <v>9.5</v>
      </c>
      <c r="L28" s="35">
        <f t="shared" si="1"/>
        <v>0</v>
      </c>
      <c r="M28" s="36">
        <f t="shared" si="2"/>
        <v>0</v>
      </c>
      <c r="N28" s="36">
        <f t="shared" si="3"/>
        <v>0</v>
      </c>
      <c r="O28" s="36"/>
    </row>
    <row r="29" spans="1:15" ht="15" customHeight="1" x14ac:dyDescent="0.4">
      <c r="A29" s="24">
        <f t="shared" si="0"/>
        <v>18</v>
      </c>
      <c r="B29" s="25"/>
      <c r="C29" s="128" t="s">
        <v>186</v>
      </c>
      <c r="D29" s="129" t="s">
        <v>186</v>
      </c>
      <c r="E29" s="129" t="s">
        <v>186</v>
      </c>
      <c r="F29" s="130" t="s">
        <v>186</v>
      </c>
      <c r="G29" s="97" t="s">
        <v>104</v>
      </c>
      <c r="H29" s="26"/>
      <c r="I29" s="42">
        <v>800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  <c r="O29" s="31"/>
    </row>
    <row r="30" spans="1:15" ht="15" customHeight="1" x14ac:dyDescent="0.4">
      <c r="A30" s="24">
        <f t="shared" si="0"/>
        <v>19</v>
      </c>
      <c r="B30" s="25"/>
      <c r="C30" s="128" t="s">
        <v>187</v>
      </c>
      <c r="D30" s="129" t="s">
        <v>187</v>
      </c>
      <c r="E30" s="129" t="s">
        <v>187</v>
      </c>
      <c r="F30" s="130" t="s">
        <v>187</v>
      </c>
      <c r="G30" s="97" t="s">
        <v>104</v>
      </c>
      <c r="H30" s="26"/>
      <c r="I30" s="42">
        <v>500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  <c r="O30" s="31"/>
    </row>
    <row r="31" spans="1:15" ht="15" customHeight="1" x14ac:dyDescent="0.4">
      <c r="A31" s="24">
        <f t="shared" si="0"/>
        <v>20</v>
      </c>
      <c r="B31" s="25"/>
      <c r="C31" s="128" t="s">
        <v>188</v>
      </c>
      <c r="D31" s="129" t="s">
        <v>188</v>
      </c>
      <c r="E31" s="129" t="s">
        <v>188</v>
      </c>
      <c r="F31" s="130" t="s">
        <v>188</v>
      </c>
      <c r="G31" s="108" t="s">
        <v>104</v>
      </c>
      <c r="H31" s="26"/>
      <c r="I31" s="42">
        <v>500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  <c r="O31" s="31"/>
    </row>
    <row r="32" spans="1:15" ht="15" customHeight="1" x14ac:dyDescent="0.4">
      <c r="A32" s="24">
        <f t="shared" si="0"/>
        <v>21</v>
      </c>
      <c r="B32" s="25"/>
      <c r="C32" s="128" t="s">
        <v>190</v>
      </c>
      <c r="D32" s="129" t="s">
        <v>190</v>
      </c>
      <c r="E32" s="129" t="s">
        <v>190</v>
      </c>
      <c r="F32" s="130" t="s">
        <v>190</v>
      </c>
      <c r="G32" s="108" t="s">
        <v>104</v>
      </c>
      <c r="H32" s="26"/>
      <c r="I32" s="42">
        <v>300</v>
      </c>
      <c r="J32" s="28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  <c r="O32" s="31"/>
    </row>
    <row r="33" spans="1:15" ht="15" customHeight="1" x14ac:dyDescent="0.4">
      <c r="A33" s="24">
        <f t="shared" si="0"/>
        <v>22</v>
      </c>
      <c r="B33" s="25"/>
      <c r="C33" s="128" t="s">
        <v>191</v>
      </c>
      <c r="D33" s="129" t="s">
        <v>191</v>
      </c>
      <c r="E33" s="129" t="s">
        <v>191</v>
      </c>
      <c r="F33" s="130" t="s">
        <v>191</v>
      </c>
      <c r="G33" s="108" t="s">
        <v>104</v>
      </c>
      <c r="H33" s="26"/>
      <c r="I33" s="40">
        <v>300</v>
      </c>
      <c r="J33" s="28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  <c r="O33" s="31"/>
    </row>
    <row r="34" spans="1:15" ht="15" customHeight="1" x14ac:dyDescent="0.4">
      <c r="A34" s="24">
        <f t="shared" si="0"/>
        <v>23</v>
      </c>
      <c r="B34" s="25"/>
      <c r="C34" s="128" t="s">
        <v>192</v>
      </c>
      <c r="D34" s="129" t="s">
        <v>192</v>
      </c>
      <c r="E34" s="129" t="s">
        <v>192</v>
      </c>
      <c r="F34" s="130" t="s">
        <v>192</v>
      </c>
      <c r="G34" s="108" t="s">
        <v>14</v>
      </c>
      <c r="H34" s="26"/>
      <c r="I34" s="40">
        <v>100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  <c r="O34" s="31"/>
    </row>
    <row r="35" spans="1:15" ht="15" customHeight="1" x14ac:dyDescent="0.4">
      <c r="A35" s="24">
        <f t="shared" si="0"/>
        <v>24</v>
      </c>
      <c r="B35" s="33"/>
      <c r="C35" s="131" t="s">
        <v>193</v>
      </c>
      <c r="D35" s="132" t="s">
        <v>193</v>
      </c>
      <c r="E35" s="132" t="s">
        <v>193</v>
      </c>
      <c r="F35" s="133" t="s">
        <v>193</v>
      </c>
      <c r="G35" s="108" t="s">
        <v>104</v>
      </c>
      <c r="H35" s="39"/>
      <c r="I35" s="40">
        <v>20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  <c r="O35" s="31"/>
    </row>
    <row r="36" spans="1:15" ht="15" customHeight="1" x14ac:dyDescent="0.4">
      <c r="A36" s="24">
        <f t="shared" si="0"/>
        <v>25</v>
      </c>
      <c r="B36" s="25"/>
      <c r="C36" s="128" t="s">
        <v>194</v>
      </c>
      <c r="D36" s="129" t="s">
        <v>194</v>
      </c>
      <c r="E36" s="129" t="s">
        <v>194</v>
      </c>
      <c r="F36" s="130" t="s">
        <v>194</v>
      </c>
      <c r="G36" s="108" t="s">
        <v>104</v>
      </c>
      <c r="H36" s="26"/>
      <c r="I36" s="40">
        <v>300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  <c r="O36" s="31"/>
    </row>
    <row r="37" spans="1:15" ht="25" customHeight="1" x14ac:dyDescent="0.4">
      <c r="A37" s="24">
        <f t="shared" si="0"/>
        <v>26</v>
      </c>
      <c r="B37" s="25"/>
      <c r="C37" s="128" t="s">
        <v>195</v>
      </c>
      <c r="D37" s="129" t="s">
        <v>195</v>
      </c>
      <c r="E37" s="129" t="s">
        <v>195</v>
      </c>
      <c r="F37" s="130" t="s">
        <v>195</v>
      </c>
      <c r="G37" s="108" t="s">
        <v>104</v>
      </c>
      <c r="H37" s="26"/>
      <c r="I37" s="42">
        <v>500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  <c r="O37" s="31"/>
    </row>
    <row r="38" spans="1:15" ht="15" customHeight="1" x14ac:dyDescent="0.4">
      <c r="A38" s="24">
        <f t="shared" si="0"/>
        <v>27</v>
      </c>
      <c r="B38" s="25"/>
      <c r="C38" s="128" t="s">
        <v>196</v>
      </c>
      <c r="D38" s="129" t="s">
        <v>196</v>
      </c>
      <c r="E38" s="129" t="s">
        <v>196</v>
      </c>
      <c r="F38" s="130" t="s">
        <v>196</v>
      </c>
      <c r="G38" s="108" t="s">
        <v>104</v>
      </c>
      <c r="H38" s="26"/>
      <c r="I38" s="40">
        <v>100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  <c r="O38" s="31"/>
    </row>
    <row r="39" spans="1:15" ht="15" customHeight="1" x14ac:dyDescent="0.4">
      <c r="A39" s="24">
        <f t="shared" si="0"/>
        <v>28</v>
      </c>
      <c r="B39" s="25"/>
      <c r="C39" s="128" t="s">
        <v>197</v>
      </c>
      <c r="D39" s="129" t="s">
        <v>197</v>
      </c>
      <c r="E39" s="129" t="s">
        <v>197</v>
      </c>
      <c r="F39" s="130" t="s">
        <v>197</v>
      </c>
      <c r="G39" s="108" t="s">
        <v>104</v>
      </c>
      <c r="H39" s="26"/>
      <c r="I39" s="40">
        <v>60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  <c r="O39" s="31"/>
    </row>
    <row r="40" spans="1:15" ht="15" customHeight="1" x14ac:dyDescent="0.4">
      <c r="A40" s="24">
        <f t="shared" si="0"/>
        <v>29</v>
      </c>
      <c r="B40" s="25"/>
      <c r="C40" s="128" t="s">
        <v>198</v>
      </c>
      <c r="D40" s="129" t="s">
        <v>198</v>
      </c>
      <c r="E40" s="129" t="s">
        <v>198</v>
      </c>
      <c r="F40" s="130" t="s">
        <v>198</v>
      </c>
      <c r="G40" s="108" t="s">
        <v>104</v>
      </c>
      <c r="H40" s="26"/>
      <c r="I40" s="40">
        <v>20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  <c r="O40" s="31"/>
    </row>
    <row r="41" spans="1:15" ht="15" customHeight="1" x14ac:dyDescent="0.4">
      <c r="A41" s="24">
        <f t="shared" si="0"/>
        <v>30</v>
      </c>
      <c r="B41" s="25"/>
      <c r="C41" s="128" t="s">
        <v>199</v>
      </c>
      <c r="D41" s="129" t="s">
        <v>199</v>
      </c>
      <c r="E41" s="129" t="s">
        <v>199</v>
      </c>
      <c r="F41" s="130" t="s">
        <v>199</v>
      </c>
      <c r="G41" s="108" t="s">
        <v>14</v>
      </c>
      <c r="H41" s="26"/>
      <c r="I41" s="40">
        <v>40</v>
      </c>
      <c r="J41" s="28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  <c r="O41" s="31"/>
    </row>
    <row r="42" spans="1:15" ht="15" customHeight="1" x14ac:dyDescent="0.4">
      <c r="A42" s="24">
        <f t="shared" si="0"/>
        <v>31</v>
      </c>
      <c r="B42" s="25"/>
      <c r="C42" s="128" t="s">
        <v>200</v>
      </c>
      <c r="D42" s="129" t="s">
        <v>200</v>
      </c>
      <c r="E42" s="129" t="s">
        <v>200</v>
      </c>
      <c r="F42" s="130" t="s">
        <v>200</v>
      </c>
      <c r="G42" s="108" t="s">
        <v>14</v>
      </c>
      <c r="H42" s="26"/>
      <c r="I42" s="40">
        <v>30</v>
      </c>
      <c r="J42" s="28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  <c r="O42" s="31"/>
    </row>
    <row r="43" spans="1:15" ht="15" customHeight="1" x14ac:dyDescent="0.4">
      <c r="A43" s="24">
        <f t="shared" si="0"/>
        <v>32</v>
      </c>
      <c r="B43" s="25"/>
      <c r="C43" s="128" t="s">
        <v>201</v>
      </c>
      <c r="D43" s="129" t="s">
        <v>201</v>
      </c>
      <c r="E43" s="129" t="s">
        <v>201</v>
      </c>
      <c r="F43" s="130" t="s">
        <v>201</v>
      </c>
      <c r="G43" s="108" t="s">
        <v>14</v>
      </c>
      <c r="H43" s="26"/>
      <c r="I43" s="40">
        <v>200</v>
      </c>
      <c r="J43" s="28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  <c r="O43" s="31"/>
    </row>
    <row r="44" spans="1:15" ht="15" customHeight="1" x14ac:dyDescent="0.4">
      <c r="A44" s="24">
        <f t="shared" si="0"/>
        <v>33</v>
      </c>
      <c r="B44" s="25"/>
      <c r="C44" s="128" t="s">
        <v>202</v>
      </c>
      <c r="D44" s="129" t="s">
        <v>202</v>
      </c>
      <c r="E44" s="129" t="s">
        <v>202</v>
      </c>
      <c r="F44" s="130" t="s">
        <v>202</v>
      </c>
      <c r="G44" s="108" t="s">
        <v>14</v>
      </c>
      <c r="H44" s="26"/>
      <c r="I44" s="40">
        <v>200</v>
      </c>
      <c r="J44" s="28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  <c r="O44" s="31"/>
    </row>
    <row r="45" spans="1:15" ht="15" customHeight="1" x14ac:dyDescent="0.4">
      <c r="A45" s="24">
        <f t="shared" si="0"/>
        <v>34</v>
      </c>
      <c r="B45" s="25"/>
      <c r="C45" s="128" t="s">
        <v>203</v>
      </c>
      <c r="D45" s="129" t="s">
        <v>203</v>
      </c>
      <c r="E45" s="129" t="s">
        <v>203</v>
      </c>
      <c r="F45" s="130" t="s">
        <v>203</v>
      </c>
      <c r="G45" s="108" t="s">
        <v>14</v>
      </c>
      <c r="H45" s="26"/>
      <c r="I45" s="40">
        <v>100</v>
      </c>
      <c r="J45" s="28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  <c r="O45" s="31"/>
    </row>
    <row r="46" spans="1:15" ht="15" customHeight="1" x14ac:dyDescent="0.4">
      <c r="A46" s="24">
        <f t="shared" si="0"/>
        <v>35</v>
      </c>
      <c r="B46" s="25"/>
      <c r="C46" s="128" t="s">
        <v>204</v>
      </c>
      <c r="D46" s="129" t="s">
        <v>204</v>
      </c>
      <c r="E46" s="129" t="s">
        <v>204</v>
      </c>
      <c r="F46" s="130" t="s">
        <v>204</v>
      </c>
      <c r="G46" s="108" t="s">
        <v>14</v>
      </c>
      <c r="H46" s="26"/>
      <c r="I46" s="40">
        <v>100</v>
      </c>
      <c r="J46" s="28">
        <v>0</v>
      </c>
      <c r="K46" s="29">
        <v>9.5</v>
      </c>
      <c r="L46" s="30">
        <f t="shared" si="1"/>
        <v>0</v>
      </c>
      <c r="M46" s="31">
        <f t="shared" si="2"/>
        <v>0</v>
      </c>
      <c r="N46" s="31">
        <f t="shared" si="3"/>
        <v>0</v>
      </c>
      <c r="O46" s="31"/>
    </row>
    <row r="47" spans="1:15" ht="15" customHeight="1" x14ac:dyDescent="0.4">
      <c r="A47" s="24">
        <f t="shared" si="0"/>
        <v>36</v>
      </c>
      <c r="B47" s="25"/>
      <c r="C47" s="128" t="s">
        <v>205</v>
      </c>
      <c r="D47" s="129" t="s">
        <v>205</v>
      </c>
      <c r="E47" s="129" t="s">
        <v>205</v>
      </c>
      <c r="F47" s="130" t="s">
        <v>205</v>
      </c>
      <c r="G47" s="108" t="s">
        <v>14</v>
      </c>
      <c r="H47" s="26"/>
      <c r="I47" s="40">
        <v>300</v>
      </c>
      <c r="J47" s="28">
        <v>0</v>
      </c>
      <c r="K47" s="29">
        <v>9.5</v>
      </c>
      <c r="L47" s="30">
        <f t="shared" si="1"/>
        <v>0</v>
      </c>
      <c r="M47" s="31">
        <f t="shared" si="2"/>
        <v>0</v>
      </c>
      <c r="N47" s="31">
        <f t="shared" si="3"/>
        <v>0</v>
      </c>
      <c r="O47" s="31"/>
    </row>
    <row r="48" spans="1:15" ht="15" customHeight="1" x14ac:dyDescent="0.4">
      <c r="A48" s="24">
        <f t="shared" si="0"/>
        <v>37</v>
      </c>
      <c r="B48" s="25"/>
      <c r="C48" s="128" t="s">
        <v>206</v>
      </c>
      <c r="D48" s="129" t="s">
        <v>206</v>
      </c>
      <c r="E48" s="129" t="s">
        <v>206</v>
      </c>
      <c r="F48" s="130" t="s">
        <v>206</v>
      </c>
      <c r="G48" s="108" t="s">
        <v>14</v>
      </c>
      <c r="H48" s="26"/>
      <c r="I48" s="40">
        <v>300</v>
      </c>
      <c r="J48" s="28">
        <v>0</v>
      </c>
      <c r="K48" s="29">
        <v>9.5</v>
      </c>
      <c r="L48" s="30">
        <f t="shared" si="1"/>
        <v>0</v>
      </c>
      <c r="M48" s="31">
        <f t="shared" si="2"/>
        <v>0</v>
      </c>
      <c r="N48" s="31">
        <f t="shared" si="3"/>
        <v>0</v>
      </c>
      <c r="O48" s="31"/>
    </row>
    <row r="49" spans="1:15" ht="15" customHeight="1" x14ac:dyDescent="0.4">
      <c r="A49" s="24">
        <f t="shared" si="0"/>
        <v>38</v>
      </c>
      <c r="B49" s="25"/>
      <c r="C49" s="128" t="s">
        <v>207</v>
      </c>
      <c r="D49" s="129" t="s">
        <v>207</v>
      </c>
      <c r="E49" s="129" t="s">
        <v>207</v>
      </c>
      <c r="F49" s="130" t="s">
        <v>207</v>
      </c>
      <c r="G49" s="108" t="s">
        <v>104</v>
      </c>
      <c r="H49" s="26"/>
      <c r="I49" s="40">
        <v>3000</v>
      </c>
      <c r="J49" s="28">
        <v>0</v>
      </c>
      <c r="K49" s="29">
        <v>9.5</v>
      </c>
      <c r="L49" s="30">
        <f t="shared" si="1"/>
        <v>0</v>
      </c>
      <c r="M49" s="31">
        <f t="shared" si="2"/>
        <v>0</v>
      </c>
      <c r="N49" s="31">
        <f t="shared" si="3"/>
        <v>0</v>
      </c>
      <c r="O49" s="31"/>
    </row>
    <row r="50" spans="1:15" ht="15" customHeight="1" x14ac:dyDescent="0.4">
      <c r="A50" s="24">
        <f t="shared" si="0"/>
        <v>39</v>
      </c>
      <c r="B50" s="25"/>
      <c r="C50" s="128" t="s">
        <v>208</v>
      </c>
      <c r="D50" s="129" t="s">
        <v>208</v>
      </c>
      <c r="E50" s="129" t="s">
        <v>208</v>
      </c>
      <c r="F50" s="130" t="s">
        <v>208</v>
      </c>
      <c r="G50" s="108" t="s">
        <v>104</v>
      </c>
      <c r="H50" s="26"/>
      <c r="I50" s="42">
        <v>400</v>
      </c>
      <c r="J50" s="28">
        <v>0</v>
      </c>
      <c r="K50" s="29">
        <v>9.5</v>
      </c>
      <c r="L50" s="30">
        <f t="shared" si="1"/>
        <v>0</v>
      </c>
      <c r="M50" s="31">
        <f t="shared" si="2"/>
        <v>0</v>
      </c>
      <c r="N50" s="31">
        <f t="shared" si="3"/>
        <v>0</v>
      </c>
      <c r="O50" s="31"/>
    </row>
    <row r="51" spans="1:15" ht="15" customHeight="1" x14ac:dyDescent="0.4">
      <c r="A51" s="24">
        <f t="shared" si="0"/>
        <v>40</v>
      </c>
      <c r="B51" s="25"/>
      <c r="C51" s="128" t="s">
        <v>209</v>
      </c>
      <c r="D51" s="129" t="s">
        <v>209</v>
      </c>
      <c r="E51" s="129" t="s">
        <v>209</v>
      </c>
      <c r="F51" s="130" t="s">
        <v>209</v>
      </c>
      <c r="G51" s="108" t="s">
        <v>14</v>
      </c>
      <c r="H51" s="26"/>
      <c r="I51" s="42">
        <v>480</v>
      </c>
      <c r="J51" s="28">
        <v>0</v>
      </c>
      <c r="K51" s="29">
        <v>9.5</v>
      </c>
      <c r="L51" s="30">
        <f t="shared" si="1"/>
        <v>0</v>
      </c>
      <c r="M51" s="31">
        <f t="shared" si="2"/>
        <v>0</v>
      </c>
      <c r="N51" s="31">
        <f t="shared" si="3"/>
        <v>0</v>
      </c>
      <c r="O51" s="31"/>
    </row>
    <row r="52" spans="1:15" ht="15" customHeight="1" x14ac:dyDescent="0.4">
      <c r="A52" s="24">
        <f t="shared" si="0"/>
        <v>41</v>
      </c>
      <c r="B52" s="25"/>
      <c r="C52" s="128" t="s">
        <v>210</v>
      </c>
      <c r="D52" s="129" t="s">
        <v>210</v>
      </c>
      <c r="E52" s="129" t="s">
        <v>210</v>
      </c>
      <c r="F52" s="130" t="s">
        <v>210</v>
      </c>
      <c r="G52" s="108" t="s">
        <v>104</v>
      </c>
      <c r="H52" s="26"/>
      <c r="I52" s="42">
        <v>100</v>
      </c>
      <c r="J52" s="28">
        <v>0</v>
      </c>
      <c r="K52" s="29">
        <v>9.5</v>
      </c>
      <c r="L52" s="30">
        <f t="shared" si="1"/>
        <v>0</v>
      </c>
      <c r="M52" s="31">
        <f t="shared" si="2"/>
        <v>0</v>
      </c>
      <c r="N52" s="31">
        <f t="shared" si="3"/>
        <v>0</v>
      </c>
      <c r="O52" s="31"/>
    </row>
    <row r="53" spans="1:15" ht="15" customHeight="1" x14ac:dyDescent="0.4">
      <c r="A53" s="24">
        <f t="shared" si="0"/>
        <v>42</v>
      </c>
      <c r="B53" s="25"/>
      <c r="C53" s="128" t="s">
        <v>211</v>
      </c>
      <c r="D53" s="129" t="s">
        <v>211</v>
      </c>
      <c r="E53" s="129" t="s">
        <v>211</v>
      </c>
      <c r="F53" s="130" t="s">
        <v>211</v>
      </c>
      <c r="G53" s="108" t="s">
        <v>14</v>
      </c>
      <c r="H53" s="26"/>
      <c r="I53" s="40">
        <v>300</v>
      </c>
      <c r="J53" s="28">
        <v>0</v>
      </c>
      <c r="K53" s="29">
        <v>9.5</v>
      </c>
      <c r="L53" s="30">
        <f t="shared" si="1"/>
        <v>0</v>
      </c>
      <c r="M53" s="31">
        <f t="shared" si="2"/>
        <v>0</v>
      </c>
      <c r="N53" s="31">
        <f t="shared" si="3"/>
        <v>0</v>
      </c>
      <c r="O53" s="31"/>
    </row>
    <row r="54" spans="1:15" ht="15" customHeight="1" x14ac:dyDescent="0.4">
      <c r="A54" s="24">
        <f t="shared" si="0"/>
        <v>43</v>
      </c>
      <c r="B54" s="25"/>
      <c r="C54" s="128" t="s">
        <v>212</v>
      </c>
      <c r="D54" s="129" t="s">
        <v>212</v>
      </c>
      <c r="E54" s="129" t="s">
        <v>212</v>
      </c>
      <c r="F54" s="130" t="s">
        <v>212</v>
      </c>
      <c r="G54" s="108" t="s">
        <v>14</v>
      </c>
      <c r="H54" s="26"/>
      <c r="I54" s="40">
        <v>50</v>
      </c>
      <c r="J54" s="28">
        <v>0</v>
      </c>
      <c r="K54" s="29">
        <v>9.5</v>
      </c>
      <c r="L54" s="30">
        <f t="shared" si="1"/>
        <v>0</v>
      </c>
      <c r="M54" s="31">
        <f t="shared" si="2"/>
        <v>0</v>
      </c>
      <c r="N54" s="31">
        <f t="shared" si="3"/>
        <v>0</v>
      </c>
      <c r="O54" s="31"/>
    </row>
    <row r="55" spans="1:15" ht="15" customHeight="1" x14ac:dyDescent="0.4">
      <c r="A55" s="24">
        <f t="shared" si="0"/>
        <v>44</v>
      </c>
      <c r="B55" s="33"/>
      <c r="C55" s="128" t="s">
        <v>213</v>
      </c>
      <c r="D55" s="129" t="s">
        <v>213</v>
      </c>
      <c r="E55" s="129" t="s">
        <v>213</v>
      </c>
      <c r="F55" s="130" t="s">
        <v>213</v>
      </c>
      <c r="G55" s="108" t="s">
        <v>14</v>
      </c>
      <c r="H55" s="39"/>
      <c r="I55" s="40">
        <v>20</v>
      </c>
      <c r="J55" s="28">
        <v>0</v>
      </c>
      <c r="K55" s="29">
        <v>9.5</v>
      </c>
      <c r="L55" s="30">
        <f t="shared" si="1"/>
        <v>0</v>
      </c>
      <c r="M55" s="31">
        <f t="shared" si="2"/>
        <v>0</v>
      </c>
      <c r="N55" s="31">
        <f t="shared" si="3"/>
        <v>0</v>
      </c>
      <c r="O55" s="36"/>
    </row>
    <row r="56" spans="1:15" ht="15" customHeight="1" x14ac:dyDescent="0.4">
      <c r="A56" s="24">
        <f t="shared" si="0"/>
        <v>45</v>
      </c>
      <c r="B56" s="33"/>
      <c r="C56" s="128" t="s">
        <v>960</v>
      </c>
      <c r="D56" s="129" t="s">
        <v>214</v>
      </c>
      <c r="E56" s="129" t="s">
        <v>214</v>
      </c>
      <c r="F56" s="130" t="s">
        <v>214</v>
      </c>
      <c r="G56" s="108" t="s">
        <v>14</v>
      </c>
      <c r="H56" s="39"/>
      <c r="I56" s="40">
        <v>300</v>
      </c>
      <c r="J56" s="28">
        <v>0</v>
      </c>
      <c r="K56" s="29">
        <v>9.5</v>
      </c>
      <c r="L56" s="30">
        <f t="shared" si="1"/>
        <v>0</v>
      </c>
      <c r="M56" s="31">
        <f t="shared" si="2"/>
        <v>0</v>
      </c>
      <c r="N56" s="31">
        <f t="shared" si="3"/>
        <v>0</v>
      </c>
      <c r="O56" s="36"/>
    </row>
    <row r="57" spans="1:15" ht="15" customHeight="1" x14ac:dyDescent="0.4">
      <c r="A57" s="24">
        <f t="shared" si="0"/>
        <v>46</v>
      </c>
      <c r="B57" s="33"/>
      <c r="C57" s="128" t="s">
        <v>215</v>
      </c>
      <c r="D57" s="129" t="s">
        <v>215</v>
      </c>
      <c r="E57" s="129" t="s">
        <v>215</v>
      </c>
      <c r="F57" s="130" t="s">
        <v>215</v>
      </c>
      <c r="G57" s="97" t="s">
        <v>14</v>
      </c>
      <c r="H57" s="39"/>
      <c r="I57" s="42">
        <v>300</v>
      </c>
      <c r="J57" s="28">
        <v>0</v>
      </c>
      <c r="K57" s="29">
        <v>9.5</v>
      </c>
      <c r="L57" s="30">
        <f t="shared" si="1"/>
        <v>0</v>
      </c>
      <c r="M57" s="31">
        <f t="shared" si="2"/>
        <v>0</v>
      </c>
      <c r="N57" s="31">
        <f t="shared" si="3"/>
        <v>0</v>
      </c>
      <c r="O57" s="36"/>
    </row>
    <row r="58" spans="1:15" ht="15" customHeight="1" x14ac:dyDescent="0.4">
      <c r="A58" s="24">
        <f t="shared" si="0"/>
        <v>47</v>
      </c>
      <c r="B58" s="33"/>
      <c r="C58" s="131" t="s">
        <v>961</v>
      </c>
      <c r="D58" s="132" t="s">
        <v>216</v>
      </c>
      <c r="E58" s="132" t="s">
        <v>216</v>
      </c>
      <c r="F58" s="133" t="s">
        <v>216</v>
      </c>
      <c r="G58" s="97" t="s">
        <v>14</v>
      </c>
      <c r="H58" s="39"/>
      <c r="I58" s="42">
        <v>150</v>
      </c>
      <c r="J58" s="28">
        <v>0</v>
      </c>
      <c r="K58" s="29">
        <v>9.5</v>
      </c>
      <c r="L58" s="30">
        <f t="shared" si="1"/>
        <v>0</v>
      </c>
      <c r="M58" s="31">
        <f t="shared" si="2"/>
        <v>0</v>
      </c>
      <c r="N58" s="31">
        <f t="shared" si="3"/>
        <v>0</v>
      </c>
      <c r="O58" s="36"/>
    </row>
    <row r="59" spans="1:15" ht="15" customHeight="1" x14ac:dyDescent="0.4">
      <c r="A59" s="24">
        <f t="shared" si="0"/>
        <v>48</v>
      </c>
      <c r="B59" s="33"/>
      <c r="C59" s="131" t="s">
        <v>217</v>
      </c>
      <c r="D59" s="132" t="s">
        <v>217</v>
      </c>
      <c r="E59" s="132" t="s">
        <v>217</v>
      </c>
      <c r="F59" s="133" t="s">
        <v>217</v>
      </c>
      <c r="G59" s="97" t="s">
        <v>14</v>
      </c>
      <c r="H59" s="39"/>
      <c r="I59" s="42">
        <v>20</v>
      </c>
      <c r="J59" s="28">
        <v>0</v>
      </c>
      <c r="K59" s="29">
        <v>9.5</v>
      </c>
      <c r="L59" s="30">
        <f t="shared" si="1"/>
        <v>0</v>
      </c>
      <c r="M59" s="31">
        <f t="shared" si="2"/>
        <v>0</v>
      </c>
      <c r="N59" s="31">
        <f t="shared" si="3"/>
        <v>0</v>
      </c>
      <c r="O59" s="36"/>
    </row>
    <row r="60" spans="1:15" ht="15" customHeight="1" x14ac:dyDescent="0.4">
      <c r="A60" s="24">
        <f t="shared" si="0"/>
        <v>49</v>
      </c>
      <c r="B60" s="33"/>
      <c r="C60" s="131" t="s">
        <v>218</v>
      </c>
      <c r="D60" s="132" t="s">
        <v>218</v>
      </c>
      <c r="E60" s="132" t="s">
        <v>218</v>
      </c>
      <c r="F60" s="133" t="s">
        <v>218</v>
      </c>
      <c r="G60" s="108" t="s">
        <v>104</v>
      </c>
      <c r="H60" s="39"/>
      <c r="I60" s="42">
        <v>30</v>
      </c>
      <c r="J60" s="28">
        <v>0</v>
      </c>
      <c r="K60" s="29">
        <v>9.5</v>
      </c>
      <c r="L60" s="30">
        <f t="shared" si="1"/>
        <v>0</v>
      </c>
      <c r="M60" s="31">
        <f t="shared" si="2"/>
        <v>0</v>
      </c>
      <c r="N60" s="31">
        <f t="shared" si="3"/>
        <v>0</v>
      </c>
      <c r="O60" s="36"/>
    </row>
    <row r="61" spans="1:15" ht="15" customHeight="1" x14ac:dyDescent="0.4">
      <c r="A61" s="24">
        <f t="shared" si="0"/>
        <v>50</v>
      </c>
      <c r="B61" s="33"/>
      <c r="C61" s="131" t="s">
        <v>219</v>
      </c>
      <c r="D61" s="132" t="s">
        <v>219</v>
      </c>
      <c r="E61" s="132" t="s">
        <v>219</v>
      </c>
      <c r="F61" s="133" t="s">
        <v>219</v>
      </c>
      <c r="G61" s="108" t="s">
        <v>104</v>
      </c>
      <c r="H61" s="39"/>
      <c r="I61" s="42">
        <v>30</v>
      </c>
      <c r="J61" s="28">
        <v>0</v>
      </c>
      <c r="K61" s="29">
        <v>9.5</v>
      </c>
      <c r="L61" s="30">
        <f t="shared" si="1"/>
        <v>0</v>
      </c>
      <c r="M61" s="31">
        <f t="shared" si="2"/>
        <v>0</v>
      </c>
      <c r="N61" s="31">
        <f t="shared" si="3"/>
        <v>0</v>
      </c>
      <c r="O61" s="36"/>
    </row>
    <row r="62" spans="1:15" ht="15" customHeight="1" x14ac:dyDescent="0.4">
      <c r="A62" s="24">
        <f t="shared" si="0"/>
        <v>51</v>
      </c>
      <c r="B62" s="33"/>
      <c r="C62" s="131" t="s">
        <v>220</v>
      </c>
      <c r="D62" s="132" t="s">
        <v>220</v>
      </c>
      <c r="E62" s="132" t="s">
        <v>220</v>
      </c>
      <c r="F62" s="133" t="s">
        <v>220</v>
      </c>
      <c r="G62" s="97" t="s">
        <v>14</v>
      </c>
      <c r="H62" s="39"/>
      <c r="I62" s="42">
        <v>40</v>
      </c>
      <c r="J62" s="28">
        <v>0</v>
      </c>
      <c r="K62" s="29">
        <v>9.5</v>
      </c>
      <c r="L62" s="30">
        <f t="shared" si="1"/>
        <v>0</v>
      </c>
      <c r="M62" s="31">
        <f t="shared" si="2"/>
        <v>0</v>
      </c>
      <c r="N62" s="31">
        <f t="shared" si="3"/>
        <v>0</v>
      </c>
      <c r="O62" s="36"/>
    </row>
    <row r="63" spans="1:15" ht="15" customHeight="1" x14ac:dyDescent="0.4">
      <c r="A63" s="24">
        <f t="shared" si="0"/>
        <v>52</v>
      </c>
      <c r="B63" s="33"/>
      <c r="C63" s="131" t="s">
        <v>221</v>
      </c>
      <c r="D63" s="132" t="s">
        <v>221</v>
      </c>
      <c r="E63" s="132" t="s">
        <v>221</v>
      </c>
      <c r="F63" s="133" t="s">
        <v>221</v>
      </c>
      <c r="G63" s="97" t="s">
        <v>14</v>
      </c>
      <c r="H63" s="39"/>
      <c r="I63" s="42">
        <v>100</v>
      </c>
      <c r="J63" s="28">
        <v>0</v>
      </c>
      <c r="K63" s="29">
        <v>9.5</v>
      </c>
      <c r="L63" s="30">
        <f t="shared" si="1"/>
        <v>0</v>
      </c>
      <c r="M63" s="31">
        <f t="shared" si="2"/>
        <v>0</v>
      </c>
      <c r="N63" s="31">
        <f t="shared" si="3"/>
        <v>0</v>
      </c>
      <c r="O63" s="36"/>
    </row>
    <row r="64" spans="1:15" ht="15" customHeight="1" x14ac:dyDescent="0.4">
      <c r="A64" s="24">
        <f t="shared" si="0"/>
        <v>53</v>
      </c>
      <c r="B64" s="33"/>
      <c r="C64" s="131" t="s">
        <v>222</v>
      </c>
      <c r="D64" s="132" t="s">
        <v>222</v>
      </c>
      <c r="E64" s="132" t="s">
        <v>222</v>
      </c>
      <c r="F64" s="133" t="s">
        <v>222</v>
      </c>
      <c r="G64" s="108" t="s">
        <v>104</v>
      </c>
      <c r="H64" s="39"/>
      <c r="I64" s="42">
        <v>20</v>
      </c>
      <c r="J64" s="28">
        <v>0</v>
      </c>
      <c r="K64" s="29">
        <v>9.5</v>
      </c>
      <c r="L64" s="30">
        <f t="shared" si="1"/>
        <v>0</v>
      </c>
      <c r="M64" s="31">
        <f t="shared" si="2"/>
        <v>0</v>
      </c>
      <c r="N64" s="31">
        <f t="shared" si="3"/>
        <v>0</v>
      </c>
      <c r="O64" s="36"/>
    </row>
    <row r="65" spans="1:15" ht="15" customHeight="1" x14ac:dyDescent="0.4">
      <c r="A65" s="24">
        <f t="shared" si="0"/>
        <v>54</v>
      </c>
      <c r="B65" s="33"/>
      <c r="C65" s="138" t="s">
        <v>962</v>
      </c>
      <c r="D65" s="139" t="s">
        <v>223</v>
      </c>
      <c r="E65" s="139" t="s">
        <v>223</v>
      </c>
      <c r="F65" s="140" t="s">
        <v>223</v>
      </c>
      <c r="G65" s="97" t="s">
        <v>14</v>
      </c>
      <c r="H65" s="39"/>
      <c r="I65" s="42">
        <v>30</v>
      </c>
      <c r="J65" s="28">
        <v>0</v>
      </c>
      <c r="K65" s="29">
        <v>9.5</v>
      </c>
      <c r="L65" s="30">
        <f t="shared" si="1"/>
        <v>0</v>
      </c>
      <c r="M65" s="31">
        <f t="shared" si="2"/>
        <v>0</v>
      </c>
      <c r="N65" s="31">
        <f t="shared" si="3"/>
        <v>0</v>
      </c>
      <c r="O65" s="36"/>
    </row>
    <row r="66" spans="1:15" ht="15" customHeight="1" x14ac:dyDescent="0.4">
      <c r="A66" s="24">
        <f t="shared" si="0"/>
        <v>55</v>
      </c>
      <c r="B66" s="33"/>
      <c r="C66" s="138" t="s">
        <v>224</v>
      </c>
      <c r="D66" s="139" t="s">
        <v>224</v>
      </c>
      <c r="E66" s="139" t="s">
        <v>224</v>
      </c>
      <c r="F66" s="140" t="s">
        <v>224</v>
      </c>
      <c r="G66" s="108" t="s">
        <v>104</v>
      </c>
      <c r="H66" s="39"/>
      <c r="I66" s="42">
        <v>30</v>
      </c>
      <c r="J66" s="28">
        <v>0</v>
      </c>
      <c r="K66" s="29">
        <v>9.5</v>
      </c>
      <c r="L66" s="30">
        <f t="shared" ref="L66:L81" si="4">PRODUCT(J66,1.095)</f>
        <v>0</v>
      </c>
      <c r="M66" s="31">
        <f t="shared" ref="M66:M81" si="5">PRODUCT(I66,L66)</f>
        <v>0</v>
      </c>
      <c r="N66" s="31">
        <f t="shared" ref="N66:N81" si="6">PRODUCT(I66,J66)</f>
        <v>0</v>
      </c>
      <c r="O66" s="36"/>
    </row>
    <row r="67" spans="1:15" ht="15" customHeight="1" x14ac:dyDescent="0.4">
      <c r="A67" s="24">
        <f t="shared" si="0"/>
        <v>56</v>
      </c>
      <c r="B67" s="33"/>
      <c r="C67" s="138" t="s">
        <v>225</v>
      </c>
      <c r="D67" s="139" t="s">
        <v>225</v>
      </c>
      <c r="E67" s="139" t="s">
        <v>225</v>
      </c>
      <c r="F67" s="140" t="s">
        <v>225</v>
      </c>
      <c r="G67" s="108" t="s">
        <v>104</v>
      </c>
      <c r="H67" s="39"/>
      <c r="I67" s="42">
        <v>20</v>
      </c>
      <c r="J67" s="28">
        <v>0</v>
      </c>
      <c r="K67" s="29">
        <v>9.5</v>
      </c>
      <c r="L67" s="30">
        <f t="shared" si="4"/>
        <v>0</v>
      </c>
      <c r="M67" s="31">
        <f t="shared" si="5"/>
        <v>0</v>
      </c>
      <c r="N67" s="31">
        <f t="shared" si="6"/>
        <v>0</v>
      </c>
      <c r="O67" s="36"/>
    </row>
    <row r="68" spans="1:15" ht="15" customHeight="1" x14ac:dyDescent="0.4">
      <c r="A68" s="24">
        <f t="shared" si="0"/>
        <v>57</v>
      </c>
      <c r="B68" s="33"/>
      <c r="C68" s="138" t="s">
        <v>226</v>
      </c>
      <c r="D68" s="139" t="s">
        <v>226</v>
      </c>
      <c r="E68" s="139" t="s">
        <v>226</v>
      </c>
      <c r="F68" s="140" t="s">
        <v>226</v>
      </c>
      <c r="G68" s="97" t="s">
        <v>14</v>
      </c>
      <c r="H68" s="39"/>
      <c r="I68" s="42">
        <v>50</v>
      </c>
      <c r="J68" s="28">
        <v>0</v>
      </c>
      <c r="K68" s="29">
        <v>9.5</v>
      </c>
      <c r="L68" s="30">
        <f t="shared" si="4"/>
        <v>0</v>
      </c>
      <c r="M68" s="31">
        <f t="shared" si="5"/>
        <v>0</v>
      </c>
      <c r="N68" s="31">
        <f t="shared" si="6"/>
        <v>0</v>
      </c>
      <c r="O68" s="36"/>
    </row>
    <row r="69" spans="1:15" ht="15" customHeight="1" x14ac:dyDescent="0.4">
      <c r="A69" s="24">
        <f t="shared" si="0"/>
        <v>58</v>
      </c>
      <c r="B69" s="33"/>
      <c r="C69" s="138" t="s">
        <v>227</v>
      </c>
      <c r="D69" s="139" t="s">
        <v>227</v>
      </c>
      <c r="E69" s="139" t="s">
        <v>227</v>
      </c>
      <c r="F69" s="140" t="s">
        <v>227</v>
      </c>
      <c r="G69" s="97" t="s">
        <v>14</v>
      </c>
      <c r="H69" s="39"/>
      <c r="I69" s="42">
        <v>20</v>
      </c>
      <c r="J69" s="28">
        <v>0</v>
      </c>
      <c r="K69" s="29">
        <v>9.5</v>
      </c>
      <c r="L69" s="30">
        <f t="shared" si="4"/>
        <v>0</v>
      </c>
      <c r="M69" s="31">
        <f t="shared" si="5"/>
        <v>0</v>
      </c>
      <c r="N69" s="31">
        <f t="shared" si="6"/>
        <v>0</v>
      </c>
      <c r="O69" s="36"/>
    </row>
    <row r="70" spans="1:15" ht="15" customHeight="1" x14ac:dyDescent="0.4">
      <c r="A70" s="24">
        <f t="shared" si="0"/>
        <v>59</v>
      </c>
      <c r="B70" s="33"/>
      <c r="C70" s="138" t="s">
        <v>228</v>
      </c>
      <c r="D70" s="139" t="s">
        <v>228</v>
      </c>
      <c r="E70" s="139" t="s">
        <v>228</v>
      </c>
      <c r="F70" s="140" t="s">
        <v>228</v>
      </c>
      <c r="G70" s="97" t="s">
        <v>14</v>
      </c>
      <c r="H70" s="39"/>
      <c r="I70" s="42">
        <v>20</v>
      </c>
      <c r="J70" s="28">
        <v>0</v>
      </c>
      <c r="K70" s="29">
        <v>9.5</v>
      </c>
      <c r="L70" s="30">
        <f t="shared" si="4"/>
        <v>0</v>
      </c>
      <c r="M70" s="31">
        <f t="shared" si="5"/>
        <v>0</v>
      </c>
      <c r="N70" s="31">
        <f t="shared" si="6"/>
        <v>0</v>
      </c>
      <c r="O70" s="36"/>
    </row>
    <row r="71" spans="1:15" ht="15" customHeight="1" x14ac:dyDescent="0.4">
      <c r="A71" s="24">
        <f t="shared" si="0"/>
        <v>60</v>
      </c>
      <c r="B71" s="33"/>
      <c r="C71" s="138" t="s">
        <v>229</v>
      </c>
      <c r="D71" s="139" t="s">
        <v>229</v>
      </c>
      <c r="E71" s="139" t="s">
        <v>229</v>
      </c>
      <c r="F71" s="140" t="s">
        <v>229</v>
      </c>
      <c r="G71" s="97" t="s">
        <v>14</v>
      </c>
      <c r="H71" s="39"/>
      <c r="I71" s="42">
        <v>30</v>
      </c>
      <c r="J71" s="28">
        <v>0</v>
      </c>
      <c r="K71" s="29">
        <v>9.5</v>
      </c>
      <c r="L71" s="30">
        <f t="shared" si="4"/>
        <v>0</v>
      </c>
      <c r="M71" s="31">
        <f t="shared" si="5"/>
        <v>0</v>
      </c>
      <c r="N71" s="31">
        <f t="shared" si="6"/>
        <v>0</v>
      </c>
      <c r="O71" s="36"/>
    </row>
    <row r="72" spans="1:15" ht="15" customHeight="1" x14ac:dyDescent="0.4">
      <c r="A72" s="24">
        <f t="shared" si="0"/>
        <v>61</v>
      </c>
      <c r="B72" s="33"/>
      <c r="C72" s="138" t="s">
        <v>230</v>
      </c>
      <c r="D72" s="139" t="s">
        <v>230</v>
      </c>
      <c r="E72" s="139" t="s">
        <v>230</v>
      </c>
      <c r="F72" s="140" t="s">
        <v>230</v>
      </c>
      <c r="G72" s="108" t="s">
        <v>104</v>
      </c>
      <c r="H72" s="39"/>
      <c r="I72" s="42">
        <v>30</v>
      </c>
      <c r="J72" s="28">
        <v>0</v>
      </c>
      <c r="K72" s="29">
        <v>9.5</v>
      </c>
      <c r="L72" s="30">
        <f t="shared" si="4"/>
        <v>0</v>
      </c>
      <c r="M72" s="31">
        <f t="shared" si="5"/>
        <v>0</v>
      </c>
      <c r="N72" s="31">
        <f t="shared" si="6"/>
        <v>0</v>
      </c>
      <c r="O72" s="36"/>
    </row>
    <row r="73" spans="1:15" ht="15" customHeight="1" x14ac:dyDescent="0.4">
      <c r="A73" s="24">
        <f t="shared" si="0"/>
        <v>62</v>
      </c>
      <c r="B73" s="33"/>
      <c r="C73" s="138" t="s">
        <v>231</v>
      </c>
      <c r="D73" s="139" t="s">
        <v>231</v>
      </c>
      <c r="E73" s="139" t="s">
        <v>231</v>
      </c>
      <c r="F73" s="140" t="s">
        <v>231</v>
      </c>
      <c r="G73" s="108" t="s">
        <v>104</v>
      </c>
      <c r="H73" s="39"/>
      <c r="I73" s="42">
        <v>30</v>
      </c>
      <c r="J73" s="28">
        <v>0</v>
      </c>
      <c r="K73" s="29">
        <v>9.5</v>
      </c>
      <c r="L73" s="30">
        <f t="shared" si="4"/>
        <v>0</v>
      </c>
      <c r="M73" s="31">
        <f t="shared" si="5"/>
        <v>0</v>
      </c>
      <c r="N73" s="31">
        <f t="shared" si="6"/>
        <v>0</v>
      </c>
      <c r="O73" s="36"/>
    </row>
    <row r="74" spans="1:15" ht="15" customHeight="1" x14ac:dyDescent="0.4">
      <c r="A74" s="24">
        <f t="shared" si="0"/>
        <v>63</v>
      </c>
      <c r="B74" s="33"/>
      <c r="C74" s="138" t="s">
        <v>232</v>
      </c>
      <c r="D74" s="139" t="s">
        <v>232</v>
      </c>
      <c r="E74" s="139" t="s">
        <v>232</v>
      </c>
      <c r="F74" s="140" t="s">
        <v>232</v>
      </c>
      <c r="G74" s="108" t="s">
        <v>104</v>
      </c>
      <c r="H74" s="39"/>
      <c r="I74" s="42">
        <v>30</v>
      </c>
      <c r="J74" s="28">
        <v>0</v>
      </c>
      <c r="K74" s="29">
        <v>9.5</v>
      </c>
      <c r="L74" s="30">
        <f t="shared" si="4"/>
        <v>0</v>
      </c>
      <c r="M74" s="31">
        <f t="shared" si="5"/>
        <v>0</v>
      </c>
      <c r="N74" s="31">
        <f t="shared" si="6"/>
        <v>0</v>
      </c>
      <c r="O74" s="36"/>
    </row>
    <row r="75" spans="1:15" ht="15" customHeight="1" x14ac:dyDescent="0.4">
      <c r="A75" s="24">
        <f t="shared" si="0"/>
        <v>64</v>
      </c>
      <c r="B75" s="33"/>
      <c r="C75" s="138" t="s">
        <v>233</v>
      </c>
      <c r="D75" s="139" t="s">
        <v>233</v>
      </c>
      <c r="E75" s="139" t="s">
        <v>233</v>
      </c>
      <c r="F75" s="140" t="s">
        <v>233</v>
      </c>
      <c r="G75" s="108" t="s">
        <v>104</v>
      </c>
      <c r="H75" s="39"/>
      <c r="I75" s="42">
        <v>50</v>
      </c>
      <c r="J75" s="28">
        <v>0</v>
      </c>
      <c r="K75" s="29">
        <v>9.5</v>
      </c>
      <c r="L75" s="30">
        <f t="shared" si="4"/>
        <v>0</v>
      </c>
      <c r="M75" s="31">
        <f t="shared" si="5"/>
        <v>0</v>
      </c>
      <c r="N75" s="31">
        <f t="shared" si="6"/>
        <v>0</v>
      </c>
      <c r="O75" s="36"/>
    </row>
    <row r="76" spans="1:15" ht="15" customHeight="1" x14ac:dyDescent="0.4">
      <c r="A76" s="24">
        <f t="shared" si="0"/>
        <v>65</v>
      </c>
      <c r="B76" s="33"/>
      <c r="C76" s="138" t="s">
        <v>234</v>
      </c>
      <c r="D76" s="139" t="s">
        <v>234</v>
      </c>
      <c r="E76" s="139" t="s">
        <v>234</v>
      </c>
      <c r="F76" s="140" t="s">
        <v>234</v>
      </c>
      <c r="G76" s="108" t="s">
        <v>104</v>
      </c>
      <c r="H76" s="39"/>
      <c r="I76" s="42">
        <v>30</v>
      </c>
      <c r="J76" s="28">
        <v>0</v>
      </c>
      <c r="K76" s="29">
        <v>9.5</v>
      </c>
      <c r="L76" s="30">
        <f t="shared" si="4"/>
        <v>0</v>
      </c>
      <c r="M76" s="31">
        <f t="shared" si="5"/>
        <v>0</v>
      </c>
      <c r="N76" s="31">
        <f t="shared" si="6"/>
        <v>0</v>
      </c>
      <c r="O76" s="36"/>
    </row>
    <row r="77" spans="1:15" ht="15" customHeight="1" x14ac:dyDescent="0.4">
      <c r="A77" s="24">
        <f t="shared" ref="A77:A81" si="7">A76+1</f>
        <v>66</v>
      </c>
      <c r="B77" s="33"/>
      <c r="C77" s="138" t="s">
        <v>970</v>
      </c>
      <c r="D77" s="139" t="s">
        <v>235</v>
      </c>
      <c r="E77" s="139" t="s">
        <v>235</v>
      </c>
      <c r="F77" s="140" t="s">
        <v>235</v>
      </c>
      <c r="G77" s="108" t="s">
        <v>104</v>
      </c>
      <c r="H77" s="39"/>
      <c r="I77" s="42">
        <v>450</v>
      </c>
      <c r="J77" s="28">
        <v>0</v>
      </c>
      <c r="K77" s="29">
        <v>9.5</v>
      </c>
      <c r="L77" s="30">
        <f t="shared" si="4"/>
        <v>0</v>
      </c>
      <c r="M77" s="31">
        <f t="shared" si="5"/>
        <v>0</v>
      </c>
      <c r="N77" s="31">
        <f t="shared" si="6"/>
        <v>0</v>
      </c>
      <c r="O77" s="36"/>
    </row>
    <row r="78" spans="1:15" ht="15" customHeight="1" x14ac:dyDescent="0.4">
      <c r="A78" s="24">
        <f t="shared" si="7"/>
        <v>67</v>
      </c>
      <c r="B78" s="33"/>
      <c r="C78" s="138" t="s">
        <v>972</v>
      </c>
      <c r="D78" s="139" t="s">
        <v>236</v>
      </c>
      <c r="E78" s="139" t="s">
        <v>236</v>
      </c>
      <c r="F78" s="140" t="s">
        <v>236</v>
      </c>
      <c r="G78" s="108" t="s">
        <v>104</v>
      </c>
      <c r="H78" s="39"/>
      <c r="I78" s="42">
        <v>450</v>
      </c>
      <c r="J78" s="28">
        <v>0</v>
      </c>
      <c r="K78" s="29">
        <v>9.5</v>
      </c>
      <c r="L78" s="30">
        <f t="shared" si="4"/>
        <v>0</v>
      </c>
      <c r="M78" s="31">
        <f t="shared" si="5"/>
        <v>0</v>
      </c>
      <c r="N78" s="31">
        <f t="shared" si="6"/>
        <v>0</v>
      </c>
      <c r="O78" s="36"/>
    </row>
    <row r="79" spans="1:15" ht="15" customHeight="1" x14ac:dyDescent="0.4">
      <c r="A79" s="24">
        <f t="shared" si="7"/>
        <v>68</v>
      </c>
      <c r="B79" s="33"/>
      <c r="C79" s="138" t="s">
        <v>971</v>
      </c>
      <c r="D79" s="139" t="s">
        <v>237</v>
      </c>
      <c r="E79" s="139" t="s">
        <v>237</v>
      </c>
      <c r="F79" s="140" t="s">
        <v>237</v>
      </c>
      <c r="G79" s="108" t="s">
        <v>104</v>
      </c>
      <c r="H79" s="39"/>
      <c r="I79" s="42">
        <v>450</v>
      </c>
      <c r="J79" s="28">
        <v>0</v>
      </c>
      <c r="K79" s="29">
        <v>9.5</v>
      </c>
      <c r="L79" s="30">
        <f t="shared" si="4"/>
        <v>0</v>
      </c>
      <c r="M79" s="31">
        <f t="shared" si="5"/>
        <v>0</v>
      </c>
      <c r="N79" s="31">
        <f t="shared" si="6"/>
        <v>0</v>
      </c>
      <c r="O79" s="36"/>
    </row>
    <row r="80" spans="1:15" ht="15" customHeight="1" x14ac:dyDescent="0.4">
      <c r="A80" s="24">
        <f t="shared" si="7"/>
        <v>69</v>
      </c>
      <c r="B80" s="33"/>
      <c r="C80" s="138" t="s">
        <v>973</v>
      </c>
      <c r="D80" s="139" t="s">
        <v>238</v>
      </c>
      <c r="E80" s="139" t="s">
        <v>238</v>
      </c>
      <c r="F80" s="140" t="s">
        <v>238</v>
      </c>
      <c r="G80" s="108" t="s">
        <v>104</v>
      </c>
      <c r="H80" s="39"/>
      <c r="I80" s="42">
        <v>50</v>
      </c>
      <c r="J80" s="28">
        <v>0</v>
      </c>
      <c r="K80" s="29">
        <v>9.5</v>
      </c>
      <c r="L80" s="30">
        <f t="shared" si="4"/>
        <v>0</v>
      </c>
      <c r="M80" s="31">
        <f t="shared" si="5"/>
        <v>0</v>
      </c>
      <c r="N80" s="31">
        <f t="shared" si="6"/>
        <v>0</v>
      </c>
      <c r="O80" s="36"/>
    </row>
    <row r="81" spans="1:15" ht="15" customHeight="1" x14ac:dyDescent="0.4">
      <c r="A81" s="24">
        <f t="shared" si="7"/>
        <v>70</v>
      </c>
      <c r="B81" s="33"/>
      <c r="C81" s="138" t="s">
        <v>974</v>
      </c>
      <c r="D81" s="139" t="s">
        <v>239</v>
      </c>
      <c r="E81" s="139" t="s">
        <v>239</v>
      </c>
      <c r="F81" s="140" t="s">
        <v>239</v>
      </c>
      <c r="G81" s="34" t="s">
        <v>104</v>
      </c>
      <c r="H81" s="39"/>
      <c r="I81" s="42">
        <v>50</v>
      </c>
      <c r="J81" s="28">
        <v>0</v>
      </c>
      <c r="K81" s="29">
        <v>9.5</v>
      </c>
      <c r="L81" s="30">
        <f t="shared" si="4"/>
        <v>0</v>
      </c>
      <c r="M81" s="31">
        <f t="shared" si="5"/>
        <v>0</v>
      </c>
      <c r="N81" s="31">
        <f t="shared" si="6"/>
        <v>0</v>
      </c>
      <c r="O81" s="36"/>
    </row>
    <row r="82" spans="1:15" ht="12.75" customHeight="1" x14ac:dyDescent="0.4">
      <c r="A82" s="43"/>
      <c r="B82" s="43"/>
      <c r="C82" s="137" t="s">
        <v>168</v>
      </c>
      <c r="D82" s="137"/>
      <c r="E82" s="137"/>
      <c r="F82" s="137"/>
      <c r="G82" s="44"/>
      <c r="H82" s="44"/>
      <c r="I82" s="100"/>
      <c r="J82" s="45"/>
      <c r="K82" s="44"/>
      <c r="L82" s="46"/>
      <c r="M82" s="47">
        <f>SUM(M12:M81)</f>
        <v>0</v>
      </c>
      <c r="N82" s="47">
        <f>SUM(N12:N81)</f>
        <v>0</v>
      </c>
      <c r="O82" s="4"/>
    </row>
    <row r="83" spans="1:15" ht="12.75" customHeight="1" x14ac:dyDescent="0.4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1:15" ht="12.75" customHeight="1" x14ac:dyDescent="0.4">
      <c r="A84" s="4" t="s">
        <v>16</v>
      </c>
      <c r="B84" s="99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1:15" ht="12.75" customHeight="1" x14ac:dyDescent="0.4">
      <c r="A85" s="4" t="s">
        <v>17</v>
      </c>
      <c r="B85" s="99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1:15" ht="12.75" customHeight="1" x14ac:dyDescent="0.4">
      <c r="A86" s="4" t="s">
        <v>18</v>
      </c>
      <c r="B86" s="99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1:15" ht="12.75" customHeight="1" x14ac:dyDescent="0.4">
      <c r="A87" s="4" t="s">
        <v>105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1:15" ht="12.75" customHeight="1" x14ac:dyDescent="0.4">
      <c r="A88" s="1" t="s">
        <v>106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1:15" ht="12.75" customHeight="1" x14ac:dyDescent="0.4">
      <c r="A89" s="1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1:15" ht="12.75" customHeight="1" x14ac:dyDescent="0.4">
      <c r="A90" s="4" t="s">
        <v>19</v>
      </c>
      <c r="B90" s="4"/>
      <c r="C90" s="4"/>
      <c r="D90" s="4"/>
      <c r="E90" s="4"/>
      <c r="F90" s="4"/>
      <c r="G90" s="4"/>
      <c r="H90" s="48" t="s">
        <v>20</v>
      </c>
      <c r="I90" s="4"/>
      <c r="J90" s="4"/>
      <c r="K90" s="4" t="s">
        <v>21</v>
      </c>
      <c r="L90" s="4"/>
      <c r="M90" s="4"/>
      <c r="N90" s="4"/>
      <c r="O90" s="4"/>
    </row>
    <row r="93" spans="1:15" ht="12.75" customHeight="1" x14ac:dyDescent="0.4">
      <c r="B93" s="49"/>
      <c r="C93" s="49"/>
    </row>
    <row r="94" spans="1:15" ht="12.75" customHeight="1" x14ac:dyDescent="0.4">
      <c r="B94" s="49"/>
      <c r="C94" s="49"/>
    </row>
    <row r="95" spans="1:15" ht="12.75" customHeight="1" x14ac:dyDescent="0.4">
      <c r="B95" s="49"/>
      <c r="C95" s="49"/>
    </row>
    <row r="96" spans="1:15" ht="12.75" customHeight="1" x14ac:dyDescent="0.4">
      <c r="B96" s="49"/>
      <c r="C96" s="49"/>
    </row>
  </sheetData>
  <sheetProtection algorithmName="SHA-512" hashValue="Uap+yWv39QzsaruyOhcsA2DBgE6u46vVcMKQIi8WJYgEV50AcH96wkZTrAIM2VvYl32FLqX4AlXY3swty1IfTg==" saltValue="OeGgNH2KRCRQ1TLNhGqQxw==" spinCount="100000" sheet="1" objects="1" scenarios="1"/>
  <protectedRanges>
    <protectedRange sqref="C90" name="Obseg5"/>
    <protectedRange sqref="C4:C5" name="Obseg4"/>
    <protectedRange sqref="C90" name="Range2"/>
    <protectedRange sqref="O11" name="Range6_1"/>
    <protectedRange sqref="O12:O81" name="Obseg3"/>
  </protectedRanges>
  <mergeCells count="72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9:F39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51:F51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61:F61"/>
    <mergeCell ref="C52:F52"/>
    <mergeCell ref="C53:F53"/>
    <mergeCell ref="C54:F54"/>
    <mergeCell ref="C55:F55"/>
    <mergeCell ref="C56:F56"/>
    <mergeCell ref="C57:F57"/>
    <mergeCell ref="C58:F58"/>
    <mergeCell ref="C59:F59"/>
    <mergeCell ref="C60:F60"/>
    <mergeCell ref="C82:F82"/>
    <mergeCell ref="C66:F66"/>
    <mergeCell ref="C67:F67"/>
    <mergeCell ref="C68:F68"/>
    <mergeCell ref="C69:F69"/>
    <mergeCell ref="C70:F70"/>
    <mergeCell ref="C76:F76"/>
    <mergeCell ref="C72:F72"/>
    <mergeCell ref="C73:F73"/>
    <mergeCell ref="C74:F74"/>
    <mergeCell ref="C75:F75"/>
    <mergeCell ref="C77:F77"/>
    <mergeCell ref="C78:F78"/>
    <mergeCell ref="C79:F79"/>
    <mergeCell ref="C80:F80"/>
    <mergeCell ref="C81:F81"/>
    <mergeCell ref="C62:F62"/>
    <mergeCell ref="C63:F63"/>
    <mergeCell ref="C64:F64"/>
    <mergeCell ref="C65:F65"/>
    <mergeCell ref="C71:F71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D15AC-40E4-4D8D-B123-3B5FEA2C6A07}">
  <dimension ref="A1:N40"/>
  <sheetViews>
    <sheetView topLeftCell="A25" zoomScaleNormal="100" workbookViewId="0">
      <selection activeCell="J39" sqref="J3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44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104" t="s">
        <v>166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34" t="s">
        <v>4</v>
      </c>
      <c r="D10" s="135"/>
      <c r="E10" s="135"/>
      <c r="F10" s="13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25" customHeight="1" x14ac:dyDescent="0.4">
      <c r="A12" s="38">
        <v>1</v>
      </c>
      <c r="B12" s="33"/>
      <c r="C12" s="131" t="s">
        <v>154</v>
      </c>
      <c r="D12" s="132" t="s">
        <v>154</v>
      </c>
      <c r="E12" s="132" t="s">
        <v>154</v>
      </c>
      <c r="F12" s="133" t="s">
        <v>154</v>
      </c>
      <c r="G12" s="34" t="s">
        <v>14</v>
      </c>
      <c r="H12" s="39"/>
      <c r="I12" s="106">
        <v>120</v>
      </c>
      <c r="J12" s="41">
        <v>0</v>
      </c>
      <c r="K12" s="34">
        <v>9.5</v>
      </c>
      <c r="L12" s="35">
        <f t="shared" ref="L12:L26" si="0">PRODUCT(J12,1.095)</f>
        <v>0</v>
      </c>
      <c r="M12" s="36">
        <f>PRODUCT(I12,L12)</f>
        <v>0</v>
      </c>
      <c r="N12" s="36">
        <f>PRODUCT(I12,J12)</f>
        <v>0</v>
      </c>
    </row>
    <row r="13" spans="1:14" ht="25" customHeight="1" x14ac:dyDescent="0.4">
      <c r="A13" s="38">
        <f>A12+1</f>
        <v>2</v>
      </c>
      <c r="B13" s="33"/>
      <c r="C13" s="131" t="s">
        <v>155</v>
      </c>
      <c r="D13" s="132" t="s">
        <v>155</v>
      </c>
      <c r="E13" s="132" t="s">
        <v>155</v>
      </c>
      <c r="F13" s="133" t="s">
        <v>155</v>
      </c>
      <c r="G13" s="34" t="s">
        <v>14</v>
      </c>
      <c r="H13" s="39"/>
      <c r="I13" s="106">
        <v>160</v>
      </c>
      <c r="J13" s="41">
        <v>0</v>
      </c>
      <c r="K13" s="34">
        <v>9.5</v>
      </c>
      <c r="L13" s="35">
        <f t="shared" si="0"/>
        <v>0</v>
      </c>
      <c r="M13" s="36">
        <f t="shared" ref="M13:M26" si="1">PRODUCT(I13,L13)</f>
        <v>0</v>
      </c>
      <c r="N13" s="36">
        <f t="shared" ref="N13:N26" si="2">PRODUCT(I13,J13)</f>
        <v>0</v>
      </c>
    </row>
    <row r="14" spans="1:14" ht="25" customHeight="1" x14ac:dyDescent="0.4">
      <c r="A14" s="38">
        <f t="shared" ref="A14:A26" si="3">A13+1</f>
        <v>3</v>
      </c>
      <c r="B14" s="33"/>
      <c r="C14" s="131" t="s">
        <v>156</v>
      </c>
      <c r="D14" s="132" t="s">
        <v>156</v>
      </c>
      <c r="E14" s="132" t="s">
        <v>156</v>
      </c>
      <c r="F14" s="133" t="s">
        <v>156</v>
      </c>
      <c r="G14" s="34" t="s">
        <v>14</v>
      </c>
      <c r="H14" s="39"/>
      <c r="I14" s="106">
        <v>30</v>
      </c>
      <c r="J14" s="41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25" customHeight="1" x14ac:dyDescent="0.4">
      <c r="A15" s="38">
        <f t="shared" si="3"/>
        <v>4</v>
      </c>
      <c r="B15" s="33"/>
      <c r="C15" s="131" t="s">
        <v>157</v>
      </c>
      <c r="D15" s="132" t="s">
        <v>157</v>
      </c>
      <c r="E15" s="132" t="s">
        <v>157</v>
      </c>
      <c r="F15" s="133" t="s">
        <v>157</v>
      </c>
      <c r="G15" s="34" t="s">
        <v>14</v>
      </c>
      <c r="H15" s="39"/>
      <c r="I15" s="106">
        <v>10</v>
      </c>
      <c r="J15" s="41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25" customHeight="1" x14ac:dyDescent="0.4">
      <c r="A16" s="38">
        <f t="shared" si="3"/>
        <v>5</v>
      </c>
      <c r="B16" s="33"/>
      <c r="C16" s="131" t="s">
        <v>158</v>
      </c>
      <c r="D16" s="132" t="s">
        <v>158</v>
      </c>
      <c r="E16" s="132" t="s">
        <v>158</v>
      </c>
      <c r="F16" s="133" t="s">
        <v>158</v>
      </c>
      <c r="G16" s="34" t="s">
        <v>14</v>
      </c>
      <c r="H16" s="39"/>
      <c r="I16" s="106">
        <v>150</v>
      </c>
      <c r="J16" s="41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25" customHeight="1" x14ac:dyDescent="0.4">
      <c r="A17" s="38">
        <f t="shared" si="3"/>
        <v>6</v>
      </c>
      <c r="B17" s="33"/>
      <c r="C17" s="131" t="s">
        <v>159</v>
      </c>
      <c r="D17" s="132" t="s">
        <v>159</v>
      </c>
      <c r="E17" s="132" t="s">
        <v>159</v>
      </c>
      <c r="F17" s="133" t="s">
        <v>159</v>
      </c>
      <c r="G17" s="34" t="s">
        <v>14</v>
      </c>
      <c r="H17" s="39"/>
      <c r="I17" s="106">
        <v>150</v>
      </c>
      <c r="J17" s="41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25" customHeight="1" x14ac:dyDescent="0.4">
      <c r="A18" s="38">
        <f t="shared" si="3"/>
        <v>7</v>
      </c>
      <c r="B18" s="33"/>
      <c r="C18" s="131" t="s">
        <v>160</v>
      </c>
      <c r="D18" s="132" t="s">
        <v>160</v>
      </c>
      <c r="E18" s="132" t="s">
        <v>160</v>
      </c>
      <c r="F18" s="133" t="s">
        <v>160</v>
      </c>
      <c r="G18" s="34" t="s">
        <v>14</v>
      </c>
      <c r="H18" s="39"/>
      <c r="I18" s="107">
        <v>120</v>
      </c>
      <c r="J18" s="41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</row>
    <row r="19" spans="1:14" ht="25" customHeight="1" x14ac:dyDescent="0.4">
      <c r="A19" s="38">
        <f t="shared" si="3"/>
        <v>8</v>
      </c>
      <c r="B19" s="33"/>
      <c r="C19" s="131" t="s">
        <v>161</v>
      </c>
      <c r="D19" s="132" t="s">
        <v>161</v>
      </c>
      <c r="E19" s="132" t="s">
        <v>161</v>
      </c>
      <c r="F19" s="133" t="s">
        <v>161</v>
      </c>
      <c r="G19" s="34" t="s">
        <v>14</v>
      </c>
      <c r="H19" s="39"/>
      <c r="I19" s="107">
        <v>30</v>
      </c>
      <c r="J19" s="41">
        <v>0</v>
      </c>
      <c r="K19" s="34">
        <v>9.5</v>
      </c>
      <c r="L19" s="35">
        <f t="shared" si="0"/>
        <v>0</v>
      </c>
      <c r="M19" s="36">
        <f t="shared" si="1"/>
        <v>0</v>
      </c>
      <c r="N19" s="36">
        <f t="shared" si="2"/>
        <v>0</v>
      </c>
    </row>
    <row r="20" spans="1:14" ht="25" customHeight="1" x14ac:dyDescent="0.4">
      <c r="A20" s="38">
        <f t="shared" si="3"/>
        <v>9</v>
      </c>
      <c r="B20" s="33"/>
      <c r="C20" s="131" t="s">
        <v>162</v>
      </c>
      <c r="D20" s="132" t="s">
        <v>162</v>
      </c>
      <c r="E20" s="132" t="s">
        <v>162</v>
      </c>
      <c r="F20" s="133" t="s">
        <v>162</v>
      </c>
      <c r="G20" s="34" t="s">
        <v>14</v>
      </c>
      <c r="H20" s="39"/>
      <c r="I20" s="107">
        <v>30</v>
      </c>
      <c r="J20" s="41">
        <v>0</v>
      </c>
      <c r="K20" s="34">
        <v>9.5</v>
      </c>
      <c r="L20" s="35">
        <f t="shared" si="0"/>
        <v>0</v>
      </c>
      <c r="M20" s="36">
        <f t="shared" si="1"/>
        <v>0</v>
      </c>
      <c r="N20" s="36">
        <f t="shared" si="2"/>
        <v>0</v>
      </c>
    </row>
    <row r="21" spans="1:14" ht="15" customHeight="1" x14ac:dyDescent="0.4">
      <c r="A21" s="38">
        <f t="shared" si="3"/>
        <v>10</v>
      </c>
      <c r="B21" s="33"/>
      <c r="C21" s="131" t="s">
        <v>163</v>
      </c>
      <c r="D21" s="132" t="s">
        <v>163</v>
      </c>
      <c r="E21" s="132" t="s">
        <v>163</v>
      </c>
      <c r="F21" s="133" t="s">
        <v>163</v>
      </c>
      <c r="G21" s="34" t="s">
        <v>14</v>
      </c>
      <c r="H21" s="39"/>
      <c r="I21" s="107">
        <v>60</v>
      </c>
      <c r="J21" s="41">
        <v>0</v>
      </c>
      <c r="K21" s="34">
        <v>9.5</v>
      </c>
      <c r="L21" s="35">
        <f t="shared" si="0"/>
        <v>0</v>
      </c>
      <c r="M21" s="36">
        <f t="shared" si="1"/>
        <v>0</v>
      </c>
      <c r="N21" s="36">
        <f t="shared" si="2"/>
        <v>0</v>
      </c>
    </row>
    <row r="22" spans="1:14" ht="15" customHeight="1" x14ac:dyDescent="0.4">
      <c r="A22" s="38">
        <f t="shared" si="3"/>
        <v>11</v>
      </c>
      <c r="B22" s="33"/>
      <c r="C22" s="131" t="s">
        <v>164</v>
      </c>
      <c r="D22" s="132" t="s">
        <v>164</v>
      </c>
      <c r="E22" s="132" t="s">
        <v>164</v>
      </c>
      <c r="F22" s="133" t="s">
        <v>164</v>
      </c>
      <c r="G22" s="34" t="s">
        <v>14</v>
      </c>
      <c r="H22" s="39"/>
      <c r="I22" s="107">
        <v>10</v>
      </c>
      <c r="J22" s="41">
        <v>0</v>
      </c>
      <c r="K22" s="34">
        <v>9.5</v>
      </c>
      <c r="L22" s="35">
        <f t="shared" si="0"/>
        <v>0</v>
      </c>
      <c r="M22" s="36">
        <f t="shared" si="1"/>
        <v>0</v>
      </c>
      <c r="N22" s="36">
        <f t="shared" si="2"/>
        <v>0</v>
      </c>
    </row>
    <row r="23" spans="1:14" ht="25" customHeight="1" x14ac:dyDescent="0.4">
      <c r="A23" s="38">
        <f t="shared" si="3"/>
        <v>12</v>
      </c>
      <c r="B23" s="33"/>
      <c r="C23" s="141" t="s">
        <v>150</v>
      </c>
      <c r="D23" s="142" t="s">
        <v>150</v>
      </c>
      <c r="E23" s="142" t="s">
        <v>150</v>
      </c>
      <c r="F23" s="143" t="s">
        <v>150</v>
      </c>
      <c r="G23" s="34" t="s">
        <v>14</v>
      </c>
      <c r="H23" s="39"/>
      <c r="I23" s="107">
        <v>10</v>
      </c>
      <c r="J23" s="41">
        <v>0</v>
      </c>
      <c r="K23" s="34">
        <v>9.5</v>
      </c>
      <c r="L23" s="35">
        <f t="shared" si="0"/>
        <v>0</v>
      </c>
      <c r="M23" s="36">
        <f t="shared" si="1"/>
        <v>0</v>
      </c>
      <c r="N23" s="36">
        <f t="shared" si="2"/>
        <v>0</v>
      </c>
    </row>
    <row r="24" spans="1:14" ht="15" customHeight="1" x14ac:dyDescent="0.4">
      <c r="A24" s="38">
        <f t="shared" si="3"/>
        <v>13</v>
      </c>
      <c r="B24" s="33"/>
      <c r="C24" s="141" t="s">
        <v>151</v>
      </c>
      <c r="D24" s="142" t="s">
        <v>151</v>
      </c>
      <c r="E24" s="142" t="s">
        <v>151</v>
      </c>
      <c r="F24" s="143" t="s">
        <v>151</v>
      </c>
      <c r="G24" s="34" t="s">
        <v>14</v>
      </c>
      <c r="H24" s="39"/>
      <c r="I24" s="107">
        <v>10</v>
      </c>
      <c r="J24" s="41">
        <v>0</v>
      </c>
      <c r="K24" s="34">
        <v>9.5</v>
      </c>
      <c r="L24" s="35">
        <f t="shared" si="0"/>
        <v>0</v>
      </c>
      <c r="M24" s="36">
        <f t="shared" si="1"/>
        <v>0</v>
      </c>
      <c r="N24" s="36">
        <f t="shared" si="2"/>
        <v>0</v>
      </c>
    </row>
    <row r="25" spans="1:14" ht="15" customHeight="1" x14ac:dyDescent="0.4">
      <c r="A25" s="38">
        <f t="shared" si="3"/>
        <v>14</v>
      </c>
      <c r="B25" s="33"/>
      <c r="C25" s="141" t="s">
        <v>152</v>
      </c>
      <c r="D25" s="142" t="s">
        <v>152</v>
      </c>
      <c r="E25" s="142" t="s">
        <v>152</v>
      </c>
      <c r="F25" s="143" t="s">
        <v>152</v>
      </c>
      <c r="G25" s="34" t="s">
        <v>14</v>
      </c>
      <c r="H25" s="39"/>
      <c r="I25" s="107">
        <v>30</v>
      </c>
      <c r="J25" s="41">
        <v>0</v>
      </c>
      <c r="K25" s="34">
        <v>9.5</v>
      </c>
      <c r="L25" s="35">
        <f t="shared" si="0"/>
        <v>0</v>
      </c>
      <c r="M25" s="36">
        <f t="shared" si="1"/>
        <v>0</v>
      </c>
      <c r="N25" s="36">
        <f t="shared" si="2"/>
        <v>0</v>
      </c>
    </row>
    <row r="26" spans="1:14" ht="15" customHeight="1" x14ac:dyDescent="0.4">
      <c r="A26" s="38">
        <f t="shared" si="3"/>
        <v>15</v>
      </c>
      <c r="B26" s="33"/>
      <c r="C26" s="141" t="s">
        <v>153</v>
      </c>
      <c r="D26" s="142" t="s">
        <v>153</v>
      </c>
      <c r="E26" s="142" t="s">
        <v>153</v>
      </c>
      <c r="F26" s="143" t="s">
        <v>153</v>
      </c>
      <c r="G26" s="34" t="s">
        <v>14</v>
      </c>
      <c r="H26" s="39"/>
      <c r="I26" s="107">
        <v>50</v>
      </c>
      <c r="J26" s="41">
        <v>0</v>
      </c>
      <c r="K26" s="34">
        <v>9.5</v>
      </c>
      <c r="L26" s="35">
        <f t="shared" si="0"/>
        <v>0</v>
      </c>
      <c r="M26" s="36">
        <f t="shared" si="1"/>
        <v>0</v>
      </c>
      <c r="N26" s="36">
        <f t="shared" si="2"/>
        <v>0</v>
      </c>
    </row>
    <row r="27" spans="1:14" ht="12.75" customHeight="1" x14ac:dyDescent="0.4">
      <c r="A27" s="43"/>
      <c r="B27" s="43"/>
      <c r="C27" s="137" t="s">
        <v>165</v>
      </c>
      <c r="D27" s="137"/>
      <c r="E27" s="137"/>
      <c r="F27" s="137"/>
      <c r="G27" s="44"/>
      <c r="H27" s="44"/>
      <c r="I27" s="44"/>
      <c r="J27" s="45"/>
      <c r="K27" s="44"/>
      <c r="L27" s="46"/>
      <c r="M27" s="47">
        <f>SUM(M12:M26)</f>
        <v>0</v>
      </c>
      <c r="N27" s="47">
        <f>SUM(N12:N26)</f>
        <v>0</v>
      </c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16</v>
      </c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17</v>
      </c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18</v>
      </c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149</v>
      </c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1"/>
      <c r="B33" s="1"/>
      <c r="C33" s="1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19</v>
      </c>
      <c r="B34" s="4"/>
      <c r="C34" s="4"/>
      <c r="D34" s="4"/>
      <c r="E34" s="4"/>
      <c r="F34" s="4"/>
      <c r="G34" s="4"/>
      <c r="H34" s="48" t="s">
        <v>20</v>
      </c>
      <c r="I34" s="4"/>
      <c r="J34" s="4"/>
      <c r="K34" s="4" t="s">
        <v>21</v>
      </c>
      <c r="L34" s="4"/>
      <c r="M34" s="4"/>
      <c r="N34" s="4"/>
    </row>
    <row r="37" spans="1:14" ht="12.75" customHeight="1" x14ac:dyDescent="0.4">
      <c r="B37" s="49"/>
      <c r="C37" s="49"/>
    </row>
    <row r="38" spans="1:14" ht="12.75" customHeight="1" x14ac:dyDescent="0.4">
      <c r="B38" s="49"/>
      <c r="C38" s="49"/>
    </row>
    <row r="39" spans="1:14" ht="12.75" customHeight="1" x14ac:dyDescent="0.4">
      <c r="B39" s="49"/>
      <c r="C39" s="49"/>
    </row>
    <row r="40" spans="1:14" ht="12.75" customHeight="1" x14ac:dyDescent="0.4">
      <c r="B40" s="49"/>
      <c r="C40" s="49"/>
    </row>
  </sheetData>
  <protectedRanges>
    <protectedRange sqref="C34" name="Obseg3"/>
    <protectedRange sqref="C4:C5" name="Obseg2"/>
    <protectedRange sqref="C34" name="Range2"/>
    <protectedRange sqref="H12:H26" name="Range2_1"/>
  </protectedRanges>
  <mergeCells count="17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3:F23"/>
    <mergeCell ref="C24:F24"/>
    <mergeCell ref="C25:F25"/>
    <mergeCell ref="C26:F26"/>
    <mergeCell ref="C27:F2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4501-7569-4B28-8890-3251FF3F570F}">
  <dimension ref="A1:N42"/>
  <sheetViews>
    <sheetView topLeftCell="A23" zoomScaleNormal="100" workbookViewId="0">
      <selection activeCell="M26" sqref="M2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44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243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34" t="s">
        <v>4</v>
      </c>
      <c r="D10" s="135"/>
      <c r="E10" s="135"/>
      <c r="F10" s="13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38">
        <v>1</v>
      </c>
      <c r="B12" s="33"/>
      <c r="C12" s="144" t="s">
        <v>244</v>
      </c>
      <c r="D12" s="145" t="s">
        <v>245</v>
      </c>
      <c r="E12" s="145" t="s">
        <v>245</v>
      </c>
      <c r="F12" s="146" t="s">
        <v>245</v>
      </c>
      <c r="G12" s="50" t="s">
        <v>240</v>
      </c>
      <c r="H12" s="39"/>
      <c r="I12" s="40">
        <v>1000</v>
      </c>
      <c r="J12" s="41">
        <v>0</v>
      </c>
      <c r="K12" s="34">
        <v>9.5</v>
      </c>
      <c r="L12" s="35">
        <f t="shared" ref="L12:L25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4">
      <c r="A13" s="38">
        <f>A12+1</f>
        <v>2</v>
      </c>
      <c r="B13" s="33"/>
      <c r="C13" s="144" t="s">
        <v>246</v>
      </c>
      <c r="D13" s="145" t="s">
        <v>245</v>
      </c>
      <c r="E13" s="145" t="s">
        <v>245</v>
      </c>
      <c r="F13" s="146" t="s">
        <v>245</v>
      </c>
      <c r="G13" s="50" t="s">
        <v>240</v>
      </c>
      <c r="H13" s="39"/>
      <c r="I13" s="40">
        <v>3000</v>
      </c>
      <c r="J13" s="41">
        <v>0</v>
      </c>
      <c r="K13" s="34">
        <v>9.5</v>
      </c>
      <c r="L13" s="35">
        <f t="shared" si="0"/>
        <v>0</v>
      </c>
      <c r="M13" s="36">
        <f t="shared" ref="M13:M25" si="1">PRODUCT(I13,L13)</f>
        <v>0</v>
      </c>
      <c r="N13" s="36">
        <f t="shared" ref="N13:N25" si="2">PRODUCT(I13,J13)</f>
        <v>0</v>
      </c>
    </row>
    <row r="14" spans="1:14" ht="25" customHeight="1" x14ac:dyDescent="0.4">
      <c r="A14" s="38">
        <f t="shared" ref="A14:A25" si="3">A13+1</f>
        <v>3</v>
      </c>
      <c r="B14" s="33"/>
      <c r="C14" s="144" t="s">
        <v>247</v>
      </c>
      <c r="D14" s="145" t="s">
        <v>248</v>
      </c>
      <c r="E14" s="145" t="s">
        <v>248</v>
      </c>
      <c r="F14" s="146" t="s">
        <v>248</v>
      </c>
      <c r="G14" s="50" t="s">
        <v>104</v>
      </c>
      <c r="H14" s="39"/>
      <c r="I14" s="40">
        <v>500</v>
      </c>
      <c r="J14" s="41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25" customHeight="1" x14ac:dyDescent="0.4">
      <c r="A15" s="38">
        <f t="shared" si="3"/>
        <v>4</v>
      </c>
      <c r="B15" s="33"/>
      <c r="C15" s="144" t="s">
        <v>249</v>
      </c>
      <c r="D15" s="145" t="s">
        <v>248</v>
      </c>
      <c r="E15" s="145" t="s">
        <v>248</v>
      </c>
      <c r="F15" s="146" t="s">
        <v>248</v>
      </c>
      <c r="G15" s="50" t="s">
        <v>104</v>
      </c>
      <c r="H15" s="39"/>
      <c r="I15" s="40">
        <v>4000</v>
      </c>
      <c r="J15" s="41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25" customHeight="1" x14ac:dyDescent="0.4">
      <c r="A16" s="38">
        <f t="shared" si="3"/>
        <v>5</v>
      </c>
      <c r="B16" s="33"/>
      <c r="C16" s="144" t="s">
        <v>250</v>
      </c>
      <c r="D16" s="145" t="s">
        <v>248</v>
      </c>
      <c r="E16" s="145" t="s">
        <v>248</v>
      </c>
      <c r="F16" s="146" t="s">
        <v>248</v>
      </c>
      <c r="G16" s="50" t="s">
        <v>104</v>
      </c>
      <c r="H16" s="39"/>
      <c r="I16" s="40">
        <v>4000</v>
      </c>
      <c r="J16" s="41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25" customHeight="1" x14ac:dyDescent="0.4">
      <c r="A17" s="38">
        <f t="shared" si="3"/>
        <v>6</v>
      </c>
      <c r="B17" s="33"/>
      <c r="C17" s="144" t="s">
        <v>251</v>
      </c>
      <c r="D17" s="145"/>
      <c r="E17" s="145"/>
      <c r="F17" s="146"/>
      <c r="G17" s="50" t="s">
        <v>104</v>
      </c>
      <c r="H17" s="39"/>
      <c r="I17" s="40">
        <v>1500</v>
      </c>
      <c r="J17" s="41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15" customHeight="1" x14ac:dyDescent="0.4">
      <c r="A18" s="38">
        <f t="shared" si="3"/>
        <v>7</v>
      </c>
      <c r="B18" s="33"/>
      <c r="C18" s="144" t="s">
        <v>252</v>
      </c>
      <c r="D18" s="145"/>
      <c r="E18" s="145"/>
      <c r="F18" s="146"/>
      <c r="G18" s="50" t="s">
        <v>104</v>
      </c>
      <c r="H18" s="39"/>
      <c r="I18" s="40">
        <v>800</v>
      </c>
      <c r="J18" s="41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</row>
    <row r="19" spans="1:14" ht="15" customHeight="1" x14ac:dyDescent="0.4">
      <c r="A19" s="38">
        <f t="shared" si="3"/>
        <v>8</v>
      </c>
      <c r="B19" s="33"/>
      <c r="C19" s="144" t="s">
        <v>253</v>
      </c>
      <c r="D19" s="145"/>
      <c r="E19" s="145"/>
      <c r="F19" s="146"/>
      <c r="G19" s="50" t="s">
        <v>104</v>
      </c>
      <c r="H19" s="39"/>
      <c r="I19" s="42">
        <v>500</v>
      </c>
      <c r="J19" s="41">
        <v>0</v>
      </c>
      <c r="K19" s="34">
        <v>9.5</v>
      </c>
      <c r="L19" s="35">
        <f t="shared" si="0"/>
        <v>0</v>
      </c>
      <c r="M19" s="36">
        <f t="shared" si="1"/>
        <v>0</v>
      </c>
      <c r="N19" s="36">
        <f t="shared" si="2"/>
        <v>0</v>
      </c>
    </row>
    <row r="20" spans="1:14" ht="15" customHeight="1" x14ac:dyDescent="0.4">
      <c r="A20" s="38">
        <f t="shared" si="3"/>
        <v>9</v>
      </c>
      <c r="B20" s="33"/>
      <c r="C20" s="144" t="s">
        <v>254</v>
      </c>
      <c r="D20" s="145" t="s">
        <v>255</v>
      </c>
      <c r="E20" s="145" t="s">
        <v>255</v>
      </c>
      <c r="F20" s="146" t="s">
        <v>255</v>
      </c>
      <c r="G20" s="50" t="s">
        <v>104</v>
      </c>
      <c r="H20" s="39"/>
      <c r="I20" s="42">
        <v>300</v>
      </c>
      <c r="J20" s="41">
        <v>0</v>
      </c>
      <c r="K20" s="34">
        <v>9.5</v>
      </c>
      <c r="L20" s="35">
        <f t="shared" si="0"/>
        <v>0</v>
      </c>
      <c r="M20" s="36">
        <f t="shared" si="1"/>
        <v>0</v>
      </c>
      <c r="N20" s="36">
        <f t="shared" si="2"/>
        <v>0</v>
      </c>
    </row>
    <row r="21" spans="1:14" ht="15" customHeight="1" x14ac:dyDescent="0.4">
      <c r="A21" s="38">
        <f t="shared" si="3"/>
        <v>10</v>
      </c>
      <c r="B21" s="33"/>
      <c r="C21" s="144" t="s">
        <v>256</v>
      </c>
      <c r="D21" s="145"/>
      <c r="E21" s="145"/>
      <c r="F21" s="146"/>
      <c r="G21" s="50" t="s">
        <v>104</v>
      </c>
      <c r="H21" s="39"/>
      <c r="I21" s="42">
        <v>100</v>
      </c>
      <c r="J21" s="41">
        <v>0</v>
      </c>
      <c r="K21" s="34">
        <v>9.5</v>
      </c>
      <c r="L21" s="35">
        <f t="shared" si="0"/>
        <v>0</v>
      </c>
      <c r="M21" s="36">
        <f t="shared" si="1"/>
        <v>0</v>
      </c>
      <c r="N21" s="36">
        <f t="shared" si="2"/>
        <v>0</v>
      </c>
    </row>
    <row r="22" spans="1:14" ht="15" customHeight="1" x14ac:dyDescent="0.4">
      <c r="A22" s="38">
        <f t="shared" si="3"/>
        <v>11</v>
      </c>
      <c r="B22" s="33"/>
      <c r="C22" s="144" t="s">
        <v>257</v>
      </c>
      <c r="D22" s="145"/>
      <c r="E22" s="145"/>
      <c r="F22" s="146"/>
      <c r="G22" s="50" t="s">
        <v>104</v>
      </c>
      <c r="H22" s="39"/>
      <c r="I22" s="42">
        <v>20</v>
      </c>
      <c r="J22" s="41">
        <v>0</v>
      </c>
      <c r="K22" s="34">
        <v>9.5</v>
      </c>
      <c r="L22" s="35">
        <f t="shared" si="0"/>
        <v>0</v>
      </c>
      <c r="M22" s="36">
        <f t="shared" si="1"/>
        <v>0</v>
      </c>
      <c r="N22" s="36">
        <f t="shared" si="2"/>
        <v>0</v>
      </c>
    </row>
    <row r="23" spans="1:14" ht="15" customHeight="1" x14ac:dyDescent="0.4">
      <c r="A23" s="38">
        <f t="shared" si="3"/>
        <v>12</v>
      </c>
      <c r="B23" s="33"/>
      <c r="C23" s="144" t="s">
        <v>258</v>
      </c>
      <c r="D23" s="145"/>
      <c r="E23" s="145"/>
      <c r="F23" s="146"/>
      <c r="G23" s="50" t="s">
        <v>104</v>
      </c>
      <c r="H23" s="39"/>
      <c r="I23" s="42">
        <v>500</v>
      </c>
      <c r="J23" s="41">
        <v>0</v>
      </c>
      <c r="K23" s="34">
        <v>9.5</v>
      </c>
      <c r="L23" s="35">
        <f t="shared" si="0"/>
        <v>0</v>
      </c>
      <c r="M23" s="36">
        <f t="shared" si="1"/>
        <v>0</v>
      </c>
      <c r="N23" s="36">
        <f t="shared" si="2"/>
        <v>0</v>
      </c>
    </row>
    <row r="24" spans="1:14" ht="15" customHeight="1" x14ac:dyDescent="0.4">
      <c r="A24" s="38">
        <f t="shared" si="3"/>
        <v>13</v>
      </c>
      <c r="B24" s="33"/>
      <c r="C24" s="144" t="s">
        <v>259</v>
      </c>
      <c r="D24" s="145"/>
      <c r="E24" s="145"/>
      <c r="F24" s="146"/>
      <c r="G24" s="34" t="s">
        <v>14</v>
      </c>
      <c r="H24" s="39"/>
      <c r="I24" s="42">
        <v>50</v>
      </c>
      <c r="J24" s="41">
        <v>0</v>
      </c>
      <c r="K24" s="34">
        <v>9.5</v>
      </c>
      <c r="L24" s="35">
        <f t="shared" si="0"/>
        <v>0</v>
      </c>
      <c r="M24" s="36">
        <f t="shared" si="1"/>
        <v>0</v>
      </c>
      <c r="N24" s="36">
        <f t="shared" si="2"/>
        <v>0</v>
      </c>
    </row>
    <row r="25" spans="1:14" ht="15" customHeight="1" x14ac:dyDescent="0.4">
      <c r="A25" s="38">
        <f t="shared" si="3"/>
        <v>14</v>
      </c>
      <c r="B25" s="33"/>
      <c r="C25" s="144" t="s">
        <v>260</v>
      </c>
      <c r="D25" s="145"/>
      <c r="E25" s="145"/>
      <c r="F25" s="146"/>
      <c r="G25" s="50" t="s">
        <v>104</v>
      </c>
      <c r="H25" s="39"/>
      <c r="I25" s="42">
        <v>100</v>
      </c>
      <c r="J25" s="41">
        <v>0</v>
      </c>
      <c r="K25" s="34">
        <v>9.5</v>
      </c>
      <c r="L25" s="35">
        <f t="shared" si="0"/>
        <v>0</v>
      </c>
      <c r="M25" s="36">
        <f t="shared" si="1"/>
        <v>0</v>
      </c>
      <c r="N25" s="36">
        <f t="shared" si="2"/>
        <v>0</v>
      </c>
    </row>
    <row r="26" spans="1:14" ht="12.75" customHeight="1" x14ac:dyDescent="0.4">
      <c r="A26" s="43"/>
      <c r="B26" s="43"/>
      <c r="C26" s="137" t="s">
        <v>242</v>
      </c>
      <c r="D26" s="137"/>
      <c r="E26" s="137"/>
      <c r="F26" s="137"/>
      <c r="G26" s="44"/>
      <c r="H26" s="44"/>
      <c r="I26" s="44"/>
      <c r="J26" s="45"/>
      <c r="K26" s="44"/>
      <c r="L26" s="46"/>
      <c r="M26" s="47">
        <f>SUM(M12:M25)</f>
        <v>0</v>
      </c>
      <c r="N26" s="47">
        <f>SUM(N12:N25)</f>
        <v>0</v>
      </c>
    </row>
    <row r="27" spans="1:14" ht="12.75" customHeight="1" x14ac:dyDescent="0.4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16</v>
      </c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17</v>
      </c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18</v>
      </c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105</v>
      </c>
      <c r="B32" s="4"/>
      <c r="C32" s="4"/>
      <c r="D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/>
      <c r="B33" s="4"/>
      <c r="C33" s="4"/>
      <c r="D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1" t="s">
        <v>261</v>
      </c>
      <c r="B34" s="4"/>
      <c r="C34" s="4"/>
      <c r="D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/>
      <c r="B35" s="4"/>
      <c r="C35" s="4"/>
      <c r="D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 t="s">
        <v>19</v>
      </c>
      <c r="B36" s="4"/>
      <c r="C36" s="4"/>
      <c r="D36" s="4"/>
      <c r="E36" s="4"/>
      <c r="F36" s="4"/>
      <c r="G36" s="4"/>
      <c r="H36" s="48" t="s">
        <v>20</v>
      </c>
      <c r="I36" s="4"/>
      <c r="J36" s="4"/>
      <c r="K36" s="4" t="s">
        <v>21</v>
      </c>
      <c r="L36" s="4"/>
      <c r="M36" s="4"/>
      <c r="N36" s="4"/>
    </row>
    <row r="39" spans="1:14" ht="12.75" customHeight="1" x14ac:dyDescent="0.4">
      <c r="B39" s="49"/>
      <c r="C39" s="49"/>
    </row>
    <row r="40" spans="1:14" ht="12.75" customHeight="1" x14ac:dyDescent="0.4">
      <c r="B40" s="49"/>
      <c r="C40" s="49"/>
    </row>
    <row r="41" spans="1:14" ht="12.75" customHeight="1" x14ac:dyDescent="0.4">
      <c r="B41" s="49"/>
      <c r="C41" s="49"/>
    </row>
    <row r="42" spans="1:14" ht="12.75" customHeight="1" x14ac:dyDescent="0.4">
      <c r="B42" s="49"/>
      <c r="C42" s="49"/>
    </row>
  </sheetData>
  <sheetProtection algorithmName="SHA-512" hashValue="mcRhiCUJLAJRa3DcxBTDCTaR1N1wvXBLT7nySYXPPgU8RLnNR90Q5AHhR81E2bg8R9NYzy3uppnG3GSaoEIc/Q==" saltValue="P6amBnlwNwtFbfeMH6bBIA==" spinCount="100000" sheet="1" objects="1" scenarios="1"/>
  <protectedRanges>
    <protectedRange sqref="C36" name="Obseg3"/>
    <protectedRange sqref="C4:C5" name="Obseg2"/>
    <protectedRange sqref="C36" name="Range2"/>
    <protectedRange sqref="H12:H25" name="Range2_1"/>
  </protectedRanges>
  <mergeCells count="16">
    <mergeCell ref="C16:F16"/>
    <mergeCell ref="C10:F10"/>
    <mergeCell ref="C12:F12"/>
    <mergeCell ref="C13:F13"/>
    <mergeCell ref="C14:F14"/>
    <mergeCell ref="C15:F15"/>
    <mergeCell ref="C23:F23"/>
    <mergeCell ref="C24:F24"/>
    <mergeCell ref="C25:F25"/>
    <mergeCell ref="C26:F26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D5257-BBA5-47D5-BB96-D0F05A82EE0C}">
  <dimension ref="A1:N132"/>
  <sheetViews>
    <sheetView topLeftCell="A107" zoomScaleNormal="100" workbookViewId="0">
      <selection activeCell="N118" sqref="N11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44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263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34" t="s">
        <v>4</v>
      </c>
      <c r="D10" s="135"/>
      <c r="E10" s="135"/>
      <c r="F10" s="13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38">
        <v>1</v>
      </c>
      <c r="B12" s="33"/>
      <c r="C12" s="144" t="s">
        <v>264</v>
      </c>
      <c r="D12" s="145"/>
      <c r="E12" s="145" t="s">
        <v>264</v>
      </c>
      <c r="F12" s="146"/>
      <c r="G12" s="97" t="s">
        <v>104</v>
      </c>
      <c r="H12" s="39"/>
      <c r="I12" s="42">
        <v>100</v>
      </c>
      <c r="J12" s="41">
        <v>0</v>
      </c>
      <c r="K12" s="34">
        <v>9.5</v>
      </c>
      <c r="L12" s="35">
        <f t="shared" ref="L12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4">
      <c r="A13" s="38">
        <f>A12+1</f>
        <v>2</v>
      </c>
      <c r="B13" s="33"/>
      <c r="C13" s="144" t="s">
        <v>265</v>
      </c>
      <c r="D13" s="145"/>
      <c r="E13" s="145" t="s">
        <v>265</v>
      </c>
      <c r="F13" s="146"/>
      <c r="G13" s="97" t="s">
        <v>14</v>
      </c>
      <c r="H13" s="39"/>
      <c r="I13" s="42">
        <v>500</v>
      </c>
      <c r="J13" s="41">
        <v>0</v>
      </c>
      <c r="K13" s="34">
        <v>9.5</v>
      </c>
      <c r="L13" s="35">
        <f t="shared" ref="L13:L76" si="1">PRODUCT(J13,1.095)</f>
        <v>0</v>
      </c>
      <c r="M13" s="36">
        <f t="shared" ref="M13:M76" si="2">PRODUCT(I13,L13)</f>
        <v>0</v>
      </c>
      <c r="N13" s="36">
        <f t="shared" ref="N13:N76" si="3">PRODUCT(I13,J13)</f>
        <v>0</v>
      </c>
    </row>
    <row r="14" spans="1:14" ht="15" customHeight="1" x14ac:dyDescent="0.4">
      <c r="A14" s="38">
        <f t="shared" ref="A14:A77" si="4">A13+1</f>
        <v>3</v>
      </c>
      <c r="B14" s="33"/>
      <c r="C14" s="144" t="s">
        <v>266</v>
      </c>
      <c r="D14" s="145"/>
      <c r="E14" s="145" t="s">
        <v>266</v>
      </c>
      <c r="F14" s="146"/>
      <c r="G14" s="97" t="s">
        <v>14</v>
      </c>
      <c r="H14" s="39"/>
      <c r="I14" s="42">
        <v>1000</v>
      </c>
      <c r="J14" s="41">
        <v>0</v>
      </c>
      <c r="K14" s="34">
        <v>9.5</v>
      </c>
      <c r="L14" s="35">
        <f t="shared" si="1"/>
        <v>0</v>
      </c>
      <c r="M14" s="36">
        <f t="shared" si="2"/>
        <v>0</v>
      </c>
      <c r="N14" s="36">
        <f t="shared" si="3"/>
        <v>0</v>
      </c>
    </row>
    <row r="15" spans="1:14" ht="15" customHeight="1" x14ac:dyDescent="0.4">
      <c r="A15" s="38">
        <f t="shared" si="4"/>
        <v>4</v>
      </c>
      <c r="B15" s="33"/>
      <c r="C15" s="144" t="s">
        <v>267</v>
      </c>
      <c r="D15" s="145"/>
      <c r="E15" s="145" t="s">
        <v>267</v>
      </c>
      <c r="F15" s="146"/>
      <c r="G15" s="97" t="s">
        <v>14</v>
      </c>
      <c r="H15" s="39"/>
      <c r="I15" s="42">
        <v>500</v>
      </c>
      <c r="J15" s="41">
        <v>0</v>
      </c>
      <c r="K15" s="34">
        <v>9.5</v>
      </c>
      <c r="L15" s="35">
        <f t="shared" si="1"/>
        <v>0</v>
      </c>
      <c r="M15" s="36">
        <f t="shared" si="2"/>
        <v>0</v>
      </c>
      <c r="N15" s="36">
        <f t="shared" si="3"/>
        <v>0</v>
      </c>
    </row>
    <row r="16" spans="1:14" ht="15" customHeight="1" x14ac:dyDescent="0.4">
      <c r="A16" s="38">
        <f t="shared" si="4"/>
        <v>5</v>
      </c>
      <c r="B16" s="33"/>
      <c r="C16" s="144" t="s">
        <v>268</v>
      </c>
      <c r="D16" s="145"/>
      <c r="E16" s="145" t="s">
        <v>268</v>
      </c>
      <c r="F16" s="146"/>
      <c r="G16" s="97" t="s">
        <v>104</v>
      </c>
      <c r="H16" s="39"/>
      <c r="I16" s="42">
        <v>1000</v>
      </c>
      <c r="J16" s="41">
        <v>0</v>
      </c>
      <c r="K16" s="34">
        <v>9.5</v>
      </c>
      <c r="L16" s="35">
        <f t="shared" si="1"/>
        <v>0</v>
      </c>
      <c r="M16" s="36">
        <f t="shared" si="2"/>
        <v>0</v>
      </c>
      <c r="N16" s="36">
        <f t="shared" si="3"/>
        <v>0</v>
      </c>
    </row>
    <row r="17" spans="1:14" ht="15" customHeight="1" x14ac:dyDescent="0.4">
      <c r="A17" s="38">
        <f t="shared" si="4"/>
        <v>6</v>
      </c>
      <c r="B17" s="33"/>
      <c r="C17" s="144" t="s">
        <v>269</v>
      </c>
      <c r="D17" s="145"/>
      <c r="E17" s="145" t="s">
        <v>269</v>
      </c>
      <c r="F17" s="146"/>
      <c r="G17" s="97" t="s">
        <v>14</v>
      </c>
      <c r="H17" s="39"/>
      <c r="I17" s="42">
        <v>1500</v>
      </c>
      <c r="J17" s="41">
        <v>0</v>
      </c>
      <c r="K17" s="34">
        <v>9.5</v>
      </c>
      <c r="L17" s="35">
        <f t="shared" si="1"/>
        <v>0</v>
      </c>
      <c r="M17" s="36">
        <f t="shared" si="2"/>
        <v>0</v>
      </c>
      <c r="N17" s="36">
        <f t="shared" si="3"/>
        <v>0</v>
      </c>
    </row>
    <row r="18" spans="1:14" ht="15" customHeight="1" x14ac:dyDescent="0.4">
      <c r="A18" s="38">
        <f t="shared" si="4"/>
        <v>7</v>
      </c>
      <c r="B18" s="33"/>
      <c r="C18" s="144" t="s">
        <v>270</v>
      </c>
      <c r="D18" s="145"/>
      <c r="E18" s="145" t="s">
        <v>270</v>
      </c>
      <c r="F18" s="146"/>
      <c r="G18" s="97" t="s">
        <v>14</v>
      </c>
      <c r="H18" s="39"/>
      <c r="I18" s="42">
        <v>500</v>
      </c>
      <c r="J18" s="41">
        <v>0</v>
      </c>
      <c r="K18" s="34">
        <v>9.5</v>
      </c>
      <c r="L18" s="35">
        <f t="shared" si="1"/>
        <v>0</v>
      </c>
      <c r="M18" s="36">
        <f t="shared" si="2"/>
        <v>0</v>
      </c>
      <c r="N18" s="36">
        <f t="shared" si="3"/>
        <v>0</v>
      </c>
    </row>
    <row r="19" spans="1:14" ht="15" customHeight="1" x14ac:dyDescent="0.4">
      <c r="A19" s="38">
        <f t="shared" si="4"/>
        <v>8</v>
      </c>
      <c r="B19" s="33"/>
      <c r="C19" s="144" t="s">
        <v>271</v>
      </c>
      <c r="D19" s="145"/>
      <c r="E19" s="145" t="s">
        <v>271</v>
      </c>
      <c r="F19" s="146"/>
      <c r="G19" s="97" t="s">
        <v>14</v>
      </c>
      <c r="H19" s="39"/>
      <c r="I19" s="42">
        <v>200</v>
      </c>
      <c r="J19" s="41">
        <v>0</v>
      </c>
      <c r="K19" s="34">
        <v>9.5</v>
      </c>
      <c r="L19" s="35">
        <f t="shared" si="1"/>
        <v>0</v>
      </c>
      <c r="M19" s="36">
        <f t="shared" si="2"/>
        <v>0</v>
      </c>
      <c r="N19" s="36">
        <f t="shared" si="3"/>
        <v>0</v>
      </c>
    </row>
    <row r="20" spans="1:14" ht="15" customHeight="1" x14ac:dyDescent="0.4">
      <c r="A20" s="38">
        <f t="shared" si="4"/>
        <v>9</v>
      </c>
      <c r="B20" s="33"/>
      <c r="C20" s="144" t="s">
        <v>272</v>
      </c>
      <c r="D20" s="145"/>
      <c r="E20" s="145" t="s">
        <v>272</v>
      </c>
      <c r="F20" s="146"/>
      <c r="G20" s="97" t="s">
        <v>14</v>
      </c>
      <c r="H20" s="39"/>
      <c r="I20" s="42">
        <v>600</v>
      </c>
      <c r="J20" s="41">
        <v>0</v>
      </c>
      <c r="K20" s="34">
        <v>9.5</v>
      </c>
      <c r="L20" s="35">
        <f t="shared" si="1"/>
        <v>0</v>
      </c>
      <c r="M20" s="36">
        <f t="shared" si="2"/>
        <v>0</v>
      </c>
      <c r="N20" s="36">
        <f t="shared" si="3"/>
        <v>0</v>
      </c>
    </row>
    <row r="21" spans="1:14" ht="15" customHeight="1" x14ac:dyDescent="0.4">
      <c r="A21" s="38">
        <f t="shared" si="4"/>
        <v>10</v>
      </c>
      <c r="B21" s="33"/>
      <c r="C21" s="144" t="s">
        <v>273</v>
      </c>
      <c r="D21" s="145"/>
      <c r="E21" s="145" t="s">
        <v>273</v>
      </c>
      <c r="F21" s="146"/>
      <c r="G21" s="97" t="s">
        <v>14</v>
      </c>
      <c r="H21" s="39"/>
      <c r="I21" s="42">
        <v>600</v>
      </c>
      <c r="J21" s="41">
        <v>0</v>
      </c>
      <c r="K21" s="34">
        <v>9.5</v>
      </c>
      <c r="L21" s="35">
        <f t="shared" si="1"/>
        <v>0</v>
      </c>
      <c r="M21" s="36">
        <f t="shared" si="2"/>
        <v>0</v>
      </c>
      <c r="N21" s="36">
        <f t="shared" si="3"/>
        <v>0</v>
      </c>
    </row>
    <row r="22" spans="1:14" ht="15" customHeight="1" x14ac:dyDescent="0.4">
      <c r="A22" s="38">
        <f t="shared" si="4"/>
        <v>11</v>
      </c>
      <c r="B22" s="33"/>
      <c r="C22" s="144" t="s">
        <v>274</v>
      </c>
      <c r="D22" s="145"/>
      <c r="E22" s="145" t="s">
        <v>274</v>
      </c>
      <c r="F22" s="146"/>
      <c r="G22" s="97" t="s">
        <v>14</v>
      </c>
      <c r="H22" s="39"/>
      <c r="I22" s="42">
        <v>600</v>
      </c>
      <c r="J22" s="41">
        <v>0</v>
      </c>
      <c r="K22" s="34">
        <v>9.5</v>
      </c>
      <c r="L22" s="35">
        <f t="shared" si="1"/>
        <v>0</v>
      </c>
      <c r="M22" s="36">
        <f t="shared" si="2"/>
        <v>0</v>
      </c>
      <c r="N22" s="36">
        <f t="shared" si="3"/>
        <v>0</v>
      </c>
    </row>
    <row r="23" spans="1:14" ht="15" customHeight="1" x14ac:dyDescent="0.4">
      <c r="A23" s="38">
        <f t="shared" si="4"/>
        <v>12</v>
      </c>
      <c r="B23" s="33"/>
      <c r="C23" s="144" t="s">
        <v>275</v>
      </c>
      <c r="D23" s="145"/>
      <c r="E23" s="145" t="s">
        <v>275</v>
      </c>
      <c r="F23" s="146"/>
      <c r="G23" s="97" t="s">
        <v>14</v>
      </c>
      <c r="H23" s="39"/>
      <c r="I23" s="42">
        <v>1500</v>
      </c>
      <c r="J23" s="41">
        <v>0</v>
      </c>
      <c r="K23" s="34">
        <v>9.5</v>
      </c>
      <c r="L23" s="35">
        <f t="shared" si="1"/>
        <v>0</v>
      </c>
      <c r="M23" s="36">
        <f t="shared" si="2"/>
        <v>0</v>
      </c>
      <c r="N23" s="36">
        <f t="shared" si="3"/>
        <v>0</v>
      </c>
    </row>
    <row r="24" spans="1:14" ht="15" customHeight="1" x14ac:dyDescent="0.4">
      <c r="A24" s="38">
        <f t="shared" si="4"/>
        <v>13</v>
      </c>
      <c r="B24" s="33"/>
      <c r="C24" s="144" t="s">
        <v>276</v>
      </c>
      <c r="D24" s="145"/>
      <c r="E24" s="145" t="s">
        <v>276</v>
      </c>
      <c r="F24" s="146"/>
      <c r="G24" s="97" t="s">
        <v>104</v>
      </c>
      <c r="H24" s="39"/>
      <c r="I24" s="42">
        <v>40</v>
      </c>
      <c r="J24" s="41">
        <v>0</v>
      </c>
      <c r="K24" s="34">
        <v>9.5</v>
      </c>
      <c r="L24" s="35">
        <f t="shared" si="1"/>
        <v>0</v>
      </c>
      <c r="M24" s="36">
        <f t="shared" si="2"/>
        <v>0</v>
      </c>
      <c r="N24" s="36">
        <f t="shared" si="3"/>
        <v>0</v>
      </c>
    </row>
    <row r="25" spans="1:14" ht="15" customHeight="1" x14ac:dyDescent="0.4">
      <c r="A25" s="38">
        <f t="shared" si="4"/>
        <v>14</v>
      </c>
      <c r="B25" s="33"/>
      <c r="C25" s="144" t="s">
        <v>277</v>
      </c>
      <c r="D25" s="145"/>
      <c r="E25" s="145" t="s">
        <v>277</v>
      </c>
      <c r="F25" s="146"/>
      <c r="G25" s="97" t="s">
        <v>14</v>
      </c>
      <c r="H25" s="39"/>
      <c r="I25" s="42">
        <v>200</v>
      </c>
      <c r="J25" s="41">
        <v>0</v>
      </c>
      <c r="K25" s="34">
        <v>9.5</v>
      </c>
      <c r="L25" s="35">
        <f t="shared" si="1"/>
        <v>0</v>
      </c>
      <c r="M25" s="36">
        <f t="shared" si="2"/>
        <v>0</v>
      </c>
      <c r="N25" s="36">
        <f t="shared" si="3"/>
        <v>0</v>
      </c>
    </row>
    <row r="26" spans="1:14" ht="15" customHeight="1" x14ac:dyDescent="0.4">
      <c r="A26" s="38">
        <f t="shared" si="4"/>
        <v>15</v>
      </c>
      <c r="B26" s="33"/>
      <c r="C26" s="144" t="s">
        <v>278</v>
      </c>
      <c r="D26" s="145"/>
      <c r="E26" s="145" t="s">
        <v>278</v>
      </c>
      <c r="F26" s="146"/>
      <c r="G26" s="97" t="s">
        <v>104</v>
      </c>
      <c r="H26" s="39"/>
      <c r="I26" s="42">
        <v>100</v>
      </c>
      <c r="J26" s="41">
        <v>0</v>
      </c>
      <c r="K26" s="34">
        <v>9.5</v>
      </c>
      <c r="L26" s="35">
        <f t="shared" si="1"/>
        <v>0</v>
      </c>
      <c r="M26" s="36">
        <f t="shared" si="2"/>
        <v>0</v>
      </c>
      <c r="N26" s="36">
        <f t="shared" si="3"/>
        <v>0</v>
      </c>
    </row>
    <row r="27" spans="1:14" ht="15" customHeight="1" x14ac:dyDescent="0.4">
      <c r="A27" s="38">
        <f t="shared" si="4"/>
        <v>16</v>
      </c>
      <c r="B27" s="33"/>
      <c r="C27" s="144" t="s">
        <v>279</v>
      </c>
      <c r="D27" s="145"/>
      <c r="E27" s="145" t="s">
        <v>279</v>
      </c>
      <c r="F27" s="146"/>
      <c r="G27" s="97" t="s">
        <v>104</v>
      </c>
      <c r="H27" s="39"/>
      <c r="I27" s="42">
        <v>100</v>
      </c>
      <c r="J27" s="41">
        <v>0</v>
      </c>
      <c r="K27" s="34">
        <v>9.5</v>
      </c>
      <c r="L27" s="35">
        <f t="shared" si="1"/>
        <v>0</v>
      </c>
      <c r="M27" s="36">
        <f t="shared" si="2"/>
        <v>0</v>
      </c>
      <c r="N27" s="36">
        <f t="shared" si="3"/>
        <v>0</v>
      </c>
    </row>
    <row r="28" spans="1:14" ht="15" customHeight="1" x14ac:dyDescent="0.4">
      <c r="A28" s="38">
        <f t="shared" si="4"/>
        <v>17</v>
      </c>
      <c r="B28" s="33"/>
      <c r="C28" s="144" t="s">
        <v>280</v>
      </c>
      <c r="D28" s="145"/>
      <c r="E28" s="145" t="s">
        <v>280</v>
      </c>
      <c r="F28" s="146"/>
      <c r="G28" s="97" t="s">
        <v>14</v>
      </c>
      <c r="H28" s="39"/>
      <c r="I28" s="42">
        <v>50</v>
      </c>
      <c r="J28" s="41">
        <v>0</v>
      </c>
      <c r="K28" s="34">
        <v>9.5</v>
      </c>
      <c r="L28" s="35">
        <f t="shared" si="1"/>
        <v>0</v>
      </c>
      <c r="M28" s="36">
        <f t="shared" si="2"/>
        <v>0</v>
      </c>
      <c r="N28" s="36">
        <f t="shared" si="3"/>
        <v>0</v>
      </c>
    </row>
    <row r="29" spans="1:14" ht="15" customHeight="1" x14ac:dyDescent="0.4">
      <c r="A29" s="38">
        <f t="shared" si="4"/>
        <v>18</v>
      </c>
      <c r="B29" s="33"/>
      <c r="C29" s="144" t="s">
        <v>281</v>
      </c>
      <c r="D29" s="145"/>
      <c r="E29" s="145" t="s">
        <v>281</v>
      </c>
      <c r="F29" s="146"/>
      <c r="G29" s="97" t="s">
        <v>14</v>
      </c>
      <c r="H29" s="39"/>
      <c r="I29" s="42">
        <v>100</v>
      </c>
      <c r="J29" s="41">
        <v>0</v>
      </c>
      <c r="K29" s="34">
        <v>9.5</v>
      </c>
      <c r="L29" s="35">
        <f t="shared" si="1"/>
        <v>0</v>
      </c>
      <c r="M29" s="36">
        <f t="shared" si="2"/>
        <v>0</v>
      </c>
      <c r="N29" s="36">
        <f t="shared" si="3"/>
        <v>0</v>
      </c>
    </row>
    <row r="30" spans="1:14" ht="15" customHeight="1" x14ac:dyDescent="0.4">
      <c r="A30" s="38">
        <f t="shared" si="4"/>
        <v>19</v>
      </c>
      <c r="B30" s="33"/>
      <c r="C30" s="144" t="s">
        <v>282</v>
      </c>
      <c r="D30" s="145"/>
      <c r="E30" s="145" t="s">
        <v>282</v>
      </c>
      <c r="F30" s="146"/>
      <c r="G30" s="97" t="s">
        <v>14</v>
      </c>
      <c r="H30" s="39"/>
      <c r="I30" s="42">
        <v>50</v>
      </c>
      <c r="J30" s="41">
        <v>0</v>
      </c>
      <c r="K30" s="34">
        <v>9.5</v>
      </c>
      <c r="L30" s="35">
        <f t="shared" si="1"/>
        <v>0</v>
      </c>
      <c r="M30" s="36">
        <f t="shared" si="2"/>
        <v>0</v>
      </c>
      <c r="N30" s="36">
        <f t="shared" si="3"/>
        <v>0</v>
      </c>
    </row>
    <row r="31" spans="1:14" ht="15" customHeight="1" x14ac:dyDescent="0.4">
      <c r="A31" s="38">
        <f t="shared" si="4"/>
        <v>20</v>
      </c>
      <c r="B31" s="33"/>
      <c r="C31" s="144" t="s">
        <v>283</v>
      </c>
      <c r="D31" s="145"/>
      <c r="E31" s="145" t="s">
        <v>283</v>
      </c>
      <c r="F31" s="146"/>
      <c r="G31" s="97" t="s">
        <v>14</v>
      </c>
      <c r="H31" s="39"/>
      <c r="I31" s="42">
        <v>50</v>
      </c>
      <c r="J31" s="41">
        <v>0</v>
      </c>
      <c r="K31" s="34">
        <v>9.5</v>
      </c>
      <c r="L31" s="35">
        <f t="shared" si="1"/>
        <v>0</v>
      </c>
      <c r="M31" s="36">
        <f t="shared" si="2"/>
        <v>0</v>
      </c>
      <c r="N31" s="36">
        <f t="shared" si="3"/>
        <v>0</v>
      </c>
    </row>
    <row r="32" spans="1:14" ht="15" customHeight="1" x14ac:dyDescent="0.4">
      <c r="A32" s="38">
        <f t="shared" si="4"/>
        <v>21</v>
      </c>
      <c r="B32" s="33"/>
      <c r="C32" s="144" t="s">
        <v>284</v>
      </c>
      <c r="D32" s="145"/>
      <c r="E32" s="145" t="s">
        <v>284</v>
      </c>
      <c r="F32" s="146"/>
      <c r="G32" s="97" t="s">
        <v>104</v>
      </c>
      <c r="H32" s="39"/>
      <c r="I32" s="42">
        <v>50</v>
      </c>
      <c r="J32" s="41">
        <v>0</v>
      </c>
      <c r="K32" s="34">
        <v>9.5</v>
      </c>
      <c r="L32" s="35">
        <f t="shared" si="1"/>
        <v>0</v>
      </c>
      <c r="M32" s="36">
        <f t="shared" si="2"/>
        <v>0</v>
      </c>
      <c r="N32" s="36">
        <f t="shared" si="3"/>
        <v>0</v>
      </c>
    </row>
    <row r="33" spans="1:14" ht="15" customHeight="1" x14ac:dyDescent="0.4">
      <c r="A33" s="38">
        <f t="shared" si="4"/>
        <v>22</v>
      </c>
      <c r="B33" s="33"/>
      <c r="C33" s="144" t="s">
        <v>285</v>
      </c>
      <c r="D33" s="145"/>
      <c r="E33" s="145" t="s">
        <v>285</v>
      </c>
      <c r="F33" s="146"/>
      <c r="G33" s="97" t="s">
        <v>104</v>
      </c>
      <c r="H33" s="39"/>
      <c r="I33" s="42">
        <v>50</v>
      </c>
      <c r="J33" s="41">
        <v>0</v>
      </c>
      <c r="K33" s="34">
        <v>9.5</v>
      </c>
      <c r="L33" s="35">
        <f t="shared" si="1"/>
        <v>0</v>
      </c>
      <c r="M33" s="36">
        <f t="shared" si="2"/>
        <v>0</v>
      </c>
      <c r="N33" s="36">
        <f t="shared" si="3"/>
        <v>0</v>
      </c>
    </row>
    <row r="34" spans="1:14" ht="15" customHeight="1" x14ac:dyDescent="0.4">
      <c r="A34" s="38">
        <f t="shared" si="4"/>
        <v>23</v>
      </c>
      <c r="B34" s="33"/>
      <c r="C34" s="144" t="s">
        <v>286</v>
      </c>
      <c r="D34" s="145"/>
      <c r="E34" s="145" t="s">
        <v>286</v>
      </c>
      <c r="F34" s="146"/>
      <c r="G34" s="97" t="s">
        <v>104</v>
      </c>
      <c r="H34" s="39"/>
      <c r="I34" s="42">
        <v>400</v>
      </c>
      <c r="J34" s="41">
        <v>0</v>
      </c>
      <c r="K34" s="34">
        <v>9.5</v>
      </c>
      <c r="L34" s="35">
        <f t="shared" si="1"/>
        <v>0</v>
      </c>
      <c r="M34" s="36">
        <f t="shared" si="2"/>
        <v>0</v>
      </c>
      <c r="N34" s="36">
        <f t="shared" si="3"/>
        <v>0</v>
      </c>
    </row>
    <row r="35" spans="1:14" ht="15" customHeight="1" x14ac:dyDescent="0.4">
      <c r="A35" s="38">
        <f t="shared" si="4"/>
        <v>24</v>
      </c>
      <c r="B35" s="33"/>
      <c r="C35" s="144" t="s">
        <v>287</v>
      </c>
      <c r="D35" s="145"/>
      <c r="E35" s="145" t="s">
        <v>287</v>
      </c>
      <c r="F35" s="146"/>
      <c r="G35" s="97" t="s">
        <v>104</v>
      </c>
      <c r="H35" s="39"/>
      <c r="I35" s="42">
        <v>200</v>
      </c>
      <c r="J35" s="41">
        <v>0</v>
      </c>
      <c r="K35" s="34">
        <v>9.5</v>
      </c>
      <c r="L35" s="35">
        <f t="shared" si="1"/>
        <v>0</v>
      </c>
      <c r="M35" s="36">
        <f t="shared" si="2"/>
        <v>0</v>
      </c>
      <c r="N35" s="36">
        <f t="shared" si="3"/>
        <v>0</v>
      </c>
    </row>
    <row r="36" spans="1:14" ht="15" customHeight="1" x14ac:dyDescent="0.4">
      <c r="A36" s="38">
        <f t="shared" si="4"/>
        <v>25</v>
      </c>
      <c r="B36" s="33"/>
      <c r="C36" s="144" t="s">
        <v>288</v>
      </c>
      <c r="D36" s="145"/>
      <c r="E36" s="145" t="s">
        <v>288</v>
      </c>
      <c r="F36" s="146"/>
      <c r="G36" s="97" t="s">
        <v>104</v>
      </c>
      <c r="H36" s="39"/>
      <c r="I36" s="42">
        <v>150</v>
      </c>
      <c r="J36" s="41">
        <v>0</v>
      </c>
      <c r="K36" s="34">
        <v>9.5</v>
      </c>
      <c r="L36" s="35">
        <f t="shared" si="1"/>
        <v>0</v>
      </c>
      <c r="M36" s="36">
        <f t="shared" si="2"/>
        <v>0</v>
      </c>
      <c r="N36" s="36">
        <f t="shared" si="3"/>
        <v>0</v>
      </c>
    </row>
    <row r="37" spans="1:14" ht="15" customHeight="1" x14ac:dyDescent="0.4">
      <c r="A37" s="38">
        <f t="shared" si="4"/>
        <v>26</v>
      </c>
      <c r="B37" s="33"/>
      <c r="C37" s="144" t="s">
        <v>289</v>
      </c>
      <c r="D37" s="145"/>
      <c r="E37" s="145" t="s">
        <v>289</v>
      </c>
      <c r="F37" s="146"/>
      <c r="G37" s="97" t="s">
        <v>104</v>
      </c>
      <c r="H37" s="39"/>
      <c r="I37" s="42">
        <v>200</v>
      </c>
      <c r="J37" s="41">
        <v>0</v>
      </c>
      <c r="K37" s="34">
        <v>9.5</v>
      </c>
      <c r="L37" s="35">
        <f t="shared" si="1"/>
        <v>0</v>
      </c>
      <c r="M37" s="36">
        <f t="shared" si="2"/>
        <v>0</v>
      </c>
      <c r="N37" s="36">
        <f t="shared" si="3"/>
        <v>0</v>
      </c>
    </row>
    <row r="38" spans="1:14" ht="15" customHeight="1" x14ac:dyDescent="0.4">
      <c r="A38" s="38">
        <f t="shared" si="4"/>
        <v>27</v>
      </c>
      <c r="B38" s="33"/>
      <c r="C38" s="144" t="s">
        <v>290</v>
      </c>
      <c r="D38" s="145"/>
      <c r="E38" s="145" t="s">
        <v>290</v>
      </c>
      <c r="F38" s="146"/>
      <c r="G38" s="97" t="s">
        <v>104</v>
      </c>
      <c r="H38" s="39"/>
      <c r="I38" s="42">
        <v>100</v>
      </c>
      <c r="J38" s="41">
        <v>0</v>
      </c>
      <c r="K38" s="34">
        <v>9.5</v>
      </c>
      <c r="L38" s="35">
        <f t="shared" si="1"/>
        <v>0</v>
      </c>
      <c r="M38" s="36">
        <f t="shared" si="2"/>
        <v>0</v>
      </c>
      <c r="N38" s="36">
        <f t="shared" si="3"/>
        <v>0</v>
      </c>
    </row>
    <row r="39" spans="1:14" ht="15" customHeight="1" x14ac:dyDescent="0.4">
      <c r="A39" s="38">
        <f t="shared" si="4"/>
        <v>28</v>
      </c>
      <c r="B39" s="33"/>
      <c r="C39" s="144" t="s">
        <v>291</v>
      </c>
      <c r="D39" s="145"/>
      <c r="E39" s="145" t="s">
        <v>291</v>
      </c>
      <c r="F39" s="146"/>
      <c r="G39" s="97" t="s">
        <v>104</v>
      </c>
      <c r="H39" s="39"/>
      <c r="I39" s="42">
        <v>100</v>
      </c>
      <c r="J39" s="41">
        <v>0</v>
      </c>
      <c r="K39" s="34">
        <v>9.5</v>
      </c>
      <c r="L39" s="35">
        <f t="shared" si="1"/>
        <v>0</v>
      </c>
      <c r="M39" s="36">
        <f t="shared" si="2"/>
        <v>0</v>
      </c>
      <c r="N39" s="36">
        <f t="shared" si="3"/>
        <v>0</v>
      </c>
    </row>
    <row r="40" spans="1:14" ht="15" customHeight="1" x14ac:dyDescent="0.4">
      <c r="A40" s="38">
        <f t="shared" si="4"/>
        <v>29</v>
      </c>
      <c r="B40" s="33"/>
      <c r="C40" s="144" t="s">
        <v>292</v>
      </c>
      <c r="D40" s="145"/>
      <c r="E40" s="145" t="s">
        <v>292</v>
      </c>
      <c r="F40" s="146"/>
      <c r="G40" s="97" t="s">
        <v>104</v>
      </c>
      <c r="H40" s="39"/>
      <c r="I40" s="42">
        <v>100</v>
      </c>
      <c r="J40" s="41">
        <v>0</v>
      </c>
      <c r="K40" s="34">
        <v>9.5</v>
      </c>
      <c r="L40" s="35">
        <f t="shared" si="1"/>
        <v>0</v>
      </c>
      <c r="M40" s="36">
        <f t="shared" si="2"/>
        <v>0</v>
      </c>
      <c r="N40" s="36">
        <f t="shared" si="3"/>
        <v>0</v>
      </c>
    </row>
    <row r="41" spans="1:14" ht="15" customHeight="1" x14ac:dyDescent="0.4">
      <c r="A41" s="38">
        <f t="shared" si="4"/>
        <v>30</v>
      </c>
      <c r="B41" s="33"/>
      <c r="C41" s="144" t="s">
        <v>293</v>
      </c>
      <c r="D41" s="145"/>
      <c r="E41" s="145" t="s">
        <v>293</v>
      </c>
      <c r="F41" s="146"/>
      <c r="G41" s="97" t="s">
        <v>104</v>
      </c>
      <c r="H41" s="39"/>
      <c r="I41" s="42">
        <v>100</v>
      </c>
      <c r="J41" s="41">
        <v>0</v>
      </c>
      <c r="K41" s="34">
        <v>9.5</v>
      </c>
      <c r="L41" s="35">
        <f t="shared" si="1"/>
        <v>0</v>
      </c>
      <c r="M41" s="36">
        <f t="shared" si="2"/>
        <v>0</v>
      </c>
      <c r="N41" s="36">
        <f t="shared" si="3"/>
        <v>0</v>
      </c>
    </row>
    <row r="42" spans="1:14" ht="15" customHeight="1" x14ac:dyDescent="0.4">
      <c r="A42" s="38">
        <f t="shared" si="4"/>
        <v>31</v>
      </c>
      <c r="B42" s="33"/>
      <c r="C42" s="144" t="s">
        <v>294</v>
      </c>
      <c r="D42" s="145"/>
      <c r="E42" s="145" t="s">
        <v>294</v>
      </c>
      <c r="F42" s="146"/>
      <c r="G42" s="97" t="s">
        <v>104</v>
      </c>
      <c r="H42" s="39"/>
      <c r="I42" s="42">
        <v>300</v>
      </c>
      <c r="J42" s="41">
        <v>0</v>
      </c>
      <c r="K42" s="34">
        <v>9.5</v>
      </c>
      <c r="L42" s="35">
        <f t="shared" si="1"/>
        <v>0</v>
      </c>
      <c r="M42" s="36">
        <f t="shared" si="2"/>
        <v>0</v>
      </c>
      <c r="N42" s="36">
        <f t="shared" si="3"/>
        <v>0</v>
      </c>
    </row>
    <row r="43" spans="1:14" ht="15" customHeight="1" x14ac:dyDescent="0.4">
      <c r="A43" s="38">
        <f t="shared" si="4"/>
        <v>32</v>
      </c>
      <c r="B43" s="33"/>
      <c r="C43" s="144" t="s">
        <v>295</v>
      </c>
      <c r="D43" s="145"/>
      <c r="E43" s="145" t="s">
        <v>295</v>
      </c>
      <c r="F43" s="146"/>
      <c r="G43" s="97" t="s">
        <v>104</v>
      </c>
      <c r="H43" s="39"/>
      <c r="I43" s="42">
        <v>300</v>
      </c>
      <c r="J43" s="41">
        <v>0</v>
      </c>
      <c r="K43" s="34">
        <v>9.5</v>
      </c>
      <c r="L43" s="35">
        <f t="shared" si="1"/>
        <v>0</v>
      </c>
      <c r="M43" s="36">
        <f t="shared" si="2"/>
        <v>0</v>
      </c>
      <c r="N43" s="36">
        <f t="shared" si="3"/>
        <v>0</v>
      </c>
    </row>
    <row r="44" spans="1:14" ht="15" customHeight="1" x14ac:dyDescent="0.4">
      <c r="A44" s="38">
        <f t="shared" si="4"/>
        <v>33</v>
      </c>
      <c r="B44" s="33"/>
      <c r="C44" s="144" t="s">
        <v>296</v>
      </c>
      <c r="D44" s="145"/>
      <c r="E44" s="145" t="s">
        <v>296</v>
      </c>
      <c r="F44" s="146"/>
      <c r="G44" s="97" t="s">
        <v>104</v>
      </c>
      <c r="H44" s="39"/>
      <c r="I44" s="42">
        <v>300</v>
      </c>
      <c r="J44" s="41">
        <v>0</v>
      </c>
      <c r="K44" s="34">
        <v>9.5</v>
      </c>
      <c r="L44" s="35">
        <f t="shared" si="1"/>
        <v>0</v>
      </c>
      <c r="M44" s="36">
        <f t="shared" si="2"/>
        <v>0</v>
      </c>
      <c r="N44" s="36">
        <f t="shared" si="3"/>
        <v>0</v>
      </c>
    </row>
    <row r="45" spans="1:14" ht="15" customHeight="1" x14ac:dyDescent="0.4">
      <c r="A45" s="38">
        <f t="shared" si="4"/>
        <v>34</v>
      </c>
      <c r="B45" s="33"/>
      <c r="C45" s="144" t="s">
        <v>297</v>
      </c>
      <c r="D45" s="145"/>
      <c r="E45" s="145" t="s">
        <v>297</v>
      </c>
      <c r="F45" s="146"/>
      <c r="G45" s="97" t="s">
        <v>104</v>
      </c>
      <c r="H45" s="39"/>
      <c r="I45" s="42">
        <v>300</v>
      </c>
      <c r="J45" s="41">
        <v>0</v>
      </c>
      <c r="K45" s="34">
        <v>9.5</v>
      </c>
      <c r="L45" s="35">
        <f t="shared" si="1"/>
        <v>0</v>
      </c>
      <c r="M45" s="36">
        <f t="shared" si="2"/>
        <v>0</v>
      </c>
      <c r="N45" s="36">
        <f t="shared" si="3"/>
        <v>0</v>
      </c>
    </row>
    <row r="46" spans="1:14" ht="15" customHeight="1" x14ac:dyDescent="0.4">
      <c r="A46" s="38">
        <f t="shared" si="4"/>
        <v>35</v>
      </c>
      <c r="B46" s="33"/>
      <c r="C46" s="144" t="s">
        <v>298</v>
      </c>
      <c r="D46" s="145"/>
      <c r="E46" s="145" t="s">
        <v>298</v>
      </c>
      <c r="F46" s="146"/>
      <c r="G46" s="97" t="s">
        <v>104</v>
      </c>
      <c r="H46" s="39"/>
      <c r="I46" s="42">
        <v>300</v>
      </c>
      <c r="J46" s="41">
        <v>0</v>
      </c>
      <c r="K46" s="34">
        <v>9.5</v>
      </c>
      <c r="L46" s="35">
        <f t="shared" si="1"/>
        <v>0</v>
      </c>
      <c r="M46" s="36">
        <f t="shared" si="2"/>
        <v>0</v>
      </c>
      <c r="N46" s="36">
        <f t="shared" si="3"/>
        <v>0</v>
      </c>
    </row>
    <row r="47" spans="1:14" ht="15" customHeight="1" x14ac:dyDescent="0.4">
      <c r="A47" s="38">
        <f t="shared" si="4"/>
        <v>36</v>
      </c>
      <c r="B47" s="33"/>
      <c r="C47" s="144" t="s">
        <v>299</v>
      </c>
      <c r="D47" s="145"/>
      <c r="E47" s="145" t="s">
        <v>299</v>
      </c>
      <c r="F47" s="146"/>
      <c r="G47" s="97" t="s">
        <v>104</v>
      </c>
      <c r="H47" s="39"/>
      <c r="I47" s="42">
        <v>300</v>
      </c>
      <c r="J47" s="41">
        <v>0</v>
      </c>
      <c r="K47" s="34">
        <v>9.5</v>
      </c>
      <c r="L47" s="35">
        <f t="shared" si="1"/>
        <v>0</v>
      </c>
      <c r="M47" s="36">
        <f t="shared" si="2"/>
        <v>0</v>
      </c>
      <c r="N47" s="36">
        <f t="shared" si="3"/>
        <v>0</v>
      </c>
    </row>
    <row r="48" spans="1:14" ht="15" customHeight="1" x14ac:dyDescent="0.4">
      <c r="A48" s="38">
        <f t="shared" si="4"/>
        <v>37</v>
      </c>
      <c r="B48" s="33"/>
      <c r="C48" s="144" t="s">
        <v>300</v>
      </c>
      <c r="D48" s="145"/>
      <c r="E48" s="145" t="s">
        <v>300</v>
      </c>
      <c r="F48" s="146"/>
      <c r="G48" s="97" t="s">
        <v>104</v>
      </c>
      <c r="H48" s="39"/>
      <c r="I48" s="42">
        <v>300</v>
      </c>
      <c r="J48" s="41">
        <v>0</v>
      </c>
      <c r="K48" s="34">
        <v>9.5</v>
      </c>
      <c r="L48" s="35">
        <f t="shared" si="1"/>
        <v>0</v>
      </c>
      <c r="M48" s="36">
        <f t="shared" si="2"/>
        <v>0</v>
      </c>
      <c r="N48" s="36">
        <f t="shared" si="3"/>
        <v>0</v>
      </c>
    </row>
    <row r="49" spans="1:14" ht="15" customHeight="1" x14ac:dyDescent="0.4">
      <c r="A49" s="38">
        <f t="shared" si="4"/>
        <v>38</v>
      </c>
      <c r="B49" s="33"/>
      <c r="C49" s="144" t="s">
        <v>301</v>
      </c>
      <c r="D49" s="145"/>
      <c r="E49" s="145" t="s">
        <v>301</v>
      </c>
      <c r="F49" s="146"/>
      <c r="G49" s="97" t="s">
        <v>104</v>
      </c>
      <c r="H49" s="39"/>
      <c r="I49" s="42">
        <v>300</v>
      </c>
      <c r="J49" s="41">
        <v>0</v>
      </c>
      <c r="K49" s="34">
        <v>9.5</v>
      </c>
      <c r="L49" s="35">
        <f t="shared" si="1"/>
        <v>0</v>
      </c>
      <c r="M49" s="36">
        <f t="shared" si="2"/>
        <v>0</v>
      </c>
      <c r="N49" s="36">
        <f t="shared" si="3"/>
        <v>0</v>
      </c>
    </row>
    <row r="50" spans="1:14" ht="15" customHeight="1" x14ac:dyDescent="0.4">
      <c r="A50" s="38">
        <f t="shared" si="4"/>
        <v>39</v>
      </c>
      <c r="B50" s="33"/>
      <c r="C50" s="144" t="s">
        <v>302</v>
      </c>
      <c r="D50" s="145"/>
      <c r="E50" s="145" t="s">
        <v>302</v>
      </c>
      <c r="F50" s="146"/>
      <c r="G50" s="97" t="s">
        <v>104</v>
      </c>
      <c r="H50" s="39"/>
      <c r="I50" s="42">
        <v>600</v>
      </c>
      <c r="J50" s="41">
        <v>0</v>
      </c>
      <c r="K50" s="34">
        <v>9.5</v>
      </c>
      <c r="L50" s="35">
        <f t="shared" si="1"/>
        <v>0</v>
      </c>
      <c r="M50" s="36">
        <f t="shared" si="2"/>
        <v>0</v>
      </c>
      <c r="N50" s="36">
        <f t="shared" si="3"/>
        <v>0</v>
      </c>
    </row>
    <row r="51" spans="1:14" ht="15" customHeight="1" x14ac:dyDescent="0.4">
      <c r="A51" s="38">
        <f t="shared" si="4"/>
        <v>40</v>
      </c>
      <c r="B51" s="33"/>
      <c r="C51" s="144" t="s">
        <v>370</v>
      </c>
      <c r="D51" s="145"/>
      <c r="E51" s="145" t="s">
        <v>303</v>
      </c>
      <c r="F51" s="146"/>
      <c r="G51" s="97" t="s">
        <v>104</v>
      </c>
      <c r="H51" s="39"/>
      <c r="I51" s="42">
        <v>500</v>
      </c>
      <c r="J51" s="41">
        <v>0</v>
      </c>
      <c r="K51" s="34">
        <v>9.5</v>
      </c>
      <c r="L51" s="35">
        <f t="shared" si="1"/>
        <v>0</v>
      </c>
      <c r="M51" s="36">
        <f t="shared" si="2"/>
        <v>0</v>
      </c>
      <c r="N51" s="36">
        <f t="shared" si="3"/>
        <v>0</v>
      </c>
    </row>
    <row r="52" spans="1:14" ht="15" customHeight="1" x14ac:dyDescent="0.4">
      <c r="A52" s="38">
        <f t="shared" si="4"/>
        <v>41</v>
      </c>
      <c r="B52" s="33"/>
      <c r="C52" s="144" t="s">
        <v>304</v>
      </c>
      <c r="D52" s="145"/>
      <c r="E52" s="145" t="s">
        <v>304</v>
      </c>
      <c r="F52" s="146"/>
      <c r="G52" s="97" t="s">
        <v>104</v>
      </c>
      <c r="H52" s="39"/>
      <c r="I52" s="42">
        <v>300</v>
      </c>
      <c r="J52" s="41">
        <v>0</v>
      </c>
      <c r="K52" s="34">
        <v>9.5</v>
      </c>
      <c r="L52" s="35">
        <f t="shared" si="1"/>
        <v>0</v>
      </c>
      <c r="M52" s="36">
        <f t="shared" si="2"/>
        <v>0</v>
      </c>
      <c r="N52" s="36">
        <f t="shared" si="3"/>
        <v>0</v>
      </c>
    </row>
    <row r="53" spans="1:14" ht="15" customHeight="1" x14ac:dyDescent="0.4">
      <c r="A53" s="38">
        <f t="shared" si="4"/>
        <v>42</v>
      </c>
      <c r="B53" s="33"/>
      <c r="C53" s="144" t="s">
        <v>305</v>
      </c>
      <c r="D53" s="145"/>
      <c r="E53" s="145" t="s">
        <v>305</v>
      </c>
      <c r="F53" s="146"/>
      <c r="G53" s="97" t="s">
        <v>104</v>
      </c>
      <c r="H53" s="39"/>
      <c r="I53" s="42">
        <v>300</v>
      </c>
      <c r="J53" s="41">
        <v>0</v>
      </c>
      <c r="K53" s="34">
        <v>9.5</v>
      </c>
      <c r="L53" s="35">
        <f t="shared" si="1"/>
        <v>0</v>
      </c>
      <c r="M53" s="36">
        <f t="shared" si="2"/>
        <v>0</v>
      </c>
      <c r="N53" s="36">
        <f t="shared" si="3"/>
        <v>0</v>
      </c>
    </row>
    <row r="54" spans="1:14" ht="15" customHeight="1" x14ac:dyDescent="0.4">
      <c r="A54" s="38">
        <f t="shared" si="4"/>
        <v>43</v>
      </c>
      <c r="B54" s="33"/>
      <c r="C54" s="144" t="s">
        <v>306</v>
      </c>
      <c r="D54" s="145"/>
      <c r="E54" s="145" t="s">
        <v>306</v>
      </c>
      <c r="F54" s="146"/>
      <c r="G54" s="97" t="s">
        <v>104</v>
      </c>
      <c r="H54" s="39"/>
      <c r="I54" s="42">
        <v>300</v>
      </c>
      <c r="J54" s="41">
        <v>0</v>
      </c>
      <c r="K54" s="34">
        <v>9.5</v>
      </c>
      <c r="L54" s="35">
        <f t="shared" si="1"/>
        <v>0</v>
      </c>
      <c r="M54" s="36">
        <f t="shared" si="2"/>
        <v>0</v>
      </c>
      <c r="N54" s="36">
        <f t="shared" si="3"/>
        <v>0</v>
      </c>
    </row>
    <row r="55" spans="1:14" ht="15" customHeight="1" x14ac:dyDescent="0.4">
      <c r="A55" s="38">
        <f t="shared" si="4"/>
        <v>44</v>
      </c>
      <c r="B55" s="33"/>
      <c r="C55" s="144" t="s">
        <v>307</v>
      </c>
      <c r="D55" s="145"/>
      <c r="E55" s="145" t="s">
        <v>307</v>
      </c>
      <c r="F55" s="146"/>
      <c r="G55" s="97" t="s">
        <v>104</v>
      </c>
      <c r="H55" s="39"/>
      <c r="I55" s="42">
        <v>300</v>
      </c>
      <c r="J55" s="41">
        <v>0</v>
      </c>
      <c r="K55" s="34">
        <v>9.5</v>
      </c>
      <c r="L55" s="35">
        <f t="shared" si="1"/>
        <v>0</v>
      </c>
      <c r="M55" s="36">
        <f t="shared" si="2"/>
        <v>0</v>
      </c>
      <c r="N55" s="36">
        <f t="shared" si="3"/>
        <v>0</v>
      </c>
    </row>
    <row r="56" spans="1:14" ht="15" customHeight="1" x14ac:dyDescent="0.4">
      <c r="A56" s="38">
        <f t="shared" si="4"/>
        <v>45</v>
      </c>
      <c r="B56" s="33"/>
      <c r="C56" s="144" t="s">
        <v>308</v>
      </c>
      <c r="D56" s="145"/>
      <c r="E56" s="145" t="s">
        <v>308</v>
      </c>
      <c r="F56" s="146"/>
      <c r="G56" s="97" t="s">
        <v>104</v>
      </c>
      <c r="H56" s="39"/>
      <c r="I56" s="42">
        <v>300</v>
      </c>
      <c r="J56" s="41">
        <v>0</v>
      </c>
      <c r="K56" s="34">
        <v>9.5</v>
      </c>
      <c r="L56" s="35">
        <f t="shared" si="1"/>
        <v>0</v>
      </c>
      <c r="M56" s="36">
        <f t="shared" si="2"/>
        <v>0</v>
      </c>
      <c r="N56" s="36">
        <f t="shared" si="3"/>
        <v>0</v>
      </c>
    </row>
    <row r="57" spans="1:14" ht="15" customHeight="1" x14ac:dyDescent="0.4">
      <c r="A57" s="38">
        <f t="shared" si="4"/>
        <v>46</v>
      </c>
      <c r="B57" s="33"/>
      <c r="C57" s="144" t="s">
        <v>309</v>
      </c>
      <c r="D57" s="145"/>
      <c r="E57" s="145" t="s">
        <v>309</v>
      </c>
      <c r="F57" s="146"/>
      <c r="G57" s="97" t="s">
        <v>104</v>
      </c>
      <c r="H57" s="39"/>
      <c r="I57" s="42">
        <v>300</v>
      </c>
      <c r="J57" s="41">
        <v>0</v>
      </c>
      <c r="K57" s="34">
        <v>9.5</v>
      </c>
      <c r="L57" s="35">
        <f t="shared" si="1"/>
        <v>0</v>
      </c>
      <c r="M57" s="36">
        <f t="shared" si="2"/>
        <v>0</v>
      </c>
      <c r="N57" s="36">
        <f t="shared" si="3"/>
        <v>0</v>
      </c>
    </row>
    <row r="58" spans="1:14" ht="15" customHeight="1" x14ac:dyDescent="0.4">
      <c r="A58" s="38">
        <f t="shared" si="4"/>
        <v>47</v>
      </c>
      <c r="B58" s="33"/>
      <c r="C58" s="144" t="s">
        <v>310</v>
      </c>
      <c r="D58" s="145"/>
      <c r="E58" s="145" t="s">
        <v>310</v>
      </c>
      <c r="F58" s="146"/>
      <c r="G58" s="97" t="s">
        <v>104</v>
      </c>
      <c r="H58" s="39"/>
      <c r="I58" s="42">
        <v>900</v>
      </c>
      <c r="J58" s="41">
        <v>0</v>
      </c>
      <c r="K58" s="34">
        <v>9.5</v>
      </c>
      <c r="L58" s="35">
        <f t="shared" si="1"/>
        <v>0</v>
      </c>
      <c r="M58" s="36">
        <f t="shared" si="2"/>
        <v>0</v>
      </c>
      <c r="N58" s="36">
        <f t="shared" si="3"/>
        <v>0</v>
      </c>
    </row>
    <row r="59" spans="1:14" ht="15" customHeight="1" x14ac:dyDescent="0.4">
      <c r="A59" s="38">
        <f t="shared" si="4"/>
        <v>48</v>
      </c>
      <c r="B59" s="33"/>
      <c r="C59" s="144" t="s">
        <v>311</v>
      </c>
      <c r="D59" s="145"/>
      <c r="E59" s="145" t="s">
        <v>311</v>
      </c>
      <c r="F59" s="146"/>
      <c r="G59" s="97" t="s">
        <v>104</v>
      </c>
      <c r="H59" s="39"/>
      <c r="I59" s="42">
        <v>150</v>
      </c>
      <c r="J59" s="41">
        <v>0</v>
      </c>
      <c r="K59" s="34">
        <v>9.5</v>
      </c>
      <c r="L59" s="35">
        <f t="shared" si="1"/>
        <v>0</v>
      </c>
      <c r="M59" s="36">
        <f t="shared" si="2"/>
        <v>0</v>
      </c>
      <c r="N59" s="36">
        <f t="shared" si="3"/>
        <v>0</v>
      </c>
    </row>
    <row r="60" spans="1:14" ht="15" customHeight="1" x14ac:dyDescent="0.4">
      <c r="A60" s="38">
        <f t="shared" si="4"/>
        <v>49</v>
      </c>
      <c r="B60" s="33"/>
      <c r="C60" s="144" t="s">
        <v>312</v>
      </c>
      <c r="D60" s="145"/>
      <c r="E60" s="145" t="s">
        <v>312</v>
      </c>
      <c r="F60" s="146"/>
      <c r="G60" s="97" t="s">
        <v>104</v>
      </c>
      <c r="H60" s="39"/>
      <c r="I60" s="42">
        <v>300</v>
      </c>
      <c r="J60" s="41">
        <v>0</v>
      </c>
      <c r="K60" s="34">
        <v>9.5</v>
      </c>
      <c r="L60" s="35">
        <f t="shared" si="1"/>
        <v>0</v>
      </c>
      <c r="M60" s="36">
        <f t="shared" si="2"/>
        <v>0</v>
      </c>
      <c r="N60" s="36">
        <f t="shared" si="3"/>
        <v>0</v>
      </c>
    </row>
    <row r="61" spans="1:14" ht="15" customHeight="1" x14ac:dyDescent="0.4">
      <c r="A61" s="38">
        <f t="shared" si="4"/>
        <v>50</v>
      </c>
      <c r="B61" s="33"/>
      <c r="C61" s="144" t="s">
        <v>313</v>
      </c>
      <c r="D61" s="145"/>
      <c r="E61" s="145" t="s">
        <v>313</v>
      </c>
      <c r="F61" s="146"/>
      <c r="G61" s="97" t="s">
        <v>104</v>
      </c>
      <c r="H61" s="39"/>
      <c r="I61" s="42">
        <v>300</v>
      </c>
      <c r="J61" s="41">
        <v>0</v>
      </c>
      <c r="K61" s="34">
        <v>9.5</v>
      </c>
      <c r="L61" s="35">
        <f t="shared" si="1"/>
        <v>0</v>
      </c>
      <c r="M61" s="36">
        <f t="shared" si="2"/>
        <v>0</v>
      </c>
      <c r="N61" s="36">
        <f t="shared" si="3"/>
        <v>0</v>
      </c>
    </row>
    <row r="62" spans="1:14" ht="15" customHeight="1" x14ac:dyDescent="0.4">
      <c r="A62" s="38">
        <f t="shared" si="4"/>
        <v>51</v>
      </c>
      <c r="B62" s="33"/>
      <c r="C62" s="144" t="s">
        <v>314</v>
      </c>
      <c r="D62" s="145"/>
      <c r="E62" s="145" t="s">
        <v>314</v>
      </c>
      <c r="F62" s="146"/>
      <c r="G62" s="97" t="s">
        <v>104</v>
      </c>
      <c r="H62" s="39"/>
      <c r="I62" s="42">
        <v>300</v>
      </c>
      <c r="J62" s="41">
        <v>0</v>
      </c>
      <c r="K62" s="34">
        <v>9.5</v>
      </c>
      <c r="L62" s="35">
        <f t="shared" si="1"/>
        <v>0</v>
      </c>
      <c r="M62" s="36">
        <f t="shared" si="2"/>
        <v>0</v>
      </c>
      <c r="N62" s="36">
        <f t="shared" si="3"/>
        <v>0</v>
      </c>
    </row>
    <row r="63" spans="1:14" ht="15" customHeight="1" x14ac:dyDescent="0.4">
      <c r="A63" s="38">
        <f t="shared" si="4"/>
        <v>52</v>
      </c>
      <c r="B63" s="33"/>
      <c r="C63" s="144" t="s">
        <v>315</v>
      </c>
      <c r="D63" s="145"/>
      <c r="E63" s="145" t="s">
        <v>315</v>
      </c>
      <c r="F63" s="146"/>
      <c r="G63" s="97" t="s">
        <v>104</v>
      </c>
      <c r="H63" s="39"/>
      <c r="I63" s="42">
        <v>300</v>
      </c>
      <c r="J63" s="41">
        <v>0</v>
      </c>
      <c r="K63" s="34">
        <v>9.5</v>
      </c>
      <c r="L63" s="35">
        <f t="shared" si="1"/>
        <v>0</v>
      </c>
      <c r="M63" s="36">
        <f t="shared" si="2"/>
        <v>0</v>
      </c>
      <c r="N63" s="36">
        <f t="shared" si="3"/>
        <v>0</v>
      </c>
    </row>
    <row r="64" spans="1:14" ht="15" customHeight="1" x14ac:dyDescent="0.4">
      <c r="A64" s="38">
        <f t="shared" si="4"/>
        <v>53</v>
      </c>
      <c r="B64" s="33"/>
      <c r="C64" s="144" t="s">
        <v>316</v>
      </c>
      <c r="D64" s="145"/>
      <c r="E64" s="145" t="s">
        <v>316</v>
      </c>
      <c r="F64" s="146"/>
      <c r="G64" s="97" t="s">
        <v>104</v>
      </c>
      <c r="H64" s="39"/>
      <c r="I64" s="42">
        <v>300</v>
      </c>
      <c r="J64" s="41">
        <v>0</v>
      </c>
      <c r="K64" s="34">
        <v>9.5</v>
      </c>
      <c r="L64" s="35">
        <f t="shared" si="1"/>
        <v>0</v>
      </c>
      <c r="M64" s="36">
        <f t="shared" si="2"/>
        <v>0</v>
      </c>
      <c r="N64" s="36">
        <f t="shared" si="3"/>
        <v>0</v>
      </c>
    </row>
    <row r="65" spans="1:14" ht="15" customHeight="1" x14ac:dyDescent="0.4">
      <c r="A65" s="38">
        <f t="shared" si="4"/>
        <v>54</v>
      </c>
      <c r="B65" s="33"/>
      <c r="C65" s="144" t="s">
        <v>317</v>
      </c>
      <c r="D65" s="145"/>
      <c r="E65" s="145" t="s">
        <v>317</v>
      </c>
      <c r="F65" s="146"/>
      <c r="G65" s="97" t="s">
        <v>104</v>
      </c>
      <c r="H65" s="39"/>
      <c r="I65" s="42">
        <v>300</v>
      </c>
      <c r="J65" s="41">
        <v>0</v>
      </c>
      <c r="K65" s="34">
        <v>9.5</v>
      </c>
      <c r="L65" s="35">
        <f t="shared" si="1"/>
        <v>0</v>
      </c>
      <c r="M65" s="36">
        <f t="shared" si="2"/>
        <v>0</v>
      </c>
      <c r="N65" s="36">
        <f t="shared" si="3"/>
        <v>0</v>
      </c>
    </row>
    <row r="66" spans="1:14" ht="15" customHeight="1" x14ac:dyDescent="0.4">
      <c r="A66" s="38">
        <f t="shared" si="4"/>
        <v>55</v>
      </c>
      <c r="B66" s="33"/>
      <c r="C66" s="144" t="s">
        <v>318</v>
      </c>
      <c r="D66" s="145"/>
      <c r="E66" s="145" t="s">
        <v>318</v>
      </c>
      <c r="F66" s="146"/>
      <c r="G66" s="97" t="s">
        <v>104</v>
      </c>
      <c r="H66" s="39"/>
      <c r="I66" s="42">
        <v>300</v>
      </c>
      <c r="J66" s="41">
        <v>0</v>
      </c>
      <c r="K66" s="34">
        <v>9.5</v>
      </c>
      <c r="L66" s="35">
        <f t="shared" si="1"/>
        <v>0</v>
      </c>
      <c r="M66" s="36">
        <f t="shared" si="2"/>
        <v>0</v>
      </c>
      <c r="N66" s="36">
        <f t="shared" si="3"/>
        <v>0</v>
      </c>
    </row>
    <row r="67" spans="1:14" ht="15" customHeight="1" x14ac:dyDescent="0.4">
      <c r="A67" s="38">
        <f t="shared" si="4"/>
        <v>56</v>
      </c>
      <c r="B67" s="33"/>
      <c r="C67" s="144" t="s">
        <v>319</v>
      </c>
      <c r="D67" s="145"/>
      <c r="E67" s="145" t="s">
        <v>319</v>
      </c>
      <c r="F67" s="146"/>
      <c r="G67" s="97" t="s">
        <v>104</v>
      </c>
      <c r="H67" s="39"/>
      <c r="I67" s="42">
        <v>300</v>
      </c>
      <c r="J67" s="41">
        <v>0</v>
      </c>
      <c r="K67" s="34">
        <v>9.5</v>
      </c>
      <c r="L67" s="35">
        <f t="shared" si="1"/>
        <v>0</v>
      </c>
      <c r="M67" s="36">
        <f t="shared" si="2"/>
        <v>0</v>
      </c>
      <c r="N67" s="36">
        <f t="shared" si="3"/>
        <v>0</v>
      </c>
    </row>
    <row r="68" spans="1:14" ht="15" customHeight="1" x14ac:dyDescent="0.4">
      <c r="A68" s="38">
        <f t="shared" si="4"/>
        <v>57</v>
      </c>
      <c r="B68" s="33"/>
      <c r="C68" s="144" t="s">
        <v>320</v>
      </c>
      <c r="D68" s="145"/>
      <c r="E68" s="145" t="s">
        <v>320</v>
      </c>
      <c r="F68" s="146"/>
      <c r="G68" s="97" t="s">
        <v>104</v>
      </c>
      <c r="H68" s="39"/>
      <c r="I68" s="42">
        <v>300</v>
      </c>
      <c r="J68" s="41">
        <v>0</v>
      </c>
      <c r="K68" s="34">
        <v>9.5</v>
      </c>
      <c r="L68" s="35">
        <f t="shared" si="1"/>
        <v>0</v>
      </c>
      <c r="M68" s="36">
        <f t="shared" si="2"/>
        <v>0</v>
      </c>
      <c r="N68" s="36">
        <f t="shared" si="3"/>
        <v>0</v>
      </c>
    </row>
    <row r="69" spans="1:14" ht="15" customHeight="1" x14ac:dyDescent="0.4">
      <c r="A69" s="38">
        <f t="shared" si="4"/>
        <v>58</v>
      </c>
      <c r="B69" s="33"/>
      <c r="C69" s="144" t="s">
        <v>321</v>
      </c>
      <c r="D69" s="145"/>
      <c r="E69" s="145" t="s">
        <v>321</v>
      </c>
      <c r="F69" s="146"/>
      <c r="G69" s="97" t="s">
        <v>104</v>
      </c>
      <c r="H69" s="39"/>
      <c r="I69" s="42">
        <v>300</v>
      </c>
      <c r="J69" s="41">
        <v>0</v>
      </c>
      <c r="K69" s="34">
        <v>9.5</v>
      </c>
      <c r="L69" s="35">
        <f t="shared" si="1"/>
        <v>0</v>
      </c>
      <c r="M69" s="36">
        <f t="shared" si="2"/>
        <v>0</v>
      </c>
      <c r="N69" s="36">
        <f t="shared" si="3"/>
        <v>0</v>
      </c>
    </row>
    <row r="70" spans="1:14" ht="15" customHeight="1" x14ac:dyDescent="0.4">
      <c r="A70" s="38">
        <f t="shared" si="4"/>
        <v>59</v>
      </c>
      <c r="B70" s="33"/>
      <c r="C70" s="144" t="s">
        <v>322</v>
      </c>
      <c r="D70" s="145"/>
      <c r="E70" s="145" t="s">
        <v>322</v>
      </c>
      <c r="F70" s="146"/>
      <c r="G70" s="97" t="s">
        <v>104</v>
      </c>
      <c r="H70" s="39"/>
      <c r="I70" s="42">
        <v>300</v>
      </c>
      <c r="J70" s="41">
        <v>0</v>
      </c>
      <c r="K70" s="34">
        <v>9.5</v>
      </c>
      <c r="L70" s="35">
        <f t="shared" si="1"/>
        <v>0</v>
      </c>
      <c r="M70" s="36">
        <f t="shared" si="2"/>
        <v>0</v>
      </c>
      <c r="N70" s="36">
        <f t="shared" si="3"/>
        <v>0</v>
      </c>
    </row>
    <row r="71" spans="1:14" ht="15" customHeight="1" x14ac:dyDescent="0.4">
      <c r="A71" s="38">
        <f t="shared" si="4"/>
        <v>60</v>
      </c>
      <c r="B71" s="33"/>
      <c r="C71" s="144" t="s">
        <v>323</v>
      </c>
      <c r="D71" s="145"/>
      <c r="E71" s="145" t="s">
        <v>323</v>
      </c>
      <c r="F71" s="146"/>
      <c r="G71" s="97" t="s">
        <v>104</v>
      </c>
      <c r="H71" s="39"/>
      <c r="I71" s="42">
        <v>600</v>
      </c>
      <c r="J71" s="41">
        <v>0</v>
      </c>
      <c r="K71" s="34">
        <v>9.5</v>
      </c>
      <c r="L71" s="35">
        <f t="shared" si="1"/>
        <v>0</v>
      </c>
      <c r="M71" s="36">
        <f t="shared" si="2"/>
        <v>0</v>
      </c>
      <c r="N71" s="36">
        <f t="shared" si="3"/>
        <v>0</v>
      </c>
    </row>
    <row r="72" spans="1:14" ht="15" customHeight="1" x14ac:dyDescent="0.4">
      <c r="A72" s="38">
        <f t="shared" si="4"/>
        <v>61</v>
      </c>
      <c r="B72" s="33"/>
      <c r="C72" s="144" t="s">
        <v>324</v>
      </c>
      <c r="D72" s="145"/>
      <c r="E72" s="145" t="s">
        <v>324</v>
      </c>
      <c r="F72" s="146"/>
      <c r="G72" s="97" t="s">
        <v>104</v>
      </c>
      <c r="H72" s="39"/>
      <c r="I72" s="42">
        <v>600</v>
      </c>
      <c r="J72" s="41">
        <v>0</v>
      </c>
      <c r="K72" s="34">
        <v>9.5</v>
      </c>
      <c r="L72" s="35">
        <f t="shared" si="1"/>
        <v>0</v>
      </c>
      <c r="M72" s="36">
        <f t="shared" si="2"/>
        <v>0</v>
      </c>
      <c r="N72" s="36">
        <f t="shared" si="3"/>
        <v>0</v>
      </c>
    </row>
    <row r="73" spans="1:14" ht="15" customHeight="1" x14ac:dyDescent="0.4">
      <c r="A73" s="38">
        <f t="shared" si="4"/>
        <v>62</v>
      </c>
      <c r="B73" s="33"/>
      <c r="C73" s="144" t="s">
        <v>325</v>
      </c>
      <c r="D73" s="145"/>
      <c r="E73" s="145" t="s">
        <v>325</v>
      </c>
      <c r="F73" s="146"/>
      <c r="G73" s="97" t="s">
        <v>104</v>
      </c>
      <c r="H73" s="39"/>
      <c r="I73" s="42">
        <v>600</v>
      </c>
      <c r="J73" s="41">
        <v>0</v>
      </c>
      <c r="K73" s="34">
        <v>9.5</v>
      </c>
      <c r="L73" s="35">
        <f t="shared" si="1"/>
        <v>0</v>
      </c>
      <c r="M73" s="36">
        <f t="shared" si="2"/>
        <v>0</v>
      </c>
      <c r="N73" s="36">
        <f t="shared" si="3"/>
        <v>0</v>
      </c>
    </row>
    <row r="74" spans="1:14" ht="15" customHeight="1" x14ac:dyDescent="0.4">
      <c r="A74" s="38">
        <f t="shared" si="4"/>
        <v>63</v>
      </c>
      <c r="B74" s="33"/>
      <c r="C74" s="144" t="s">
        <v>326</v>
      </c>
      <c r="D74" s="145"/>
      <c r="E74" s="145" t="s">
        <v>326</v>
      </c>
      <c r="F74" s="146"/>
      <c r="G74" s="97" t="s">
        <v>104</v>
      </c>
      <c r="H74" s="39"/>
      <c r="I74" s="42">
        <v>300</v>
      </c>
      <c r="J74" s="41">
        <v>0</v>
      </c>
      <c r="K74" s="34">
        <v>9.5</v>
      </c>
      <c r="L74" s="35">
        <f t="shared" si="1"/>
        <v>0</v>
      </c>
      <c r="M74" s="36">
        <f t="shared" si="2"/>
        <v>0</v>
      </c>
      <c r="N74" s="36">
        <f t="shared" si="3"/>
        <v>0</v>
      </c>
    </row>
    <row r="75" spans="1:14" ht="15" customHeight="1" x14ac:dyDescent="0.4">
      <c r="A75" s="38">
        <f t="shared" si="4"/>
        <v>64</v>
      </c>
      <c r="B75" s="33"/>
      <c r="C75" s="144" t="s">
        <v>327</v>
      </c>
      <c r="D75" s="145"/>
      <c r="E75" s="145" t="s">
        <v>327</v>
      </c>
      <c r="F75" s="146"/>
      <c r="G75" s="97" t="s">
        <v>104</v>
      </c>
      <c r="H75" s="39"/>
      <c r="I75" s="42">
        <v>300</v>
      </c>
      <c r="J75" s="41">
        <v>0</v>
      </c>
      <c r="K75" s="34">
        <v>9.5</v>
      </c>
      <c r="L75" s="35">
        <f t="shared" si="1"/>
        <v>0</v>
      </c>
      <c r="M75" s="36">
        <f t="shared" si="2"/>
        <v>0</v>
      </c>
      <c r="N75" s="36">
        <f t="shared" si="3"/>
        <v>0</v>
      </c>
    </row>
    <row r="76" spans="1:14" ht="15" customHeight="1" x14ac:dyDescent="0.4">
      <c r="A76" s="38">
        <f t="shared" si="4"/>
        <v>65</v>
      </c>
      <c r="B76" s="33"/>
      <c r="C76" s="144" t="s">
        <v>328</v>
      </c>
      <c r="D76" s="145"/>
      <c r="E76" s="145" t="s">
        <v>328</v>
      </c>
      <c r="F76" s="146"/>
      <c r="G76" s="97" t="s">
        <v>104</v>
      </c>
      <c r="H76" s="39"/>
      <c r="I76" s="42">
        <v>900</v>
      </c>
      <c r="J76" s="41">
        <v>0</v>
      </c>
      <c r="K76" s="34">
        <v>9.5</v>
      </c>
      <c r="L76" s="35">
        <f t="shared" si="1"/>
        <v>0</v>
      </c>
      <c r="M76" s="36">
        <f t="shared" si="2"/>
        <v>0</v>
      </c>
      <c r="N76" s="36">
        <f t="shared" si="3"/>
        <v>0</v>
      </c>
    </row>
    <row r="77" spans="1:14" ht="15" customHeight="1" x14ac:dyDescent="0.4">
      <c r="A77" s="38">
        <f t="shared" si="4"/>
        <v>66</v>
      </c>
      <c r="B77" s="33"/>
      <c r="C77" s="144" t="s">
        <v>329</v>
      </c>
      <c r="D77" s="145"/>
      <c r="E77" s="145" t="s">
        <v>329</v>
      </c>
      <c r="F77" s="146"/>
      <c r="G77" s="97" t="s">
        <v>104</v>
      </c>
      <c r="H77" s="39"/>
      <c r="I77" s="42">
        <v>300</v>
      </c>
      <c r="J77" s="41">
        <v>0</v>
      </c>
      <c r="K77" s="34">
        <v>9.5</v>
      </c>
      <c r="L77" s="35">
        <f t="shared" ref="L77:L117" si="5">PRODUCT(J77,1.095)</f>
        <v>0</v>
      </c>
      <c r="M77" s="36">
        <f t="shared" ref="M77:M117" si="6">PRODUCT(I77,L77)</f>
        <v>0</v>
      </c>
      <c r="N77" s="36">
        <f t="shared" ref="N77:N117" si="7">PRODUCT(I77,J77)</f>
        <v>0</v>
      </c>
    </row>
    <row r="78" spans="1:14" ht="15" customHeight="1" x14ac:dyDescent="0.4">
      <c r="A78" s="38">
        <f t="shared" ref="A78:A117" si="8">A77+1</f>
        <v>67</v>
      </c>
      <c r="B78" s="33"/>
      <c r="C78" s="144" t="s">
        <v>330</v>
      </c>
      <c r="D78" s="145"/>
      <c r="E78" s="145" t="s">
        <v>330</v>
      </c>
      <c r="F78" s="146"/>
      <c r="G78" s="97" t="s">
        <v>104</v>
      </c>
      <c r="H78" s="39"/>
      <c r="I78" s="42">
        <v>300</v>
      </c>
      <c r="J78" s="41">
        <v>0</v>
      </c>
      <c r="K78" s="34">
        <v>9.5</v>
      </c>
      <c r="L78" s="35">
        <f t="shared" si="5"/>
        <v>0</v>
      </c>
      <c r="M78" s="36">
        <f t="shared" si="6"/>
        <v>0</v>
      </c>
      <c r="N78" s="36">
        <f t="shared" si="7"/>
        <v>0</v>
      </c>
    </row>
    <row r="79" spans="1:14" ht="15" customHeight="1" x14ac:dyDescent="0.4">
      <c r="A79" s="38">
        <f t="shared" si="8"/>
        <v>68</v>
      </c>
      <c r="B79" s="33"/>
      <c r="C79" s="144" t="s">
        <v>331</v>
      </c>
      <c r="D79" s="145"/>
      <c r="E79" s="145" t="s">
        <v>331</v>
      </c>
      <c r="F79" s="146"/>
      <c r="G79" s="97" t="s">
        <v>104</v>
      </c>
      <c r="H79" s="39"/>
      <c r="I79" s="42">
        <v>900</v>
      </c>
      <c r="J79" s="41">
        <v>0</v>
      </c>
      <c r="K79" s="34">
        <v>9.5</v>
      </c>
      <c r="L79" s="35">
        <f t="shared" si="5"/>
        <v>0</v>
      </c>
      <c r="M79" s="36">
        <f t="shared" si="6"/>
        <v>0</v>
      </c>
      <c r="N79" s="36">
        <f t="shared" si="7"/>
        <v>0</v>
      </c>
    </row>
    <row r="80" spans="1:14" ht="15" customHeight="1" x14ac:dyDescent="0.4">
      <c r="A80" s="38">
        <f t="shared" si="8"/>
        <v>69</v>
      </c>
      <c r="B80" s="33"/>
      <c r="C80" s="144" t="s">
        <v>332</v>
      </c>
      <c r="D80" s="145"/>
      <c r="E80" s="145" t="s">
        <v>332</v>
      </c>
      <c r="F80" s="146"/>
      <c r="G80" s="97" t="s">
        <v>104</v>
      </c>
      <c r="H80" s="39"/>
      <c r="I80" s="42">
        <v>900</v>
      </c>
      <c r="J80" s="41">
        <v>0</v>
      </c>
      <c r="K80" s="34">
        <v>9.5</v>
      </c>
      <c r="L80" s="35">
        <f t="shared" si="5"/>
        <v>0</v>
      </c>
      <c r="M80" s="36">
        <f t="shared" si="6"/>
        <v>0</v>
      </c>
      <c r="N80" s="36">
        <f t="shared" si="7"/>
        <v>0</v>
      </c>
    </row>
    <row r="81" spans="1:14" ht="15" customHeight="1" x14ac:dyDescent="0.4">
      <c r="A81" s="38">
        <f t="shared" si="8"/>
        <v>70</v>
      </c>
      <c r="B81" s="33"/>
      <c r="C81" s="144" t="s">
        <v>333</v>
      </c>
      <c r="D81" s="145"/>
      <c r="E81" s="145" t="s">
        <v>333</v>
      </c>
      <c r="F81" s="146"/>
      <c r="G81" s="97" t="s">
        <v>104</v>
      </c>
      <c r="H81" s="39"/>
      <c r="I81" s="42">
        <v>300</v>
      </c>
      <c r="J81" s="41">
        <v>0</v>
      </c>
      <c r="K81" s="34">
        <v>9.5</v>
      </c>
      <c r="L81" s="35">
        <f t="shared" si="5"/>
        <v>0</v>
      </c>
      <c r="M81" s="36">
        <f t="shared" si="6"/>
        <v>0</v>
      </c>
      <c r="N81" s="36">
        <f t="shared" si="7"/>
        <v>0</v>
      </c>
    </row>
    <row r="82" spans="1:14" ht="15" customHeight="1" x14ac:dyDescent="0.4">
      <c r="A82" s="38">
        <f t="shared" si="8"/>
        <v>71</v>
      </c>
      <c r="B82" s="33"/>
      <c r="C82" s="144" t="s">
        <v>334</v>
      </c>
      <c r="D82" s="145"/>
      <c r="E82" s="145" t="s">
        <v>334</v>
      </c>
      <c r="F82" s="146"/>
      <c r="G82" s="97" t="s">
        <v>104</v>
      </c>
      <c r="H82" s="39"/>
      <c r="I82" s="42">
        <v>300</v>
      </c>
      <c r="J82" s="41">
        <v>0</v>
      </c>
      <c r="K82" s="34">
        <v>9.5</v>
      </c>
      <c r="L82" s="35">
        <f t="shared" si="5"/>
        <v>0</v>
      </c>
      <c r="M82" s="36">
        <f t="shared" si="6"/>
        <v>0</v>
      </c>
      <c r="N82" s="36">
        <f t="shared" si="7"/>
        <v>0</v>
      </c>
    </row>
    <row r="83" spans="1:14" ht="15" customHeight="1" x14ac:dyDescent="0.4">
      <c r="A83" s="38">
        <f t="shared" si="8"/>
        <v>72</v>
      </c>
      <c r="B83" s="33"/>
      <c r="C83" s="144" t="s">
        <v>335</v>
      </c>
      <c r="D83" s="145"/>
      <c r="E83" s="145" t="s">
        <v>335</v>
      </c>
      <c r="F83" s="146"/>
      <c r="G83" s="97" t="s">
        <v>104</v>
      </c>
      <c r="H83" s="39"/>
      <c r="I83" s="42">
        <v>600</v>
      </c>
      <c r="J83" s="41">
        <v>0</v>
      </c>
      <c r="K83" s="34">
        <v>9.5</v>
      </c>
      <c r="L83" s="35">
        <f t="shared" si="5"/>
        <v>0</v>
      </c>
      <c r="M83" s="36">
        <f t="shared" si="6"/>
        <v>0</v>
      </c>
      <c r="N83" s="36">
        <f t="shared" si="7"/>
        <v>0</v>
      </c>
    </row>
    <row r="84" spans="1:14" ht="15" customHeight="1" x14ac:dyDescent="0.4">
      <c r="A84" s="38">
        <f t="shared" si="8"/>
        <v>73</v>
      </c>
      <c r="B84" s="33"/>
      <c r="C84" s="144" t="s">
        <v>336</v>
      </c>
      <c r="D84" s="145"/>
      <c r="E84" s="145" t="s">
        <v>336</v>
      </c>
      <c r="F84" s="146"/>
      <c r="G84" s="97" t="s">
        <v>104</v>
      </c>
      <c r="H84" s="39"/>
      <c r="I84" s="42">
        <v>300</v>
      </c>
      <c r="J84" s="41">
        <v>0</v>
      </c>
      <c r="K84" s="34">
        <v>9.5</v>
      </c>
      <c r="L84" s="35">
        <f t="shared" si="5"/>
        <v>0</v>
      </c>
      <c r="M84" s="36">
        <f t="shared" si="6"/>
        <v>0</v>
      </c>
      <c r="N84" s="36">
        <f t="shared" si="7"/>
        <v>0</v>
      </c>
    </row>
    <row r="85" spans="1:14" ht="15" customHeight="1" x14ac:dyDescent="0.4">
      <c r="A85" s="38">
        <f t="shared" si="8"/>
        <v>74</v>
      </c>
      <c r="B85" s="33"/>
      <c r="C85" s="144" t="s">
        <v>337</v>
      </c>
      <c r="D85" s="145"/>
      <c r="E85" s="145" t="s">
        <v>337</v>
      </c>
      <c r="F85" s="146"/>
      <c r="G85" s="97" t="s">
        <v>104</v>
      </c>
      <c r="H85" s="39"/>
      <c r="I85" s="42">
        <v>300</v>
      </c>
      <c r="J85" s="41">
        <v>0</v>
      </c>
      <c r="K85" s="34">
        <v>9.5</v>
      </c>
      <c r="L85" s="35">
        <f t="shared" si="5"/>
        <v>0</v>
      </c>
      <c r="M85" s="36">
        <f t="shared" si="6"/>
        <v>0</v>
      </c>
      <c r="N85" s="36">
        <f t="shared" si="7"/>
        <v>0</v>
      </c>
    </row>
    <row r="86" spans="1:14" ht="15" customHeight="1" x14ac:dyDescent="0.4">
      <c r="A86" s="38">
        <f t="shared" si="8"/>
        <v>75</v>
      </c>
      <c r="B86" s="33"/>
      <c r="C86" s="144" t="s">
        <v>338</v>
      </c>
      <c r="D86" s="145"/>
      <c r="E86" s="145" t="s">
        <v>338</v>
      </c>
      <c r="F86" s="146"/>
      <c r="G86" s="97" t="s">
        <v>104</v>
      </c>
      <c r="H86" s="39"/>
      <c r="I86" s="42">
        <v>300</v>
      </c>
      <c r="J86" s="41">
        <v>0</v>
      </c>
      <c r="K86" s="34">
        <v>9.5</v>
      </c>
      <c r="L86" s="35">
        <f t="shared" si="5"/>
        <v>0</v>
      </c>
      <c r="M86" s="36">
        <f t="shared" si="6"/>
        <v>0</v>
      </c>
      <c r="N86" s="36">
        <f t="shared" si="7"/>
        <v>0</v>
      </c>
    </row>
    <row r="87" spans="1:14" ht="15" customHeight="1" x14ac:dyDescent="0.4">
      <c r="A87" s="38">
        <f t="shared" si="8"/>
        <v>76</v>
      </c>
      <c r="B87" s="33"/>
      <c r="C87" s="144" t="s">
        <v>339</v>
      </c>
      <c r="D87" s="145"/>
      <c r="E87" s="145" t="s">
        <v>339</v>
      </c>
      <c r="F87" s="146"/>
      <c r="G87" s="97" t="s">
        <v>104</v>
      </c>
      <c r="H87" s="39"/>
      <c r="I87" s="42">
        <v>300</v>
      </c>
      <c r="J87" s="41">
        <v>0</v>
      </c>
      <c r="K87" s="34">
        <v>9.5</v>
      </c>
      <c r="L87" s="35">
        <f t="shared" si="5"/>
        <v>0</v>
      </c>
      <c r="M87" s="36">
        <f t="shared" si="6"/>
        <v>0</v>
      </c>
      <c r="N87" s="36">
        <f t="shared" si="7"/>
        <v>0</v>
      </c>
    </row>
    <row r="88" spans="1:14" ht="15" customHeight="1" x14ac:dyDescent="0.4">
      <c r="A88" s="38">
        <f t="shared" si="8"/>
        <v>77</v>
      </c>
      <c r="B88" s="33"/>
      <c r="C88" s="144" t="s">
        <v>340</v>
      </c>
      <c r="D88" s="145"/>
      <c r="E88" s="145" t="s">
        <v>340</v>
      </c>
      <c r="F88" s="146"/>
      <c r="G88" s="97" t="s">
        <v>104</v>
      </c>
      <c r="H88" s="39"/>
      <c r="I88" s="42">
        <v>300</v>
      </c>
      <c r="J88" s="41">
        <v>0</v>
      </c>
      <c r="K88" s="34">
        <v>9.5</v>
      </c>
      <c r="L88" s="35">
        <f t="shared" si="5"/>
        <v>0</v>
      </c>
      <c r="M88" s="36">
        <f t="shared" si="6"/>
        <v>0</v>
      </c>
      <c r="N88" s="36">
        <f t="shared" si="7"/>
        <v>0</v>
      </c>
    </row>
    <row r="89" spans="1:14" ht="15" customHeight="1" x14ac:dyDescent="0.4">
      <c r="A89" s="38">
        <f t="shared" si="8"/>
        <v>78</v>
      </c>
      <c r="B89" s="33"/>
      <c r="C89" s="144" t="s">
        <v>341</v>
      </c>
      <c r="D89" s="145"/>
      <c r="E89" s="145" t="s">
        <v>341</v>
      </c>
      <c r="F89" s="146"/>
      <c r="G89" s="97" t="s">
        <v>104</v>
      </c>
      <c r="H89" s="39"/>
      <c r="I89" s="42">
        <v>1200</v>
      </c>
      <c r="J89" s="41">
        <v>0</v>
      </c>
      <c r="K89" s="34">
        <v>9.5</v>
      </c>
      <c r="L89" s="35">
        <f t="shared" si="5"/>
        <v>0</v>
      </c>
      <c r="M89" s="36">
        <f t="shared" si="6"/>
        <v>0</v>
      </c>
      <c r="N89" s="36">
        <f t="shared" si="7"/>
        <v>0</v>
      </c>
    </row>
    <row r="90" spans="1:14" ht="15" customHeight="1" x14ac:dyDescent="0.4">
      <c r="A90" s="38">
        <f t="shared" si="8"/>
        <v>79</v>
      </c>
      <c r="B90" s="33"/>
      <c r="C90" s="144" t="s">
        <v>342</v>
      </c>
      <c r="D90" s="145"/>
      <c r="E90" s="145" t="s">
        <v>342</v>
      </c>
      <c r="F90" s="146"/>
      <c r="G90" s="97" t="s">
        <v>104</v>
      </c>
      <c r="H90" s="39"/>
      <c r="I90" s="42">
        <v>1200</v>
      </c>
      <c r="J90" s="41">
        <v>0</v>
      </c>
      <c r="K90" s="34">
        <v>9.5</v>
      </c>
      <c r="L90" s="35">
        <f t="shared" si="5"/>
        <v>0</v>
      </c>
      <c r="M90" s="36">
        <f t="shared" si="6"/>
        <v>0</v>
      </c>
      <c r="N90" s="36">
        <f t="shared" si="7"/>
        <v>0</v>
      </c>
    </row>
    <row r="91" spans="1:14" ht="15" customHeight="1" x14ac:dyDescent="0.4">
      <c r="A91" s="38">
        <f t="shared" si="8"/>
        <v>80</v>
      </c>
      <c r="B91" s="33"/>
      <c r="C91" s="144" t="s">
        <v>343</v>
      </c>
      <c r="D91" s="145"/>
      <c r="E91" s="145" t="s">
        <v>343</v>
      </c>
      <c r="F91" s="146"/>
      <c r="G91" s="97" t="s">
        <v>104</v>
      </c>
      <c r="H91" s="39"/>
      <c r="I91" s="42">
        <v>300</v>
      </c>
      <c r="J91" s="41">
        <v>0</v>
      </c>
      <c r="K91" s="34">
        <v>9.5</v>
      </c>
      <c r="L91" s="35">
        <f t="shared" si="5"/>
        <v>0</v>
      </c>
      <c r="M91" s="36">
        <f t="shared" si="6"/>
        <v>0</v>
      </c>
      <c r="N91" s="36">
        <f t="shared" si="7"/>
        <v>0</v>
      </c>
    </row>
    <row r="92" spans="1:14" ht="15" customHeight="1" x14ac:dyDescent="0.4">
      <c r="A92" s="38">
        <f t="shared" si="8"/>
        <v>81</v>
      </c>
      <c r="B92" s="33"/>
      <c r="C92" s="144" t="s">
        <v>344</v>
      </c>
      <c r="D92" s="145"/>
      <c r="E92" s="145" t="s">
        <v>344</v>
      </c>
      <c r="F92" s="146"/>
      <c r="G92" s="97" t="s">
        <v>104</v>
      </c>
      <c r="H92" s="39"/>
      <c r="I92" s="42">
        <v>300</v>
      </c>
      <c r="J92" s="41">
        <v>0</v>
      </c>
      <c r="K92" s="34">
        <v>9.5</v>
      </c>
      <c r="L92" s="35">
        <f t="shared" si="5"/>
        <v>0</v>
      </c>
      <c r="M92" s="36">
        <f t="shared" si="6"/>
        <v>0</v>
      </c>
      <c r="N92" s="36">
        <f t="shared" si="7"/>
        <v>0</v>
      </c>
    </row>
    <row r="93" spans="1:14" ht="15" customHeight="1" x14ac:dyDescent="0.4">
      <c r="A93" s="38">
        <f t="shared" si="8"/>
        <v>82</v>
      </c>
      <c r="B93" s="33"/>
      <c r="C93" s="144" t="s">
        <v>345</v>
      </c>
      <c r="D93" s="145"/>
      <c r="E93" s="145" t="s">
        <v>345</v>
      </c>
      <c r="F93" s="146"/>
      <c r="G93" s="97" t="s">
        <v>104</v>
      </c>
      <c r="H93" s="39"/>
      <c r="I93" s="42">
        <v>300</v>
      </c>
      <c r="J93" s="41">
        <v>0</v>
      </c>
      <c r="K93" s="34">
        <v>9.5</v>
      </c>
      <c r="L93" s="35">
        <f t="shared" si="5"/>
        <v>0</v>
      </c>
      <c r="M93" s="36">
        <f t="shared" si="6"/>
        <v>0</v>
      </c>
      <c r="N93" s="36">
        <f t="shared" si="7"/>
        <v>0</v>
      </c>
    </row>
    <row r="94" spans="1:14" ht="15" customHeight="1" x14ac:dyDescent="0.4">
      <c r="A94" s="38">
        <f t="shared" si="8"/>
        <v>83</v>
      </c>
      <c r="B94" s="33"/>
      <c r="C94" s="144" t="s">
        <v>346</v>
      </c>
      <c r="D94" s="145"/>
      <c r="E94" s="145" t="s">
        <v>346</v>
      </c>
      <c r="F94" s="146"/>
      <c r="G94" s="97" t="s">
        <v>104</v>
      </c>
      <c r="H94" s="39"/>
      <c r="I94" s="42">
        <v>300</v>
      </c>
      <c r="J94" s="41">
        <v>0</v>
      </c>
      <c r="K94" s="34">
        <v>9.5</v>
      </c>
      <c r="L94" s="35">
        <f t="shared" si="5"/>
        <v>0</v>
      </c>
      <c r="M94" s="36">
        <f t="shared" si="6"/>
        <v>0</v>
      </c>
      <c r="N94" s="36">
        <f t="shared" si="7"/>
        <v>0</v>
      </c>
    </row>
    <row r="95" spans="1:14" ht="15" customHeight="1" x14ac:dyDescent="0.4">
      <c r="A95" s="38">
        <f t="shared" si="8"/>
        <v>84</v>
      </c>
      <c r="B95" s="33"/>
      <c r="C95" s="144" t="s">
        <v>347</v>
      </c>
      <c r="D95" s="145"/>
      <c r="E95" s="145" t="s">
        <v>347</v>
      </c>
      <c r="F95" s="146"/>
      <c r="G95" s="97" t="s">
        <v>104</v>
      </c>
      <c r="H95" s="39"/>
      <c r="I95" s="42">
        <v>300</v>
      </c>
      <c r="J95" s="41">
        <v>0</v>
      </c>
      <c r="K95" s="34">
        <v>9.5</v>
      </c>
      <c r="L95" s="35">
        <f t="shared" si="5"/>
        <v>0</v>
      </c>
      <c r="M95" s="36">
        <f t="shared" si="6"/>
        <v>0</v>
      </c>
      <c r="N95" s="36">
        <f t="shared" si="7"/>
        <v>0</v>
      </c>
    </row>
    <row r="96" spans="1:14" ht="15" customHeight="1" x14ac:dyDescent="0.4">
      <c r="A96" s="38">
        <f t="shared" si="8"/>
        <v>85</v>
      </c>
      <c r="B96" s="33"/>
      <c r="C96" s="144" t="s">
        <v>348</v>
      </c>
      <c r="D96" s="145"/>
      <c r="E96" s="145" t="s">
        <v>348</v>
      </c>
      <c r="F96" s="146"/>
      <c r="G96" s="97" t="s">
        <v>104</v>
      </c>
      <c r="H96" s="39"/>
      <c r="I96" s="42">
        <v>300</v>
      </c>
      <c r="J96" s="41">
        <v>0</v>
      </c>
      <c r="K96" s="34">
        <v>9.5</v>
      </c>
      <c r="L96" s="35">
        <f t="shared" si="5"/>
        <v>0</v>
      </c>
      <c r="M96" s="36">
        <f t="shared" si="6"/>
        <v>0</v>
      </c>
      <c r="N96" s="36">
        <f t="shared" si="7"/>
        <v>0</v>
      </c>
    </row>
    <row r="97" spans="1:14" ht="15" customHeight="1" x14ac:dyDescent="0.4">
      <c r="A97" s="38">
        <f t="shared" si="8"/>
        <v>86</v>
      </c>
      <c r="B97" s="33"/>
      <c r="C97" s="144" t="s">
        <v>349</v>
      </c>
      <c r="D97" s="145"/>
      <c r="E97" s="145" t="s">
        <v>349</v>
      </c>
      <c r="F97" s="146"/>
      <c r="G97" s="97" t="s">
        <v>104</v>
      </c>
      <c r="H97" s="39"/>
      <c r="I97" s="42">
        <v>300</v>
      </c>
      <c r="J97" s="41">
        <v>0</v>
      </c>
      <c r="K97" s="34">
        <v>9.5</v>
      </c>
      <c r="L97" s="35">
        <f t="shared" si="5"/>
        <v>0</v>
      </c>
      <c r="M97" s="36">
        <f t="shared" si="6"/>
        <v>0</v>
      </c>
      <c r="N97" s="36">
        <f t="shared" si="7"/>
        <v>0</v>
      </c>
    </row>
    <row r="98" spans="1:14" ht="15" customHeight="1" x14ac:dyDescent="0.4">
      <c r="A98" s="38">
        <f t="shared" si="8"/>
        <v>87</v>
      </c>
      <c r="B98" s="33"/>
      <c r="C98" s="144" t="s">
        <v>350</v>
      </c>
      <c r="D98" s="145"/>
      <c r="E98" s="145" t="s">
        <v>350</v>
      </c>
      <c r="F98" s="146"/>
      <c r="G98" s="97" t="s">
        <v>104</v>
      </c>
      <c r="H98" s="39"/>
      <c r="I98" s="42">
        <v>300</v>
      </c>
      <c r="J98" s="41">
        <v>0</v>
      </c>
      <c r="K98" s="34">
        <v>9.5</v>
      </c>
      <c r="L98" s="35">
        <f t="shared" si="5"/>
        <v>0</v>
      </c>
      <c r="M98" s="36">
        <f t="shared" si="6"/>
        <v>0</v>
      </c>
      <c r="N98" s="36">
        <f t="shared" si="7"/>
        <v>0</v>
      </c>
    </row>
    <row r="99" spans="1:14" ht="15" customHeight="1" x14ac:dyDescent="0.4">
      <c r="A99" s="38">
        <f t="shared" si="8"/>
        <v>88</v>
      </c>
      <c r="B99" s="33"/>
      <c r="C99" s="144" t="s">
        <v>351</v>
      </c>
      <c r="D99" s="145"/>
      <c r="E99" s="145" t="s">
        <v>351</v>
      </c>
      <c r="F99" s="146"/>
      <c r="G99" s="97" t="s">
        <v>104</v>
      </c>
      <c r="H99" s="39"/>
      <c r="I99" s="42">
        <v>300</v>
      </c>
      <c r="J99" s="41">
        <v>0</v>
      </c>
      <c r="K99" s="34">
        <v>9.5</v>
      </c>
      <c r="L99" s="35">
        <f t="shared" si="5"/>
        <v>0</v>
      </c>
      <c r="M99" s="36">
        <f t="shared" si="6"/>
        <v>0</v>
      </c>
      <c r="N99" s="36">
        <f t="shared" si="7"/>
        <v>0</v>
      </c>
    </row>
    <row r="100" spans="1:14" ht="15" customHeight="1" x14ac:dyDescent="0.4">
      <c r="A100" s="38">
        <f t="shared" si="8"/>
        <v>89</v>
      </c>
      <c r="B100" s="33"/>
      <c r="C100" s="144" t="s">
        <v>352</v>
      </c>
      <c r="D100" s="145"/>
      <c r="E100" s="145" t="s">
        <v>352</v>
      </c>
      <c r="F100" s="146"/>
      <c r="G100" s="97" t="s">
        <v>104</v>
      </c>
      <c r="H100" s="39"/>
      <c r="I100" s="42">
        <v>300</v>
      </c>
      <c r="J100" s="41">
        <v>0</v>
      </c>
      <c r="K100" s="34">
        <v>9.5</v>
      </c>
      <c r="L100" s="35">
        <f t="shared" si="5"/>
        <v>0</v>
      </c>
      <c r="M100" s="36">
        <f t="shared" si="6"/>
        <v>0</v>
      </c>
      <c r="N100" s="36">
        <f t="shared" si="7"/>
        <v>0</v>
      </c>
    </row>
    <row r="101" spans="1:14" ht="15" customHeight="1" x14ac:dyDescent="0.4">
      <c r="A101" s="38">
        <f t="shared" si="8"/>
        <v>90</v>
      </c>
      <c r="B101" s="33"/>
      <c r="C101" s="144" t="s">
        <v>353</v>
      </c>
      <c r="D101" s="145"/>
      <c r="E101" s="145" t="s">
        <v>353</v>
      </c>
      <c r="F101" s="146"/>
      <c r="G101" s="97" t="s">
        <v>104</v>
      </c>
      <c r="H101" s="39"/>
      <c r="I101" s="42">
        <v>300</v>
      </c>
      <c r="J101" s="41">
        <v>0</v>
      </c>
      <c r="K101" s="34">
        <v>9.5</v>
      </c>
      <c r="L101" s="35">
        <f t="shared" si="5"/>
        <v>0</v>
      </c>
      <c r="M101" s="36">
        <f t="shared" si="6"/>
        <v>0</v>
      </c>
      <c r="N101" s="36">
        <f t="shared" si="7"/>
        <v>0</v>
      </c>
    </row>
    <row r="102" spans="1:14" ht="15" customHeight="1" x14ac:dyDescent="0.4">
      <c r="A102" s="38">
        <f t="shared" si="8"/>
        <v>91</v>
      </c>
      <c r="B102" s="33"/>
      <c r="C102" s="144" t="s">
        <v>354</v>
      </c>
      <c r="D102" s="145"/>
      <c r="E102" s="145" t="s">
        <v>354</v>
      </c>
      <c r="F102" s="146"/>
      <c r="G102" s="97" t="s">
        <v>104</v>
      </c>
      <c r="H102" s="39"/>
      <c r="I102" s="42">
        <v>300</v>
      </c>
      <c r="J102" s="41">
        <v>0</v>
      </c>
      <c r="K102" s="34">
        <v>9.5</v>
      </c>
      <c r="L102" s="35">
        <f t="shared" si="5"/>
        <v>0</v>
      </c>
      <c r="M102" s="36">
        <f t="shared" si="6"/>
        <v>0</v>
      </c>
      <c r="N102" s="36">
        <f t="shared" si="7"/>
        <v>0</v>
      </c>
    </row>
    <row r="103" spans="1:14" ht="15" customHeight="1" x14ac:dyDescent="0.4">
      <c r="A103" s="38">
        <f t="shared" si="8"/>
        <v>92</v>
      </c>
      <c r="B103" s="33"/>
      <c r="C103" s="144" t="s">
        <v>355</v>
      </c>
      <c r="D103" s="145"/>
      <c r="E103" s="145" t="s">
        <v>355</v>
      </c>
      <c r="F103" s="146"/>
      <c r="G103" s="97" t="s">
        <v>14</v>
      </c>
      <c r="H103" s="39"/>
      <c r="I103" s="42">
        <v>900</v>
      </c>
      <c r="J103" s="41">
        <v>0</v>
      </c>
      <c r="K103" s="34">
        <v>9.5</v>
      </c>
      <c r="L103" s="35">
        <f t="shared" si="5"/>
        <v>0</v>
      </c>
      <c r="M103" s="36">
        <f t="shared" si="6"/>
        <v>0</v>
      </c>
      <c r="N103" s="36">
        <f t="shared" si="7"/>
        <v>0</v>
      </c>
    </row>
    <row r="104" spans="1:14" ht="15" customHeight="1" x14ac:dyDescent="0.4">
      <c r="A104" s="38">
        <f t="shared" si="8"/>
        <v>93</v>
      </c>
      <c r="B104" s="33"/>
      <c r="C104" s="144" t="s">
        <v>356</v>
      </c>
      <c r="D104" s="145"/>
      <c r="E104" s="145" t="s">
        <v>356</v>
      </c>
      <c r="F104" s="146"/>
      <c r="G104" s="97" t="s">
        <v>14</v>
      </c>
      <c r="H104" s="39"/>
      <c r="I104" s="42">
        <v>900</v>
      </c>
      <c r="J104" s="41">
        <v>0</v>
      </c>
      <c r="K104" s="34">
        <v>9.5</v>
      </c>
      <c r="L104" s="35">
        <f t="shared" si="5"/>
        <v>0</v>
      </c>
      <c r="M104" s="36">
        <f t="shared" si="6"/>
        <v>0</v>
      </c>
      <c r="N104" s="36">
        <f t="shared" si="7"/>
        <v>0</v>
      </c>
    </row>
    <row r="105" spans="1:14" ht="15" customHeight="1" x14ac:dyDescent="0.4">
      <c r="A105" s="38">
        <f t="shared" si="8"/>
        <v>94</v>
      </c>
      <c r="B105" s="33"/>
      <c r="C105" s="144" t="s">
        <v>357</v>
      </c>
      <c r="D105" s="145"/>
      <c r="E105" s="145" t="s">
        <v>357</v>
      </c>
      <c r="F105" s="146"/>
      <c r="G105" s="97" t="s">
        <v>104</v>
      </c>
      <c r="H105" s="39"/>
      <c r="I105" s="42">
        <v>600</v>
      </c>
      <c r="J105" s="41">
        <v>0</v>
      </c>
      <c r="K105" s="34">
        <v>9.5</v>
      </c>
      <c r="L105" s="35">
        <f t="shared" si="5"/>
        <v>0</v>
      </c>
      <c r="M105" s="36">
        <f t="shared" si="6"/>
        <v>0</v>
      </c>
      <c r="N105" s="36">
        <f t="shared" si="7"/>
        <v>0</v>
      </c>
    </row>
    <row r="106" spans="1:14" ht="15" customHeight="1" x14ac:dyDescent="0.4">
      <c r="A106" s="38">
        <f t="shared" si="8"/>
        <v>95</v>
      </c>
      <c r="B106" s="33"/>
      <c r="C106" s="144" t="s">
        <v>358</v>
      </c>
      <c r="D106" s="145"/>
      <c r="E106" s="145" t="s">
        <v>358</v>
      </c>
      <c r="F106" s="146"/>
      <c r="G106" s="97" t="s">
        <v>14</v>
      </c>
      <c r="H106" s="39"/>
      <c r="I106" s="42">
        <v>30</v>
      </c>
      <c r="J106" s="41">
        <v>0</v>
      </c>
      <c r="K106" s="34">
        <v>9.5</v>
      </c>
      <c r="L106" s="35">
        <f t="shared" si="5"/>
        <v>0</v>
      </c>
      <c r="M106" s="36">
        <f t="shared" si="6"/>
        <v>0</v>
      </c>
      <c r="N106" s="36">
        <f t="shared" si="7"/>
        <v>0</v>
      </c>
    </row>
    <row r="107" spans="1:14" ht="15" customHeight="1" x14ac:dyDescent="0.4">
      <c r="A107" s="38">
        <f t="shared" si="8"/>
        <v>96</v>
      </c>
      <c r="B107" s="33"/>
      <c r="C107" s="144" t="s">
        <v>359</v>
      </c>
      <c r="D107" s="145"/>
      <c r="E107" s="145" t="s">
        <v>359</v>
      </c>
      <c r="F107" s="146"/>
      <c r="G107" s="97" t="s">
        <v>14</v>
      </c>
      <c r="H107" s="39"/>
      <c r="I107" s="42">
        <v>30</v>
      </c>
      <c r="J107" s="41">
        <v>0</v>
      </c>
      <c r="K107" s="34">
        <v>9.5</v>
      </c>
      <c r="L107" s="35">
        <f t="shared" si="5"/>
        <v>0</v>
      </c>
      <c r="M107" s="36">
        <f t="shared" si="6"/>
        <v>0</v>
      </c>
      <c r="N107" s="36">
        <f t="shared" si="7"/>
        <v>0</v>
      </c>
    </row>
    <row r="108" spans="1:14" ht="15" customHeight="1" x14ac:dyDescent="0.4">
      <c r="A108" s="38">
        <f t="shared" si="8"/>
        <v>97</v>
      </c>
      <c r="B108" s="33"/>
      <c r="C108" s="144" t="s">
        <v>360</v>
      </c>
      <c r="D108" s="145"/>
      <c r="E108" s="145" t="s">
        <v>360</v>
      </c>
      <c r="F108" s="146"/>
      <c r="G108" s="97" t="s">
        <v>14</v>
      </c>
      <c r="H108" s="39"/>
      <c r="I108" s="42">
        <v>150</v>
      </c>
      <c r="J108" s="41">
        <v>0</v>
      </c>
      <c r="K108" s="34">
        <v>9.5</v>
      </c>
      <c r="L108" s="35">
        <f t="shared" si="5"/>
        <v>0</v>
      </c>
      <c r="M108" s="36">
        <f t="shared" si="6"/>
        <v>0</v>
      </c>
      <c r="N108" s="36">
        <f t="shared" si="7"/>
        <v>0</v>
      </c>
    </row>
    <row r="109" spans="1:14" ht="15" customHeight="1" x14ac:dyDescent="0.4">
      <c r="A109" s="38">
        <f t="shared" si="8"/>
        <v>98</v>
      </c>
      <c r="B109" s="33"/>
      <c r="C109" s="144" t="s">
        <v>963</v>
      </c>
      <c r="D109" s="145"/>
      <c r="E109" s="145" t="s">
        <v>361</v>
      </c>
      <c r="F109" s="146"/>
      <c r="G109" s="97" t="s">
        <v>104</v>
      </c>
      <c r="H109" s="39"/>
      <c r="I109" s="42">
        <v>800</v>
      </c>
      <c r="J109" s="41">
        <v>0</v>
      </c>
      <c r="K109" s="34">
        <v>9.5</v>
      </c>
      <c r="L109" s="35">
        <f t="shared" si="5"/>
        <v>0</v>
      </c>
      <c r="M109" s="36">
        <f t="shared" si="6"/>
        <v>0</v>
      </c>
      <c r="N109" s="36">
        <f t="shared" si="7"/>
        <v>0</v>
      </c>
    </row>
    <row r="110" spans="1:14" ht="15" customHeight="1" x14ac:dyDescent="0.4">
      <c r="A110" s="38">
        <f t="shared" si="8"/>
        <v>99</v>
      </c>
      <c r="B110" s="33"/>
      <c r="C110" s="144" t="s">
        <v>964</v>
      </c>
      <c r="D110" s="145"/>
      <c r="E110" s="145" t="s">
        <v>362</v>
      </c>
      <c r="F110" s="146"/>
      <c r="G110" s="97" t="s">
        <v>104</v>
      </c>
      <c r="H110" s="39"/>
      <c r="I110" s="42">
        <v>200</v>
      </c>
      <c r="J110" s="41">
        <v>0</v>
      </c>
      <c r="K110" s="34">
        <v>9.5</v>
      </c>
      <c r="L110" s="35">
        <f t="shared" si="5"/>
        <v>0</v>
      </c>
      <c r="M110" s="36">
        <f t="shared" si="6"/>
        <v>0</v>
      </c>
      <c r="N110" s="36">
        <f t="shared" si="7"/>
        <v>0</v>
      </c>
    </row>
    <row r="111" spans="1:14" ht="15" customHeight="1" x14ac:dyDescent="0.4">
      <c r="A111" s="38">
        <f t="shared" si="8"/>
        <v>100</v>
      </c>
      <c r="B111" s="33"/>
      <c r="C111" s="144" t="s">
        <v>363</v>
      </c>
      <c r="D111" s="145"/>
      <c r="E111" s="145" t="s">
        <v>363</v>
      </c>
      <c r="F111" s="146"/>
      <c r="G111" s="97" t="s">
        <v>104</v>
      </c>
      <c r="H111" s="39"/>
      <c r="I111" s="42">
        <v>500</v>
      </c>
      <c r="J111" s="41">
        <v>0</v>
      </c>
      <c r="K111" s="34">
        <v>9.5</v>
      </c>
      <c r="L111" s="35">
        <f t="shared" si="5"/>
        <v>0</v>
      </c>
      <c r="M111" s="36">
        <f t="shared" si="6"/>
        <v>0</v>
      </c>
      <c r="N111" s="36">
        <f t="shared" si="7"/>
        <v>0</v>
      </c>
    </row>
    <row r="112" spans="1:14" ht="15" customHeight="1" x14ac:dyDescent="0.4">
      <c r="A112" s="38">
        <f t="shared" si="8"/>
        <v>101</v>
      </c>
      <c r="B112" s="33"/>
      <c r="C112" s="144" t="s">
        <v>364</v>
      </c>
      <c r="D112" s="145"/>
      <c r="E112" s="145" t="s">
        <v>364</v>
      </c>
      <c r="F112" s="146"/>
      <c r="G112" s="97" t="s">
        <v>104</v>
      </c>
      <c r="H112" s="39"/>
      <c r="I112" s="42">
        <v>500</v>
      </c>
      <c r="J112" s="41">
        <v>0</v>
      </c>
      <c r="K112" s="34">
        <v>9.5</v>
      </c>
      <c r="L112" s="35">
        <f t="shared" si="5"/>
        <v>0</v>
      </c>
      <c r="M112" s="36">
        <f t="shared" si="6"/>
        <v>0</v>
      </c>
      <c r="N112" s="36">
        <f t="shared" si="7"/>
        <v>0</v>
      </c>
    </row>
    <row r="113" spans="1:14" ht="15" customHeight="1" x14ac:dyDescent="0.4">
      <c r="A113" s="38">
        <f t="shared" si="8"/>
        <v>102</v>
      </c>
      <c r="B113" s="33"/>
      <c r="C113" s="144" t="s">
        <v>365</v>
      </c>
      <c r="D113" s="145"/>
      <c r="E113" s="145" t="s">
        <v>365</v>
      </c>
      <c r="F113" s="146"/>
      <c r="G113" s="97" t="s">
        <v>104</v>
      </c>
      <c r="H113" s="39"/>
      <c r="I113" s="42">
        <v>200</v>
      </c>
      <c r="J113" s="41">
        <v>0</v>
      </c>
      <c r="K113" s="34">
        <v>9.5</v>
      </c>
      <c r="L113" s="35">
        <f t="shared" si="5"/>
        <v>0</v>
      </c>
      <c r="M113" s="36">
        <f t="shared" si="6"/>
        <v>0</v>
      </c>
      <c r="N113" s="36">
        <f t="shared" si="7"/>
        <v>0</v>
      </c>
    </row>
    <row r="114" spans="1:14" ht="15" customHeight="1" x14ac:dyDescent="0.4">
      <c r="A114" s="38">
        <f t="shared" si="8"/>
        <v>103</v>
      </c>
      <c r="B114" s="33"/>
      <c r="C114" s="144" t="s">
        <v>366</v>
      </c>
      <c r="D114" s="145"/>
      <c r="E114" s="145" t="s">
        <v>366</v>
      </c>
      <c r="F114" s="146"/>
      <c r="G114" s="97" t="s">
        <v>104</v>
      </c>
      <c r="H114" s="39"/>
      <c r="I114" s="42">
        <v>500</v>
      </c>
      <c r="J114" s="41">
        <v>0</v>
      </c>
      <c r="K114" s="34">
        <v>9.5</v>
      </c>
      <c r="L114" s="35">
        <f t="shared" si="5"/>
        <v>0</v>
      </c>
      <c r="M114" s="36">
        <f t="shared" si="6"/>
        <v>0</v>
      </c>
      <c r="N114" s="36">
        <f t="shared" si="7"/>
        <v>0</v>
      </c>
    </row>
    <row r="115" spans="1:14" ht="15" customHeight="1" x14ac:dyDescent="0.4">
      <c r="A115" s="38">
        <f t="shared" si="8"/>
        <v>104</v>
      </c>
      <c r="B115" s="33"/>
      <c r="C115" s="144" t="s">
        <v>367</v>
      </c>
      <c r="D115" s="145"/>
      <c r="E115" s="145" t="s">
        <v>367</v>
      </c>
      <c r="F115" s="146"/>
      <c r="G115" s="97" t="s">
        <v>104</v>
      </c>
      <c r="H115" s="39"/>
      <c r="I115" s="42">
        <v>400</v>
      </c>
      <c r="J115" s="41">
        <v>0</v>
      </c>
      <c r="K115" s="34">
        <v>9.5</v>
      </c>
      <c r="L115" s="35">
        <f t="shared" si="5"/>
        <v>0</v>
      </c>
      <c r="M115" s="36">
        <f t="shared" si="6"/>
        <v>0</v>
      </c>
      <c r="N115" s="36">
        <f t="shared" si="7"/>
        <v>0</v>
      </c>
    </row>
    <row r="116" spans="1:14" ht="15" customHeight="1" x14ac:dyDescent="0.4">
      <c r="A116" s="38">
        <f t="shared" si="8"/>
        <v>105</v>
      </c>
      <c r="B116" s="33"/>
      <c r="C116" s="144" t="s">
        <v>368</v>
      </c>
      <c r="D116" s="145"/>
      <c r="E116" s="145" t="s">
        <v>368</v>
      </c>
      <c r="F116" s="146"/>
      <c r="G116" s="97" t="s">
        <v>104</v>
      </c>
      <c r="H116" s="39"/>
      <c r="I116" s="42">
        <v>400</v>
      </c>
      <c r="J116" s="41">
        <v>0</v>
      </c>
      <c r="K116" s="34">
        <v>9.5</v>
      </c>
      <c r="L116" s="35">
        <f t="shared" si="5"/>
        <v>0</v>
      </c>
      <c r="M116" s="36">
        <f t="shared" si="6"/>
        <v>0</v>
      </c>
      <c r="N116" s="36">
        <f t="shared" si="7"/>
        <v>0</v>
      </c>
    </row>
    <row r="117" spans="1:14" ht="15" customHeight="1" x14ac:dyDescent="0.4">
      <c r="A117" s="38">
        <f t="shared" si="8"/>
        <v>106</v>
      </c>
      <c r="B117" s="33"/>
      <c r="C117" s="144" t="s">
        <v>369</v>
      </c>
      <c r="D117" s="145"/>
      <c r="E117" s="145" t="s">
        <v>369</v>
      </c>
      <c r="F117" s="146"/>
      <c r="G117" s="97" t="s">
        <v>104</v>
      </c>
      <c r="H117" s="39"/>
      <c r="I117" s="42">
        <v>400</v>
      </c>
      <c r="J117" s="41">
        <v>0</v>
      </c>
      <c r="K117" s="34">
        <v>9.5</v>
      </c>
      <c r="L117" s="35">
        <f t="shared" si="5"/>
        <v>0</v>
      </c>
      <c r="M117" s="36">
        <f t="shared" si="6"/>
        <v>0</v>
      </c>
      <c r="N117" s="36">
        <f t="shared" si="7"/>
        <v>0</v>
      </c>
    </row>
    <row r="118" spans="1:14" ht="12.75" customHeight="1" x14ac:dyDescent="0.4">
      <c r="A118" s="43"/>
      <c r="B118" s="43"/>
      <c r="C118" s="137" t="s">
        <v>262</v>
      </c>
      <c r="D118" s="137"/>
      <c r="E118" s="137"/>
      <c r="F118" s="137"/>
      <c r="G118" s="44"/>
      <c r="H118" s="44"/>
      <c r="I118" s="44"/>
      <c r="J118" s="45"/>
      <c r="K118" s="44"/>
      <c r="L118" s="46"/>
      <c r="M118" s="47">
        <f>SUM(M12:M117)</f>
        <v>0</v>
      </c>
      <c r="N118" s="47">
        <f>SUM(N12:N117)</f>
        <v>0</v>
      </c>
    </row>
    <row r="119" spans="1:14" ht="12.75" customHeight="1" x14ac:dyDescent="0.4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</row>
    <row r="120" spans="1:14" ht="12.75" customHeight="1" x14ac:dyDescent="0.4">
      <c r="A120" s="4" t="s">
        <v>16</v>
      </c>
      <c r="B120" s="5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</row>
    <row r="121" spans="1:14" ht="12.75" customHeight="1" x14ac:dyDescent="0.4">
      <c r="A121" s="4" t="s">
        <v>17</v>
      </c>
      <c r="B121" s="5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</row>
    <row r="122" spans="1:14" ht="12.75" customHeight="1" x14ac:dyDescent="0.4">
      <c r="A122" s="4" t="s">
        <v>18</v>
      </c>
      <c r="B122" s="5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</row>
    <row r="123" spans="1:14" ht="12.75" customHeight="1" x14ac:dyDescent="0.4">
      <c r="A123" s="4" t="s">
        <v>18</v>
      </c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</row>
    <row r="124" spans="1:14" ht="12.75" customHeight="1" x14ac:dyDescent="0.4">
      <c r="A124" s="4" t="s">
        <v>105</v>
      </c>
      <c r="B124" s="4"/>
      <c r="C124" s="4"/>
      <c r="D124" s="4"/>
      <c r="F124" s="4"/>
      <c r="G124" s="4"/>
      <c r="H124" s="4"/>
      <c r="I124" s="4"/>
      <c r="J124" s="4"/>
      <c r="K124" s="4"/>
      <c r="L124" s="4"/>
      <c r="M124" s="4"/>
      <c r="N124" s="4"/>
    </row>
    <row r="125" spans="1:14" ht="12.75" customHeight="1" x14ac:dyDescent="0.4">
      <c r="A125" s="4"/>
      <c r="B125" s="4"/>
      <c r="C125" s="4"/>
      <c r="D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 ht="12.75" customHeight="1" x14ac:dyDescent="0.4">
      <c r="A126" s="4" t="s">
        <v>19</v>
      </c>
      <c r="B126" s="4"/>
      <c r="C126" s="4"/>
      <c r="D126" s="4"/>
      <c r="E126" s="4"/>
      <c r="F126" s="4"/>
      <c r="G126" s="4"/>
      <c r="H126" s="48" t="s">
        <v>20</v>
      </c>
      <c r="I126" s="4"/>
      <c r="J126" s="4"/>
      <c r="K126" s="4" t="s">
        <v>21</v>
      </c>
      <c r="L126" s="4"/>
      <c r="M126" s="4"/>
      <c r="N126" s="4"/>
    </row>
    <row r="129" spans="2:3" ht="12.75" customHeight="1" x14ac:dyDescent="0.4">
      <c r="B129" s="49"/>
      <c r="C129" s="49"/>
    </row>
    <row r="130" spans="2:3" ht="12.75" customHeight="1" x14ac:dyDescent="0.4">
      <c r="B130" s="49"/>
      <c r="C130" s="49"/>
    </row>
    <row r="131" spans="2:3" ht="12.75" customHeight="1" x14ac:dyDescent="0.4">
      <c r="B131" s="49"/>
      <c r="C131" s="49"/>
    </row>
    <row r="132" spans="2:3" ht="12.75" customHeight="1" x14ac:dyDescent="0.4">
      <c r="B132" s="49"/>
      <c r="C132" s="49"/>
    </row>
  </sheetData>
  <sheetProtection algorithmName="SHA-512" hashValue="KTPFmK81uhMK1MxAzc8ser8ode7dlPs1uWSdQ9yP7wMHdsbIfNHC1Wm9/eM/sqwDQiOSFFmWZuoZjQ8Xl7PoBA==" saltValue="tROPJma3dDRXec5cRYEoZA==" spinCount="100000" sheet="1" objects="1" scenarios="1"/>
  <protectedRanges>
    <protectedRange sqref="C126" name="Obseg3"/>
    <protectedRange sqref="C4:C5" name="Obseg2"/>
    <protectedRange sqref="C126" name="Range2"/>
    <protectedRange sqref="H12:H117" name="Range2_1"/>
  </protectedRanges>
  <mergeCells count="108">
    <mergeCell ref="C118:F118"/>
    <mergeCell ref="C13:F13"/>
    <mergeCell ref="C14:F14"/>
    <mergeCell ref="C15:F15"/>
    <mergeCell ref="C16:F16"/>
    <mergeCell ref="C17:F17"/>
    <mergeCell ref="C18:F18"/>
    <mergeCell ref="C10:F10"/>
    <mergeCell ref="C12:F12"/>
    <mergeCell ref="C19:F19"/>
    <mergeCell ref="C20:F20"/>
    <mergeCell ref="C21:F21"/>
    <mergeCell ref="C22:F22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53:F53"/>
    <mergeCell ref="C54:F54"/>
    <mergeCell ref="C55:F55"/>
    <mergeCell ref="C56:F56"/>
    <mergeCell ref="C57:F57"/>
    <mergeCell ref="C58:F58"/>
    <mergeCell ref="C47:F47"/>
    <mergeCell ref="C48:F48"/>
    <mergeCell ref="C49:F49"/>
    <mergeCell ref="C50:F50"/>
    <mergeCell ref="C51:F51"/>
    <mergeCell ref="C52:F52"/>
    <mergeCell ref="C65:F65"/>
    <mergeCell ref="C66:F66"/>
    <mergeCell ref="C67:F67"/>
    <mergeCell ref="C68:F68"/>
    <mergeCell ref="C69:F69"/>
    <mergeCell ref="C70:F70"/>
    <mergeCell ref="C59:F59"/>
    <mergeCell ref="C60:F60"/>
    <mergeCell ref="C61:F61"/>
    <mergeCell ref="C62:F62"/>
    <mergeCell ref="C63:F63"/>
    <mergeCell ref="C64:F64"/>
    <mergeCell ref="C77:F77"/>
    <mergeCell ref="C78:F78"/>
    <mergeCell ref="C79:F79"/>
    <mergeCell ref="C80:F80"/>
    <mergeCell ref="C81:F81"/>
    <mergeCell ref="C82:F82"/>
    <mergeCell ref="C71:F71"/>
    <mergeCell ref="C72:F72"/>
    <mergeCell ref="C73:F73"/>
    <mergeCell ref="C74:F74"/>
    <mergeCell ref="C75:F75"/>
    <mergeCell ref="C76:F76"/>
    <mergeCell ref="C89:F89"/>
    <mergeCell ref="C90:F90"/>
    <mergeCell ref="C91:F91"/>
    <mergeCell ref="C92:F92"/>
    <mergeCell ref="C93:F93"/>
    <mergeCell ref="C94:F94"/>
    <mergeCell ref="C83:F83"/>
    <mergeCell ref="C84:F84"/>
    <mergeCell ref="C85:F85"/>
    <mergeCell ref="C86:F86"/>
    <mergeCell ref="C87:F87"/>
    <mergeCell ref="C88:F88"/>
    <mergeCell ref="C101:F101"/>
    <mergeCell ref="C102:F102"/>
    <mergeCell ref="C103:F103"/>
    <mergeCell ref="C104:F104"/>
    <mergeCell ref="C105:F105"/>
    <mergeCell ref="C106:F106"/>
    <mergeCell ref="C95:F95"/>
    <mergeCell ref="C96:F96"/>
    <mergeCell ref="C97:F97"/>
    <mergeCell ref="C98:F98"/>
    <mergeCell ref="C99:F99"/>
    <mergeCell ref="C100:F100"/>
    <mergeCell ref="C113:F113"/>
    <mergeCell ref="C114:F114"/>
    <mergeCell ref="C115:F115"/>
    <mergeCell ref="C116:F116"/>
    <mergeCell ref="C117:F117"/>
    <mergeCell ref="C107:F107"/>
    <mergeCell ref="C108:F108"/>
    <mergeCell ref="C109:F109"/>
    <mergeCell ref="C110:F110"/>
    <mergeCell ref="C111:F111"/>
    <mergeCell ref="C112:F11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B210F-16F1-4B80-8E95-1A21DD0A6656}">
  <dimension ref="A1:N32"/>
  <sheetViews>
    <sheetView topLeftCell="A6" zoomScaleNormal="100" workbookViewId="0">
      <selection activeCell="M16" sqref="M1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44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372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34" t="s">
        <v>4</v>
      </c>
      <c r="D10" s="135"/>
      <c r="E10" s="135"/>
      <c r="F10" s="13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38">
        <v>1</v>
      </c>
      <c r="B12" s="33"/>
      <c r="C12" s="144" t="s">
        <v>373</v>
      </c>
      <c r="D12" s="145" t="s">
        <v>373</v>
      </c>
      <c r="E12" s="145" t="s">
        <v>373</v>
      </c>
      <c r="F12" s="146" t="s">
        <v>373</v>
      </c>
      <c r="G12" s="109" t="s">
        <v>104</v>
      </c>
      <c r="H12" s="39"/>
      <c r="I12" s="110">
        <v>300</v>
      </c>
      <c r="J12" s="41">
        <v>0</v>
      </c>
      <c r="K12" s="34">
        <v>9.5</v>
      </c>
      <c r="L12" s="35">
        <f t="shared" ref="L12:L15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4">
      <c r="A13" s="38">
        <f>A12+1</f>
        <v>2</v>
      </c>
      <c r="B13" s="33"/>
      <c r="C13" s="144" t="s">
        <v>374</v>
      </c>
      <c r="D13" s="145" t="s">
        <v>374</v>
      </c>
      <c r="E13" s="145" t="s">
        <v>374</v>
      </c>
      <c r="F13" s="146" t="s">
        <v>374</v>
      </c>
      <c r="G13" s="109" t="s">
        <v>104</v>
      </c>
      <c r="H13" s="39"/>
      <c r="I13" s="110">
        <v>300</v>
      </c>
      <c r="J13" s="41">
        <v>0</v>
      </c>
      <c r="K13" s="34">
        <v>9.5</v>
      </c>
      <c r="L13" s="35">
        <f t="shared" si="0"/>
        <v>0</v>
      </c>
      <c r="M13" s="36">
        <f t="shared" ref="M13:M15" si="1">PRODUCT(I13,L13)</f>
        <v>0</v>
      </c>
      <c r="N13" s="36">
        <f t="shared" ref="N13:N15" si="2">PRODUCT(I13,J13)</f>
        <v>0</v>
      </c>
    </row>
    <row r="14" spans="1:14" ht="15" customHeight="1" x14ac:dyDescent="0.4">
      <c r="A14" s="38">
        <f t="shared" ref="A14:A15" si="3">A13+1</f>
        <v>3</v>
      </c>
      <c r="B14" s="33"/>
      <c r="C14" s="144" t="s">
        <v>375</v>
      </c>
      <c r="D14" s="145" t="s">
        <v>375</v>
      </c>
      <c r="E14" s="145" t="s">
        <v>375</v>
      </c>
      <c r="F14" s="146" t="s">
        <v>375</v>
      </c>
      <c r="G14" s="109" t="s">
        <v>104</v>
      </c>
      <c r="H14" s="39"/>
      <c r="I14" s="110">
        <v>500</v>
      </c>
      <c r="J14" s="41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4">
      <c r="A15" s="38">
        <f t="shared" si="3"/>
        <v>4</v>
      </c>
      <c r="B15" s="33"/>
      <c r="C15" s="144" t="s">
        <v>376</v>
      </c>
      <c r="D15" s="145" t="s">
        <v>376</v>
      </c>
      <c r="E15" s="145" t="s">
        <v>376</v>
      </c>
      <c r="F15" s="146" t="s">
        <v>376</v>
      </c>
      <c r="G15" s="109" t="s">
        <v>104</v>
      </c>
      <c r="H15" s="39"/>
      <c r="I15" s="110">
        <v>500</v>
      </c>
      <c r="J15" s="41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2.75" customHeight="1" x14ac:dyDescent="0.4">
      <c r="A16" s="43"/>
      <c r="B16" s="43"/>
      <c r="C16" s="137" t="s">
        <v>371</v>
      </c>
      <c r="D16" s="137"/>
      <c r="E16" s="137"/>
      <c r="F16" s="137"/>
      <c r="G16" s="44"/>
      <c r="H16" s="44"/>
      <c r="I16" s="44"/>
      <c r="J16" s="45"/>
      <c r="K16" s="44"/>
      <c r="L16" s="46"/>
      <c r="M16" s="47">
        <f>SUM(M12:M15)</f>
        <v>0</v>
      </c>
      <c r="N16" s="47">
        <f>SUM(N12:N15)</f>
        <v>0</v>
      </c>
    </row>
    <row r="17" spans="1:14" ht="12.75" customHeight="1" x14ac:dyDescent="0.4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16</v>
      </c>
      <c r="B18" s="5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17</v>
      </c>
      <c r="B19" s="5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18</v>
      </c>
      <c r="B20" s="5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105</v>
      </c>
      <c r="B22" s="4"/>
      <c r="C22" s="4"/>
      <c r="D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/>
      <c r="B23" s="4"/>
      <c r="C23" s="4"/>
      <c r="D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1" t="s">
        <v>261</v>
      </c>
      <c r="B24" s="4"/>
      <c r="C24" s="4"/>
      <c r="D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/>
      <c r="B25" s="4"/>
      <c r="C25" s="4"/>
      <c r="D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19</v>
      </c>
      <c r="B26" s="4"/>
      <c r="C26" s="4"/>
      <c r="D26" s="4"/>
      <c r="E26" s="4"/>
      <c r="F26" s="4"/>
      <c r="G26" s="4"/>
      <c r="H26" s="48" t="s">
        <v>20</v>
      </c>
      <c r="I26" s="4"/>
      <c r="J26" s="4"/>
      <c r="K26" s="4" t="s">
        <v>21</v>
      </c>
      <c r="L26" s="4"/>
      <c r="M26" s="4"/>
      <c r="N26" s="4"/>
    </row>
    <row r="29" spans="1:14" ht="12.75" customHeight="1" x14ac:dyDescent="0.4">
      <c r="B29" s="49"/>
      <c r="C29" s="49"/>
    </row>
    <row r="30" spans="1:14" ht="12.75" customHeight="1" x14ac:dyDescent="0.4">
      <c r="B30" s="49"/>
      <c r="C30" s="49"/>
    </row>
    <row r="31" spans="1:14" ht="12.75" customHeight="1" x14ac:dyDescent="0.4">
      <c r="B31" s="49"/>
      <c r="C31" s="49"/>
    </row>
    <row r="32" spans="1:14" ht="12.75" customHeight="1" x14ac:dyDescent="0.4">
      <c r="B32" s="49"/>
      <c r="C32" s="49"/>
    </row>
  </sheetData>
  <sheetProtection algorithmName="SHA-512" hashValue="bA/VM5XR0sdImIYoy/z3y/4J3Z24ucpsHihp/XqWejkvSiztb82I1i5SSDgG6BNUcwkyJgxWP0Ub+pBSqxh85g==" saltValue="SkINFZyB/iboekBIL2twPg==" spinCount="100000" sheet="1" objects="1" scenarios="1"/>
  <protectedRanges>
    <protectedRange sqref="C26" name="Obseg3"/>
    <protectedRange sqref="C4:C5" name="Obseg2"/>
    <protectedRange sqref="C26" name="Range2"/>
  </protectedRanges>
  <mergeCells count="6"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541C4-2BC2-44DC-BCF9-3E84F2CCFE34}">
  <dimension ref="A1:N61"/>
  <sheetViews>
    <sheetView topLeftCell="A39" zoomScaleNormal="100" workbookViewId="0">
      <selection activeCell="M47" sqref="M4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44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378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34" t="s">
        <v>4</v>
      </c>
      <c r="D10" s="135"/>
      <c r="E10" s="135"/>
      <c r="F10" s="13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38">
        <v>1</v>
      </c>
      <c r="B12" s="33"/>
      <c r="C12" s="144" t="s">
        <v>379</v>
      </c>
      <c r="D12" s="145" t="s">
        <v>379</v>
      </c>
      <c r="E12" s="145" t="s">
        <v>379</v>
      </c>
      <c r="F12" s="146" t="s">
        <v>379</v>
      </c>
      <c r="G12" s="96" t="s">
        <v>104</v>
      </c>
      <c r="H12" s="39"/>
      <c r="I12" s="37">
        <v>1000</v>
      </c>
      <c r="J12" s="41">
        <v>0</v>
      </c>
      <c r="K12" s="34">
        <v>9.5</v>
      </c>
      <c r="L12" s="35">
        <f t="shared" ref="L12:L46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4">
      <c r="A13" s="38">
        <f>A12+1</f>
        <v>2</v>
      </c>
      <c r="B13" s="33"/>
      <c r="C13" s="144" t="s">
        <v>380</v>
      </c>
      <c r="D13" s="145" t="s">
        <v>380</v>
      </c>
      <c r="E13" s="145" t="s">
        <v>380</v>
      </c>
      <c r="F13" s="146" t="s">
        <v>380</v>
      </c>
      <c r="G13" s="96" t="s">
        <v>104</v>
      </c>
      <c r="H13" s="39"/>
      <c r="I13" s="37">
        <v>500</v>
      </c>
      <c r="J13" s="41">
        <v>0</v>
      </c>
      <c r="K13" s="34">
        <v>9.5</v>
      </c>
      <c r="L13" s="35">
        <f t="shared" si="0"/>
        <v>0</v>
      </c>
      <c r="M13" s="36">
        <f t="shared" ref="M13:M46" si="1">PRODUCT(I13,L13)</f>
        <v>0</v>
      </c>
      <c r="N13" s="36">
        <f t="shared" ref="N13:N46" si="2">PRODUCT(I13,J13)</f>
        <v>0</v>
      </c>
    </row>
    <row r="14" spans="1:14" ht="15" customHeight="1" x14ac:dyDescent="0.4">
      <c r="A14" s="38">
        <f t="shared" ref="A14:A46" si="3">A13+1</f>
        <v>3</v>
      </c>
      <c r="B14" s="33"/>
      <c r="C14" s="144" t="s">
        <v>381</v>
      </c>
      <c r="D14" s="145" t="s">
        <v>381</v>
      </c>
      <c r="E14" s="145" t="s">
        <v>381</v>
      </c>
      <c r="F14" s="146" t="s">
        <v>381</v>
      </c>
      <c r="G14" s="96" t="s">
        <v>104</v>
      </c>
      <c r="H14" s="39"/>
      <c r="I14" s="37">
        <v>500</v>
      </c>
      <c r="J14" s="41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4">
      <c r="A15" s="38">
        <f t="shared" si="3"/>
        <v>4</v>
      </c>
      <c r="B15" s="33"/>
      <c r="C15" s="144" t="s">
        <v>382</v>
      </c>
      <c r="D15" s="145" t="s">
        <v>382</v>
      </c>
      <c r="E15" s="145" t="s">
        <v>382</v>
      </c>
      <c r="F15" s="146" t="s">
        <v>382</v>
      </c>
      <c r="G15" s="96" t="s">
        <v>104</v>
      </c>
      <c r="H15" s="39"/>
      <c r="I15" s="37">
        <v>500</v>
      </c>
      <c r="J15" s="41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5" customHeight="1" x14ac:dyDescent="0.4">
      <c r="A16" s="38">
        <f t="shared" si="3"/>
        <v>5</v>
      </c>
      <c r="B16" s="33"/>
      <c r="C16" s="144" t="s">
        <v>383</v>
      </c>
      <c r="D16" s="145" t="s">
        <v>383</v>
      </c>
      <c r="E16" s="145" t="s">
        <v>383</v>
      </c>
      <c r="F16" s="146" t="s">
        <v>383</v>
      </c>
      <c r="G16" s="96" t="s">
        <v>104</v>
      </c>
      <c r="H16" s="39"/>
      <c r="I16" s="37">
        <v>500</v>
      </c>
      <c r="J16" s="41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15" customHeight="1" x14ac:dyDescent="0.4">
      <c r="A17" s="38">
        <f t="shared" si="3"/>
        <v>6</v>
      </c>
      <c r="B17" s="33"/>
      <c r="C17" s="144" t="s">
        <v>384</v>
      </c>
      <c r="D17" s="145" t="s">
        <v>384</v>
      </c>
      <c r="E17" s="145" t="s">
        <v>384</v>
      </c>
      <c r="F17" s="146" t="s">
        <v>384</v>
      </c>
      <c r="G17" s="96" t="s">
        <v>104</v>
      </c>
      <c r="H17" s="39"/>
      <c r="I17" s="37">
        <v>500</v>
      </c>
      <c r="J17" s="41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15" customHeight="1" x14ac:dyDescent="0.4">
      <c r="A18" s="38">
        <f t="shared" si="3"/>
        <v>7</v>
      </c>
      <c r="B18" s="33"/>
      <c r="C18" s="144" t="s">
        <v>385</v>
      </c>
      <c r="D18" s="145" t="s">
        <v>385</v>
      </c>
      <c r="E18" s="145" t="s">
        <v>385</v>
      </c>
      <c r="F18" s="146" t="s">
        <v>385</v>
      </c>
      <c r="G18" s="96" t="s">
        <v>104</v>
      </c>
      <c r="H18" s="39"/>
      <c r="I18" s="37">
        <v>500</v>
      </c>
      <c r="J18" s="41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</row>
    <row r="19" spans="1:14" ht="15" customHeight="1" x14ac:dyDescent="0.4">
      <c r="A19" s="38">
        <f t="shared" si="3"/>
        <v>8</v>
      </c>
      <c r="B19" s="33"/>
      <c r="C19" s="144" t="s">
        <v>386</v>
      </c>
      <c r="D19" s="145" t="s">
        <v>386</v>
      </c>
      <c r="E19" s="145" t="s">
        <v>386</v>
      </c>
      <c r="F19" s="146" t="s">
        <v>386</v>
      </c>
      <c r="G19" s="96" t="s">
        <v>14</v>
      </c>
      <c r="H19" s="39"/>
      <c r="I19" s="37">
        <v>200</v>
      </c>
      <c r="J19" s="41">
        <v>0</v>
      </c>
      <c r="K19" s="34">
        <v>9.5</v>
      </c>
      <c r="L19" s="35">
        <f t="shared" si="0"/>
        <v>0</v>
      </c>
      <c r="M19" s="36">
        <f t="shared" si="1"/>
        <v>0</v>
      </c>
      <c r="N19" s="36">
        <f t="shared" si="2"/>
        <v>0</v>
      </c>
    </row>
    <row r="20" spans="1:14" ht="15" customHeight="1" x14ac:dyDescent="0.4">
      <c r="A20" s="38">
        <f t="shared" si="3"/>
        <v>9</v>
      </c>
      <c r="B20" s="33"/>
      <c r="C20" s="144" t="s">
        <v>387</v>
      </c>
      <c r="D20" s="145" t="s">
        <v>387</v>
      </c>
      <c r="E20" s="145" t="s">
        <v>387</v>
      </c>
      <c r="F20" s="146" t="s">
        <v>387</v>
      </c>
      <c r="G20" s="96" t="s">
        <v>104</v>
      </c>
      <c r="H20" s="39"/>
      <c r="I20" s="37">
        <v>1500</v>
      </c>
      <c r="J20" s="41">
        <v>0</v>
      </c>
      <c r="K20" s="34">
        <v>9.5</v>
      </c>
      <c r="L20" s="35">
        <f t="shared" si="0"/>
        <v>0</v>
      </c>
      <c r="M20" s="36">
        <f t="shared" si="1"/>
        <v>0</v>
      </c>
      <c r="N20" s="36">
        <f t="shared" si="2"/>
        <v>0</v>
      </c>
    </row>
    <row r="21" spans="1:14" ht="15" customHeight="1" x14ac:dyDescent="0.4">
      <c r="A21" s="38">
        <f t="shared" si="3"/>
        <v>10</v>
      </c>
      <c r="B21" s="33"/>
      <c r="C21" s="144" t="s">
        <v>388</v>
      </c>
      <c r="D21" s="145" t="s">
        <v>388</v>
      </c>
      <c r="E21" s="145" t="s">
        <v>388</v>
      </c>
      <c r="F21" s="146" t="s">
        <v>388</v>
      </c>
      <c r="G21" s="96" t="s">
        <v>104</v>
      </c>
      <c r="H21" s="39"/>
      <c r="I21" s="37">
        <v>1500</v>
      </c>
      <c r="J21" s="41">
        <v>0</v>
      </c>
      <c r="K21" s="34">
        <v>9.5</v>
      </c>
      <c r="L21" s="35">
        <f t="shared" si="0"/>
        <v>0</v>
      </c>
      <c r="M21" s="36">
        <f t="shared" si="1"/>
        <v>0</v>
      </c>
      <c r="N21" s="36">
        <f t="shared" si="2"/>
        <v>0</v>
      </c>
    </row>
    <row r="22" spans="1:14" ht="15" customHeight="1" x14ac:dyDescent="0.4">
      <c r="A22" s="38">
        <f t="shared" si="3"/>
        <v>11</v>
      </c>
      <c r="B22" s="33"/>
      <c r="C22" s="144" t="s">
        <v>389</v>
      </c>
      <c r="D22" s="145" t="s">
        <v>389</v>
      </c>
      <c r="E22" s="145" t="s">
        <v>389</v>
      </c>
      <c r="F22" s="146" t="s">
        <v>389</v>
      </c>
      <c r="G22" s="96" t="s">
        <v>104</v>
      </c>
      <c r="H22" s="39"/>
      <c r="I22" s="37">
        <v>1500</v>
      </c>
      <c r="J22" s="41">
        <v>0</v>
      </c>
      <c r="K22" s="34">
        <v>9.5</v>
      </c>
      <c r="L22" s="35">
        <f t="shared" si="0"/>
        <v>0</v>
      </c>
      <c r="M22" s="36">
        <f t="shared" si="1"/>
        <v>0</v>
      </c>
      <c r="N22" s="36">
        <f t="shared" si="2"/>
        <v>0</v>
      </c>
    </row>
    <row r="23" spans="1:14" ht="15" customHeight="1" x14ac:dyDescent="0.4">
      <c r="A23" s="38">
        <f t="shared" si="3"/>
        <v>12</v>
      </c>
      <c r="B23" s="33"/>
      <c r="C23" s="144" t="s">
        <v>390</v>
      </c>
      <c r="D23" s="145" t="s">
        <v>390</v>
      </c>
      <c r="E23" s="145" t="s">
        <v>390</v>
      </c>
      <c r="F23" s="146" t="s">
        <v>390</v>
      </c>
      <c r="G23" s="96" t="s">
        <v>104</v>
      </c>
      <c r="H23" s="39"/>
      <c r="I23" s="37">
        <v>1500</v>
      </c>
      <c r="J23" s="41">
        <v>0</v>
      </c>
      <c r="K23" s="34">
        <v>9.5</v>
      </c>
      <c r="L23" s="35">
        <f t="shared" si="0"/>
        <v>0</v>
      </c>
      <c r="M23" s="36">
        <f t="shared" si="1"/>
        <v>0</v>
      </c>
      <c r="N23" s="36">
        <f t="shared" si="2"/>
        <v>0</v>
      </c>
    </row>
    <row r="24" spans="1:14" ht="15" customHeight="1" x14ac:dyDescent="0.4">
      <c r="A24" s="38">
        <f t="shared" si="3"/>
        <v>13</v>
      </c>
      <c r="B24" s="33"/>
      <c r="C24" s="144" t="s">
        <v>391</v>
      </c>
      <c r="D24" s="145" t="s">
        <v>391</v>
      </c>
      <c r="E24" s="145" t="s">
        <v>391</v>
      </c>
      <c r="F24" s="146" t="s">
        <v>391</v>
      </c>
      <c r="G24" s="96" t="s">
        <v>104</v>
      </c>
      <c r="H24" s="39"/>
      <c r="I24" s="37">
        <v>500</v>
      </c>
      <c r="J24" s="41">
        <v>0</v>
      </c>
      <c r="K24" s="34">
        <v>9.5</v>
      </c>
      <c r="L24" s="35">
        <f t="shared" si="0"/>
        <v>0</v>
      </c>
      <c r="M24" s="36">
        <f t="shared" si="1"/>
        <v>0</v>
      </c>
      <c r="N24" s="36">
        <f t="shared" si="2"/>
        <v>0</v>
      </c>
    </row>
    <row r="25" spans="1:14" ht="15" customHeight="1" x14ac:dyDescent="0.4">
      <c r="A25" s="38">
        <f t="shared" si="3"/>
        <v>14</v>
      </c>
      <c r="B25" s="33"/>
      <c r="C25" s="144" t="s">
        <v>392</v>
      </c>
      <c r="D25" s="145" t="s">
        <v>392</v>
      </c>
      <c r="E25" s="145" t="s">
        <v>392</v>
      </c>
      <c r="F25" s="146" t="s">
        <v>392</v>
      </c>
      <c r="G25" s="96" t="s">
        <v>104</v>
      </c>
      <c r="H25" s="39"/>
      <c r="I25" s="37">
        <v>500</v>
      </c>
      <c r="J25" s="41">
        <v>0</v>
      </c>
      <c r="K25" s="34">
        <v>9.5</v>
      </c>
      <c r="L25" s="35">
        <f t="shared" si="0"/>
        <v>0</v>
      </c>
      <c r="M25" s="36">
        <f t="shared" si="1"/>
        <v>0</v>
      </c>
      <c r="N25" s="36">
        <f t="shared" si="2"/>
        <v>0</v>
      </c>
    </row>
    <row r="26" spans="1:14" ht="15" customHeight="1" x14ac:dyDescent="0.4">
      <c r="A26" s="38">
        <f t="shared" si="3"/>
        <v>15</v>
      </c>
      <c r="B26" s="33"/>
      <c r="C26" s="144" t="s">
        <v>393</v>
      </c>
      <c r="D26" s="145" t="s">
        <v>393</v>
      </c>
      <c r="E26" s="145" t="s">
        <v>393</v>
      </c>
      <c r="F26" s="146" t="s">
        <v>393</v>
      </c>
      <c r="G26" s="96" t="s">
        <v>104</v>
      </c>
      <c r="H26" s="39"/>
      <c r="I26" s="37">
        <v>500</v>
      </c>
      <c r="J26" s="41">
        <v>0</v>
      </c>
      <c r="K26" s="34">
        <v>9.5</v>
      </c>
      <c r="L26" s="35">
        <f t="shared" si="0"/>
        <v>0</v>
      </c>
      <c r="M26" s="36">
        <f t="shared" si="1"/>
        <v>0</v>
      </c>
      <c r="N26" s="36">
        <f t="shared" si="2"/>
        <v>0</v>
      </c>
    </row>
    <row r="27" spans="1:14" ht="15" customHeight="1" x14ac:dyDescent="0.4">
      <c r="A27" s="38">
        <f t="shared" si="3"/>
        <v>16</v>
      </c>
      <c r="B27" s="33"/>
      <c r="C27" s="144" t="s">
        <v>394</v>
      </c>
      <c r="D27" s="145" t="s">
        <v>394</v>
      </c>
      <c r="E27" s="145" t="s">
        <v>394</v>
      </c>
      <c r="F27" s="146" t="s">
        <v>394</v>
      </c>
      <c r="G27" s="96" t="s">
        <v>104</v>
      </c>
      <c r="H27" s="39"/>
      <c r="I27" s="37">
        <v>500</v>
      </c>
      <c r="J27" s="41">
        <v>0</v>
      </c>
      <c r="K27" s="34">
        <v>9.5</v>
      </c>
      <c r="L27" s="35">
        <f t="shared" si="0"/>
        <v>0</v>
      </c>
      <c r="M27" s="36">
        <f t="shared" si="1"/>
        <v>0</v>
      </c>
      <c r="N27" s="36">
        <f t="shared" si="2"/>
        <v>0</v>
      </c>
    </row>
    <row r="28" spans="1:14" ht="15" customHeight="1" x14ac:dyDescent="0.4">
      <c r="A28" s="38">
        <f t="shared" si="3"/>
        <v>17</v>
      </c>
      <c r="B28" s="33"/>
      <c r="C28" s="144" t="s">
        <v>395</v>
      </c>
      <c r="D28" s="145" t="s">
        <v>395</v>
      </c>
      <c r="E28" s="145" t="s">
        <v>395</v>
      </c>
      <c r="F28" s="146" t="s">
        <v>395</v>
      </c>
      <c r="G28" s="96" t="s">
        <v>104</v>
      </c>
      <c r="H28" s="39"/>
      <c r="I28" s="37">
        <v>200</v>
      </c>
      <c r="J28" s="41">
        <v>0</v>
      </c>
      <c r="K28" s="34">
        <v>9.5</v>
      </c>
      <c r="L28" s="35">
        <f t="shared" si="0"/>
        <v>0</v>
      </c>
      <c r="M28" s="36">
        <f t="shared" si="1"/>
        <v>0</v>
      </c>
      <c r="N28" s="36">
        <f t="shared" si="2"/>
        <v>0</v>
      </c>
    </row>
    <row r="29" spans="1:14" ht="15" customHeight="1" x14ac:dyDescent="0.4">
      <c r="A29" s="38">
        <f t="shared" si="3"/>
        <v>18</v>
      </c>
      <c r="B29" s="33"/>
      <c r="C29" s="144" t="s">
        <v>396</v>
      </c>
      <c r="D29" s="145" t="s">
        <v>396</v>
      </c>
      <c r="E29" s="145" t="s">
        <v>396</v>
      </c>
      <c r="F29" s="146" t="s">
        <v>396</v>
      </c>
      <c r="G29" s="96" t="s">
        <v>104</v>
      </c>
      <c r="H29" s="39"/>
      <c r="I29" s="37">
        <v>500</v>
      </c>
      <c r="J29" s="41">
        <v>0</v>
      </c>
      <c r="K29" s="34">
        <v>9.5</v>
      </c>
      <c r="L29" s="35">
        <f t="shared" si="0"/>
        <v>0</v>
      </c>
      <c r="M29" s="36">
        <f t="shared" si="1"/>
        <v>0</v>
      </c>
      <c r="N29" s="36">
        <f t="shared" si="2"/>
        <v>0</v>
      </c>
    </row>
    <row r="30" spans="1:14" ht="15" customHeight="1" x14ac:dyDescent="0.4">
      <c r="A30" s="38">
        <f t="shared" si="3"/>
        <v>19</v>
      </c>
      <c r="B30" s="33"/>
      <c r="C30" s="144" t="s">
        <v>397</v>
      </c>
      <c r="D30" s="145" t="s">
        <v>397</v>
      </c>
      <c r="E30" s="145" t="s">
        <v>397</v>
      </c>
      <c r="F30" s="146" t="s">
        <v>397</v>
      </c>
      <c r="G30" s="96" t="s">
        <v>104</v>
      </c>
      <c r="H30" s="39"/>
      <c r="I30" s="37">
        <v>500</v>
      </c>
      <c r="J30" s="41">
        <v>0</v>
      </c>
      <c r="K30" s="34">
        <v>9.5</v>
      </c>
      <c r="L30" s="35">
        <f t="shared" si="0"/>
        <v>0</v>
      </c>
      <c r="M30" s="36">
        <f t="shared" si="1"/>
        <v>0</v>
      </c>
      <c r="N30" s="36">
        <f t="shared" si="2"/>
        <v>0</v>
      </c>
    </row>
    <row r="31" spans="1:14" ht="15" customHeight="1" x14ac:dyDescent="0.4">
      <c r="A31" s="38">
        <f t="shared" si="3"/>
        <v>20</v>
      </c>
      <c r="B31" s="33"/>
      <c r="C31" s="144" t="s">
        <v>398</v>
      </c>
      <c r="D31" s="145" t="s">
        <v>398</v>
      </c>
      <c r="E31" s="145" t="s">
        <v>398</v>
      </c>
      <c r="F31" s="146" t="s">
        <v>398</v>
      </c>
      <c r="G31" s="96" t="s">
        <v>414</v>
      </c>
      <c r="H31" s="39"/>
      <c r="I31" s="37">
        <v>60</v>
      </c>
      <c r="J31" s="41">
        <v>0</v>
      </c>
      <c r="K31" s="34">
        <v>9.5</v>
      </c>
      <c r="L31" s="35">
        <f t="shared" si="0"/>
        <v>0</v>
      </c>
      <c r="M31" s="36">
        <f t="shared" si="1"/>
        <v>0</v>
      </c>
      <c r="N31" s="36">
        <f t="shared" si="2"/>
        <v>0</v>
      </c>
    </row>
    <row r="32" spans="1:14" ht="15" customHeight="1" x14ac:dyDescent="0.4">
      <c r="A32" s="38">
        <f t="shared" si="3"/>
        <v>21</v>
      </c>
      <c r="B32" s="33"/>
      <c r="C32" s="144" t="s">
        <v>399</v>
      </c>
      <c r="D32" s="145" t="s">
        <v>399</v>
      </c>
      <c r="E32" s="145" t="s">
        <v>399</v>
      </c>
      <c r="F32" s="146" t="s">
        <v>399</v>
      </c>
      <c r="G32" s="96" t="s">
        <v>414</v>
      </c>
      <c r="H32" s="39"/>
      <c r="I32" s="37">
        <v>20</v>
      </c>
      <c r="J32" s="41">
        <v>0</v>
      </c>
      <c r="K32" s="34">
        <v>9.5</v>
      </c>
      <c r="L32" s="35">
        <f t="shared" si="0"/>
        <v>0</v>
      </c>
      <c r="M32" s="36">
        <f t="shared" si="1"/>
        <v>0</v>
      </c>
      <c r="N32" s="36">
        <f t="shared" si="2"/>
        <v>0</v>
      </c>
    </row>
    <row r="33" spans="1:14" ht="15" customHeight="1" x14ac:dyDescent="0.4">
      <c r="A33" s="38">
        <f t="shared" si="3"/>
        <v>22</v>
      </c>
      <c r="B33" s="33"/>
      <c r="C33" s="144" t="s">
        <v>400</v>
      </c>
      <c r="D33" s="145" t="s">
        <v>400</v>
      </c>
      <c r="E33" s="145" t="s">
        <v>400</v>
      </c>
      <c r="F33" s="146" t="s">
        <v>400</v>
      </c>
      <c r="G33" s="96" t="s">
        <v>14</v>
      </c>
      <c r="H33" s="39"/>
      <c r="I33" s="37">
        <v>20</v>
      </c>
      <c r="J33" s="41">
        <v>0</v>
      </c>
      <c r="K33" s="34">
        <v>9.5</v>
      </c>
      <c r="L33" s="35">
        <f t="shared" si="0"/>
        <v>0</v>
      </c>
      <c r="M33" s="36">
        <f t="shared" si="1"/>
        <v>0</v>
      </c>
      <c r="N33" s="36">
        <f t="shared" si="2"/>
        <v>0</v>
      </c>
    </row>
    <row r="34" spans="1:14" ht="15" customHeight="1" x14ac:dyDescent="0.4">
      <c r="A34" s="38">
        <f t="shared" si="3"/>
        <v>23</v>
      </c>
      <c r="B34" s="33"/>
      <c r="C34" s="144" t="s">
        <v>401</v>
      </c>
      <c r="D34" s="145" t="s">
        <v>401</v>
      </c>
      <c r="E34" s="145" t="s">
        <v>401</v>
      </c>
      <c r="F34" s="146" t="s">
        <v>401</v>
      </c>
      <c r="G34" s="96" t="s">
        <v>14</v>
      </c>
      <c r="H34" s="39"/>
      <c r="I34" s="37">
        <v>50</v>
      </c>
      <c r="J34" s="41">
        <v>0</v>
      </c>
      <c r="K34" s="34">
        <v>9.5</v>
      </c>
      <c r="L34" s="35">
        <f t="shared" si="0"/>
        <v>0</v>
      </c>
      <c r="M34" s="36">
        <f t="shared" si="1"/>
        <v>0</v>
      </c>
      <c r="N34" s="36">
        <f t="shared" si="2"/>
        <v>0</v>
      </c>
    </row>
    <row r="35" spans="1:14" ht="15" customHeight="1" x14ac:dyDescent="0.4">
      <c r="A35" s="38">
        <f t="shared" si="3"/>
        <v>24</v>
      </c>
      <c r="B35" s="33"/>
      <c r="C35" s="144" t="s">
        <v>402</v>
      </c>
      <c r="D35" s="145" t="s">
        <v>402</v>
      </c>
      <c r="E35" s="145" t="s">
        <v>402</v>
      </c>
      <c r="F35" s="146" t="s">
        <v>402</v>
      </c>
      <c r="G35" s="96" t="s">
        <v>14</v>
      </c>
      <c r="H35" s="39"/>
      <c r="I35" s="37">
        <v>50</v>
      </c>
      <c r="J35" s="41">
        <v>0</v>
      </c>
      <c r="K35" s="34">
        <v>9.5</v>
      </c>
      <c r="L35" s="35">
        <f t="shared" si="0"/>
        <v>0</v>
      </c>
      <c r="M35" s="36">
        <f t="shared" si="1"/>
        <v>0</v>
      </c>
      <c r="N35" s="36">
        <f t="shared" si="2"/>
        <v>0</v>
      </c>
    </row>
    <row r="36" spans="1:14" ht="15" customHeight="1" x14ac:dyDescent="0.4">
      <c r="A36" s="38">
        <f t="shared" si="3"/>
        <v>25</v>
      </c>
      <c r="B36" s="33"/>
      <c r="C36" s="144" t="s">
        <v>403</v>
      </c>
      <c r="D36" s="145" t="s">
        <v>403</v>
      </c>
      <c r="E36" s="145" t="s">
        <v>403</v>
      </c>
      <c r="F36" s="146" t="s">
        <v>403</v>
      </c>
      <c r="G36" s="96" t="s">
        <v>104</v>
      </c>
      <c r="H36" s="39"/>
      <c r="I36" s="37">
        <v>1000</v>
      </c>
      <c r="J36" s="41">
        <v>0</v>
      </c>
      <c r="K36" s="34">
        <v>9.5</v>
      </c>
      <c r="L36" s="35">
        <f t="shared" si="0"/>
        <v>0</v>
      </c>
      <c r="M36" s="36">
        <f t="shared" si="1"/>
        <v>0</v>
      </c>
      <c r="N36" s="36">
        <f t="shared" si="2"/>
        <v>0</v>
      </c>
    </row>
    <row r="37" spans="1:14" ht="15" customHeight="1" x14ac:dyDescent="0.4">
      <c r="A37" s="38">
        <f t="shared" si="3"/>
        <v>26</v>
      </c>
      <c r="B37" s="33"/>
      <c r="C37" s="144" t="s">
        <v>404</v>
      </c>
      <c r="D37" s="145" t="s">
        <v>404</v>
      </c>
      <c r="E37" s="145" t="s">
        <v>404</v>
      </c>
      <c r="F37" s="146" t="s">
        <v>404</v>
      </c>
      <c r="G37" s="96" t="s">
        <v>104</v>
      </c>
      <c r="H37" s="39"/>
      <c r="I37" s="37">
        <v>1000</v>
      </c>
      <c r="J37" s="41">
        <v>0</v>
      </c>
      <c r="K37" s="34">
        <v>9.5</v>
      </c>
      <c r="L37" s="35">
        <f t="shared" si="0"/>
        <v>0</v>
      </c>
      <c r="M37" s="36">
        <f t="shared" si="1"/>
        <v>0</v>
      </c>
      <c r="N37" s="36">
        <f t="shared" si="2"/>
        <v>0</v>
      </c>
    </row>
    <row r="38" spans="1:14" ht="15" customHeight="1" x14ac:dyDescent="0.4">
      <c r="A38" s="38">
        <f t="shared" si="3"/>
        <v>27</v>
      </c>
      <c r="B38" s="33"/>
      <c r="C38" s="144" t="s">
        <v>405</v>
      </c>
      <c r="D38" s="145" t="s">
        <v>405</v>
      </c>
      <c r="E38" s="145" t="s">
        <v>405</v>
      </c>
      <c r="F38" s="146" t="s">
        <v>405</v>
      </c>
      <c r="G38" s="96" t="s">
        <v>104</v>
      </c>
      <c r="H38" s="39"/>
      <c r="I38" s="37">
        <v>500</v>
      </c>
      <c r="J38" s="41">
        <v>0</v>
      </c>
      <c r="K38" s="34">
        <v>9.5</v>
      </c>
      <c r="L38" s="35">
        <f t="shared" si="0"/>
        <v>0</v>
      </c>
      <c r="M38" s="36">
        <f t="shared" si="1"/>
        <v>0</v>
      </c>
      <c r="N38" s="36">
        <f t="shared" si="2"/>
        <v>0</v>
      </c>
    </row>
    <row r="39" spans="1:14" ht="15" customHeight="1" x14ac:dyDescent="0.4">
      <c r="A39" s="38">
        <f t="shared" si="3"/>
        <v>28</v>
      </c>
      <c r="B39" s="33"/>
      <c r="C39" s="144" t="s">
        <v>406</v>
      </c>
      <c r="D39" s="145" t="s">
        <v>406</v>
      </c>
      <c r="E39" s="145" t="s">
        <v>406</v>
      </c>
      <c r="F39" s="146" t="s">
        <v>406</v>
      </c>
      <c r="G39" s="96" t="s">
        <v>104</v>
      </c>
      <c r="H39" s="39"/>
      <c r="I39" s="37">
        <v>100</v>
      </c>
      <c r="J39" s="41">
        <v>0</v>
      </c>
      <c r="K39" s="34">
        <v>9.5</v>
      </c>
      <c r="L39" s="35">
        <f t="shared" si="0"/>
        <v>0</v>
      </c>
      <c r="M39" s="36">
        <f t="shared" si="1"/>
        <v>0</v>
      </c>
      <c r="N39" s="36">
        <f t="shared" si="2"/>
        <v>0</v>
      </c>
    </row>
    <row r="40" spans="1:14" ht="15" customHeight="1" x14ac:dyDescent="0.4">
      <c r="A40" s="38">
        <f t="shared" si="3"/>
        <v>29</v>
      </c>
      <c r="B40" s="33"/>
      <c r="C40" s="144" t="s">
        <v>407</v>
      </c>
      <c r="D40" s="145" t="s">
        <v>407</v>
      </c>
      <c r="E40" s="145" t="s">
        <v>407</v>
      </c>
      <c r="F40" s="146" t="s">
        <v>407</v>
      </c>
      <c r="G40" s="96" t="s">
        <v>104</v>
      </c>
      <c r="H40" s="39"/>
      <c r="I40" s="37">
        <v>40</v>
      </c>
      <c r="J40" s="41">
        <v>0</v>
      </c>
      <c r="K40" s="34">
        <v>9.5</v>
      </c>
      <c r="L40" s="35">
        <f t="shared" si="0"/>
        <v>0</v>
      </c>
      <c r="M40" s="36">
        <f t="shared" si="1"/>
        <v>0</v>
      </c>
      <c r="N40" s="36">
        <f t="shared" si="2"/>
        <v>0</v>
      </c>
    </row>
    <row r="41" spans="1:14" ht="15" customHeight="1" x14ac:dyDescent="0.4">
      <c r="A41" s="38">
        <f t="shared" si="3"/>
        <v>30</v>
      </c>
      <c r="B41" s="33"/>
      <c r="C41" s="144" t="s">
        <v>408</v>
      </c>
      <c r="D41" s="145" t="s">
        <v>408</v>
      </c>
      <c r="E41" s="145" t="s">
        <v>408</v>
      </c>
      <c r="F41" s="146" t="s">
        <v>408</v>
      </c>
      <c r="G41" s="96" t="s">
        <v>14</v>
      </c>
      <c r="H41" s="39"/>
      <c r="I41" s="37">
        <v>5</v>
      </c>
      <c r="J41" s="41">
        <v>0</v>
      </c>
      <c r="K41" s="34">
        <v>9.5</v>
      </c>
      <c r="L41" s="35">
        <f t="shared" si="0"/>
        <v>0</v>
      </c>
      <c r="M41" s="36">
        <f t="shared" si="1"/>
        <v>0</v>
      </c>
      <c r="N41" s="36">
        <f t="shared" si="2"/>
        <v>0</v>
      </c>
    </row>
    <row r="42" spans="1:14" ht="15" customHeight="1" x14ac:dyDescent="0.4">
      <c r="A42" s="38">
        <f t="shared" si="3"/>
        <v>31</v>
      </c>
      <c r="B42" s="33"/>
      <c r="C42" s="144" t="s">
        <v>409</v>
      </c>
      <c r="D42" s="145" t="s">
        <v>409</v>
      </c>
      <c r="E42" s="145" t="s">
        <v>409</v>
      </c>
      <c r="F42" s="146" t="s">
        <v>409</v>
      </c>
      <c r="G42" s="96" t="s">
        <v>14</v>
      </c>
      <c r="H42" s="39"/>
      <c r="I42" s="37">
        <v>5</v>
      </c>
      <c r="J42" s="41">
        <v>0</v>
      </c>
      <c r="K42" s="34">
        <v>9.5</v>
      </c>
      <c r="L42" s="35">
        <f t="shared" si="0"/>
        <v>0</v>
      </c>
      <c r="M42" s="36">
        <f t="shared" si="1"/>
        <v>0</v>
      </c>
      <c r="N42" s="36">
        <f t="shared" si="2"/>
        <v>0</v>
      </c>
    </row>
    <row r="43" spans="1:14" ht="15" customHeight="1" x14ac:dyDescent="0.4">
      <c r="A43" s="38">
        <f t="shared" si="3"/>
        <v>32</v>
      </c>
      <c r="B43" s="33"/>
      <c r="C43" s="144" t="s">
        <v>410</v>
      </c>
      <c r="D43" s="145" t="s">
        <v>410</v>
      </c>
      <c r="E43" s="145" t="s">
        <v>410</v>
      </c>
      <c r="F43" s="146" t="s">
        <v>410</v>
      </c>
      <c r="G43" s="96" t="s">
        <v>14</v>
      </c>
      <c r="H43" s="39"/>
      <c r="I43" s="37">
        <v>5</v>
      </c>
      <c r="J43" s="41">
        <v>0</v>
      </c>
      <c r="K43" s="34">
        <v>9.5</v>
      </c>
      <c r="L43" s="35">
        <f t="shared" si="0"/>
        <v>0</v>
      </c>
      <c r="M43" s="36">
        <f t="shared" si="1"/>
        <v>0</v>
      </c>
      <c r="N43" s="36">
        <f t="shared" si="2"/>
        <v>0</v>
      </c>
    </row>
    <row r="44" spans="1:14" ht="15" customHeight="1" x14ac:dyDescent="0.4">
      <c r="A44" s="38">
        <f t="shared" si="3"/>
        <v>33</v>
      </c>
      <c r="B44" s="33"/>
      <c r="C44" s="144" t="s">
        <v>411</v>
      </c>
      <c r="D44" s="145" t="s">
        <v>411</v>
      </c>
      <c r="E44" s="145" t="s">
        <v>411</v>
      </c>
      <c r="F44" s="146" t="s">
        <v>411</v>
      </c>
      <c r="G44" s="111" t="s">
        <v>14</v>
      </c>
      <c r="H44" s="39"/>
      <c r="I44" s="37">
        <v>5</v>
      </c>
      <c r="J44" s="41">
        <v>0</v>
      </c>
      <c r="K44" s="34">
        <v>9.5</v>
      </c>
      <c r="L44" s="35">
        <f t="shared" si="0"/>
        <v>0</v>
      </c>
      <c r="M44" s="36">
        <f t="shared" si="1"/>
        <v>0</v>
      </c>
      <c r="N44" s="36">
        <f t="shared" si="2"/>
        <v>0</v>
      </c>
    </row>
    <row r="45" spans="1:14" ht="15" customHeight="1" x14ac:dyDescent="0.4">
      <c r="A45" s="38">
        <f t="shared" si="3"/>
        <v>34</v>
      </c>
      <c r="B45" s="33"/>
      <c r="C45" s="144" t="s">
        <v>412</v>
      </c>
      <c r="D45" s="145" t="s">
        <v>412</v>
      </c>
      <c r="E45" s="145" t="s">
        <v>412</v>
      </c>
      <c r="F45" s="146" t="s">
        <v>412</v>
      </c>
      <c r="G45" s="111" t="s">
        <v>14</v>
      </c>
      <c r="H45" s="39"/>
      <c r="I45" s="37">
        <v>5</v>
      </c>
      <c r="J45" s="41">
        <v>0</v>
      </c>
      <c r="K45" s="34">
        <v>9.5</v>
      </c>
      <c r="L45" s="35">
        <f t="shared" si="0"/>
        <v>0</v>
      </c>
      <c r="M45" s="36">
        <f t="shared" si="1"/>
        <v>0</v>
      </c>
      <c r="N45" s="36">
        <f t="shared" si="2"/>
        <v>0</v>
      </c>
    </row>
    <row r="46" spans="1:14" ht="15" customHeight="1" x14ac:dyDescent="0.4">
      <c r="A46" s="38">
        <f t="shared" si="3"/>
        <v>35</v>
      </c>
      <c r="B46" s="33"/>
      <c r="C46" s="144" t="s">
        <v>413</v>
      </c>
      <c r="D46" s="145" t="s">
        <v>413</v>
      </c>
      <c r="E46" s="145" t="s">
        <v>413</v>
      </c>
      <c r="F46" s="146" t="s">
        <v>413</v>
      </c>
      <c r="G46" s="111" t="s">
        <v>14</v>
      </c>
      <c r="H46" s="39"/>
      <c r="I46" s="37">
        <v>5</v>
      </c>
      <c r="J46" s="41">
        <v>0</v>
      </c>
      <c r="K46" s="34">
        <v>9.5</v>
      </c>
      <c r="L46" s="35">
        <f t="shared" si="0"/>
        <v>0</v>
      </c>
      <c r="M46" s="36">
        <f t="shared" si="1"/>
        <v>0</v>
      </c>
      <c r="N46" s="36">
        <f t="shared" si="2"/>
        <v>0</v>
      </c>
    </row>
    <row r="47" spans="1:14" ht="12.75" customHeight="1" x14ac:dyDescent="0.4">
      <c r="A47" s="43"/>
      <c r="B47" s="43"/>
      <c r="C47" s="137" t="s">
        <v>377</v>
      </c>
      <c r="D47" s="137"/>
      <c r="E47" s="137"/>
      <c r="F47" s="137"/>
      <c r="G47" s="44"/>
      <c r="H47" s="44"/>
      <c r="I47" s="44"/>
      <c r="J47" s="45"/>
      <c r="K47" s="44"/>
      <c r="L47" s="46"/>
      <c r="M47" s="47">
        <f>SUM(M12:M46)</f>
        <v>0</v>
      </c>
      <c r="N47" s="47">
        <f>SUM(N12:N46)</f>
        <v>0</v>
      </c>
    </row>
    <row r="48" spans="1:14" ht="12.75" customHeight="1" x14ac:dyDescent="0.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4">
      <c r="A49" s="4" t="s">
        <v>16</v>
      </c>
      <c r="B49" s="5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4">
      <c r="A50" s="4" t="s">
        <v>17</v>
      </c>
      <c r="B50" s="5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4">
      <c r="A51" s="4" t="s">
        <v>18</v>
      </c>
      <c r="B51" s="5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4">
      <c r="A52" s="4" t="s">
        <v>18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4">
      <c r="A53" s="4" t="s">
        <v>105</v>
      </c>
      <c r="B53" s="4"/>
      <c r="C53" s="4"/>
      <c r="D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4">
      <c r="A54" s="4"/>
      <c r="B54" s="4"/>
      <c r="C54" s="4"/>
      <c r="D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4">
      <c r="A55" s="4" t="s">
        <v>19</v>
      </c>
      <c r="B55" s="4"/>
      <c r="C55" s="4"/>
      <c r="D55" s="4"/>
      <c r="E55" s="4"/>
      <c r="F55" s="4"/>
      <c r="G55" s="4"/>
      <c r="H55" s="48" t="s">
        <v>20</v>
      </c>
      <c r="I55" s="4"/>
      <c r="J55" s="4"/>
      <c r="K55" s="4" t="s">
        <v>21</v>
      </c>
      <c r="L55" s="4"/>
      <c r="M55" s="4"/>
      <c r="N55" s="4"/>
    </row>
    <row r="58" spans="1:14" ht="12.75" customHeight="1" x14ac:dyDescent="0.4">
      <c r="B58" s="49"/>
      <c r="C58" s="49"/>
    </row>
    <row r="59" spans="1:14" ht="12.75" customHeight="1" x14ac:dyDescent="0.4">
      <c r="B59" s="49"/>
      <c r="C59" s="49"/>
    </row>
    <row r="60" spans="1:14" ht="12.75" customHeight="1" x14ac:dyDescent="0.4">
      <c r="B60" s="49"/>
      <c r="C60" s="49"/>
    </row>
    <row r="61" spans="1:14" ht="12.75" customHeight="1" x14ac:dyDescent="0.4">
      <c r="B61" s="49"/>
      <c r="C61" s="49"/>
    </row>
  </sheetData>
  <sheetProtection algorithmName="SHA-512" hashValue="H51//GE8U2qrL8wi4fE/Y5CEmVRwuEixstadK6NVJbg/noBMKq/THRB+gmcxE1sx9/ZTFJlzMNJRbR2ClreUkg==" saltValue="GFQEl5BklqHkqw0lwgmCNg==" spinCount="100000" sheet="1" objects="1" scenarios="1"/>
  <protectedRanges>
    <protectedRange sqref="C55" name="Obseg3"/>
    <protectedRange sqref="C4:C5" name="Obseg2"/>
    <protectedRange sqref="C55" name="Range2"/>
    <protectedRange sqref="H12:H46" name="Range2_1"/>
  </protectedRanges>
  <mergeCells count="37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7:F47"/>
    <mergeCell ref="C41:F41"/>
    <mergeCell ref="C42:F42"/>
    <mergeCell ref="C43:F43"/>
    <mergeCell ref="C44:F44"/>
    <mergeCell ref="C45:F45"/>
    <mergeCell ref="C46:F4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74947-0DD5-40F5-8665-250F7EA927DF}">
  <dimension ref="A1:N98"/>
  <sheetViews>
    <sheetView topLeftCell="A69" zoomScaleNormal="100" workbookViewId="0">
      <selection activeCell="M84" sqref="M8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44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488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34" t="s">
        <v>4</v>
      </c>
      <c r="D10" s="135"/>
      <c r="E10" s="135"/>
      <c r="F10" s="13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38">
        <v>1</v>
      </c>
      <c r="B12" s="33"/>
      <c r="C12" s="144" t="s">
        <v>416</v>
      </c>
      <c r="D12" s="145" t="s">
        <v>416</v>
      </c>
      <c r="E12" s="145" t="s">
        <v>416</v>
      </c>
      <c r="F12" s="146" t="s">
        <v>416</v>
      </c>
      <c r="G12" s="112" t="s">
        <v>14</v>
      </c>
      <c r="H12" s="39"/>
      <c r="I12" s="27">
        <v>300</v>
      </c>
      <c r="J12" s="41">
        <v>0</v>
      </c>
      <c r="K12" s="34">
        <v>9.5</v>
      </c>
      <c r="L12" s="35">
        <f t="shared" ref="L12:L75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4">
      <c r="A13" s="38">
        <f>A12+1</f>
        <v>2</v>
      </c>
      <c r="B13" s="33"/>
      <c r="C13" s="144" t="s">
        <v>417</v>
      </c>
      <c r="D13" s="145" t="s">
        <v>417</v>
      </c>
      <c r="E13" s="145" t="s">
        <v>417</v>
      </c>
      <c r="F13" s="146" t="s">
        <v>417</v>
      </c>
      <c r="G13" s="96" t="s">
        <v>14</v>
      </c>
      <c r="H13" s="39"/>
      <c r="I13" s="37">
        <v>500</v>
      </c>
      <c r="J13" s="41">
        <v>0</v>
      </c>
      <c r="K13" s="34">
        <v>9.5</v>
      </c>
      <c r="L13" s="35">
        <f t="shared" si="0"/>
        <v>0</v>
      </c>
      <c r="M13" s="36">
        <f t="shared" ref="M13:M76" si="1">PRODUCT(I13,L13)</f>
        <v>0</v>
      </c>
      <c r="N13" s="36">
        <f t="shared" ref="N13:N76" si="2">PRODUCT(I13,J13)</f>
        <v>0</v>
      </c>
    </row>
    <row r="14" spans="1:14" ht="15" customHeight="1" x14ac:dyDescent="0.4">
      <c r="A14" s="38">
        <f t="shared" ref="A14:A77" si="3">A13+1</f>
        <v>3</v>
      </c>
      <c r="B14" s="33"/>
      <c r="C14" s="144" t="s">
        <v>418</v>
      </c>
      <c r="D14" s="145" t="s">
        <v>418</v>
      </c>
      <c r="E14" s="145" t="s">
        <v>418</v>
      </c>
      <c r="F14" s="146" t="s">
        <v>418</v>
      </c>
      <c r="G14" s="96" t="s">
        <v>14</v>
      </c>
      <c r="H14" s="39"/>
      <c r="I14" s="37">
        <v>500</v>
      </c>
      <c r="J14" s="41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4">
      <c r="A15" s="38">
        <f t="shared" si="3"/>
        <v>4</v>
      </c>
      <c r="B15" s="33"/>
      <c r="C15" s="144" t="s">
        <v>419</v>
      </c>
      <c r="D15" s="145" t="s">
        <v>419</v>
      </c>
      <c r="E15" s="145" t="s">
        <v>419</v>
      </c>
      <c r="F15" s="146" t="s">
        <v>419</v>
      </c>
      <c r="G15" s="96" t="s">
        <v>14</v>
      </c>
      <c r="H15" s="39"/>
      <c r="I15" s="37">
        <v>300</v>
      </c>
      <c r="J15" s="41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5" customHeight="1" x14ac:dyDescent="0.4">
      <c r="A16" s="38">
        <f t="shared" si="3"/>
        <v>5</v>
      </c>
      <c r="B16" s="33"/>
      <c r="C16" s="144" t="s">
        <v>420</v>
      </c>
      <c r="D16" s="145" t="s">
        <v>420</v>
      </c>
      <c r="E16" s="145" t="s">
        <v>420</v>
      </c>
      <c r="F16" s="146" t="s">
        <v>420</v>
      </c>
      <c r="G16" s="96" t="s">
        <v>14</v>
      </c>
      <c r="H16" s="39"/>
      <c r="I16" s="37">
        <v>900</v>
      </c>
      <c r="J16" s="41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15" customHeight="1" x14ac:dyDescent="0.4">
      <c r="A17" s="38">
        <f t="shared" si="3"/>
        <v>6</v>
      </c>
      <c r="B17" s="33"/>
      <c r="C17" s="144" t="s">
        <v>421</v>
      </c>
      <c r="D17" s="145" t="s">
        <v>421</v>
      </c>
      <c r="E17" s="145" t="s">
        <v>421</v>
      </c>
      <c r="F17" s="146" t="s">
        <v>421</v>
      </c>
      <c r="G17" s="96" t="s">
        <v>14</v>
      </c>
      <c r="H17" s="39"/>
      <c r="I17" s="37">
        <v>300</v>
      </c>
      <c r="J17" s="41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15" customHeight="1" x14ac:dyDescent="0.4">
      <c r="A18" s="38">
        <f t="shared" si="3"/>
        <v>7</v>
      </c>
      <c r="B18" s="33"/>
      <c r="C18" s="144" t="s">
        <v>422</v>
      </c>
      <c r="D18" s="145" t="s">
        <v>422</v>
      </c>
      <c r="E18" s="145" t="s">
        <v>422</v>
      </c>
      <c r="F18" s="146" t="s">
        <v>422</v>
      </c>
      <c r="G18" s="96" t="s">
        <v>14</v>
      </c>
      <c r="H18" s="39"/>
      <c r="I18" s="37">
        <v>50</v>
      </c>
      <c r="J18" s="41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</row>
    <row r="19" spans="1:14" ht="15" customHeight="1" x14ac:dyDescent="0.4">
      <c r="A19" s="38">
        <f t="shared" si="3"/>
        <v>8</v>
      </c>
      <c r="B19" s="33"/>
      <c r="C19" s="144" t="s">
        <v>423</v>
      </c>
      <c r="D19" s="145" t="s">
        <v>423</v>
      </c>
      <c r="E19" s="145" t="s">
        <v>423</v>
      </c>
      <c r="F19" s="146" t="s">
        <v>423</v>
      </c>
      <c r="G19" s="96" t="s">
        <v>14</v>
      </c>
      <c r="H19" s="39"/>
      <c r="I19" s="37">
        <v>500</v>
      </c>
      <c r="J19" s="41">
        <v>0</v>
      </c>
      <c r="K19" s="34">
        <v>9.5</v>
      </c>
      <c r="L19" s="35">
        <f t="shared" si="0"/>
        <v>0</v>
      </c>
      <c r="M19" s="36">
        <f t="shared" si="1"/>
        <v>0</v>
      </c>
      <c r="N19" s="36">
        <f t="shared" si="2"/>
        <v>0</v>
      </c>
    </row>
    <row r="20" spans="1:14" ht="15" customHeight="1" x14ac:dyDescent="0.4">
      <c r="A20" s="38">
        <f t="shared" si="3"/>
        <v>9</v>
      </c>
      <c r="B20" s="33"/>
      <c r="C20" s="144" t="s">
        <v>424</v>
      </c>
      <c r="D20" s="145" t="s">
        <v>424</v>
      </c>
      <c r="E20" s="145" t="s">
        <v>424</v>
      </c>
      <c r="F20" s="146" t="s">
        <v>424</v>
      </c>
      <c r="G20" s="96" t="s">
        <v>14</v>
      </c>
      <c r="H20" s="39"/>
      <c r="I20" s="37">
        <v>500</v>
      </c>
      <c r="J20" s="41">
        <v>0</v>
      </c>
      <c r="K20" s="34">
        <v>9.5</v>
      </c>
      <c r="L20" s="35">
        <f t="shared" si="0"/>
        <v>0</v>
      </c>
      <c r="M20" s="36">
        <f t="shared" si="1"/>
        <v>0</v>
      </c>
      <c r="N20" s="36">
        <f t="shared" si="2"/>
        <v>0</v>
      </c>
    </row>
    <row r="21" spans="1:14" ht="15" customHeight="1" x14ac:dyDescent="0.4">
      <c r="A21" s="38">
        <f t="shared" si="3"/>
        <v>10</v>
      </c>
      <c r="B21" s="33"/>
      <c r="C21" s="144" t="s">
        <v>425</v>
      </c>
      <c r="D21" s="145" t="s">
        <v>425</v>
      </c>
      <c r="E21" s="145" t="s">
        <v>425</v>
      </c>
      <c r="F21" s="146" t="s">
        <v>425</v>
      </c>
      <c r="G21" s="96" t="s">
        <v>14</v>
      </c>
      <c r="H21" s="39"/>
      <c r="I21" s="37">
        <v>200</v>
      </c>
      <c r="J21" s="41">
        <v>0</v>
      </c>
      <c r="K21" s="34">
        <v>9.5</v>
      </c>
      <c r="L21" s="35">
        <f t="shared" si="0"/>
        <v>0</v>
      </c>
      <c r="M21" s="36">
        <f t="shared" si="1"/>
        <v>0</v>
      </c>
      <c r="N21" s="36">
        <f t="shared" si="2"/>
        <v>0</v>
      </c>
    </row>
    <row r="22" spans="1:14" ht="15" customHeight="1" x14ac:dyDescent="0.4">
      <c r="A22" s="38">
        <f t="shared" si="3"/>
        <v>11</v>
      </c>
      <c r="B22" s="33"/>
      <c r="C22" s="144" t="s">
        <v>426</v>
      </c>
      <c r="D22" s="145" t="s">
        <v>426</v>
      </c>
      <c r="E22" s="145" t="s">
        <v>426</v>
      </c>
      <c r="F22" s="146" t="s">
        <v>426</v>
      </c>
      <c r="G22" s="96" t="s">
        <v>14</v>
      </c>
      <c r="H22" s="39"/>
      <c r="I22" s="37">
        <v>700</v>
      </c>
      <c r="J22" s="41">
        <v>0</v>
      </c>
      <c r="K22" s="34">
        <v>9.5</v>
      </c>
      <c r="L22" s="35">
        <f t="shared" si="0"/>
        <v>0</v>
      </c>
      <c r="M22" s="36">
        <f t="shared" si="1"/>
        <v>0</v>
      </c>
      <c r="N22" s="36">
        <f t="shared" si="2"/>
        <v>0</v>
      </c>
    </row>
    <row r="23" spans="1:14" ht="15" customHeight="1" x14ac:dyDescent="0.4">
      <c r="A23" s="38">
        <f t="shared" si="3"/>
        <v>12</v>
      </c>
      <c r="B23" s="33"/>
      <c r="C23" s="144" t="s">
        <v>427</v>
      </c>
      <c r="D23" s="145" t="s">
        <v>427</v>
      </c>
      <c r="E23" s="145" t="s">
        <v>427</v>
      </c>
      <c r="F23" s="146" t="s">
        <v>427</v>
      </c>
      <c r="G23" s="96" t="s">
        <v>14</v>
      </c>
      <c r="H23" s="39"/>
      <c r="I23" s="37">
        <v>350</v>
      </c>
      <c r="J23" s="41">
        <v>0</v>
      </c>
      <c r="K23" s="34">
        <v>9.5</v>
      </c>
      <c r="L23" s="35">
        <f t="shared" si="0"/>
        <v>0</v>
      </c>
      <c r="M23" s="36">
        <f t="shared" si="1"/>
        <v>0</v>
      </c>
      <c r="N23" s="36">
        <f t="shared" si="2"/>
        <v>0</v>
      </c>
    </row>
    <row r="24" spans="1:14" ht="15" customHeight="1" x14ac:dyDescent="0.4">
      <c r="A24" s="38">
        <f t="shared" si="3"/>
        <v>13</v>
      </c>
      <c r="B24" s="33"/>
      <c r="C24" s="144" t="s">
        <v>428</v>
      </c>
      <c r="D24" s="145" t="s">
        <v>428</v>
      </c>
      <c r="E24" s="145" t="s">
        <v>428</v>
      </c>
      <c r="F24" s="146" t="s">
        <v>428</v>
      </c>
      <c r="G24" s="96" t="s">
        <v>14</v>
      </c>
      <c r="H24" s="39"/>
      <c r="I24" s="37">
        <v>350</v>
      </c>
      <c r="J24" s="41">
        <v>0</v>
      </c>
      <c r="K24" s="34">
        <v>9.5</v>
      </c>
      <c r="L24" s="35">
        <f t="shared" si="0"/>
        <v>0</v>
      </c>
      <c r="M24" s="36">
        <f t="shared" si="1"/>
        <v>0</v>
      </c>
      <c r="N24" s="36">
        <f t="shared" si="2"/>
        <v>0</v>
      </c>
    </row>
    <row r="25" spans="1:14" ht="15" customHeight="1" x14ac:dyDescent="0.4">
      <c r="A25" s="38">
        <f t="shared" si="3"/>
        <v>14</v>
      </c>
      <c r="B25" s="33"/>
      <c r="C25" s="144" t="s">
        <v>429</v>
      </c>
      <c r="D25" s="145" t="s">
        <v>429</v>
      </c>
      <c r="E25" s="145" t="s">
        <v>429</v>
      </c>
      <c r="F25" s="146" t="s">
        <v>429</v>
      </c>
      <c r="G25" s="96" t="s">
        <v>14</v>
      </c>
      <c r="H25" s="39"/>
      <c r="I25" s="37">
        <v>200</v>
      </c>
      <c r="J25" s="41">
        <v>0</v>
      </c>
      <c r="K25" s="34">
        <v>9.5</v>
      </c>
      <c r="L25" s="35">
        <f t="shared" si="0"/>
        <v>0</v>
      </c>
      <c r="M25" s="36">
        <f t="shared" si="1"/>
        <v>0</v>
      </c>
      <c r="N25" s="36">
        <f t="shared" si="2"/>
        <v>0</v>
      </c>
    </row>
    <row r="26" spans="1:14" ht="15" customHeight="1" x14ac:dyDescent="0.4">
      <c r="A26" s="38">
        <f t="shared" si="3"/>
        <v>15</v>
      </c>
      <c r="B26" s="33"/>
      <c r="C26" s="144" t="s">
        <v>430</v>
      </c>
      <c r="D26" s="145" t="s">
        <v>430</v>
      </c>
      <c r="E26" s="145" t="s">
        <v>430</v>
      </c>
      <c r="F26" s="146" t="s">
        <v>430</v>
      </c>
      <c r="G26" s="96" t="s">
        <v>14</v>
      </c>
      <c r="H26" s="39"/>
      <c r="I26" s="37">
        <v>50</v>
      </c>
      <c r="J26" s="41">
        <v>0</v>
      </c>
      <c r="K26" s="34">
        <v>9.5</v>
      </c>
      <c r="L26" s="35">
        <f t="shared" si="0"/>
        <v>0</v>
      </c>
      <c r="M26" s="36">
        <f t="shared" si="1"/>
        <v>0</v>
      </c>
      <c r="N26" s="36">
        <f t="shared" si="2"/>
        <v>0</v>
      </c>
    </row>
    <row r="27" spans="1:14" ht="15" customHeight="1" x14ac:dyDescent="0.4">
      <c r="A27" s="38">
        <f t="shared" si="3"/>
        <v>16</v>
      </c>
      <c r="B27" s="33"/>
      <c r="C27" s="144" t="s">
        <v>431</v>
      </c>
      <c r="D27" s="145" t="s">
        <v>431</v>
      </c>
      <c r="E27" s="145" t="s">
        <v>431</v>
      </c>
      <c r="F27" s="146" t="s">
        <v>431</v>
      </c>
      <c r="G27" s="96" t="s">
        <v>14</v>
      </c>
      <c r="H27" s="39"/>
      <c r="I27" s="37">
        <v>200</v>
      </c>
      <c r="J27" s="41">
        <v>0</v>
      </c>
      <c r="K27" s="34">
        <v>9.5</v>
      </c>
      <c r="L27" s="35">
        <f t="shared" si="0"/>
        <v>0</v>
      </c>
      <c r="M27" s="36">
        <f t="shared" si="1"/>
        <v>0</v>
      </c>
      <c r="N27" s="36">
        <f t="shared" si="2"/>
        <v>0</v>
      </c>
    </row>
    <row r="28" spans="1:14" ht="15" customHeight="1" x14ac:dyDescent="0.4">
      <c r="A28" s="38">
        <f t="shared" si="3"/>
        <v>17</v>
      </c>
      <c r="B28" s="33"/>
      <c r="C28" s="144" t="s">
        <v>432</v>
      </c>
      <c r="D28" s="145" t="s">
        <v>432</v>
      </c>
      <c r="E28" s="145" t="s">
        <v>432</v>
      </c>
      <c r="F28" s="146" t="s">
        <v>432</v>
      </c>
      <c r="G28" s="96" t="s">
        <v>14</v>
      </c>
      <c r="H28" s="39"/>
      <c r="I28" s="37">
        <v>200</v>
      </c>
      <c r="J28" s="41">
        <v>0</v>
      </c>
      <c r="K28" s="34">
        <v>9.5</v>
      </c>
      <c r="L28" s="35">
        <f t="shared" si="0"/>
        <v>0</v>
      </c>
      <c r="M28" s="36">
        <f t="shared" si="1"/>
        <v>0</v>
      </c>
      <c r="N28" s="36">
        <f t="shared" si="2"/>
        <v>0</v>
      </c>
    </row>
    <row r="29" spans="1:14" ht="15" customHeight="1" x14ac:dyDescent="0.4">
      <c r="A29" s="38">
        <f t="shared" si="3"/>
        <v>18</v>
      </c>
      <c r="B29" s="33"/>
      <c r="C29" s="144" t="s">
        <v>433</v>
      </c>
      <c r="D29" s="145" t="s">
        <v>433</v>
      </c>
      <c r="E29" s="145" t="s">
        <v>433</v>
      </c>
      <c r="F29" s="146" t="s">
        <v>433</v>
      </c>
      <c r="G29" s="96" t="s">
        <v>14</v>
      </c>
      <c r="H29" s="39"/>
      <c r="I29" s="37">
        <v>200</v>
      </c>
      <c r="J29" s="41">
        <v>0</v>
      </c>
      <c r="K29" s="34">
        <v>9.5</v>
      </c>
      <c r="L29" s="35">
        <f t="shared" si="0"/>
        <v>0</v>
      </c>
      <c r="M29" s="36">
        <f t="shared" si="1"/>
        <v>0</v>
      </c>
      <c r="N29" s="36">
        <f t="shared" si="2"/>
        <v>0</v>
      </c>
    </row>
    <row r="30" spans="1:14" ht="15" customHeight="1" x14ac:dyDescent="0.4">
      <c r="A30" s="38">
        <f t="shared" si="3"/>
        <v>19</v>
      </c>
      <c r="B30" s="33"/>
      <c r="C30" s="144" t="s">
        <v>434</v>
      </c>
      <c r="D30" s="145" t="s">
        <v>434</v>
      </c>
      <c r="E30" s="145" t="s">
        <v>434</v>
      </c>
      <c r="F30" s="146" t="s">
        <v>434</v>
      </c>
      <c r="G30" s="96" t="s">
        <v>14</v>
      </c>
      <c r="H30" s="39"/>
      <c r="I30" s="37">
        <v>200</v>
      </c>
      <c r="J30" s="41">
        <v>0</v>
      </c>
      <c r="K30" s="34">
        <v>9.5</v>
      </c>
      <c r="L30" s="35">
        <f t="shared" si="0"/>
        <v>0</v>
      </c>
      <c r="M30" s="36">
        <f t="shared" si="1"/>
        <v>0</v>
      </c>
      <c r="N30" s="36">
        <f t="shared" si="2"/>
        <v>0</v>
      </c>
    </row>
    <row r="31" spans="1:14" ht="15" customHeight="1" x14ac:dyDescent="0.4">
      <c r="A31" s="38">
        <f t="shared" si="3"/>
        <v>20</v>
      </c>
      <c r="B31" s="33"/>
      <c r="C31" s="144" t="s">
        <v>435</v>
      </c>
      <c r="D31" s="145" t="s">
        <v>435</v>
      </c>
      <c r="E31" s="145" t="s">
        <v>435</v>
      </c>
      <c r="F31" s="146" t="s">
        <v>435</v>
      </c>
      <c r="G31" s="96" t="s">
        <v>14</v>
      </c>
      <c r="H31" s="39"/>
      <c r="I31" s="37">
        <v>150</v>
      </c>
      <c r="J31" s="41">
        <v>0</v>
      </c>
      <c r="K31" s="34">
        <v>9.5</v>
      </c>
      <c r="L31" s="35">
        <f t="shared" si="0"/>
        <v>0</v>
      </c>
      <c r="M31" s="36">
        <f t="shared" si="1"/>
        <v>0</v>
      </c>
      <c r="N31" s="36">
        <f t="shared" si="2"/>
        <v>0</v>
      </c>
    </row>
    <row r="32" spans="1:14" ht="15" customHeight="1" x14ac:dyDescent="0.4">
      <c r="A32" s="38">
        <f t="shared" si="3"/>
        <v>21</v>
      </c>
      <c r="B32" s="33"/>
      <c r="C32" s="144" t="s">
        <v>436</v>
      </c>
      <c r="D32" s="145" t="s">
        <v>436</v>
      </c>
      <c r="E32" s="145" t="s">
        <v>436</v>
      </c>
      <c r="F32" s="146" t="s">
        <v>436</v>
      </c>
      <c r="G32" s="96" t="s">
        <v>14</v>
      </c>
      <c r="H32" s="39"/>
      <c r="I32" s="37">
        <v>60</v>
      </c>
      <c r="J32" s="41">
        <v>0</v>
      </c>
      <c r="K32" s="34">
        <v>9.5</v>
      </c>
      <c r="L32" s="35">
        <f t="shared" si="0"/>
        <v>0</v>
      </c>
      <c r="M32" s="36">
        <f t="shared" si="1"/>
        <v>0</v>
      </c>
      <c r="N32" s="36">
        <f t="shared" si="2"/>
        <v>0</v>
      </c>
    </row>
    <row r="33" spans="1:14" ht="15" customHeight="1" x14ac:dyDescent="0.4">
      <c r="A33" s="38">
        <f t="shared" si="3"/>
        <v>22</v>
      </c>
      <c r="B33" s="33"/>
      <c r="C33" s="144" t="s">
        <v>437</v>
      </c>
      <c r="D33" s="145" t="s">
        <v>437</v>
      </c>
      <c r="E33" s="145" t="s">
        <v>437</v>
      </c>
      <c r="F33" s="146" t="s">
        <v>437</v>
      </c>
      <c r="G33" s="96" t="s">
        <v>14</v>
      </c>
      <c r="H33" s="39"/>
      <c r="I33" s="37">
        <v>60</v>
      </c>
      <c r="J33" s="41">
        <v>0</v>
      </c>
      <c r="K33" s="34">
        <v>9.5</v>
      </c>
      <c r="L33" s="35">
        <f t="shared" si="0"/>
        <v>0</v>
      </c>
      <c r="M33" s="36">
        <f t="shared" si="1"/>
        <v>0</v>
      </c>
      <c r="N33" s="36">
        <f t="shared" si="2"/>
        <v>0</v>
      </c>
    </row>
    <row r="34" spans="1:14" ht="15" customHeight="1" x14ac:dyDescent="0.4">
      <c r="A34" s="38">
        <f t="shared" si="3"/>
        <v>23</v>
      </c>
      <c r="B34" s="33"/>
      <c r="C34" s="144" t="s">
        <v>438</v>
      </c>
      <c r="D34" s="145" t="s">
        <v>438</v>
      </c>
      <c r="E34" s="145" t="s">
        <v>438</v>
      </c>
      <c r="F34" s="146" t="s">
        <v>438</v>
      </c>
      <c r="G34" s="96" t="s">
        <v>14</v>
      </c>
      <c r="H34" s="39"/>
      <c r="I34" s="37">
        <v>60</v>
      </c>
      <c r="J34" s="41">
        <v>0</v>
      </c>
      <c r="K34" s="34">
        <v>9.5</v>
      </c>
      <c r="L34" s="35">
        <f t="shared" si="0"/>
        <v>0</v>
      </c>
      <c r="M34" s="36">
        <f t="shared" si="1"/>
        <v>0</v>
      </c>
      <c r="N34" s="36">
        <f t="shared" si="2"/>
        <v>0</v>
      </c>
    </row>
    <row r="35" spans="1:14" ht="15" customHeight="1" x14ac:dyDescent="0.4">
      <c r="A35" s="38">
        <f t="shared" si="3"/>
        <v>24</v>
      </c>
      <c r="B35" s="33"/>
      <c r="C35" s="144" t="s">
        <v>439</v>
      </c>
      <c r="D35" s="145" t="s">
        <v>439</v>
      </c>
      <c r="E35" s="145" t="s">
        <v>439</v>
      </c>
      <c r="F35" s="146" t="s">
        <v>439</v>
      </c>
      <c r="G35" s="96" t="s">
        <v>14</v>
      </c>
      <c r="H35" s="39"/>
      <c r="I35" s="37">
        <v>60</v>
      </c>
      <c r="J35" s="41">
        <v>0</v>
      </c>
      <c r="K35" s="34">
        <v>9.5</v>
      </c>
      <c r="L35" s="35">
        <f t="shared" si="0"/>
        <v>0</v>
      </c>
      <c r="M35" s="36">
        <f t="shared" si="1"/>
        <v>0</v>
      </c>
      <c r="N35" s="36">
        <f t="shared" si="2"/>
        <v>0</v>
      </c>
    </row>
    <row r="36" spans="1:14" ht="15" customHeight="1" x14ac:dyDescent="0.4">
      <c r="A36" s="38">
        <f t="shared" si="3"/>
        <v>25</v>
      </c>
      <c r="B36" s="33"/>
      <c r="C36" s="144" t="s">
        <v>440</v>
      </c>
      <c r="D36" s="145" t="s">
        <v>440</v>
      </c>
      <c r="E36" s="145" t="s">
        <v>440</v>
      </c>
      <c r="F36" s="146" t="s">
        <v>440</v>
      </c>
      <c r="G36" s="96" t="s">
        <v>14</v>
      </c>
      <c r="H36" s="39"/>
      <c r="I36" s="37">
        <v>250</v>
      </c>
      <c r="J36" s="41">
        <v>0</v>
      </c>
      <c r="K36" s="34">
        <v>9.5</v>
      </c>
      <c r="L36" s="35">
        <f t="shared" si="0"/>
        <v>0</v>
      </c>
      <c r="M36" s="36">
        <f t="shared" si="1"/>
        <v>0</v>
      </c>
      <c r="N36" s="36">
        <f t="shared" si="2"/>
        <v>0</v>
      </c>
    </row>
    <row r="37" spans="1:14" ht="15" customHeight="1" x14ac:dyDescent="0.4">
      <c r="A37" s="38">
        <f t="shared" si="3"/>
        <v>26</v>
      </c>
      <c r="B37" s="33"/>
      <c r="C37" s="144" t="s">
        <v>441</v>
      </c>
      <c r="D37" s="145" t="s">
        <v>441</v>
      </c>
      <c r="E37" s="145" t="s">
        <v>441</v>
      </c>
      <c r="F37" s="146" t="s">
        <v>441</v>
      </c>
      <c r="G37" s="96" t="s">
        <v>14</v>
      </c>
      <c r="H37" s="39"/>
      <c r="I37" s="37"/>
      <c r="J37" s="41">
        <v>0</v>
      </c>
      <c r="K37" s="34">
        <v>9.5</v>
      </c>
      <c r="L37" s="35">
        <f t="shared" si="0"/>
        <v>0</v>
      </c>
      <c r="M37" s="36">
        <f t="shared" si="1"/>
        <v>0</v>
      </c>
      <c r="N37" s="36">
        <f t="shared" si="2"/>
        <v>0</v>
      </c>
    </row>
    <row r="38" spans="1:14" ht="15" customHeight="1" x14ac:dyDescent="0.4">
      <c r="A38" s="38">
        <f t="shared" si="3"/>
        <v>27</v>
      </c>
      <c r="B38" s="33"/>
      <c r="C38" s="144" t="s">
        <v>442</v>
      </c>
      <c r="D38" s="145" t="s">
        <v>442</v>
      </c>
      <c r="E38" s="145" t="s">
        <v>442</v>
      </c>
      <c r="F38" s="146" t="s">
        <v>442</v>
      </c>
      <c r="G38" s="96" t="s">
        <v>14</v>
      </c>
      <c r="H38" s="39"/>
      <c r="I38" s="37">
        <v>70</v>
      </c>
      <c r="J38" s="41">
        <v>0</v>
      </c>
      <c r="K38" s="34">
        <v>9.5</v>
      </c>
      <c r="L38" s="35">
        <f t="shared" si="0"/>
        <v>0</v>
      </c>
      <c r="M38" s="36">
        <f t="shared" si="1"/>
        <v>0</v>
      </c>
      <c r="N38" s="36">
        <f t="shared" si="2"/>
        <v>0</v>
      </c>
    </row>
    <row r="39" spans="1:14" ht="15" customHeight="1" x14ac:dyDescent="0.4">
      <c r="A39" s="38">
        <f t="shared" si="3"/>
        <v>28</v>
      </c>
      <c r="B39" s="33"/>
      <c r="C39" s="144" t="s">
        <v>443</v>
      </c>
      <c r="D39" s="145" t="s">
        <v>443</v>
      </c>
      <c r="E39" s="145" t="s">
        <v>443</v>
      </c>
      <c r="F39" s="146" t="s">
        <v>443</v>
      </c>
      <c r="G39" s="96" t="s">
        <v>14</v>
      </c>
      <c r="H39" s="39"/>
      <c r="I39" s="37">
        <v>70</v>
      </c>
      <c r="J39" s="41">
        <v>0</v>
      </c>
      <c r="K39" s="34">
        <v>9.5</v>
      </c>
      <c r="L39" s="35">
        <f t="shared" si="0"/>
        <v>0</v>
      </c>
      <c r="M39" s="36">
        <f t="shared" si="1"/>
        <v>0</v>
      </c>
      <c r="N39" s="36">
        <f t="shared" si="2"/>
        <v>0</v>
      </c>
    </row>
    <row r="40" spans="1:14" ht="15" customHeight="1" x14ac:dyDescent="0.4">
      <c r="A40" s="38">
        <f t="shared" si="3"/>
        <v>29</v>
      </c>
      <c r="B40" s="33"/>
      <c r="C40" s="144" t="s">
        <v>444</v>
      </c>
      <c r="D40" s="145" t="s">
        <v>444</v>
      </c>
      <c r="E40" s="145" t="s">
        <v>444</v>
      </c>
      <c r="F40" s="146" t="s">
        <v>444</v>
      </c>
      <c r="G40" s="96" t="s">
        <v>14</v>
      </c>
      <c r="H40" s="39"/>
      <c r="I40" s="37">
        <v>70</v>
      </c>
      <c r="J40" s="41">
        <v>0</v>
      </c>
      <c r="K40" s="34">
        <v>9.5</v>
      </c>
      <c r="L40" s="35">
        <f t="shared" si="0"/>
        <v>0</v>
      </c>
      <c r="M40" s="36">
        <f t="shared" si="1"/>
        <v>0</v>
      </c>
      <c r="N40" s="36">
        <f t="shared" si="2"/>
        <v>0</v>
      </c>
    </row>
    <row r="41" spans="1:14" ht="15" customHeight="1" x14ac:dyDescent="0.4">
      <c r="A41" s="38">
        <f t="shared" si="3"/>
        <v>30</v>
      </c>
      <c r="B41" s="33"/>
      <c r="C41" s="144" t="s">
        <v>445</v>
      </c>
      <c r="D41" s="145" t="s">
        <v>445</v>
      </c>
      <c r="E41" s="145" t="s">
        <v>445</v>
      </c>
      <c r="F41" s="146" t="s">
        <v>445</v>
      </c>
      <c r="G41" s="96" t="s">
        <v>14</v>
      </c>
      <c r="H41" s="39"/>
      <c r="I41" s="37">
        <v>70</v>
      </c>
      <c r="J41" s="41">
        <v>0</v>
      </c>
      <c r="K41" s="34">
        <v>9.5</v>
      </c>
      <c r="L41" s="35">
        <f t="shared" si="0"/>
        <v>0</v>
      </c>
      <c r="M41" s="36">
        <f t="shared" si="1"/>
        <v>0</v>
      </c>
      <c r="N41" s="36">
        <f t="shared" si="2"/>
        <v>0</v>
      </c>
    </row>
    <row r="42" spans="1:14" ht="15" customHeight="1" x14ac:dyDescent="0.4">
      <c r="A42" s="38">
        <f t="shared" si="3"/>
        <v>31</v>
      </c>
      <c r="B42" s="33"/>
      <c r="C42" s="144" t="s">
        <v>446</v>
      </c>
      <c r="D42" s="145" t="s">
        <v>446</v>
      </c>
      <c r="E42" s="145" t="s">
        <v>446</v>
      </c>
      <c r="F42" s="146" t="s">
        <v>446</v>
      </c>
      <c r="G42" s="96" t="s">
        <v>14</v>
      </c>
      <c r="H42" s="39"/>
      <c r="I42" s="37">
        <v>70</v>
      </c>
      <c r="J42" s="41">
        <v>0</v>
      </c>
      <c r="K42" s="34">
        <v>9.5</v>
      </c>
      <c r="L42" s="35">
        <f t="shared" si="0"/>
        <v>0</v>
      </c>
      <c r="M42" s="36">
        <f t="shared" si="1"/>
        <v>0</v>
      </c>
      <c r="N42" s="36">
        <f t="shared" si="2"/>
        <v>0</v>
      </c>
    </row>
    <row r="43" spans="1:14" ht="15" customHeight="1" x14ac:dyDescent="0.4">
      <c r="A43" s="38">
        <f t="shared" si="3"/>
        <v>32</v>
      </c>
      <c r="B43" s="33"/>
      <c r="C43" s="144" t="s">
        <v>447</v>
      </c>
      <c r="D43" s="145" t="s">
        <v>447</v>
      </c>
      <c r="E43" s="145" t="s">
        <v>447</v>
      </c>
      <c r="F43" s="146" t="s">
        <v>447</v>
      </c>
      <c r="G43" s="96" t="s">
        <v>14</v>
      </c>
      <c r="H43" s="39"/>
      <c r="I43" s="37">
        <v>40</v>
      </c>
      <c r="J43" s="41">
        <v>0</v>
      </c>
      <c r="K43" s="34">
        <v>9.5</v>
      </c>
      <c r="L43" s="35">
        <f t="shared" si="0"/>
        <v>0</v>
      </c>
      <c r="M43" s="36">
        <f t="shared" si="1"/>
        <v>0</v>
      </c>
      <c r="N43" s="36">
        <f t="shared" si="2"/>
        <v>0</v>
      </c>
    </row>
    <row r="44" spans="1:14" ht="15" customHeight="1" x14ac:dyDescent="0.4">
      <c r="A44" s="38">
        <f t="shared" si="3"/>
        <v>33</v>
      </c>
      <c r="B44" s="33"/>
      <c r="C44" s="144" t="s">
        <v>448</v>
      </c>
      <c r="D44" s="145" t="s">
        <v>448</v>
      </c>
      <c r="E44" s="145" t="s">
        <v>448</v>
      </c>
      <c r="F44" s="146" t="s">
        <v>448</v>
      </c>
      <c r="G44" s="96" t="s">
        <v>104</v>
      </c>
      <c r="H44" s="39"/>
      <c r="I44" s="37">
        <v>350</v>
      </c>
      <c r="J44" s="41">
        <v>0</v>
      </c>
      <c r="K44" s="34">
        <v>9.5</v>
      </c>
      <c r="L44" s="35">
        <f t="shared" si="0"/>
        <v>0</v>
      </c>
      <c r="M44" s="36">
        <f t="shared" si="1"/>
        <v>0</v>
      </c>
      <c r="N44" s="36">
        <f t="shared" si="2"/>
        <v>0</v>
      </c>
    </row>
    <row r="45" spans="1:14" ht="15" customHeight="1" x14ac:dyDescent="0.4">
      <c r="A45" s="38">
        <f t="shared" si="3"/>
        <v>34</v>
      </c>
      <c r="B45" s="33"/>
      <c r="C45" s="144" t="s">
        <v>449</v>
      </c>
      <c r="D45" s="145" t="s">
        <v>449</v>
      </c>
      <c r="E45" s="145" t="s">
        <v>449</v>
      </c>
      <c r="F45" s="146" t="s">
        <v>449</v>
      </c>
      <c r="G45" s="96" t="s">
        <v>14</v>
      </c>
      <c r="H45" s="39"/>
      <c r="I45" s="37">
        <v>40</v>
      </c>
      <c r="J45" s="41">
        <v>0</v>
      </c>
      <c r="K45" s="34">
        <v>9.5</v>
      </c>
      <c r="L45" s="35">
        <f t="shared" si="0"/>
        <v>0</v>
      </c>
      <c r="M45" s="36">
        <f t="shared" si="1"/>
        <v>0</v>
      </c>
      <c r="N45" s="36">
        <f t="shared" si="2"/>
        <v>0</v>
      </c>
    </row>
    <row r="46" spans="1:14" ht="15" customHeight="1" x14ac:dyDescent="0.4">
      <c r="A46" s="38">
        <f t="shared" si="3"/>
        <v>35</v>
      </c>
      <c r="B46" s="33"/>
      <c r="C46" s="144" t="s">
        <v>450</v>
      </c>
      <c r="D46" s="145" t="s">
        <v>450</v>
      </c>
      <c r="E46" s="145" t="s">
        <v>450</v>
      </c>
      <c r="F46" s="146" t="s">
        <v>450</v>
      </c>
      <c r="G46" s="96" t="s">
        <v>104</v>
      </c>
      <c r="H46" s="39"/>
      <c r="I46" s="37">
        <v>350</v>
      </c>
      <c r="J46" s="41">
        <v>0</v>
      </c>
      <c r="K46" s="34">
        <v>9.5</v>
      </c>
      <c r="L46" s="35">
        <f t="shared" si="0"/>
        <v>0</v>
      </c>
      <c r="M46" s="36">
        <f t="shared" si="1"/>
        <v>0</v>
      </c>
      <c r="N46" s="36">
        <f t="shared" si="2"/>
        <v>0</v>
      </c>
    </row>
    <row r="47" spans="1:14" ht="15" customHeight="1" x14ac:dyDescent="0.4">
      <c r="A47" s="38">
        <f t="shared" si="3"/>
        <v>36</v>
      </c>
      <c r="B47" s="33"/>
      <c r="C47" s="144" t="s">
        <v>451</v>
      </c>
      <c r="D47" s="145" t="s">
        <v>451</v>
      </c>
      <c r="E47" s="145" t="s">
        <v>451</v>
      </c>
      <c r="F47" s="146" t="s">
        <v>451</v>
      </c>
      <c r="G47" s="96" t="s">
        <v>14</v>
      </c>
      <c r="H47" s="39"/>
      <c r="I47" s="37">
        <v>40</v>
      </c>
      <c r="J47" s="41">
        <v>0</v>
      </c>
      <c r="K47" s="34">
        <v>9.5</v>
      </c>
      <c r="L47" s="35">
        <f t="shared" si="0"/>
        <v>0</v>
      </c>
      <c r="M47" s="36">
        <f t="shared" si="1"/>
        <v>0</v>
      </c>
      <c r="N47" s="36">
        <f t="shared" si="2"/>
        <v>0</v>
      </c>
    </row>
    <row r="48" spans="1:14" ht="15" customHeight="1" x14ac:dyDescent="0.4">
      <c r="A48" s="38">
        <f t="shared" si="3"/>
        <v>37</v>
      </c>
      <c r="B48" s="33"/>
      <c r="C48" s="144" t="s">
        <v>452</v>
      </c>
      <c r="D48" s="145" t="s">
        <v>452</v>
      </c>
      <c r="E48" s="145" t="s">
        <v>452</v>
      </c>
      <c r="F48" s="146" t="s">
        <v>452</v>
      </c>
      <c r="G48" s="96" t="s">
        <v>104</v>
      </c>
      <c r="H48" s="39"/>
      <c r="I48" s="37">
        <v>350</v>
      </c>
      <c r="J48" s="41">
        <v>0</v>
      </c>
      <c r="K48" s="34">
        <v>9.5</v>
      </c>
      <c r="L48" s="35">
        <f t="shared" si="0"/>
        <v>0</v>
      </c>
      <c r="M48" s="36">
        <f t="shared" si="1"/>
        <v>0</v>
      </c>
      <c r="N48" s="36">
        <f t="shared" si="2"/>
        <v>0</v>
      </c>
    </row>
    <row r="49" spans="1:14" ht="15" customHeight="1" x14ac:dyDescent="0.4">
      <c r="A49" s="38">
        <f t="shared" si="3"/>
        <v>38</v>
      </c>
      <c r="B49" s="33"/>
      <c r="C49" s="144" t="s">
        <v>453</v>
      </c>
      <c r="D49" s="145" t="s">
        <v>453</v>
      </c>
      <c r="E49" s="145" t="s">
        <v>453</v>
      </c>
      <c r="F49" s="146" t="s">
        <v>453</v>
      </c>
      <c r="G49" s="96" t="s">
        <v>14</v>
      </c>
      <c r="H49" s="39"/>
      <c r="I49" s="37">
        <v>400</v>
      </c>
      <c r="J49" s="41">
        <v>0</v>
      </c>
      <c r="K49" s="34">
        <v>9.5</v>
      </c>
      <c r="L49" s="35">
        <f t="shared" si="0"/>
        <v>0</v>
      </c>
      <c r="M49" s="36">
        <f t="shared" si="1"/>
        <v>0</v>
      </c>
      <c r="N49" s="36">
        <f t="shared" si="2"/>
        <v>0</v>
      </c>
    </row>
    <row r="50" spans="1:14" ht="15" customHeight="1" x14ac:dyDescent="0.4">
      <c r="A50" s="38">
        <f t="shared" si="3"/>
        <v>39</v>
      </c>
      <c r="B50" s="33"/>
      <c r="C50" s="144" t="s">
        <v>454</v>
      </c>
      <c r="D50" s="145" t="s">
        <v>454</v>
      </c>
      <c r="E50" s="145" t="s">
        <v>454</v>
      </c>
      <c r="F50" s="146" t="s">
        <v>454</v>
      </c>
      <c r="G50" s="96" t="s">
        <v>14</v>
      </c>
      <c r="H50" s="39"/>
      <c r="I50" s="37">
        <v>400</v>
      </c>
      <c r="J50" s="41">
        <v>0</v>
      </c>
      <c r="K50" s="34">
        <v>9.5</v>
      </c>
      <c r="L50" s="35">
        <f t="shared" si="0"/>
        <v>0</v>
      </c>
      <c r="M50" s="36">
        <f t="shared" si="1"/>
        <v>0</v>
      </c>
      <c r="N50" s="36">
        <f t="shared" si="2"/>
        <v>0</v>
      </c>
    </row>
    <row r="51" spans="1:14" ht="15" customHeight="1" x14ac:dyDescent="0.4">
      <c r="A51" s="38">
        <f t="shared" si="3"/>
        <v>40</v>
      </c>
      <c r="B51" s="33"/>
      <c r="C51" s="144" t="s">
        <v>455</v>
      </c>
      <c r="D51" s="145" t="s">
        <v>455</v>
      </c>
      <c r="E51" s="145" t="s">
        <v>455</v>
      </c>
      <c r="F51" s="146" t="s">
        <v>455</v>
      </c>
      <c r="G51" s="96" t="s">
        <v>14</v>
      </c>
      <c r="H51" s="39"/>
      <c r="I51" s="37">
        <v>100</v>
      </c>
      <c r="J51" s="41">
        <v>0</v>
      </c>
      <c r="K51" s="34">
        <v>9.5</v>
      </c>
      <c r="L51" s="35">
        <f t="shared" si="0"/>
        <v>0</v>
      </c>
      <c r="M51" s="36">
        <f t="shared" si="1"/>
        <v>0</v>
      </c>
      <c r="N51" s="36">
        <f t="shared" si="2"/>
        <v>0</v>
      </c>
    </row>
    <row r="52" spans="1:14" ht="15" customHeight="1" x14ac:dyDescent="0.4">
      <c r="A52" s="38">
        <f t="shared" si="3"/>
        <v>41</v>
      </c>
      <c r="B52" s="33"/>
      <c r="C52" s="144" t="s">
        <v>456</v>
      </c>
      <c r="D52" s="145" t="s">
        <v>456</v>
      </c>
      <c r="E52" s="145" t="s">
        <v>456</v>
      </c>
      <c r="F52" s="146" t="s">
        <v>456</v>
      </c>
      <c r="G52" s="96" t="s">
        <v>14</v>
      </c>
      <c r="H52" s="39"/>
      <c r="I52" s="37">
        <v>150</v>
      </c>
      <c r="J52" s="41">
        <v>0</v>
      </c>
      <c r="K52" s="34">
        <v>9.5</v>
      </c>
      <c r="L52" s="35">
        <f t="shared" si="0"/>
        <v>0</v>
      </c>
      <c r="M52" s="36">
        <f t="shared" si="1"/>
        <v>0</v>
      </c>
      <c r="N52" s="36">
        <f t="shared" si="2"/>
        <v>0</v>
      </c>
    </row>
    <row r="53" spans="1:14" ht="15" customHeight="1" x14ac:dyDescent="0.4">
      <c r="A53" s="38">
        <f t="shared" si="3"/>
        <v>42</v>
      </c>
      <c r="B53" s="33"/>
      <c r="C53" s="144" t="s">
        <v>457</v>
      </c>
      <c r="D53" s="145" t="s">
        <v>457</v>
      </c>
      <c r="E53" s="145" t="s">
        <v>457</v>
      </c>
      <c r="F53" s="146" t="s">
        <v>457</v>
      </c>
      <c r="G53" s="96" t="s">
        <v>14</v>
      </c>
      <c r="H53" s="39"/>
      <c r="I53" s="37">
        <v>40</v>
      </c>
      <c r="J53" s="41">
        <v>0</v>
      </c>
      <c r="K53" s="34">
        <v>9.5</v>
      </c>
      <c r="L53" s="35">
        <f t="shared" si="0"/>
        <v>0</v>
      </c>
      <c r="M53" s="36">
        <f t="shared" si="1"/>
        <v>0</v>
      </c>
      <c r="N53" s="36">
        <f t="shared" si="2"/>
        <v>0</v>
      </c>
    </row>
    <row r="54" spans="1:14" ht="15" customHeight="1" x14ac:dyDescent="0.4">
      <c r="A54" s="38">
        <f t="shared" si="3"/>
        <v>43</v>
      </c>
      <c r="B54" s="33"/>
      <c r="C54" s="144" t="s">
        <v>458</v>
      </c>
      <c r="D54" s="145" t="s">
        <v>458</v>
      </c>
      <c r="E54" s="145" t="s">
        <v>458</v>
      </c>
      <c r="F54" s="146" t="s">
        <v>458</v>
      </c>
      <c r="G54" s="96" t="s">
        <v>14</v>
      </c>
      <c r="H54" s="39"/>
      <c r="I54" s="37">
        <v>60</v>
      </c>
      <c r="J54" s="41">
        <v>0</v>
      </c>
      <c r="K54" s="34">
        <v>9.5</v>
      </c>
      <c r="L54" s="35">
        <f t="shared" si="0"/>
        <v>0</v>
      </c>
      <c r="M54" s="36">
        <f t="shared" si="1"/>
        <v>0</v>
      </c>
      <c r="N54" s="36">
        <f t="shared" si="2"/>
        <v>0</v>
      </c>
    </row>
    <row r="55" spans="1:14" ht="15" customHeight="1" x14ac:dyDescent="0.4">
      <c r="A55" s="38">
        <f t="shared" si="3"/>
        <v>44</v>
      </c>
      <c r="B55" s="33"/>
      <c r="C55" s="144" t="s">
        <v>459</v>
      </c>
      <c r="D55" s="145" t="s">
        <v>459</v>
      </c>
      <c r="E55" s="145" t="s">
        <v>459</v>
      </c>
      <c r="F55" s="146" t="s">
        <v>459</v>
      </c>
      <c r="G55" s="96" t="s">
        <v>14</v>
      </c>
      <c r="H55" s="39"/>
      <c r="I55" s="37">
        <v>60</v>
      </c>
      <c r="J55" s="41">
        <v>0</v>
      </c>
      <c r="K55" s="34">
        <v>9.5</v>
      </c>
      <c r="L55" s="35">
        <f t="shared" si="0"/>
        <v>0</v>
      </c>
      <c r="M55" s="36">
        <f t="shared" si="1"/>
        <v>0</v>
      </c>
      <c r="N55" s="36">
        <f t="shared" si="2"/>
        <v>0</v>
      </c>
    </row>
    <row r="56" spans="1:14" ht="15" customHeight="1" x14ac:dyDescent="0.4">
      <c r="A56" s="38">
        <f t="shared" si="3"/>
        <v>45</v>
      </c>
      <c r="B56" s="33"/>
      <c r="C56" s="144" t="s">
        <v>460</v>
      </c>
      <c r="D56" s="145" t="s">
        <v>460</v>
      </c>
      <c r="E56" s="145" t="s">
        <v>460</v>
      </c>
      <c r="F56" s="146" t="s">
        <v>460</v>
      </c>
      <c r="G56" s="97" t="s">
        <v>14</v>
      </c>
      <c r="H56" s="39"/>
      <c r="I56" s="42">
        <v>60</v>
      </c>
      <c r="J56" s="41">
        <v>0</v>
      </c>
      <c r="K56" s="34">
        <v>9.5</v>
      </c>
      <c r="L56" s="35">
        <f t="shared" si="0"/>
        <v>0</v>
      </c>
      <c r="M56" s="36">
        <f t="shared" si="1"/>
        <v>0</v>
      </c>
      <c r="N56" s="36">
        <f t="shared" si="2"/>
        <v>0</v>
      </c>
    </row>
    <row r="57" spans="1:14" ht="15" customHeight="1" x14ac:dyDescent="0.4">
      <c r="A57" s="38">
        <f t="shared" si="3"/>
        <v>46</v>
      </c>
      <c r="B57" s="33"/>
      <c r="C57" s="144" t="s">
        <v>461</v>
      </c>
      <c r="D57" s="145" t="s">
        <v>461</v>
      </c>
      <c r="E57" s="145" t="s">
        <v>461</v>
      </c>
      <c r="F57" s="146" t="s">
        <v>461</v>
      </c>
      <c r="G57" s="97" t="s">
        <v>14</v>
      </c>
      <c r="H57" s="39"/>
      <c r="I57" s="42">
        <v>120</v>
      </c>
      <c r="J57" s="41">
        <v>0</v>
      </c>
      <c r="K57" s="34">
        <v>9.5</v>
      </c>
      <c r="L57" s="35">
        <f t="shared" si="0"/>
        <v>0</v>
      </c>
      <c r="M57" s="36">
        <f t="shared" si="1"/>
        <v>0</v>
      </c>
      <c r="N57" s="36">
        <f t="shared" si="2"/>
        <v>0</v>
      </c>
    </row>
    <row r="58" spans="1:14" ht="25" customHeight="1" x14ac:dyDescent="0.4">
      <c r="A58" s="38">
        <f t="shared" si="3"/>
        <v>47</v>
      </c>
      <c r="B58" s="33"/>
      <c r="C58" s="144" t="s">
        <v>462</v>
      </c>
      <c r="D58" s="145" t="s">
        <v>462</v>
      </c>
      <c r="E58" s="145" t="s">
        <v>462</v>
      </c>
      <c r="F58" s="146" t="s">
        <v>462</v>
      </c>
      <c r="G58" s="96" t="s">
        <v>14</v>
      </c>
      <c r="H58" s="39"/>
      <c r="I58" s="42">
        <v>120</v>
      </c>
      <c r="J58" s="41">
        <v>0</v>
      </c>
      <c r="K58" s="34">
        <v>9.5</v>
      </c>
      <c r="L58" s="35">
        <f t="shared" si="0"/>
        <v>0</v>
      </c>
      <c r="M58" s="36">
        <f t="shared" si="1"/>
        <v>0</v>
      </c>
      <c r="N58" s="36">
        <f t="shared" si="2"/>
        <v>0</v>
      </c>
    </row>
    <row r="59" spans="1:14" ht="15" customHeight="1" x14ac:dyDescent="0.4">
      <c r="A59" s="38">
        <f t="shared" si="3"/>
        <v>48</v>
      </c>
      <c r="B59" s="33"/>
      <c r="C59" s="144" t="s">
        <v>463</v>
      </c>
      <c r="D59" s="145" t="s">
        <v>463</v>
      </c>
      <c r="E59" s="145" t="s">
        <v>463</v>
      </c>
      <c r="F59" s="146" t="s">
        <v>463</v>
      </c>
      <c r="G59" s="97" t="s">
        <v>14</v>
      </c>
      <c r="H59" s="39"/>
      <c r="I59" s="42">
        <v>20</v>
      </c>
      <c r="J59" s="41">
        <v>0</v>
      </c>
      <c r="K59" s="34">
        <v>9.5</v>
      </c>
      <c r="L59" s="35">
        <f t="shared" si="0"/>
        <v>0</v>
      </c>
      <c r="M59" s="36">
        <f t="shared" si="1"/>
        <v>0</v>
      </c>
      <c r="N59" s="36">
        <f t="shared" si="2"/>
        <v>0</v>
      </c>
    </row>
    <row r="60" spans="1:14" ht="15" customHeight="1" x14ac:dyDescent="0.4">
      <c r="A60" s="38">
        <f t="shared" si="3"/>
        <v>49</v>
      </c>
      <c r="B60" s="33"/>
      <c r="C60" s="144" t="s">
        <v>464</v>
      </c>
      <c r="D60" s="145" t="s">
        <v>464</v>
      </c>
      <c r="E60" s="145" t="s">
        <v>464</v>
      </c>
      <c r="F60" s="146" t="s">
        <v>464</v>
      </c>
      <c r="G60" s="96" t="s">
        <v>104</v>
      </c>
      <c r="H60" s="39"/>
      <c r="I60" s="42">
        <v>50</v>
      </c>
      <c r="J60" s="41">
        <v>0</v>
      </c>
      <c r="K60" s="34">
        <v>9.5</v>
      </c>
      <c r="L60" s="35">
        <f t="shared" si="0"/>
        <v>0</v>
      </c>
      <c r="M60" s="36">
        <f t="shared" si="1"/>
        <v>0</v>
      </c>
      <c r="N60" s="36">
        <f t="shared" si="2"/>
        <v>0</v>
      </c>
    </row>
    <row r="61" spans="1:14" ht="15" customHeight="1" x14ac:dyDescent="0.4">
      <c r="A61" s="38">
        <f t="shared" si="3"/>
        <v>50</v>
      </c>
      <c r="B61" s="33"/>
      <c r="C61" s="144" t="s">
        <v>465</v>
      </c>
      <c r="D61" s="145" t="s">
        <v>465</v>
      </c>
      <c r="E61" s="145" t="s">
        <v>465</v>
      </c>
      <c r="F61" s="146" t="s">
        <v>465</v>
      </c>
      <c r="G61" s="96" t="s">
        <v>104</v>
      </c>
      <c r="H61" s="39"/>
      <c r="I61" s="42">
        <v>100</v>
      </c>
      <c r="J61" s="41">
        <v>0</v>
      </c>
      <c r="K61" s="34">
        <v>9.5</v>
      </c>
      <c r="L61" s="35">
        <f t="shared" si="0"/>
        <v>0</v>
      </c>
      <c r="M61" s="36">
        <f t="shared" si="1"/>
        <v>0</v>
      </c>
      <c r="N61" s="36">
        <f t="shared" si="2"/>
        <v>0</v>
      </c>
    </row>
    <row r="62" spans="1:14" ht="15" customHeight="1" x14ac:dyDescent="0.4">
      <c r="A62" s="38">
        <f t="shared" si="3"/>
        <v>51</v>
      </c>
      <c r="B62" s="33"/>
      <c r="C62" s="144" t="s">
        <v>466</v>
      </c>
      <c r="D62" s="145" t="s">
        <v>466</v>
      </c>
      <c r="E62" s="145" t="s">
        <v>466</v>
      </c>
      <c r="F62" s="146" t="s">
        <v>466</v>
      </c>
      <c r="G62" s="97" t="s">
        <v>14</v>
      </c>
      <c r="H62" s="39"/>
      <c r="I62" s="42">
        <v>100</v>
      </c>
      <c r="J62" s="41">
        <v>0</v>
      </c>
      <c r="K62" s="34">
        <v>9.5</v>
      </c>
      <c r="L62" s="35">
        <f t="shared" si="0"/>
        <v>0</v>
      </c>
      <c r="M62" s="36">
        <f t="shared" si="1"/>
        <v>0</v>
      </c>
      <c r="N62" s="36">
        <f t="shared" si="2"/>
        <v>0</v>
      </c>
    </row>
    <row r="63" spans="1:14" ht="15" customHeight="1" x14ac:dyDescent="0.4">
      <c r="A63" s="38">
        <f t="shared" si="3"/>
        <v>52</v>
      </c>
      <c r="B63" s="33"/>
      <c r="C63" s="144" t="s">
        <v>467</v>
      </c>
      <c r="D63" s="145" t="s">
        <v>467</v>
      </c>
      <c r="E63" s="145" t="s">
        <v>467</v>
      </c>
      <c r="F63" s="146" t="s">
        <v>467</v>
      </c>
      <c r="G63" s="96" t="s">
        <v>104</v>
      </c>
      <c r="H63" s="39"/>
      <c r="I63" s="37">
        <v>150</v>
      </c>
      <c r="J63" s="41">
        <v>0</v>
      </c>
      <c r="K63" s="34">
        <v>9.5</v>
      </c>
      <c r="L63" s="35">
        <f t="shared" si="0"/>
        <v>0</v>
      </c>
      <c r="M63" s="36">
        <f t="shared" si="1"/>
        <v>0</v>
      </c>
      <c r="N63" s="36">
        <f t="shared" si="2"/>
        <v>0</v>
      </c>
    </row>
    <row r="64" spans="1:14" ht="15" customHeight="1" x14ac:dyDescent="0.4">
      <c r="A64" s="38">
        <f t="shared" si="3"/>
        <v>53</v>
      </c>
      <c r="B64" s="33"/>
      <c r="C64" s="144" t="s">
        <v>468</v>
      </c>
      <c r="D64" s="145" t="s">
        <v>468</v>
      </c>
      <c r="E64" s="145" t="s">
        <v>468</v>
      </c>
      <c r="F64" s="146" t="s">
        <v>468</v>
      </c>
      <c r="G64" s="96" t="s">
        <v>14</v>
      </c>
      <c r="H64" s="39"/>
      <c r="I64" s="37">
        <v>200</v>
      </c>
      <c r="J64" s="41">
        <v>0</v>
      </c>
      <c r="K64" s="34">
        <v>9.5</v>
      </c>
      <c r="L64" s="35">
        <f t="shared" si="0"/>
        <v>0</v>
      </c>
      <c r="M64" s="36">
        <f t="shared" si="1"/>
        <v>0</v>
      </c>
      <c r="N64" s="36">
        <f t="shared" si="2"/>
        <v>0</v>
      </c>
    </row>
    <row r="65" spans="1:14" ht="15" customHeight="1" x14ac:dyDescent="0.4">
      <c r="A65" s="38">
        <f t="shared" si="3"/>
        <v>54</v>
      </c>
      <c r="B65" s="33"/>
      <c r="C65" s="144" t="s">
        <v>469</v>
      </c>
      <c r="D65" s="145" t="s">
        <v>469</v>
      </c>
      <c r="E65" s="145" t="s">
        <v>469</v>
      </c>
      <c r="F65" s="146" t="s">
        <v>469</v>
      </c>
      <c r="G65" s="96" t="s">
        <v>14</v>
      </c>
      <c r="H65" s="39"/>
      <c r="I65" s="37">
        <v>500</v>
      </c>
      <c r="J65" s="41">
        <v>0</v>
      </c>
      <c r="K65" s="34">
        <v>9.5</v>
      </c>
      <c r="L65" s="35">
        <f t="shared" si="0"/>
        <v>0</v>
      </c>
      <c r="M65" s="36">
        <f t="shared" si="1"/>
        <v>0</v>
      </c>
      <c r="N65" s="36">
        <f t="shared" si="2"/>
        <v>0</v>
      </c>
    </row>
    <row r="66" spans="1:14" ht="15" customHeight="1" x14ac:dyDescent="0.4">
      <c r="A66" s="38">
        <f t="shared" si="3"/>
        <v>55</v>
      </c>
      <c r="B66" s="33"/>
      <c r="C66" s="144" t="s">
        <v>470</v>
      </c>
      <c r="D66" s="145" t="s">
        <v>470</v>
      </c>
      <c r="E66" s="145" t="s">
        <v>470</v>
      </c>
      <c r="F66" s="146" t="s">
        <v>470</v>
      </c>
      <c r="G66" s="96" t="s">
        <v>14</v>
      </c>
      <c r="H66" s="39"/>
      <c r="I66" s="37">
        <v>500</v>
      </c>
      <c r="J66" s="41">
        <v>0</v>
      </c>
      <c r="K66" s="34">
        <v>9.5</v>
      </c>
      <c r="L66" s="35">
        <f t="shared" si="0"/>
        <v>0</v>
      </c>
      <c r="M66" s="36">
        <f t="shared" si="1"/>
        <v>0</v>
      </c>
      <c r="N66" s="36">
        <f t="shared" si="2"/>
        <v>0</v>
      </c>
    </row>
    <row r="67" spans="1:14" ht="15" customHeight="1" x14ac:dyDescent="0.4">
      <c r="A67" s="38">
        <f t="shared" si="3"/>
        <v>56</v>
      </c>
      <c r="B67" s="33"/>
      <c r="C67" s="144" t="s">
        <v>471</v>
      </c>
      <c r="D67" s="145" t="s">
        <v>471</v>
      </c>
      <c r="E67" s="145" t="s">
        <v>471</v>
      </c>
      <c r="F67" s="146" t="s">
        <v>471</v>
      </c>
      <c r="G67" s="96" t="s">
        <v>14</v>
      </c>
      <c r="H67" s="39"/>
      <c r="I67" s="37">
        <v>500</v>
      </c>
      <c r="J67" s="41">
        <v>0</v>
      </c>
      <c r="K67" s="34">
        <v>9.5</v>
      </c>
      <c r="L67" s="35">
        <f t="shared" si="0"/>
        <v>0</v>
      </c>
      <c r="M67" s="36">
        <f t="shared" si="1"/>
        <v>0</v>
      </c>
      <c r="N67" s="36">
        <f t="shared" si="2"/>
        <v>0</v>
      </c>
    </row>
    <row r="68" spans="1:14" ht="15" customHeight="1" x14ac:dyDescent="0.4">
      <c r="A68" s="38">
        <f t="shared" si="3"/>
        <v>57</v>
      </c>
      <c r="B68" s="33"/>
      <c r="C68" s="144" t="s">
        <v>472</v>
      </c>
      <c r="D68" s="145" t="s">
        <v>472</v>
      </c>
      <c r="E68" s="145" t="s">
        <v>472</v>
      </c>
      <c r="F68" s="146" t="s">
        <v>472</v>
      </c>
      <c r="G68" s="96" t="s">
        <v>14</v>
      </c>
      <c r="H68" s="39"/>
      <c r="I68" s="37">
        <v>500</v>
      </c>
      <c r="J68" s="41">
        <v>0</v>
      </c>
      <c r="K68" s="34">
        <v>9.5</v>
      </c>
      <c r="L68" s="35">
        <f t="shared" si="0"/>
        <v>0</v>
      </c>
      <c r="M68" s="36">
        <f t="shared" si="1"/>
        <v>0</v>
      </c>
      <c r="N68" s="36">
        <f t="shared" si="2"/>
        <v>0</v>
      </c>
    </row>
    <row r="69" spans="1:14" ht="15" customHeight="1" x14ac:dyDescent="0.4">
      <c r="A69" s="38">
        <f t="shared" si="3"/>
        <v>58</v>
      </c>
      <c r="B69" s="33"/>
      <c r="C69" s="144" t="s">
        <v>473</v>
      </c>
      <c r="D69" s="145" t="s">
        <v>473</v>
      </c>
      <c r="E69" s="145" t="s">
        <v>473</v>
      </c>
      <c r="F69" s="146" t="s">
        <v>473</v>
      </c>
      <c r="G69" s="96" t="s">
        <v>14</v>
      </c>
      <c r="H69" s="39"/>
      <c r="I69" s="37">
        <v>200</v>
      </c>
      <c r="J69" s="41">
        <v>0</v>
      </c>
      <c r="K69" s="34">
        <v>9.5</v>
      </c>
      <c r="L69" s="35">
        <f t="shared" si="0"/>
        <v>0</v>
      </c>
      <c r="M69" s="36">
        <f t="shared" si="1"/>
        <v>0</v>
      </c>
      <c r="N69" s="36">
        <f t="shared" si="2"/>
        <v>0</v>
      </c>
    </row>
    <row r="70" spans="1:14" ht="15" customHeight="1" x14ac:dyDescent="0.4">
      <c r="A70" s="38">
        <f t="shared" si="3"/>
        <v>59</v>
      </c>
      <c r="B70" s="33"/>
      <c r="C70" s="144" t="s">
        <v>474</v>
      </c>
      <c r="D70" s="145" t="s">
        <v>474</v>
      </c>
      <c r="E70" s="145" t="s">
        <v>474</v>
      </c>
      <c r="F70" s="146" t="s">
        <v>474</v>
      </c>
      <c r="G70" s="96" t="s">
        <v>14</v>
      </c>
      <c r="H70" s="39"/>
      <c r="I70" s="37">
        <v>200</v>
      </c>
      <c r="J70" s="41">
        <v>0</v>
      </c>
      <c r="K70" s="34">
        <v>9.5</v>
      </c>
      <c r="L70" s="35">
        <f t="shared" si="0"/>
        <v>0</v>
      </c>
      <c r="M70" s="36">
        <f t="shared" si="1"/>
        <v>0</v>
      </c>
      <c r="N70" s="36">
        <f t="shared" si="2"/>
        <v>0</v>
      </c>
    </row>
    <row r="71" spans="1:14" ht="15" customHeight="1" x14ac:dyDescent="0.4">
      <c r="A71" s="38">
        <f t="shared" si="3"/>
        <v>60</v>
      </c>
      <c r="B71" s="33"/>
      <c r="C71" s="144" t="s">
        <v>475</v>
      </c>
      <c r="D71" s="145" t="s">
        <v>475</v>
      </c>
      <c r="E71" s="145" t="s">
        <v>475</v>
      </c>
      <c r="F71" s="146" t="s">
        <v>475</v>
      </c>
      <c r="G71" s="96" t="s">
        <v>14</v>
      </c>
      <c r="H71" s="39"/>
      <c r="I71" s="37">
        <v>200</v>
      </c>
      <c r="J71" s="41">
        <v>0</v>
      </c>
      <c r="K71" s="34">
        <v>9.5</v>
      </c>
      <c r="L71" s="35">
        <f t="shared" si="0"/>
        <v>0</v>
      </c>
      <c r="M71" s="36">
        <f t="shared" si="1"/>
        <v>0</v>
      </c>
      <c r="N71" s="36">
        <f t="shared" si="2"/>
        <v>0</v>
      </c>
    </row>
    <row r="72" spans="1:14" ht="15" customHeight="1" x14ac:dyDescent="0.4">
      <c r="A72" s="38">
        <f t="shared" si="3"/>
        <v>61</v>
      </c>
      <c r="B72" s="33"/>
      <c r="C72" s="144" t="s">
        <v>476</v>
      </c>
      <c r="D72" s="145" t="s">
        <v>476</v>
      </c>
      <c r="E72" s="145" t="s">
        <v>476</v>
      </c>
      <c r="F72" s="146" t="s">
        <v>476</v>
      </c>
      <c r="G72" s="96" t="s">
        <v>14</v>
      </c>
      <c r="H72" s="39"/>
      <c r="I72" s="37">
        <v>400</v>
      </c>
      <c r="J72" s="41">
        <v>0</v>
      </c>
      <c r="K72" s="34">
        <v>9.5</v>
      </c>
      <c r="L72" s="35">
        <f t="shared" si="0"/>
        <v>0</v>
      </c>
      <c r="M72" s="36">
        <f t="shared" si="1"/>
        <v>0</v>
      </c>
      <c r="N72" s="36">
        <f t="shared" si="2"/>
        <v>0</v>
      </c>
    </row>
    <row r="73" spans="1:14" ht="15" customHeight="1" x14ac:dyDescent="0.4">
      <c r="A73" s="38">
        <f t="shared" si="3"/>
        <v>62</v>
      </c>
      <c r="B73" s="33"/>
      <c r="C73" s="144" t="s">
        <v>477</v>
      </c>
      <c r="D73" s="145" t="s">
        <v>477</v>
      </c>
      <c r="E73" s="145" t="s">
        <v>477</v>
      </c>
      <c r="F73" s="146" t="s">
        <v>477</v>
      </c>
      <c r="G73" s="96" t="s">
        <v>14</v>
      </c>
      <c r="H73" s="39"/>
      <c r="I73" s="37">
        <v>300</v>
      </c>
      <c r="J73" s="41">
        <v>0</v>
      </c>
      <c r="K73" s="34">
        <v>9.5</v>
      </c>
      <c r="L73" s="35">
        <f t="shared" si="0"/>
        <v>0</v>
      </c>
      <c r="M73" s="36">
        <f t="shared" si="1"/>
        <v>0</v>
      </c>
      <c r="N73" s="36">
        <f t="shared" si="2"/>
        <v>0</v>
      </c>
    </row>
    <row r="74" spans="1:14" ht="15" customHeight="1" x14ac:dyDescent="0.4">
      <c r="A74" s="38">
        <f t="shared" si="3"/>
        <v>63</v>
      </c>
      <c r="B74" s="33"/>
      <c r="C74" s="144" t="s">
        <v>478</v>
      </c>
      <c r="D74" s="145" t="s">
        <v>478</v>
      </c>
      <c r="E74" s="145" t="s">
        <v>478</v>
      </c>
      <c r="F74" s="146" t="s">
        <v>478</v>
      </c>
      <c r="G74" s="96" t="s">
        <v>14</v>
      </c>
      <c r="H74" s="39"/>
      <c r="I74" s="37">
        <v>200</v>
      </c>
      <c r="J74" s="41">
        <v>0</v>
      </c>
      <c r="K74" s="34">
        <v>9.5</v>
      </c>
      <c r="L74" s="35">
        <f t="shared" si="0"/>
        <v>0</v>
      </c>
      <c r="M74" s="36">
        <f t="shared" si="1"/>
        <v>0</v>
      </c>
      <c r="N74" s="36">
        <f t="shared" si="2"/>
        <v>0</v>
      </c>
    </row>
    <row r="75" spans="1:14" ht="15" customHeight="1" x14ac:dyDescent="0.4">
      <c r="A75" s="38">
        <f t="shared" si="3"/>
        <v>64</v>
      </c>
      <c r="B75" s="33"/>
      <c r="C75" s="144" t="s">
        <v>479</v>
      </c>
      <c r="D75" s="145" t="s">
        <v>479</v>
      </c>
      <c r="E75" s="145" t="s">
        <v>479</v>
      </c>
      <c r="F75" s="146" t="s">
        <v>479</v>
      </c>
      <c r="G75" s="96" t="s">
        <v>14</v>
      </c>
      <c r="H75" s="39"/>
      <c r="I75" s="37">
        <v>200</v>
      </c>
      <c r="J75" s="41">
        <v>0</v>
      </c>
      <c r="K75" s="34">
        <v>9.5</v>
      </c>
      <c r="L75" s="35">
        <f t="shared" si="0"/>
        <v>0</v>
      </c>
      <c r="M75" s="36">
        <f t="shared" si="1"/>
        <v>0</v>
      </c>
      <c r="N75" s="36">
        <f t="shared" si="2"/>
        <v>0</v>
      </c>
    </row>
    <row r="76" spans="1:14" ht="15" customHeight="1" x14ac:dyDescent="0.4">
      <c r="A76" s="38">
        <f t="shared" si="3"/>
        <v>65</v>
      </c>
      <c r="B76" s="33"/>
      <c r="C76" s="144" t="s">
        <v>480</v>
      </c>
      <c r="D76" s="145" t="s">
        <v>480</v>
      </c>
      <c r="E76" s="145" t="s">
        <v>480</v>
      </c>
      <c r="F76" s="146" t="s">
        <v>480</v>
      </c>
      <c r="G76" s="96" t="s">
        <v>14</v>
      </c>
      <c r="H76" s="39"/>
      <c r="I76" s="37">
        <v>300</v>
      </c>
      <c r="J76" s="41">
        <v>0</v>
      </c>
      <c r="K76" s="34">
        <v>9.5</v>
      </c>
      <c r="L76" s="35">
        <f t="shared" ref="L76:L83" si="4">PRODUCT(J76,1.095)</f>
        <v>0</v>
      </c>
      <c r="M76" s="36">
        <f t="shared" si="1"/>
        <v>0</v>
      </c>
      <c r="N76" s="36">
        <f t="shared" si="2"/>
        <v>0</v>
      </c>
    </row>
    <row r="77" spans="1:14" ht="15" customHeight="1" x14ac:dyDescent="0.4">
      <c r="A77" s="38">
        <f t="shared" si="3"/>
        <v>66</v>
      </c>
      <c r="B77" s="33"/>
      <c r="C77" s="144" t="s">
        <v>481</v>
      </c>
      <c r="D77" s="145" t="s">
        <v>481</v>
      </c>
      <c r="E77" s="145" t="s">
        <v>481</v>
      </c>
      <c r="F77" s="146" t="s">
        <v>481</v>
      </c>
      <c r="G77" s="96" t="s">
        <v>14</v>
      </c>
      <c r="H77" s="39"/>
      <c r="I77" s="37">
        <v>200</v>
      </c>
      <c r="J77" s="41">
        <v>0</v>
      </c>
      <c r="K77" s="34">
        <v>9.5</v>
      </c>
      <c r="L77" s="35">
        <f t="shared" si="4"/>
        <v>0</v>
      </c>
      <c r="M77" s="36">
        <f t="shared" ref="M77:M83" si="5">PRODUCT(I77,L77)</f>
        <v>0</v>
      </c>
      <c r="N77" s="36">
        <f t="shared" ref="N77:N83" si="6">PRODUCT(I77,J77)</f>
        <v>0</v>
      </c>
    </row>
    <row r="78" spans="1:14" ht="15" customHeight="1" x14ac:dyDescent="0.4">
      <c r="A78" s="38">
        <f t="shared" ref="A78:A83" si="7">A77+1</f>
        <v>67</v>
      </c>
      <c r="B78" s="33"/>
      <c r="C78" s="144" t="s">
        <v>482</v>
      </c>
      <c r="D78" s="145" t="s">
        <v>482</v>
      </c>
      <c r="E78" s="145" t="s">
        <v>482</v>
      </c>
      <c r="F78" s="146" t="s">
        <v>482</v>
      </c>
      <c r="G78" s="96" t="s">
        <v>14</v>
      </c>
      <c r="H78" s="39"/>
      <c r="I78" s="37">
        <v>150</v>
      </c>
      <c r="J78" s="41">
        <v>0</v>
      </c>
      <c r="K78" s="34">
        <v>9.5</v>
      </c>
      <c r="L78" s="35">
        <f t="shared" si="4"/>
        <v>0</v>
      </c>
      <c r="M78" s="36">
        <f t="shared" si="5"/>
        <v>0</v>
      </c>
      <c r="N78" s="36">
        <f t="shared" si="6"/>
        <v>0</v>
      </c>
    </row>
    <row r="79" spans="1:14" ht="15" customHeight="1" x14ac:dyDescent="0.4">
      <c r="A79" s="38">
        <f t="shared" si="7"/>
        <v>68</v>
      </c>
      <c r="B79" s="33"/>
      <c r="C79" s="144" t="s">
        <v>483</v>
      </c>
      <c r="D79" s="145" t="s">
        <v>483</v>
      </c>
      <c r="E79" s="145" t="s">
        <v>483</v>
      </c>
      <c r="F79" s="146" t="s">
        <v>483</v>
      </c>
      <c r="G79" s="96" t="s">
        <v>14</v>
      </c>
      <c r="H79" s="39"/>
      <c r="I79" s="37">
        <v>300</v>
      </c>
      <c r="J79" s="41">
        <v>0</v>
      </c>
      <c r="K79" s="34">
        <v>9.5</v>
      </c>
      <c r="L79" s="35">
        <f t="shared" si="4"/>
        <v>0</v>
      </c>
      <c r="M79" s="36">
        <f t="shared" si="5"/>
        <v>0</v>
      </c>
      <c r="N79" s="36">
        <f t="shared" si="6"/>
        <v>0</v>
      </c>
    </row>
    <row r="80" spans="1:14" ht="15" customHeight="1" x14ac:dyDescent="0.4">
      <c r="A80" s="38">
        <f t="shared" si="7"/>
        <v>69</v>
      </c>
      <c r="B80" s="33"/>
      <c r="C80" s="144" t="s">
        <v>484</v>
      </c>
      <c r="D80" s="145" t="s">
        <v>484</v>
      </c>
      <c r="E80" s="145" t="s">
        <v>484</v>
      </c>
      <c r="F80" s="146" t="s">
        <v>484</v>
      </c>
      <c r="G80" s="96" t="s">
        <v>14</v>
      </c>
      <c r="H80" s="39"/>
      <c r="I80" s="37">
        <v>300</v>
      </c>
      <c r="J80" s="41">
        <v>0</v>
      </c>
      <c r="K80" s="34">
        <v>9.5</v>
      </c>
      <c r="L80" s="35">
        <f t="shared" si="4"/>
        <v>0</v>
      </c>
      <c r="M80" s="36">
        <f t="shared" si="5"/>
        <v>0</v>
      </c>
      <c r="N80" s="36">
        <f t="shared" si="6"/>
        <v>0</v>
      </c>
    </row>
    <row r="81" spans="1:14" ht="15" customHeight="1" x14ac:dyDescent="0.4">
      <c r="A81" s="38">
        <f t="shared" si="7"/>
        <v>70</v>
      </c>
      <c r="B81" s="33"/>
      <c r="C81" s="144" t="s">
        <v>485</v>
      </c>
      <c r="D81" s="145" t="s">
        <v>485</v>
      </c>
      <c r="E81" s="145" t="s">
        <v>485</v>
      </c>
      <c r="F81" s="146" t="s">
        <v>485</v>
      </c>
      <c r="G81" s="96" t="s">
        <v>14</v>
      </c>
      <c r="H81" s="39"/>
      <c r="I81" s="37">
        <v>300</v>
      </c>
      <c r="J81" s="41">
        <v>0</v>
      </c>
      <c r="K81" s="34">
        <v>9.5</v>
      </c>
      <c r="L81" s="35">
        <f t="shared" si="4"/>
        <v>0</v>
      </c>
      <c r="M81" s="36">
        <f t="shared" si="5"/>
        <v>0</v>
      </c>
      <c r="N81" s="36">
        <f t="shared" si="6"/>
        <v>0</v>
      </c>
    </row>
    <row r="82" spans="1:14" ht="15" customHeight="1" x14ac:dyDescent="0.4">
      <c r="A82" s="38">
        <f t="shared" si="7"/>
        <v>71</v>
      </c>
      <c r="B82" s="33"/>
      <c r="C82" s="144" t="s">
        <v>486</v>
      </c>
      <c r="D82" s="145" t="s">
        <v>486</v>
      </c>
      <c r="E82" s="145" t="s">
        <v>486</v>
      </c>
      <c r="F82" s="146" t="s">
        <v>486</v>
      </c>
      <c r="G82" s="96" t="s">
        <v>14</v>
      </c>
      <c r="H82" s="39"/>
      <c r="I82" s="37">
        <v>250</v>
      </c>
      <c r="J82" s="41">
        <v>0</v>
      </c>
      <c r="K82" s="34">
        <v>9.5</v>
      </c>
      <c r="L82" s="35">
        <f t="shared" si="4"/>
        <v>0</v>
      </c>
      <c r="M82" s="36">
        <f t="shared" si="5"/>
        <v>0</v>
      </c>
      <c r="N82" s="36">
        <f t="shared" si="6"/>
        <v>0</v>
      </c>
    </row>
    <row r="83" spans="1:14" ht="15" customHeight="1" x14ac:dyDescent="0.4">
      <c r="A83" s="38">
        <f t="shared" si="7"/>
        <v>72</v>
      </c>
      <c r="B83" s="33"/>
      <c r="C83" s="144" t="s">
        <v>487</v>
      </c>
      <c r="D83" s="145" t="s">
        <v>487</v>
      </c>
      <c r="E83" s="145" t="s">
        <v>487</v>
      </c>
      <c r="F83" s="146" t="s">
        <v>487</v>
      </c>
      <c r="G83" s="96" t="s">
        <v>14</v>
      </c>
      <c r="H83" s="39"/>
      <c r="I83" s="37">
        <v>250</v>
      </c>
      <c r="J83" s="41">
        <v>0</v>
      </c>
      <c r="K83" s="34">
        <v>9.5</v>
      </c>
      <c r="L83" s="35">
        <f t="shared" si="4"/>
        <v>0</v>
      </c>
      <c r="M83" s="36">
        <f t="shared" si="5"/>
        <v>0</v>
      </c>
      <c r="N83" s="36">
        <f t="shared" si="6"/>
        <v>0</v>
      </c>
    </row>
    <row r="84" spans="1:14" ht="12.75" customHeight="1" x14ac:dyDescent="0.4">
      <c r="A84" s="43"/>
      <c r="B84" s="43"/>
      <c r="C84" s="137" t="s">
        <v>415</v>
      </c>
      <c r="D84" s="137"/>
      <c r="E84" s="137"/>
      <c r="F84" s="137"/>
      <c r="G84" s="44"/>
      <c r="H84" s="44"/>
      <c r="I84" s="44"/>
      <c r="J84" s="45"/>
      <c r="K84" s="44"/>
      <c r="L84" s="46"/>
      <c r="M84" s="47">
        <f>SUM(M12:M83)</f>
        <v>0</v>
      </c>
      <c r="N84" s="47">
        <f>SUM(N12:N83)</f>
        <v>0</v>
      </c>
    </row>
    <row r="85" spans="1:14" ht="12.75" customHeight="1" x14ac:dyDescent="0.4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ht="12.75" customHeight="1" x14ac:dyDescent="0.4">
      <c r="A86" s="4" t="s">
        <v>16</v>
      </c>
      <c r="B86" s="5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ht="12.75" customHeight="1" x14ac:dyDescent="0.4">
      <c r="A87" s="4" t="s">
        <v>17</v>
      </c>
      <c r="B87" s="5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ht="12.75" customHeight="1" x14ac:dyDescent="0.4">
      <c r="A88" s="4" t="s">
        <v>18</v>
      </c>
      <c r="B88" s="5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ht="12.75" customHeight="1" x14ac:dyDescent="0.4">
      <c r="A89" s="4" t="s">
        <v>18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ht="12.75" customHeight="1" x14ac:dyDescent="0.4">
      <c r="A90" s="4" t="s">
        <v>149</v>
      </c>
      <c r="B90" s="4"/>
      <c r="C90" s="4"/>
      <c r="D90" s="4"/>
      <c r="F90" s="4"/>
      <c r="G90" s="4"/>
      <c r="H90" s="4"/>
      <c r="I90" s="4"/>
      <c r="J90" s="4"/>
      <c r="K90" s="4"/>
      <c r="L90" s="4"/>
      <c r="M90" s="4"/>
      <c r="N90" s="4"/>
    </row>
    <row r="91" spans="1:14" ht="12.75" customHeight="1" x14ac:dyDescent="0.4">
      <c r="A91" s="4"/>
      <c r="B91" s="4"/>
      <c r="C91" s="4"/>
      <c r="D91" s="4"/>
      <c r="F91" s="4"/>
      <c r="G91" s="4"/>
      <c r="H91" s="4"/>
      <c r="I91" s="4"/>
      <c r="J91" s="4"/>
      <c r="K91" s="4"/>
      <c r="L91" s="4"/>
      <c r="M91" s="4"/>
      <c r="N91" s="4"/>
    </row>
    <row r="92" spans="1:14" ht="12.75" customHeight="1" x14ac:dyDescent="0.4">
      <c r="A92" s="4" t="s">
        <v>19</v>
      </c>
      <c r="B92" s="4"/>
      <c r="C92" s="4"/>
      <c r="D92" s="4"/>
      <c r="E92" s="4"/>
      <c r="F92" s="4"/>
      <c r="G92" s="4"/>
      <c r="H92" s="48" t="s">
        <v>20</v>
      </c>
      <c r="I92" s="4"/>
      <c r="J92" s="4"/>
      <c r="K92" s="4" t="s">
        <v>21</v>
      </c>
      <c r="L92" s="4"/>
      <c r="M92" s="4"/>
      <c r="N92" s="4"/>
    </row>
    <row r="95" spans="1:14" ht="12.75" customHeight="1" x14ac:dyDescent="0.4">
      <c r="B95" s="49"/>
      <c r="C95" s="49"/>
    </row>
    <row r="96" spans="1:14" ht="12.75" customHeight="1" x14ac:dyDescent="0.4">
      <c r="B96" s="49"/>
      <c r="C96" s="49"/>
    </row>
    <row r="97" spans="2:3" ht="12.75" customHeight="1" x14ac:dyDescent="0.4">
      <c r="B97" s="49"/>
      <c r="C97" s="49"/>
    </row>
    <row r="98" spans="2:3" ht="12.75" customHeight="1" x14ac:dyDescent="0.4">
      <c r="B98" s="49"/>
      <c r="C98" s="49"/>
    </row>
  </sheetData>
  <sheetProtection algorithmName="SHA-512" hashValue="GcNuzjiDfx0+Q3+2jgDW6xINeLSrKGCJwhvthy1U8OmNDPHFLvcwfgNR2221Db3yLEyz0rR9gptL8FZ0WARY8A==" saltValue="fXatDFJZmnXWGGwvcpXT3w==" spinCount="100000" sheet="1" objects="1" scenarios="1"/>
  <protectedRanges>
    <protectedRange sqref="C92" name="Obseg3"/>
    <protectedRange sqref="C4:C5" name="Obseg2"/>
    <protectedRange sqref="C92" name="Range2"/>
    <protectedRange sqref="H12:H83" name="Range2_1"/>
  </protectedRanges>
  <mergeCells count="74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64:F64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76:F76"/>
    <mergeCell ref="C65:F65"/>
    <mergeCell ref="C66:F66"/>
    <mergeCell ref="C67:F67"/>
    <mergeCell ref="C68:F68"/>
    <mergeCell ref="C69:F69"/>
    <mergeCell ref="C70:F70"/>
    <mergeCell ref="C71:F71"/>
    <mergeCell ref="C72:F72"/>
    <mergeCell ref="C73:F73"/>
    <mergeCell ref="C74:F74"/>
    <mergeCell ref="C75:F75"/>
    <mergeCell ref="C84:F84"/>
    <mergeCell ref="C83:F83"/>
    <mergeCell ref="C77:F77"/>
    <mergeCell ref="C78:F78"/>
    <mergeCell ref="C79:F79"/>
    <mergeCell ref="C80:F80"/>
    <mergeCell ref="C81:F81"/>
    <mergeCell ref="C82:F8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A2378-F4D8-4C14-995D-1A632E5FF8C7}">
  <dimension ref="A1:N110"/>
  <sheetViews>
    <sheetView topLeftCell="A82" zoomScaleNormal="100" workbookViewId="0">
      <selection activeCell="N96" sqref="N9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44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489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34" t="s">
        <v>4</v>
      </c>
      <c r="D10" s="135"/>
      <c r="E10" s="135"/>
      <c r="F10" s="13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38">
        <v>1</v>
      </c>
      <c r="B12" s="33"/>
      <c r="C12" s="144" t="s">
        <v>490</v>
      </c>
      <c r="D12" s="145" t="s">
        <v>490</v>
      </c>
      <c r="E12" s="145" t="s">
        <v>490</v>
      </c>
      <c r="F12" s="146" t="s">
        <v>490</v>
      </c>
      <c r="G12" s="108" t="s">
        <v>14</v>
      </c>
      <c r="H12" s="39"/>
      <c r="I12" s="40">
        <v>350</v>
      </c>
      <c r="J12" s="41">
        <v>0</v>
      </c>
      <c r="K12" s="34">
        <v>9.5</v>
      </c>
      <c r="L12" s="35">
        <f t="shared" ref="L12:L75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4">
      <c r="A13" s="38">
        <f>A12+1</f>
        <v>2</v>
      </c>
      <c r="B13" s="33"/>
      <c r="C13" s="144" t="s">
        <v>491</v>
      </c>
      <c r="D13" s="145" t="s">
        <v>491</v>
      </c>
      <c r="E13" s="145" t="s">
        <v>491</v>
      </c>
      <c r="F13" s="146" t="s">
        <v>491</v>
      </c>
      <c r="G13" s="108" t="s">
        <v>14</v>
      </c>
      <c r="H13" s="39"/>
      <c r="I13" s="40">
        <v>350</v>
      </c>
      <c r="J13" s="41">
        <v>0</v>
      </c>
      <c r="K13" s="34">
        <v>9.5</v>
      </c>
      <c r="L13" s="35">
        <f t="shared" si="0"/>
        <v>0</v>
      </c>
      <c r="M13" s="36">
        <f t="shared" ref="M13:M76" si="1">PRODUCT(I13,L13)</f>
        <v>0</v>
      </c>
      <c r="N13" s="36">
        <f t="shared" ref="N13:N76" si="2">PRODUCT(I13,J13)</f>
        <v>0</v>
      </c>
    </row>
    <row r="14" spans="1:14" ht="15" customHeight="1" x14ac:dyDescent="0.4">
      <c r="A14" s="38">
        <f t="shared" ref="A14:A77" si="3">A13+1</f>
        <v>3</v>
      </c>
      <c r="B14" s="33"/>
      <c r="C14" s="144" t="s">
        <v>492</v>
      </c>
      <c r="D14" s="145" t="s">
        <v>492</v>
      </c>
      <c r="E14" s="145" t="s">
        <v>492</v>
      </c>
      <c r="F14" s="146" t="s">
        <v>492</v>
      </c>
      <c r="G14" s="108" t="s">
        <v>14</v>
      </c>
      <c r="H14" s="39"/>
      <c r="I14" s="40">
        <v>100</v>
      </c>
      <c r="J14" s="41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4">
      <c r="A15" s="38">
        <f t="shared" si="3"/>
        <v>4</v>
      </c>
      <c r="B15" s="33"/>
      <c r="C15" s="144" t="s">
        <v>493</v>
      </c>
      <c r="D15" s="145" t="s">
        <v>493</v>
      </c>
      <c r="E15" s="145" t="s">
        <v>493</v>
      </c>
      <c r="F15" s="146" t="s">
        <v>493</v>
      </c>
      <c r="G15" s="108" t="s">
        <v>14</v>
      </c>
      <c r="H15" s="39"/>
      <c r="I15" s="40">
        <v>100</v>
      </c>
      <c r="J15" s="41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5" customHeight="1" x14ac:dyDescent="0.4">
      <c r="A16" s="38">
        <f t="shared" si="3"/>
        <v>5</v>
      </c>
      <c r="B16" s="33"/>
      <c r="C16" s="144" t="s">
        <v>494</v>
      </c>
      <c r="D16" s="145" t="s">
        <v>494</v>
      </c>
      <c r="E16" s="145" t="s">
        <v>494</v>
      </c>
      <c r="F16" s="146" t="s">
        <v>494</v>
      </c>
      <c r="G16" s="108" t="s">
        <v>14</v>
      </c>
      <c r="H16" s="39"/>
      <c r="I16" s="40">
        <v>70</v>
      </c>
      <c r="J16" s="41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15" customHeight="1" x14ac:dyDescent="0.4">
      <c r="A17" s="38">
        <f t="shared" si="3"/>
        <v>6</v>
      </c>
      <c r="B17" s="33"/>
      <c r="C17" s="144" t="s">
        <v>495</v>
      </c>
      <c r="D17" s="145" t="s">
        <v>495</v>
      </c>
      <c r="E17" s="145" t="s">
        <v>495</v>
      </c>
      <c r="F17" s="146" t="s">
        <v>495</v>
      </c>
      <c r="G17" s="108" t="s">
        <v>14</v>
      </c>
      <c r="H17" s="39"/>
      <c r="I17" s="40">
        <v>100</v>
      </c>
      <c r="J17" s="41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15" customHeight="1" x14ac:dyDescent="0.4">
      <c r="A18" s="38">
        <f t="shared" si="3"/>
        <v>7</v>
      </c>
      <c r="B18" s="33"/>
      <c r="C18" s="144" t="s">
        <v>496</v>
      </c>
      <c r="D18" s="145" t="s">
        <v>496</v>
      </c>
      <c r="E18" s="145" t="s">
        <v>496</v>
      </c>
      <c r="F18" s="146" t="s">
        <v>496</v>
      </c>
      <c r="G18" s="108" t="s">
        <v>14</v>
      </c>
      <c r="H18" s="39"/>
      <c r="I18" s="40">
        <v>100</v>
      </c>
      <c r="J18" s="41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</row>
    <row r="19" spans="1:14" ht="15" customHeight="1" x14ac:dyDescent="0.4">
      <c r="A19" s="38">
        <f t="shared" si="3"/>
        <v>8</v>
      </c>
      <c r="B19" s="33"/>
      <c r="C19" s="144" t="s">
        <v>497</v>
      </c>
      <c r="D19" s="145" t="s">
        <v>497</v>
      </c>
      <c r="E19" s="145" t="s">
        <v>497</v>
      </c>
      <c r="F19" s="146" t="s">
        <v>497</v>
      </c>
      <c r="G19" s="108" t="s">
        <v>14</v>
      </c>
      <c r="H19" s="39"/>
      <c r="I19" s="40">
        <v>350</v>
      </c>
      <c r="J19" s="41">
        <v>0</v>
      </c>
      <c r="K19" s="34">
        <v>9.5</v>
      </c>
      <c r="L19" s="35">
        <f t="shared" si="0"/>
        <v>0</v>
      </c>
      <c r="M19" s="36">
        <f t="shared" si="1"/>
        <v>0</v>
      </c>
      <c r="N19" s="36">
        <f t="shared" si="2"/>
        <v>0</v>
      </c>
    </row>
    <row r="20" spans="1:14" ht="15" customHeight="1" x14ac:dyDescent="0.4">
      <c r="A20" s="38">
        <f t="shared" si="3"/>
        <v>9</v>
      </c>
      <c r="B20" s="33"/>
      <c r="C20" s="144" t="s">
        <v>498</v>
      </c>
      <c r="D20" s="145" t="s">
        <v>498</v>
      </c>
      <c r="E20" s="145" t="s">
        <v>498</v>
      </c>
      <c r="F20" s="146" t="s">
        <v>498</v>
      </c>
      <c r="G20" s="108" t="s">
        <v>14</v>
      </c>
      <c r="H20" s="39"/>
      <c r="I20" s="40">
        <v>200</v>
      </c>
      <c r="J20" s="41">
        <v>0</v>
      </c>
      <c r="K20" s="34">
        <v>9.5</v>
      </c>
      <c r="L20" s="35">
        <f t="shared" si="0"/>
        <v>0</v>
      </c>
      <c r="M20" s="36">
        <f t="shared" si="1"/>
        <v>0</v>
      </c>
      <c r="N20" s="36">
        <f t="shared" si="2"/>
        <v>0</v>
      </c>
    </row>
    <row r="21" spans="1:14" ht="15" customHeight="1" x14ac:dyDescent="0.4">
      <c r="A21" s="38">
        <f t="shared" si="3"/>
        <v>10</v>
      </c>
      <c r="B21" s="33"/>
      <c r="C21" s="144" t="s">
        <v>499</v>
      </c>
      <c r="D21" s="145" t="s">
        <v>499</v>
      </c>
      <c r="E21" s="145" t="s">
        <v>499</v>
      </c>
      <c r="F21" s="146" t="s">
        <v>499</v>
      </c>
      <c r="G21" s="108" t="s">
        <v>14</v>
      </c>
      <c r="H21" s="39"/>
      <c r="I21" s="40">
        <v>50</v>
      </c>
      <c r="J21" s="41">
        <v>0</v>
      </c>
      <c r="K21" s="34">
        <v>9.5</v>
      </c>
      <c r="L21" s="35">
        <f t="shared" si="0"/>
        <v>0</v>
      </c>
      <c r="M21" s="36">
        <f t="shared" si="1"/>
        <v>0</v>
      </c>
      <c r="N21" s="36">
        <f t="shared" si="2"/>
        <v>0</v>
      </c>
    </row>
    <row r="22" spans="1:14" ht="15" customHeight="1" x14ac:dyDescent="0.4">
      <c r="A22" s="38">
        <f t="shared" si="3"/>
        <v>11</v>
      </c>
      <c r="B22" s="33"/>
      <c r="C22" s="144" t="s">
        <v>500</v>
      </c>
      <c r="D22" s="145" t="s">
        <v>500</v>
      </c>
      <c r="E22" s="145" t="s">
        <v>500</v>
      </c>
      <c r="F22" s="146" t="s">
        <v>500</v>
      </c>
      <c r="G22" s="108" t="s">
        <v>14</v>
      </c>
      <c r="H22" s="39"/>
      <c r="I22" s="40">
        <v>50</v>
      </c>
      <c r="J22" s="41">
        <v>0</v>
      </c>
      <c r="K22" s="34">
        <v>9.5</v>
      </c>
      <c r="L22" s="35">
        <f t="shared" si="0"/>
        <v>0</v>
      </c>
      <c r="M22" s="36">
        <f t="shared" si="1"/>
        <v>0</v>
      </c>
      <c r="N22" s="36">
        <f t="shared" si="2"/>
        <v>0</v>
      </c>
    </row>
    <row r="23" spans="1:14" ht="15" customHeight="1" x14ac:dyDescent="0.4">
      <c r="A23" s="38">
        <f t="shared" si="3"/>
        <v>12</v>
      </c>
      <c r="B23" s="33"/>
      <c r="C23" s="144" t="s">
        <v>501</v>
      </c>
      <c r="D23" s="145" t="s">
        <v>501</v>
      </c>
      <c r="E23" s="145" t="s">
        <v>501</v>
      </c>
      <c r="F23" s="146" t="s">
        <v>501</v>
      </c>
      <c r="G23" s="108" t="s">
        <v>14</v>
      </c>
      <c r="H23" s="39"/>
      <c r="I23" s="40">
        <v>50</v>
      </c>
      <c r="J23" s="41">
        <v>0</v>
      </c>
      <c r="K23" s="34">
        <v>9.5</v>
      </c>
      <c r="L23" s="35">
        <f t="shared" si="0"/>
        <v>0</v>
      </c>
      <c r="M23" s="36">
        <f t="shared" si="1"/>
        <v>0</v>
      </c>
      <c r="N23" s="36">
        <f t="shared" si="2"/>
        <v>0</v>
      </c>
    </row>
    <row r="24" spans="1:14" ht="15" customHeight="1" x14ac:dyDescent="0.4">
      <c r="A24" s="38">
        <f t="shared" si="3"/>
        <v>13</v>
      </c>
      <c r="B24" s="33"/>
      <c r="C24" s="144" t="s">
        <v>502</v>
      </c>
      <c r="D24" s="145" t="s">
        <v>502</v>
      </c>
      <c r="E24" s="145" t="s">
        <v>502</v>
      </c>
      <c r="F24" s="146" t="s">
        <v>502</v>
      </c>
      <c r="G24" s="108" t="s">
        <v>14</v>
      </c>
      <c r="H24" s="39"/>
      <c r="I24" s="40">
        <v>120</v>
      </c>
      <c r="J24" s="41">
        <v>0</v>
      </c>
      <c r="K24" s="34">
        <v>9.5</v>
      </c>
      <c r="L24" s="35">
        <f t="shared" si="0"/>
        <v>0</v>
      </c>
      <c r="M24" s="36">
        <f t="shared" si="1"/>
        <v>0</v>
      </c>
      <c r="N24" s="36">
        <f t="shared" si="2"/>
        <v>0</v>
      </c>
    </row>
    <row r="25" spans="1:14" ht="15" customHeight="1" x14ac:dyDescent="0.4">
      <c r="A25" s="38">
        <f t="shared" si="3"/>
        <v>14</v>
      </c>
      <c r="B25" s="33"/>
      <c r="C25" s="144" t="s">
        <v>503</v>
      </c>
      <c r="D25" s="145" t="s">
        <v>503</v>
      </c>
      <c r="E25" s="145" t="s">
        <v>503</v>
      </c>
      <c r="F25" s="146" t="s">
        <v>503</v>
      </c>
      <c r="G25" s="108" t="s">
        <v>14</v>
      </c>
      <c r="H25" s="39"/>
      <c r="I25" s="40">
        <v>10</v>
      </c>
      <c r="J25" s="41">
        <v>0</v>
      </c>
      <c r="K25" s="34">
        <v>9.5</v>
      </c>
      <c r="L25" s="35">
        <f t="shared" si="0"/>
        <v>0</v>
      </c>
      <c r="M25" s="36">
        <f t="shared" si="1"/>
        <v>0</v>
      </c>
      <c r="N25" s="36">
        <f t="shared" si="2"/>
        <v>0</v>
      </c>
    </row>
    <row r="26" spans="1:14" ht="15" customHeight="1" x14ac:dyDescent="0.4">
      <c r="A26" s="38">
        <f t="shared" si="3"/>
        <v>15</v>
      </c>
      <c r="B26" s="33"/>
      <c r="C26" s="144" t="s">
        <v>504</v>
      </c>
      <c r="D26" s="145" t="s">
        <v>504</v>
      </c>
      <c r="E26" s="145" t="s">
        <v>504</v>
      </c>
      <c r="F26" s="146" t="s">
        <v>504</v>
      </c>
      <c r="G26" s="108" t="s">
        <v>14</v>
      </c>
      <c r="H26" s="39"/>
      <c r="I26" s="40">
        <v>30</v>
      </c>
      <c r="J26" s="41">
        <v>0</v>
      </c>
      <c r="K26" s="34">
        <v>9.5</v>
      </c>
      <c r="L26" s="35">
        <f t="shared" si="0"/>
        <v>0</v>
      </c>
      <c r="M26" s="36">
        <f t="shared" si="1"/>
        <v>0</v>
      </c>
      <c r="N26" s="36">
        <f t="shared" si="2"/>
        <v>0</v>
      </c>
    </row>
    <row r="27" spans="1:14" ht="15" customHeight="1" x14ac:dyDescent="0.4">
      <c r="A27" s="38">
        <f t="shared" si="3"/>
        <v>16</v>
      </c>
      <c r="B27" s="33"/>
      <c r="C27" s="144" t="s">
        <v>505</v>
      </c>
      <c r="D27" s="145" t="s">
        <v>505</v>
      </c>
      <c r="E27" s="145" t="s">
        <v>505</v>
      </c>
      <c r="F27" s="146" t="s">
        <v>505</v>
      </c>
      <c r="G27" s="108" t="s">
        <v>14</v>
      </c>
      <c r="H27" s="39"/>
      <c r="I27" s="40">
        <v>30</v>
      </c>
      <c r="J27" s="41">
        <v>0</v>
      </c>
      <c r="K27" s="34">
        <v>9.5</v>
      </c>
      <c r="L27" s="35">
        <f t="shared" si="0"/>
        <v>0</v>
      </c>
      <c r="M27" s="36">
        <f t="shared" si="1"/>
        <v>0</v>
      </c>
      <c r="N27" s="36">
        <f t="shared" si="2"/>
        <v>0</v>
      </c>
    </row>
    <row r="28" spans="1:14" ht="15" customHeight="1" x14ac:dyDescent="0.4">
      <c r="A28" s="38">
        <f t="shared" si="3"/>
        <v>17</v>
      </c>
      <c r="B28" s="33"/>
      <c r="C28" s="144" t="s">
        <v>506</v>
      </c>
      <c r="D28" s="145" t="s">
        <v>506</v>
      </c>
      <c r="E28" s="145" t="s">
        <v>506</v>
      </c>
      <c r="F28" s="146" t="s">
        <v>506</v>
      </c>
      <c r="G28" s="108" t="s">
        <v>14</v>
      </c>
      <c r="H28" s="39"/>
      <c r="I28" s="40">
        <v>20</v>
      </c>
      <c r="J28" s="41">
        <v>0</v>
      </c>
      <c r="K28" s="34">
        <v>9.5</v>
      </c>
      <c r="L28" s="35">
        <f t="shared" si="0"/>
        <v>0</v>
      </c>
      <c r="M28" s="36">
        <f t="shared" si="1"/>
        <v>0</v>
      </c>
      <c r="N28" s="36">
        <f t="shared" si="2"/>
        <v>0</v>
      </c>
    </row>
    <row r="29" spans="1:14" ht="15" customHeight="1" x14ac:dyDescent="0.4">
      <c r="A29" s="38">
        <f t="shared" si="3"/>
        <v>18</v>
      </c>
      <c r="B29" s="33"/>
      <c r="C29" s="144" t="s">
        <v>507</v>
      </c>
      <c r="D29" s="145" t="s">
        <v>507</v>
      </c>
      <c r="E29" s="145" t="s">
        <v>507</v>
      </c>
      <c r="F29" s="146" t="s">
        <v>507</v>
      </c>
      <c r="G29" s="108" t="s">
        <v>14</v>
      </c>
      <c r="H29" s="39"/>
      <c r="I29" s="40">
        <v>10</v>
      </c>
      <c r="J29" s="41">
        <v>0</v>
      </c>
      <c r="K29" s="34">
        <v>9.5</v>
      </c>
      <c r="L29" s="35">
        <f t="shared" si="0"/>
        <v>0</v>
      </c>
      <c r="M29" s="36">
        <f t="shared" si="1"/>
        <v>0</v>
      </c>
      <c r="N29" s="36">
        <f t="shared" si="2"/>
        <v>0</v>
      </c>
    </row>
    <row r="30" spans="1:14" ht="15" customHeight="1" x14ac:dyDescent="0.4">
      <c r="A30" s="38">
        <f t="shared" si="3"/>
        <v>19</v>
      </c>
      <c r="B30" s="33"/>
      <c r="C30" s="144" t="s">
        <v>508</v>
      </c>
      <c r="D30" s="145" t="s">
        <v>508</v>
      </c>
      <c r="E30" s="145" t="s">
        <v>508</v>
      </c>
      <c r="F30" s="146" t="s">
        <v>508</v>
      </c>
      <c r="G30" s="108" t="s">
        <v>14</v>
      </c>
      <c r="H30" s="39"/>
      <c r="I30" s="40">
        <v>300</v>
      </c>
      <c r="J30" s="41">
        <v>0</v>
      </c>
      <c r="K30" s="34">
        <v>9.5</v>
      </c>
      <c r="L30" s="35">
        <f t="shared" si="0"/>
        <v>0</v>
      </c>
      <c r="M30" s="36">
        <f t="shared" si="1"/>
        <v>0</v>
      </c>
      <c r="N30" s="36">
        <f t="shared" si="2"/>
        <v>0</v>
      </c>
    </row>
    <row r="31" spans="1:14" ht="15" customHeight="1" x14ac:dyDescent="0.4">
      <c r="A31" s="38">
        <f t="shared" si="3"/>
        <v>20</v>
      </c>
      <c r="B31" s="33"/>
      <c r="C31" s="144" t="s">
        <v>509</v>
      </c>
      <c r="D31" s="145" t="s">
        <v>509</v>
      </c>
      <c r="E31" s="145" t="s">
        <v>509</v>
      </c>
      <c r="F31" s="146" t="s">
        <v>509</v>
      </c>
      <c r="G31" s="108" t="s">
        <v>14</v>
      </c>
      <c r="H31" s="39"/>
      <c r="I31" s="40">
        <v>150</v>
      </c>
      <c r="J31" s="41">
        <v>0</v>
      </c>
      <c r="K31" s="34">
        <v>9.5</v>
      </c>
      <c r="L31" s="35">
        <f t="shared" si="0"/>
        <v>0</v>
      </c>
      <c r="M31" s="36">
        <f t="shared" si="1"/>
        <v>0</v>
      </c>
      <c r="N31" s="36">
        <f t="shared" si="2"/>
        <v>0</v>
      </c>
    </row>
    <row r="32" spans="1:14" ht="15" customHeight="1" x14ac:dyDescent="0.4">
      <c r="A32" s="38">
        <f t="shared" si="3"/>
        <v>21</v>
      </c>
      <c r="B32" s="33"/>
      <c r="C32" s="144" t="s">
        <v>510</v>
      </c>
      <c r="D32" s="145" t="s">
        <v>510</v>
      </c>
      <c r="E32" s="145" t="s">
        <v>510</v>
      </c>
      <c r="F32" s="146" t="s">
        <v>510</v>
      </c>
      <c r="G32" s="108" t="s">
        <v>14</v>
      </c>
      <c r="H32" s="39"/>
      <c r="I32" s="40">
        <v>150</v>
      </c>
      <c r="J32" s="41">
        <v>0</v>
      </c>
      <c r="K32" s="34">
        <v>9.5</v>
      </c>
      <c r="L32" s="35">
        <f t="shared" si="0"/>
        <v>0</v>
      </c>
      <c r="M32" s="36">
        <f t="shared" si="1"/>
        <v>0</v>
      </c>
      <c r="N32" s="36">
        <f t="shared" si="2"/>
        <v>0</v>
      </c>
    </row>
    <row r="33" spans="1:14" ht="15" customHeight="1" x14ac:dyDescent="0.4">
      <c r="A33" s="38">
        <f t="shared" si="3"/>
        <v>22</v>
      </c>
      <c r="B33" s="33"/>
      <c r="C33" s="144" t="s">
        <v>511</v>
      </c>
      <c r="D33" s="145" t="s">
        <v>511</v>
      </c>
      <c r="E33" s="145" t="s">
        <v>511</v>
      </c>
      <c r="F33" s="146" t="s">
        <v>511</v>
      </c>
      <c r="G33" s="108" t="s">
        <v>14</v>
      </c>
      <c r="H33" s="39"/>
      <c r="I33" s="40">
        <v>30</v>
      </c>
      <c r="J33" s="41">
        <v>0</v>
      </c>
      <c r="K33" s="34">
        <v>9.5</v>
      </c>
      <c r="L33" s="35">
        <f t="shared" si="0"/>
        <v>0</v>
      </c>
      <c r="M33" s="36">
        <f t="shared" si="1"/>
        <v>0</v>
      </c>
      <c r="N33" s="36">
        <f t="shared" si="2"/>
        <v>0</v>
      </c>
    </row>
    <row r="34" spans="1:14" ht="15" customHeight="1" x14ac:dyDescent="0.4">
      <c r="A34" s="38">
        <f t="shared" si="3"/>
        <v>23</v>
      </c>
      <c r="B34" s="33"/>
      <c r="C34" s="144" t="s">
        <v>512</v>
      </c>
      <c r="D34" s="145" t="s">
        <v>512</v>
      </c>
      <c r="E34" s="145" t="s">
        <v>512</v>
      </c>
      <c r="F34" s="146" t="s">
        <v>512</v>
      </c>
      <c r="G34" s="108" t="s">
        <v>14</v>
      </c>
      <c r="H34" s="39"/>
      <c r="I34" s="40">
        <v>30</v>
      </c>
      <c r="J34" s="41">
        <v>0</v>
      </c>
      <c r="K34" s="34">
        <v>9.5</v>
      </c>
      <c r="L34" s="35">
        <f t="shared" si="0"/>
        <v>0</v>
      </c>
      <c r="M34" s="36">
        <f t="shared" si="1"/>
        <v>0</v>
      </c>
      <c r="N34" s="36">
        <f t="shared" si="2"/>
        <v>0</v>
      </c>
    </row>
    <row r="35" spans="1:14" ht="15" customHeight="1" x14ac:dyDescent="0.4">
      <c r="A35" s="38">
        <f t="shared" si="3"/>
        <v>24</v>
      </c>
      <c r="B35" s="33"/>
      <c r="C35" s="144" t="s">
        <v>513</v>
      </c>
      <c r="D35" s="145" t="s">
        <v>513</v>
      </c>
      <c r="E35" s="145" t="s">
        <v>513</v>
      </c>
      <c r="F35" s="146" t="s">
        <v>513</v>
      </c>
      <c r="G35" s="108" t="s">
        <v>14</v>
      </c>
      <c r="H35" s="39"/>
      <c r="I35" s="40">
        <v>200</v>
      </c>
      <c r="J35" s="41">
        <v>0</v>
      </c>
      <c r="K35" s="34">
        <v>9.5</v>
      </c>
      <c r="L35" s="35">
        <f t="shared" si="0"/>
        <v>0</v>
      </c>
      <c r="M35" s="36">
        <f t="shared" si="1"/>
        <v>0</v>
      </c>
      <c r="N35" s="36">
        <f t="shared" si="2"/>
        <v>0</v>
      </c>
    </row>
    <row r="36" spans="1:14" ht="15" customHeight="1" x14ac:dyDescent="0.4">
      <c r="A36" s="38">
        <f t="shared" si="3"/>
        <v>25</v>
      </c>
      <c r="B36" s="33"/>
      <c r="C36" s="144" t="s">
        <v>514</v>
      </c>
      <c r="D36" s="145" t="s">
        <v>514</v>
      </c>
      <c r="E36" s="145" t="s">
        <v>514</v>
      </c>
      <c r="F36" s="146" t="s">
        <v>514</v>
      </c>
      <c r="G36" s="108" t="s">
        <v>14</v>
      </c>
      <c r="H36" s="39"/>
      <c r="I36" s="40">
        <v>50</v>
      </c>
      <c r="J36" s="41">
        <v>0</v>
      </c>
      <c r="K36" s="34">
        <v>9.5</v>
      </c>
      <c r="L36" s="35">
        <f t="shared" si="0"/>
        <v>0</v>
      </c>
      <c r="M36" s="36">
        <f t="shared" si="1"/>
        <v>0</v>
      </c>
      <c r="N36" s="36">
        <f t="shared" si="2"/>
        <v>0</v>
      </c>
    </row>
    <row r="37" spans="1:14" ht="15" customHeight="1" x14ac:dyDescent="0.4">
      <c r="A37" s="38">
        <f t="shared" si="3"/>
        <v>26</v>
      </c>
      <c r="B37" s="33"/>
      <c r="C37" s="144" t="s">
        <v>515</v>
      </c>
      <c r="D37" s="145" t="s">
        <v>515</v>
      </c>
      <c r="E37" s="145" t="s">
        <v>515</v>
      </c>
      <c r="F37" s="146" t="s">
        <v>515</v>
      </c>
      <c r="G37" s="108" t="s">
        <v>14</v>
      </c>
      <c r="H37" s="39"/>
      <c r="I37" s="40">
        <v>30</v>
      </c>
      <c r="J37" s="41">
        <v>0</v>
      </c>
      <c r="K37" s="34">
        <v>9.5</v>
      </c>
      <c r="L37" s="35">
        <f t="shared" si="0"/>
        <v>0</v>
      </c>
      <c r="M37" s="36">
        <f t="shared" si="1"/>
        <v>0</v>
      </c>
      <c r="N37" s="36">
        <f t="shared" si="2"/>
        <v>0</v>
      </c>
    </row>
    <row r="38" spans="1:14" ht="15" customHeight="1" x14ac:dyDescent="0.4">
      <c r="A38" s="38">
        <f t="shared" si="3"/>
        <v>27</v>
      </c>
      <c r="B38" s="33"/>
      <c r="C38" s="144" t="s">
        <v>516</v>
      </c>
      <c r="D38" s="145" t="s">
        <v>516</v>
      </c>
      <c r="E38" s="145" t="s">
        <v>516</v>
      </c>
      <c r="F38" s="146" t="s">
        <v>516</v>
      </c>
      <c r="G38" s="108" t="s">
        <v>14</v>
      </c>
      <c r="H38" s="39"/>
      <c r="I38" s="40">
        <v>40</v>
      </c>
      <c r="J38" s="41">
        <v>0</v>
      </c>
      <c r="K38" s="34">
        <v>9.5</v>
      </c>
      <c r="L38" s="35">
        <f t="shared" si="0"/>
        <v>0</v>
      </c>
      <c r="M38" s="36">
        <f t="shared" si="1"/>
        <v>0</v>
      </c>
      <c r="N38" s="36">
        <f t="shared" si="2"/>
        <v>0</v>
      </c>
    </row>
    <row r="39" spans="1:14" ht="15" customHeight="1" x14ac:dyDescent="0.4">
      <c r="A39" s="38">
        <f t="shared" si="3"/>
        <v>28</v>
      </c>
      <c r="B39" s="33"/>
      <c r="C39" s="144" t="s">
        <v>517</v>
      </c>
      <c r="D39" s="145" t="s">
        <v>517</v>
      </c>
      <c r="E39" s="145" t="s">
        <v>517</v>
      </c>
      <c r="F39" s="146" t="s">
        <v>517</v>
      </c>
      <c r="G39" s="108" t="s">
        <v>14</v>
      </c>
      <c r="H39" s="39"/>
      <c r="I39" s="40">
        <v>50</v>
      </c>
      <c r="J39" s="41">
        <v>0</v>
      </c>
      <c r="K39" s="34">
        <v>9.5</v>
      </c>
      <c r="L39" s="35">
        <f t="shared" si="0"/>
        <v>0</v>
      </c>
      <c r="M39" s="36">
        <f t="shared" si="1"/>
        <v>0</v>
      </c>
      <c r="N39" s="36">
        <f t="shared" si="2"/>
        <v>0</v>
      </c>
    </row>
    <row r="40" spans="1:14" ht="15" customHeight="1" x14ac:dyDescent="0.4">
      <c r="A40" s="38">
        <f t="shared" si="3"/>
        <v>29</v>
      </c>
      <c r="B40" s="33"/>
      <c r="C40" s="144" t="s">
        <v>518</v>
      </c>
      <c r="D40" s="145" t="s">
        <v>518</v>
      </c>
      <c r="E40" s="145" t="s">
        <v>518</v>
      </c>
      <c r="F40" s="146" t="s">
        <v>518</v>
      </c>
      <c r="G40" s="108" t="s">
        <v>14</v>
      </c>
      <c r="H40" s="39"/>
      <c r="I40" s="40">
        <v>100</v>
      </c>
      <c r="J40" s="41">
        <v>0</v>
      </c>
      <c r="K40" s="34">
        <v>9.5</v>
      </c>
      <c r="L40" s="35">
        <f t="shared" si="0"/>
        <v>0</v>
      </c>
      <c r="M40" s="36">
        <f t="shared" si="1"/>
        <v>0</v>
      </c>
      <c r="N40" s="36">
        <f t="shared" si="2"/>
        <v>0</v>
      </c>
    </row>
    <row r="41" spans="1:14" ht="15" customHeight="1" x14ac:dyDescent="0.4">
      <c r="A41" s="38">
        <f t="shared" si="3"/>
        <v>30</v>
      </c>
      <c r="B41" s="33"/>
      <c r="C41" s="144" t="s">
        <v>519</v>
      </c>
      <c r="D41" s="145" t="s">
        <v>519</v>
      </c>
      <c r="E41" s="145" t="s">
        <v>519</v>
      </c>
      <c r="F41" s="146" t="s">
        <v>519</v>
      </c>
      <c r="G41" s="108" t="s">
        <v>14</v>
      </c>
      <c r="H41" s="39"/>
      <c r="I41" s="40">
        <v>100</v>
      </c>
      <c r="J41" s="41">
        <v>0</v>
      </c>
      <c r="K41" s="34">
        <v>9.5</v>
      </c>
      <c r="L41" s="35">
        <f t="shared" si="0"/>
        <v>0</v>
      </c>
      <c r="M41" s="36">
        <f t="shared" si="1"/>
        <v>0</v>
      </c>
      <c r="N41" s="36">
        <f t="shared" si="2"/>
        <v>0</v>
      </c>
    </row>
    <row r="42" spans="1:14" ht="15" customHeight="1" x14ac:dyDescent="0.4">
      <c r="A42" s="38">
        <f t="shared" si="3"/>
        <v>31</v>
      </c>
      <c r="B42" s="33"/>
      <c r="C42" s="144" t="s">
        <v>520</v>
      </c>
      <c r="D42" s="145" t="s">
        <v>520</v>
      </c>
      <c r="E42" s="145" t="s">
        <v>520</v>
      </c>
      <c r="F42" s="146" t="s">
        <v>520</v>
      </c>
      <c r="G42" s="108" t="s">
        <v>14</v>
      </c>
      <c r="H42" s="39"/>
      <c r="I42" s="40">
        <v>300</v>
      </c>
      <c r="J42" s="41">
        <v>0</v>
      </c>
      <c r="K42" s="34">
        <v>9.5</v>
      </c>
      <c r="L42" s="35">
        <f t="shared" si="0"/>
        <v>0</v>
      </c>
      <c r="M42" s="36">
        <f t="shared" si="1"/>
        <v>0</v>
      </c>
      <c r="N42" s="36">
        <f t="shared" si="2"/>
        <v>0</v>
      </c>
    </row>
    <row r="43" spans="1:14" ht="15" customHeight="1" x14ac:dyDescent="0.4">
      <c r="A43" s="38">
        <f t="shared" si="3"/>
        <v>32</v>
      </c>
      <c r="B43" s="33"/>
      <c r="C43" s="144" t="s">
        <v>521</v>
      </c>
      <c r="D43" s="145" t="s">
        <v>521</v>
      </c>
      <c r="E43" s="145" t="s">
        <v>521</v>
      </c>
      <c r="F43" s="146" t="s">
        <v>521</v>
      </c>
      <c r="G43" s="108" t="s">
        <v>14</v>
      </c>
      <c r="H43" s="39"/>
      <c r="I43" s="40">
        <v>40</v>
      </c>
      <c r="J43" s="41">
        <v>0</v>
      </c>
      <c r="K43" s="34">
        <v>9.5</v>
      </c>
      <c r="L43" s="35">
        <f t="shared" si="0"/>
        <v>0</v>
      </c>
      <c r="M43" s="36">
        <f t="shared" si="1"/>
        <v>0</v>
      </c>
      <c r="N43" s="36">
        <f t="shared" si="2"/>
        <v>0</v>
      </c>
    </row>
    <row r="44" spans="1:14" ht="15" customHeight="1" x14ac:dyDescent="0.4">
      <c r="A44" s="38">
        <f t="shared" si="3"/>
        <v>33</v>
      </c>
      <c r="B44" s="33"/>
      <c r="C44" s="144" t="s">
        <v>522</v>
      </c>
      <c r="D44" s="145" t="s">
        <v>522</v>
      </c>
      <c r="E44" s="145" t="s">
        <v>522</v>
      </c>
      <c r="F44" s="146" t="s">
        <v>522</v>
      </c>
      <c r="G44" s="108" t="s">
        <v>14</v>
      </c>
      <c r="H44" s="39"/>
      <c r="I44" s="40">
        <v>30</v>
      </c>
      <c r="J44" s="41">
        <v>0</v>
      </c>
      <c r="K44" s="34">
        <v>9.5</v>
      </c>
      <c r="L44" s="35">
        <f t="shared" si="0"/>
        <v>0</v>
      </c>
      <c r="M44" s="36">
        <f t="shared" si="1"/>
        <v>0</v>
      </c>
      <c r="N44" s="36">
        <f t="shared" si="2"/>
        <v>0</v>
      </c>
    </row>
    <row r="45" spans="1:14" ht="15" customHeight="1" x14ac:dyDescent="0.4">
      <c r="A45" s="38">
        <f t="shared" si="3"/>
        <v>34</v>
      </c>
      <c r="B45" s="33"/>
      <c r="C45" s="144" t="s">
        <v>523</v>
      </c>
      <c r="D45" s="145" t="s">
        <v>523</v>
      </c>
      <c r="E45" s="145" t="s">
        <v>523</v>
      </c>
      <c r="F45" s="146" t="s">
        <v>523</v>
      </c>
      <c r="G45" s="108" t="s">
        <v>14</v>
      </c>
      <c r="H45" s="39"/>
      <c r="I45" s="40">
        <v>50</v>
      </c>
      <c r="J45" s="41">
        <v>0</v>
      </c>
      <c r="K45" s="34">
        <v>9.5</v>
      </c>
      <c r="L45" s="35">
        <f t="shared" si="0"/>
        <v>0</v>
      </c>
      <c r="M45" s="36">
        <f t="shared" si="1"/>
        <v>0</v>
      </c>
      <c r="N45" s="36">
        <f t="shared" si="2"/>
        <v>0</v>
      </c>
    </row>
    <row r="46" spans="1:14" ht="15" customHeight="1" x14ac:dyDescent="0.4">
      <c r="A46" s="38">
        <f t="shared" si="3"/>
        <v>35</v>
      </c>
      <c r="B46" s="33"/>
      <c r="C46" s="144" t="s">
        <v>524</v>
      </c>
      <c r="D46" s="145" t="s">
        <v>524</v>
      </c>
      <c r="E46" s="145" t="s">
        <v>524</v>
      </c>
      <c r="F46" s="146" t="s">
        <v>524</v>
      </c>
      <c r="G46" s="108" t="s">
        <v>14</v>
      </c>
      <c r="H46" s="39"/>
      <c r="I46" s="40">
        <v>50</v>
      </c>
      <c r="J46" s="41">
        <v>0</v>
      </c>
      <c r="K46" s="34">
        <v>9.5</v>
      </c>
      <c r="L46" s="35">
        <f t="shared" si="0"/>
        <v>0</v>
      </c>
      <c r="M46" s="36">
        <f t="shared" si="1"/>
        <v>0</v>
      </c>
      <c r="N46" s="36">
        <f t="shared" si="2"/>
        <v>0</v>
      </c>
    </row>
    <row r="47" spans="1:14" ht="15" customHeight="1" x14ac:dyDescent="0.4">
      <c r="A47" s="38">
        <f t="shared" si="3"/>
        <v>36</v>
      </c>
      <c r="B47" s="33"/>
      <c r="C47" s="144" t="s">
        <v>525</v>
      </c>
      <c r="D47" s="145" t="s">
        <v>525</v>
      </c>
      <c r="E47" s="145" t="s">
        <v>525</v>
      </c>
      <c r="F47" s="146" t="s">
        <v>525</v>
      </c>
      <c r="G47" s="108" t="s">
        <v>14</v>
      </c>
      <c r="H47" s="39"/>
      <c r="I47" s="40">
        <v>100</v>
      </c>
      <c r="J47" s="41">
        <v>0</v>
      </c>
      <c r="K47" s="34">
        <v>9.5</v>
      </c>
      <c r="L47" s="35">
        <f t="shared" si="0"/>
        <v>0</v>
      </c>
      <c r="M47" s="36">
        <f t="shared" si="1"/>
        <v>0</v>
      </c>
      <c r="N47" s="36">
        <f t="shared" si="2"/>
        <v>0</v>
      </c>
    </row>
    <row r="48" spans="1:14" ht="15" customHeight="1" x14ac:dyDescent="0.4">
      <c r="A48" s="38">
        <f t="shared" si="3"/>
        <v>37</v>
      </c>
      <c r="B48" s="33"/>
      <c r="C48" s="144" t="s">
        <v>526</v>
      </c>
      <c r="D48" s="145" t="s">
        <v>526</v>
      </c>
      <c r="E48" s="145" t="s">
        <v>526</v>
      </c>
      <c r="F48" s="146" t="s">
        <v>526</v>
      </c>
      <c r="G48" s="108" t="s">
        <v>14</v>
      </c>
      <c r="H48" s="39"/>
      <c r="I48" s="40">
        <v>30</v>
      </c>
      <c r="J48" s="41">
        <v>0</v>
      </c>
      <c r="K48" s="34">
        <v>9.5</v>
      </c>
      <c r="L48" s="35">
        <f t="shared" si="0"/>
        <v>0</v>
      </c>
      <c r="M48" s="36">
        <f t="shared" si="1"/>
        <v>0</v>
      </c>
      <c r="N48" s="36">
        <f t="shared" si="2"/>
        <v>0</v>
      </c>
    </row>
    <row r="49" spans="1:14" ht="15" customHeight="1" x14ac:dyDescent="0.4">
      <c r="A49" s="38">
        <f t="shared" si="3"/>
        <v>38</v>
      </c>
      <c r="B49" s="33"/>
      <c r="C49" s="144" t="s">
        <v>527</v>
      </c>
      <c r="D49" s="145" t="s">
        <v>527</v>
      </c>
      <c r="E49" s="145" t="s">
        <v>527</v>
      </c>
      <c r="F49" s="146" t="s">
        <v>527</v>
      </c>
      <c r="G49" s="108" t="s">
        <v>14</v>
      </c>
      <c r="H49" s="39"/>
      <c r="I49" s="40">
        <v>250</v>
      </c>
      <c r="J49" s="41">
        <v>0</v>
      </c>
      <c r="K49" s="34">
        <v>9.5</v>
      </c>
      <c r="L49" s="35">
        <f t="shared" si="0"/>
        <v>0</v>
      </c>
      <c r="M49" s="36">
        <f t="shared" si="1"/>
        <v>0</v>
      </c>
      <c r="N49" s="36">
        <f t="shared" si="2"/>
        <v>0</v>
      </c>
    </row>
    <row r="50" spans="1:14" ht="15" customHeight="1" x14ac:dyDescent="0.4">
      <c r="A50" s="38">
        <f t="shared" si="3"/>
        <v>39</v>
      </c>
      <c r="B50" s="33"/>
      <c r="C50" s="144" t="s">
        <v>528</v>
      </c>
      <c r="D50" s="145" t="s">
        <v>528</v>
      </c>
      <c r="E50" s="145" t="s">
        <v>528</v>
      </c>
      <c r="F50" s="146" t="s">
        <v>528</v>
      </c>
      <c r="G50" s="108" t="s">
        <v>14</v>
      </c>
      <c r="H50" s="39"/>
      <c r="I50" s="40">
        <v>100</v>
      </c>
      <c r="J50" s="41">
        <v>0</v>
      </c>
      <c r="K50" s="34">
        <v>9.5</v>
      </c>
      <c r="L50" s="35">
        <f t="shared" si="0"/>
        <v>0</v>
      </c>
      <c r="M50" s="36">
        <f t="shared" si="1"/>
        <v>0</v>
      </c>
      <c r="N50" s="36">
        <f t="shared" si="2"/>
        <v>0</v>
      </c>
    </row>
    <row r="51" spans="1:14" ht="15" customHeight="1" x14ac:dyDescent="0.4">
      <c r="A51" s="38">
        <f t="shared" si="3"/>
        <v>40</v>
      </c>
      <c r="B51" s="33"/>
      <c r="C51" s="144" t="s">
        <v>529</v>
      </c>
      <c r="D51" s="145" t="s">
        <v>529</v>
      </c>
      <c r="E51" s="145" t="s">
        <v>529</v>
      </c>
      <c r="F51" s="146" t="s">
        <v>529</v>
      </c>
      <c r="G51" s="108" t="s">
        <v>14</v>
      </c>
      <c r="H51" s="39"/>
      <c r="I51" s="40">
        <v>100</v>
      </c>
      <c r="J51" s="41">
        <v>0</v>
      </c>
      <c r="K51" s="34">
        <v>9.5</v>
      </c>
      <c r="L51" s="35">
        <f t="shared" si="0"/>
        <v>0</v>
      </c>
      <c r="M51" s="36">
        <f t="shared" si="1"/>
        <v>0</v>
      </c>
      <c r="N51" s="36">
        <f t="shared" si="2"/>
        <v>0</v>
      </c>
    </row>
    <row r="52" spans="1:14" ht="15" customHeight="1" x14ac:dyDescent="0.4">
      <c r="A52" s="38">
        <f t="shared" si="3"/>
        <v>41</v>
      </c>
      <c r="B52" s="33"/>
      <c r="C52" s="144" t="s">
        <v>530</v>
      </c>
      <c r="D52" s="145" t="s">
        <v>530</v>
      </c>
      <c r="E52" s="145" t="s">
        <v>530</v>
      </c>
      <c r="F52" s="146" t="s">
        <v>530</v>
      </c>
      <c r="G52" s="108" t="s">
        <v>14</v>
      </c>
      <c r="H52" s="39"/>
      <c r="I52" s="40">
        <v>40</v>
      </c>
      <c r="J52" s="41">
        <v>0</v>
      </c>
      <c r="K52" s="34">
        <v>9.5</v>
      </c>
      <c r="L52" s="35">
        <f t="shared" si="0"/>
        <v>0</v>
      </c>
      <c r="M52" s="36">
        <f t="shared" si="1"/>
        <v>0</v>
      </c>
      <c r="N52" s="36">
        <f t="shared" si="2"/>
        <v>0</v>
      </c>
    </row>
    <row r="53" spans="1:14" ht="15" customHeight="1" x14ac:dyDescent="0.4">
      <c r="A53" s="38">
        <f t="shared" si="3"/>
        <v>42</v>
      </c>
      <c r="B53" s="33"/>
      <c r="C53" s="144" t="s">
        <v>531</v>
      </c>
      <c r="D53" s="145" t="s">
        <v>531</v>
      </c>
      <c r="E53" s="145" t="s">
        <v>531</v>
      </c>
      <c r="F53" s="146" t="s">
        <v>531</v>
      </c>
      <c r="G53" s="108" t="s">
        <v>14</v>
      </c>
      <c r="H53" s="39"/>
      <c r="I53" s="40">
        <v>20</v>
      </c>
      <c r="J53" s="41">
        <v>0</v>
      </c>
      <c r="K53" s="34">
        <v>9.5</v>
      </c>
      <c r="L53" s="35">
        <f t="shared" si="0"/>
        <v>0</v>
      </c>
      <c r="M53" s="36">
        <f t="shared" si="1"/>
        <v>0</v>
      </c>
      <c r="N53" s="36">
        <f t="shared" si="2"/>
        <v>0</v>
      </c>
    </row>
    <row r="54" spans="1:14" ht="15" customHeight="1" x14ac:dyDescent="0.4">
      <c r="A54" s="38">
        <f t="shared" si="3"/>
        <v>43</v>
      </c>
      <c r="B54" s="33"/>
      <c r="C54" s="144" t="s">
        <v>532</v>
      </c>
      <c r="D54" s="145" t="s">
        <v>532</v>
      </c>
      <c r="E54" s="145" t="s">
        <v>532</v>
      </c>
      <c r="F54" s="146" t="s">
        <v>532</v>
      </c>
      <c r="G54" s="108" t="s">
        <v>14</v>
      </c>
      <c r="H54" s="39"/>
      <c r="I54" s="40">
        <v>150</v>
      </c>
      <c r="J54" s="41">
        <v>0</v>
      </c>
      <c r="K54" s="34">
        <v>9.5</v>
      </c>
      <c r="L54" s="35">
        <f t="shared" si="0"/>
        <v>0</v>
      </c>
      <c r="M54" s="36">
        <f t="shared" si="1"/>
        <v>0</v>
      </c>
      <c r="N54" s="36">
        <f t="shared" si="2"/>
        <v>0</v>
      </c>
    </row>
    <row r="55" spans="1:14" ht="15" customHeight="1" x14ac:dyDescent="0.4">
      <c r="A55" s="38">
        <f t="shared" si="3"/>
        <v>44</v>
      </c>
      <c r="B55" s="33"/>
      <c r="C55" s="144" t="s">
        <v>533</v>
      </c>
      <c r="D55" s="145" t="s">
        <v>533</v>
      </c>
      <c r="E55" s="145" t="s">
        <v>533</v>
      </c>
      <c r="F55" s="146" t="s">
        <v>533</v>
      </c>
      <c r="G55" s="108" t="s">
        <v>14</v>
      </c>
      <c r="H55" s="39"/>
      <c r="I55" s="40">
        <v>40</v>
      </c>
      <c r="J55" s="41">
        <v>0</v>
      </c>
      <c r="K55" s="34">
        <v>9.5</v>
      </c>
      <c r="L55" s="35">
        <f t="shared" si="0"/>
        <v>0</v>
      </c>
      <c r="M55" s="36">
        <f t="shared" si="1"/>
        <v>0</v>
      </c>
      <c r="N55" s="36">
        <f t="shared" si="2"/>
        <v>0</v>
      </c>
    </row>
    <row r="56" spans="1:14" ht="15" customHeight="1" x14ac:dyDescent="0.4">
      <c r="A56" s="38">
        <f t="shared" si="3"/>
        <v>45</v>
      </c>
      <c r="B56" s="33"/>
      <c r="C56" s="144" t="s">
        <v>534</v>
      </c>
      <c r="D56" s="145" t="s">
        <v>534</v>
      </c>
      <c r="E56" s="145" t="s">
        <v>534</v>
      </c>
      <c r="F56" s="146" t="s">
        <v>534</v>
      </c>
      <c r="G56" s="108" t="s">
        <v>14</v>
      </c>
      <c r="H56" s="39"/>
      <c r="I56" s="40">
        <v>30</v>
      </c>
      <c r="J56" s="41">
        <v>0</v>
      </c>
      <c r="K56" s="34">
        <v>9.5</v>
      </c>
      <c r="L56" s="35">
        <f t="shared" si="0"/>
        <v>0</v>
      </c>
      <c r="M56" s="36">
        <f t="shared" si="1"/>
        <v>0</v>
      </c>
      <c r="N56" s="36">
        <f t="shared" si="2"/>
        <v>0</v>
      </c>
    </row>
    <row r="57" spans="1:14" ht="15" customHeight="1" x14ac:dyDescent="0.4">
      <c r="A57" s="38">
        <f t="shared" si="3"/>
        <v>46</v>
      </c>
      <c r="B57" s="33"/>
      <c r="C57" s="144" t="s">
        <v>535</v>
      </c>
      <c r="D57" s="145" t="s">
        <v>535</v>
      </c>
      <c r="E57" s="145" t="s">
        <v>535</v>
      </c>
      <c r="F57" s="146" t="s">
        <v>535</v>
      </c>
      <c r="G57" s="108" t="s">
        <v>14</v>
      </c>
      <c r="H57" s="39"/>
      <c r="I57" s="40">
        <v>10</v>
      </c>
      <c r="J57" s="41">
        <v>0</v>
      </c>
      <c r="K57" s="34">
        <v>9.5</v>
      </c>
      <c r="L57" s="35">
        <f t="shared" si="0"/>
        <v>0</v>
      </c>
      <c r="M57" s="36">
        <f t="shared" si="1"/>
        <v>0</v>
      </c>
      <c r="N57" s="36">
        <f t="shared" si="2"/>
        <v>0</v>
      </c>
    </row>
    <row r="58" spans="1:14" ht="15" customHeight="1" x14ac:dyDescent="0.4">
      <c r="A58" s="38">
        <f t="shared" si="3"/>
        <v>47</v>
      </c>
      <c r="B58" s="33"/>
      <c r="C58" s="144" t="s">
        <v>536</v>
      </c>
      <c r="D58" s="145" t="s">
        <v>536</v>
      </c>
      <c r="E58" s="145" t="s">
        <v>536</v>
      </c>
      <c r="F58" s="146" t="s">
        <v>536</v>
      </c>
      <c r="G58" s="108" t="s">
        <v>14</v>
      </c>
      <c r="H58" s="39"/>
      <c r="I58" s="40">
        <v>10</v>
      </c>
      <c r="J58" s="41">
        <v>0</v>
      </c>
      <c r="K58" s="34">
        <v>9.5</v>
      </c>
      <c r="L58" s="35">
        <f t="shared" si="0"/>
        <v>0</v>
      </c>
      <c r="M58" s="36">
        <f t="shared" si="1"/>
        <v>0</v>
      </c>
      <c r="N58" s="36">
        <f t="shared" si="2"/>
        <v>0</v>
      </c>
    </row>
    <row r="59" spans="1:14" ht="15" customHeight="1" x14ac:dyDescent="0.4">
      <c r="A59" s="38">
        <f t="shared" si="3"/>
        <v>48</v>
      </c>
      <c r="B59" s="33"/>
      <c r="C59" s="144" t="s">
        <v>537</v>
      </c>
      <c r="D59" s="145" t="s">
        <v>537</v>
      </c>
      <c r="E59" s="145" t="s">
        <v>537</v>
      </c>
      <c r="F59" s="146" t="s">
        <v>537</v>
      </c>
      <c r="G59" s="97" t="s">
        <v>14</v>
      </c>
      <c r="H59" s="39"/>
      <c r="I59" s="42">
        <v>150</v>
      </c>
      <c r="J59" s="41">
        <v>0</v>
      </c>
      <c r="K59" s="34">
        <v>9.5</v>
      </c>
      <c r="L59" s="35">
        <f t="shared" si="0"/>
        <v>0</v>
      </c>
      <c r="M59" s="36">
        <f t="shared" si="1"/>
        <v>0</v>
      </c>
      <c r="N59" s="36">
        <f t="shared" si="2"/>
        <v>0</v>
      </c>
    </row>
    <row r="60" spans="1:14" ht="15" customHeight="1" x14ac:dyDescent="0.4">
      <c r="A60" s="38">
        <f t="shared" si="3"/>
        <v>49</v>
      </c>
      <c r="B60" s="33"/>
      <c r="C60" s="144" t="s">
        <v>538</v>
      </c>
      <c r="D60" s="145" t="s">
        <v>538</v>
      </c>
      <c r="E60" s="145" t="s">
        <v>538</v>
      </c>
      <c r="F60" s="146" t="s">
        <v>538</v>
      </c>
      <c r="G60" s="97" t="s">
        <v>14</v>
      </c>
      <c r="H60" s="39"/>
      <c r="I60" s="42">
        <v>50</v>
      </c>
      <c r="J60" s="41">
        <v>0</v>
      </c>
      <c r="K60" s="34">
        <v>9.5</v>
      </c>
      <c r="L60" s="35">
        <f t="shared" si="0"/>
        <v>0</v>
      </c>
      <c r="M60" s="36">
        <f t="shared" si="1"/>
        <v>0</v>
      </c>
      <c r="N60" s="36">
        <f t="shared" si="2"/>
        <v>0</v>
      </c>
    </row>
    <row r="61" spans="1:14" ht="15" customHeight="1" x14ac:dyDescent="0.4">
      <c r="A61" s="38">
        <f t="shared" si="3"/>
        <v>50</v>
      </c>
      <c r="B61" s="33"/>
      <c r="C61" s="144" t="s">
        <v>539</v>
      </c>
      <c r="D61" s="145" t="s">
        <v>539</v>
      </c>
      <c r="E61" s="145" t="s">
        <v>539</v>
      </c>
      <c r="F61" s="146" t="s">
        <v>539</v>
      </c>
      <c r="G61" s="97" t="s">
        <v>104</v>
      </c>
      <c r="H61" s="39"/>
      <c r="I61" s="42">
        <v>15</v>
      </c>
      <c r="J61" s="41">
        <v>0</v>
      </c>
      <c r="K61" s="34">
        <v>9.5</v>
      </c>
      <c r="L61" s="35">
        <f t="shared" si="0"/>
        <v>0</v>
      </c>
      <c r="M61" s="36">
        <f t="shared" si="1"/>
        <v>0</v>
      </c>
      <c r="N61" s="36">
        <f t="shared" si="2"/>
        <v>0</v>
      </c>
    </row>
    <row r="62" spans="1:14" ht="15" customHeight="1" x14ac:dyDescent="0.4">
      <c r="A62" s="38">
        <f t="shared" si="3"/>
        <v>51</v>
      </c>
      <c r="B62" s="33"/>
      <c r="C62" s="144" t="s">
        <v>540</v>
      </c>
      <c r="D62" s="145" t="s">
        <v>540</v>
      </c>
      <c r="E62" s="145" t="s">
        <v>540</v>
      </c>
      <c r="F62" s="146" t="s">
        <v>540</v>
      </c>
      <c r="G62" s="97" t="s">
        <v>104</v>
      </c>
      <c r="H62" s="39"/>
      <c r="I62" s="42">
        <v>50</v>
      </c>
      <c r="J62" s="41">
        <v>0</v>
      </c>
      <c r="K62" s="34">
        <v>9.5</v>
      </c>
      <c r="L62" s="35">
        <f t="shared" si="0"/>
        <v>0</v>
      </c>
      <c r="M62" s="36">
        <f t="shared" si="1"/>
        <v>0</v>
      </c>
      <c r="N62" s="36">
        <f t="shared" si="2"/>
        <v>0</v>
      </c>
    </row>
    <row r="63" spans="1:14" ht="15" customHeight="1" x14ac:dyDescent="0.4">
      <c r="A63" s="38">
        <f t="shared" si="3"/>
        <v>52</v>
      </c>
      <c r="B63" s="33"/>
      <c r="C63" s="144" t="s">
        <v>541</v>
      </c>
      <c r="D63" s="145" t="s">
        <v>541</v>
      </c>
      <c r="E63" s="145" t="s">
        <v>541</v>
      </c>
      <c r="F63" s="146" t="s">
        <v>541</v>
      </c>
      <c r="G63" s="97" t="s">
        <v>104</v>
      </c>
      <c r="H63" s="39"/>
      <c r="I63" s="42">
        <v>50</v>
      </c>
      <c r="J63" s="41">
        <v>0</v>
      </c>
      <c r="K63" s="34">
        <v>9.5</v>
      </c>
      <c r="L63" s="35">
        <f t="shared" si="0"/>
        <v>0</v>
      </c>
      <c r="M63" s="36">
        <f t="shared" si="1"/>
        <v>0</v>
      </c>
      <c r="N63" s="36">
        <f t="shared" si="2"/>
        <v>0</v>
      </c>
    </row>
    <row r="64" spans="1:14" ht="15" customHeight="1" x14ac:dyDescent="0.4">
      <c r="A64" s="38">
        <f t="shared" si="3"/>
        <v>53</v>
      </c>
      <c r="B64" s="33"/>
      <c r="C64" s="144" t="s">
        <v>542</v>
      </c>
      <c r="D64" s="145" t="s">
        <v>542</v>
      </c>
      <c r="E64" s="145" t="s">
        <v>542</v>
      </c>
      <c r="F64" s="146" t="s">
        <v>542</v>
      </c>
      <c r="G64" s="97" t="s">
        <v>14</v>
      </c>
      <c r="H64" s="39"/>
      <c r="I64" s="42">
        <v>50</v>
      </c>
      <c r="J64" s="41">
        <v>0</v>
      </c>
      <c r="K64" s="34">
        <v>9.5</v>
      </c>
      <c r="L64" s="35">
        <f t="shared" si="0"/>
        <v>0</v>
      </c>
      <c r="M64" s="36">
        <f t="shared" si="1"/>
        <v>0</v>
      </c>
      <c r="N64" s="36">
        <f t="shared" si="2"/>
        <v>0</v>
      </c>
    </row>
    <row r="65" spans="1:14" ht="15" customHeight="1" x14ac:dyDescent="0.4">
      <c r="A65" s="38">
        <f t="shared" si="3"/>
        <v>54</v>
      </c>
      <c r="B65" s="33"/>
      <c r="C65" s="144" t="s">
        <v>543</v>
      </c>
      <c r="D65" s="145" t="s">
        <v>543</v>
      </c>
      <c r="E65" s="145" t="s">
        <v>543</v>
      </c>
      <c r="F65" s="146" t="s">
        <v>543</v>
      </c>
      <c r="G65" s="97" t="s">
        <v>14</v>
      </c>
      <c r="H65" s="39"/>
      <c r="I65" s="42">
        <v>10</v>
      </c>
      <c r="J65" s="41">
        <v>0</v>
      </c>
      <c r="K65" s="34">
        <v>9.5</v>
      </c>
      <c r="L65" s="35">
        <f t="shared" si="0"/>
        <v>0</v>
      </c>
      <c r="M65" s="36">
        <f t="shared" si="1"/>
        <v>0</v>
      </c>
      <c r="N65" s="36">
        <f t="shared" si="2"/>
        <v>0</v>
      </c>
    </row>
    <row r="66" spans="1:14" ht="15" customHeight="1" x14ac:dyDescent="0.4">
      <c r="A66" s="38">
        <f t="shared" si="3"/>
        <v>55</v>
      </c>
      <c r="B66" s="33"/>
      <c r="C66" s="144" t="s">
        <v>544</v>
      </c>
      <c r="D66" s="145" t="s">
        <v>544</v>
      </c>
      <c r="E66" s="145" t="s">
        <v>544</v>
      </c>
      <c r="F66" s="146" t="s">
        <v>544</v>
      </c>
      <c r="G66" s="97" t="s">
        <v>104</v>
      </c>
      <c r="H66" s="39"/>
      <c r="I66" s="42">
        <v>15</v>
      </c>
      <c r="J66" s="41">
        <v>0</v>
      </c>
      <c r="K66" s="34">
        <v>9.5</v>
      </c>
      <c r="L66" s="35">
        <f t="shared" si="0"/>
        <v>0</v>
      </c>
      <c r="M66" s="36">
        <f t="shared" si="1"/>
        <v>0</v>
      </c>
      <c r="N66" s="36">
        <f t="shared" si="2"/>
        <v>0</v>
      </c>
    </row>
    <row r="67" spans="1:14" ht="25" customHeight="1" x14ac:dyDescent="0.4">
      <c r="A67" s="38">
        <f t="shared" si="3"/>
        <v>56</v>
      </c>
      <c r="B67" s="33"/>
      <c r="C67" s="144" t="s">
        <v>545</v>
      </c>
      <c r="D67" s="145" t="s">
        <v>545</v>
      </c>
      <c r="E67" s="145" t="s">
        <v>545</v>
      </c>
      <c r="F67" s="146" t="s">
        <v>545</v>
      </c>
      <c r="G67" s="97" t="s">
        <v>104</v>
      </c>
      <c r="H67" s="39"/>
      <c r="I67" s="42">
        <v>15</v>
      </c>
      <c r="J67" s="41">
        <v>0</v>
      </c>
      <c r="K67" s="34">
        <v>9.5</v>
      </c>
      <c r="L67" s="35">
        <f t="shared" si="0"/>
        <v>0</v>
      </c>
      <c r="M67" s="36">
        <f t="shared" si="1"/>
        <v>0</v>
      </c>
      <c r="N67" s="36">
        <f t="shared" si="2"/>
        <v>0</v>
      </c>
    </row>
    <row r="68" spans="1:14" ht="25" customHeight="1" x14ac:dyDescent="0.4">
      <c r="A68" s="38">
        <f t="shared" si="3"/>
        <v>57</v>
      </c>
      <c r="B68" s="33"/>
      <c r="C68" s="144" t="s">
        <v>546</v>
      </c>
      <c r="D68" s="145" t="s">
        <v>546</v>
      </c>
      <c r="E68" s="145" t="s">
        <v>546</v>
      </c>
      <c r="F68" s="146" t="s">
        <v>546</v>
      </c>
      <c r="G68" s="97" t="s">
        <v>104</v>
      </c>
      <c r="H68" s="39"/>
      <c r="I68" s="42">
        <v>15</v>
      </c>
      <c r="J68" s="41">
        <v>0</v>
      </c>
      <c r="K68" s="34">
        <v>9.5</v>
      </c>
      <c r="L68" s="35">
        <f t="shared" si="0"/>
        <v>0</v>
      </c>
      <c r="M68" s="36">
        <f t="shared" si="1"/>
        <v>0</v>
      </c>
      <c r="N68" s="36">
        <f t="shared" si="2"/>
        <v>0</v>
      </c>
    </row>
    <row r="69" spans="1:14" ht="15" customHeight="1" x14ac:dyDescent="0.4">
      <c r="A69" s="38">
        <f t="shared" si="3"/>
        <v>58</v>
      </c>
      <c r="B69" s="33"/>
      <c r="C69" s="144" t="s">
        <v>547</v>
      </c>
      <c r="D69" s="145" t="s">
        <v>547</v>
      </c>
      <c r="E69" s="145" t="s">
        <v>547</v>
      </c>
      <c r="F69" s="146" t="s">
        <v>547</v>
      </c>
      <c r="G69" s="97" t="s">
        <v>104</v>
      </c>
      <c r="H69" s="39"/>
      <c r="I69" s="42">
        <v>80</v>
      </c>
      <c r="J69" s="41">
        <v>0</v>
      </c>
      <c r="K69" s="34">
        <v>9.5</v>
      </c>
      <c r="L69" s="35">
        <f t="shared" si="0"/>
        <v>0</v>
      </c>
      <c r="M69" s="36">
        <f t="shared" si="1"/>
        <v>0</v>
      </c>
      <c r="N69" s="36">
        <f t="shared" si="2"/>
        <v>0</v>
      </c>
    </row>
    <row r="70" spans="1:14" ht="15" customHeight="1" x14ac:dyDescent="0.4">
      <c r="A70" s="38">
        <f t="shared" si="3"/>
        <v>59</v>
      </c>
      <c r="B70" s="33"/>
      <c r="C70" s="144" t="s">
        <v>548</v>
      </c>
      <c r="D70" s="145" t="s">
        <v>548</v>
      </c>
      <c r="E70" s="145" t="s">
        <v>548</v>
      </c>
      <c r="F70" s="146" t="s">
        <v>548</v>
      </c>
      <c r="G70" s="97" t="s">
        <v>104</v>
      </c>
      <c r="H70" s="39"/>
      <c r="I70" s="42">
        <v>80</v>
      </c>
      <c r="J70" s="41">
        <v>0</v>
      </c>
      <c r="K70" s="34">
        <v>9.5</v>
      </c>
      <c r="L70" s="35">
        <f t="shared" si="0"/>
        <v>0</v>
      </c>
      <c r="M70" s="36">
        <f t="shared" si="1"/>
        <v>0</v>
      </c>
      <c r="N70" s="36">
        <f t="shared" si="2"/>
        <v>0</v>
      </c>
    </row>
    <row r="71" spans="1:14" ht="15" customHeight="1" x14ac:dyDescent="0.4">
      <c r="A71" s="38">
        <f t="shared" si="3"/>
        <v>60</v>
      </c>
      <c r="B71" s="33"/>
      <c r="C71" s="144" t="s">
        <v>549</v>
      </c>
      <c r="D71" s="145" t="s">
        <v>549</v>
      </c>
      <c r="E71" s="145" t="s">
        <v>549</v>
      </c>
      <c r="F71" s="146" t="s">
        <v>549</v>
      </c>
      <c r="G71" s="97" t="s">
        <v>104</v>
      </c>
      <c r="H71" s="39"/>
      <c r="I71" s="42">
        <v>10</v>
      </c>
      <c r="J71" s="41">
        <v>0</v>
      </c>
      <c r="K71" s="34">
        <v>9.5</v>
      </c>
      <c r="L71" s="35">
        <f t="shared" si="0"/>
        <v>0</v>
      </c>
      <c r="M71" s="36">
        <f t="shared" si="1"/>
        <v>0</v>
      </c>
      <c r="N71" s="36">
        <f t="shared" si="2"/>
        <v>0</v>
      </c>
    </row>
    <row r="72" spans="1:14" ht="15" customHeight="1" x14ac:dyDescent="0.4">
      <c r="A72" s="38">
        <f t="shared" si="3"/>
        <v>61</v>
      </c>
      <c r="B72" s="33"/>
      <c r="C72" s="144" t="s">
        <v>550</v>
      </c>
      <c r="D72" s="145" t="s">
        <v>550</v>
      </c>
      <c r="E72" s="145" t="s">
        <v>550</v>
      </c>
      <c r="F72" s="146" t="s">
        <v>550</v>
      </c>
      <c r="G72" s="97" t="s">
        <v>104</v>
      </c>
      <c r="H72" s="39"/>
      <c r="I72" s="42">
        <v>30</v>
      </c>
      <c r="J72" s="41">
        <v>0</v>
      </c>
      <c r="K72" s="34">
        <v>9.5</v>
      </c>
      <c r="L72" s="35">
        <f t="shared" si="0"/>
        <v>0</v>
      </c>
      <c r="M72" s="36">
        <f t="shared" si="1"/>
        <v>0</v>
      </c>
      <c r="N72" s="36">
        <f t="shared" si="2"/>
        <v>0</v>
      </c>
    </row>
    <row r="73" spans="1:14" ht="15" customHeight="1" x14ac:dyDescent="0.4">
      <c r="A73" s="38">
        <f t="shared" si="3"/>
        <v>62</v>
      </c>
      <c r="B73" s="33"/>
      <c r="C73" s="144" t="s">
        <v>551</v>
      </c>
      <c r="D73" s="145" t="s">
        <v>551</v>
      </c>
      <c r="E73" s="145" t="s">
        <v>551</v>
      </c>
      <c r="F73" s="146" t="s">
        <v>551</v>
      </c>
      <c r="G73" s="96" t="s">
        <v>14</v>
      </c>
      <c r="H73" s="39"/>
      <c r="I73" s="42">
        <v>150</v>
      </c>
      <c r="J73" s="41">
        <v>0</v>
      </c>
      <c r="K73" s="34">
        <v>9.5</v>
      </c>
      <c r="L73" s="35">
        <f t="shared" si="0"/>
        <v>0</v>
      </c>
      <c r="M73" s="36">
        <f t="shared" si="1"/>
        <v>0</v>
      </c>
      <c r="N73" s="36">
        <f t="shared" si="2"/>
        <v>0</v>
      </c>
    </row>
    <row r="74" spans="1:14" ht="15" customHeight="1" x14ac:dyDescent="0.4">
      <c r="A74" s="38">
        <f t="shared" si="3"/>
        <v>63</v>
      </c>
      <c r="B74" s="33"/>
      <c r="C74" s="144" t="s">
        <v>552</v>
      </c>
      <c r="D74" s="145" t="s">
        <v>552</v>
      </c>
      <c r="E74" s="145" t="s">
        <v>552</v>
      </c>
      <c r="F74" s="146" t="s">
        <v>552</v>
      </c>
      <c r="G74" s="96" t="s">
        <v>14</v>
      </c>
      <c r="H74" s="39"/>
      <c r="I74" s="42">
        <v>100</v>
      </c>
      <c r="J74" s="41">
        <v>0</v>
      </c>
      <c r="K74" s="34">
        <v>9.5</v>
      </c>
      <c r="L74" s="35">
        <f t="shared" si="0"/>
        <v>0</v>
      </c>
      <c r="M74" s="36">
        <f t="shared" si="1"/>
        <v>0</v>
      </c>
      <c r="N74" s="36">
        <f t="shared" si="2"/>
        <v>0</v>
      </c>
    </row>
    <row r="75" spans="1:14" ht="15" customHeight="1" x14ac:dyDescent="0.4">
      <c r="A75" s="38">
        <f t="shared" si="3"/>
        <v>64</v>
      </c>
      <c r="B75" s="33"/>
      <c r="C75" s="144" t="s">
        <v>553</v>
      </c>
      <c r="D75" s="145" t="s">
        <v>553</v>
      </c>
      <c r="E75" s="145" t="s">
        <v>553</v>
      </c>
      <c r="F75" s="146" t="s">
        <v>553</v>
      </c>
      <c r="G75" s="96" t="s">
        <v>14</v>
      </c>
      <c r="H75" s="39"/>
      <c r="I75" s="42">
        <v>100</v>
      </c>
      <c r="J75" s="41">
        <v>0</v>
      </c>
      <c r="K75" s="34">
        <v>9.5</v>
      </c>
      <c r="L75" s="35">
        <f t="shared" si="0"/>
        <v>0</v>
      </c>
      <c r="M75" s="36">
        <f t="shared" si="1"/>
        <v>0</v>
      </c>
      <c r="N75" s="36">
        <f t="shared" si="2"/>
        <v>0</v>
      </c>
    </row>
    <row r="76" spans="1:14" ht="15" customHeight="1" x14ac:dyDescent="0.4">
      <c r="A76" s="38">
        <f t="shared" si="3"/>
        <v>65</v>
      </c>
      <c r="B76" s="33"/>
      <c r="C76" s="144" t="s">
        <v>554</v>
      </c>
      <c r="D76" s="145" t="s">
        <v>554</v>
      </c>
      <c r="E76" s="145" t="s">
        <v>554</v>
      </c>
      <c r="F76" s="146" t="s">
        <v>554</v>
      </c>
      <c r="G76" s="96" t="s">
        <v>14</v>
      </c>
      <c r="H76" s="39"/>
      <c r="I76" s="42">
        <v>60</v>
      </c>
      <c r="J76" s="41">
        <v>0</v>
      </c>
      <c r="K76" s="34">
        <v>9.5</v>
      </c>
      <c r="L76" s="35">
        <f t="shared" ref="L76:L95" si="4">PRODUCT(J76,1.095)</f>
        <v>0</v>
      </c>
      <c r="M76" s="36">
        <f t="shared" si="1"/>
        <v>0</v>
      </c>
      <c r="N76" s="36">
        <f t="shared" si="2"/>
        <v>0</v>
      </c>
    </row>
    <row r="77" spans="1:14" ht="15" customHeight="1" x14ac:dyDescent="0.4">
      <c r="A77" s="38">
        <f t="shared" si="3"/>
        <v>66</v>
      </c>
      <c r="B77" s="33"/>
      <c r="C77" s="144" t="s">
        <v>555</v>
      </c>
      <c r="D77" s="145" t="s">
        <v>555</v>
      </c>
      <c r="E77" s="145" t="s">
        <v>555</v>
      </c>
      <c r="F77" s="146" t="s">
        <v>555</v>
      </c>
      <c r="G77" s="96" t="s">
        <v>14</v>
      </c>
      <c r="H77" s="39"/>
      <c r="I77" s="42">
        <v>120</v>
      </c>
      <c r="J77" s="41">
        <v>0</v>
      </c>
      <c r="K77" s="34">
        <v>9.5</v>
      </c>
      <c r="L77" s="35">
        <f t="shared" si="4"/>
        <v>0</v>
      </c>
      <c r="M77" s="36">
        <f t="shared" ref="M77:M95" si="5">PRODUCT(I77,L77)</f>
        <v>0</v>
      </c>
      <c r="N77" s="36">
        <f t="shared" ref="N77:N95" si="6">PRODUCT(I77,J77)</f>
        <v>0</v>
      </c>
    </row>
    <row r="78" spans="1:14" ht="15" customHeight="1" x14ac:dyDescent="0.4">
      <c r="A78" s="38">
        <f t="shared" ref="A78:A95" si="7">A77+1</f>
        <v>67</v>
      </c>
      <c r="B78" s="33"/>
      <c r="C78" s="144" t="s">
        <v>556</v>
      </c>
      <c r="D78" s="145" t="s">
        <v>556</v>
      </c>
      <c r="E78" s="145" t="s">
        <v>556</v>
      </c>
      <c r="F78" s="146" t="s">
        <v>556</v>
      </c>
      <c r="G78" s="96" t="s">
        <v>14</v>
      </c>
      <c r="H78" s="39"/>
      <c r="I78" s="42">
        <v>50</v>
      </c>
      <c r="J78" s="41">
        <v>0</v>
      </c>
      <c r="K78" s="34">
        <v>9.5</v>
      </c>
      <c r="L78" s="35">
        <f t="shared" si="4"/>
        <v>0</v>
      </c>
      <c r="M78" s="36">
        <f t="shared" si="5"/>
        <v>0</v>
      </c>
      <c r="N78" s="36">
        <f t="shared" si="6"/>
        <v>0</v>
      </c>
    </row>
    <row r="79" spans="1:14" ht="15" customHeight="1" x14ac:dyDescent="0.4">
      <c r="A79" s="38">
        <f t="shared" si="7"/>
        <v>68</v>
      </c>
      <c r="B79" s="33"/>
      <c r="C79" s="144" t="s">
        <v>557</v>
      </c>
      <c r="D79" s="145" t="s">
        <v>557</v>
      </c>
      <c r="E79" s="145" t="s">
        <v>557</v>
      </c>
      <c r="F79" s="146" t="s">
        <v>557</v>
      </c>
      <c r="G79" s="96" t="s">
        <v>14</v>
      </c>
      <c r="H79" s="39"/>
      <c r="I79" s="42">
        <v>50</v>
      </c>
      <c r="J79" s="41">
        <v>0</v>
      </c>
      <c r="K79" s="34">
        <v>9.5</v>
      </c>
      <c r="L79" s="35">
        <f t="shared" si="4"/>
        <v>0</v>
      </c>
      <c r="M79" s="36">
        <f t="shared" si="5"/>
        <v>0</v>
      </c>
      <c r="N79" s="36">
        <f t="shared" si="6"/>
        <v>0</v>
      </c>
    </row>
    <row r="80" spans="1:14" ht="15" customHeight="1" x14ac:dyDescent="0.4">
      <c r="A80" s="38">
        <f t="shared" si="7"/>
        <v>69</v>
      </c>
      <c r="B80" s="33"/>
      <c r="C80" s="144" t="s">
        <v>558</v>
      </c>
      <c r="D80" s="145" t="s">
        <v>558</v>
      </c>
      <c r="E80" s="145" t="s">
        <v>558</v>
      </c>
      <c r="F80" s="146" t="s">
        <v>558</v>
      </c>
      <c r="G80" s="96" t="s">
        <v>14</v>
      </c>
      <c r="H80" s="39"/>
      <c r="I80" s="42">
        <v>100</v>
      </c>
      <c r="J80" s="41">
        <v>0</v>
      </c>
      <c r="K80" s="34">
        <v>9.5</v>
      </c>
      <c r="L80" s="35">
        <f t="shared" si="4"/>
        <v>0</v>
      </c>
      <c r="M80" s="36">
        <f t="shared" si="5"/>
        <v>0</v>
      </c>
      <c r="N80" s="36">
        <f t="shared" si="6"/>
        <v>0</v>
      </c>
    </row>
    <row r="81" spans="1:14" ht="15" customHeight="1" x14ac:dyDescent="0.4">
      <c r="A81" s="38">
        <f t="shared" si="7"/>
        <v>70</v>
      </c>
      <c r="B81" s="33"/>
      <c r="C81" s="144" t="s">
        <v>559</v>
      </c>
      <c r="D81" s="145" t="s">
        <v>559</v>
      </c>
      <c r="E81" s="145" t="s">
        <v>559</v>
      </c>
      <c r="F81" s="146" t="s">
        <v>559</v>
      </c>
      <c r="G81" s="96" t="s">
        <v>104</v>
      </c>
      <c r="H81" s="39"/>
      <c r="I81" s="42">
        <v>50</v>
      </c>
      <c r="J81" s="41">
        <v>0</v>
      </c>
      <c r="K81" s="34">
        <v>9.5</v>
      </c>
      <c r="L81" s="35">
        <f t="shared" si="4"/>
        <v>0</v>
      </c>
      <c r="M81" s="36">
        <f t="shared" si="5"/>
        <v>0</v>
      </c>
      <c r="N81" s="36">
        <f t="shared" si="6"/>
        <v>0</v>
      </c>
    </row>
    <row r="82" spans="1:14" ht="15" customHeight="1" x14ac:dyDescent="0.4">
      <c r="A82" s="38">
        <f t="shared" si="7"/>
        <v>71</v>
      </c>
      <c r="B82" s="33"/>
      <c r="C82" s="144" t="s">
        <v>560</v>
      </c>
      <c r="D82" s="145" t="s">
        <v>560</v>
      </c>
      <c r="E82" s="145" t="s">
        <v>560</v>
      </c>
      <c r="F82" s="146" t="s">
        <v>560</v>
      </c>
      <c r="G82" s="96" t="s">
        <v>104</v>
      </c>
      <c r="H82" s="39"/>
      <c r="I82" s="42">
        <v>50</v>
      </c>
      <c r="J82" s="41">
        <v>0</v>
      </c>
      <c r="K82" s="34">
        <v>9.5</v>
      </c>
      <c r="L82" s="35">
        <f t="shared" si="4"/>
        <v>0</v>
      </c>
      <c r="M82" s="36">
        <f t="shared" si="5"/>
        <v>0</v>
      </c>
      <c r="N82" s="36">
        <f t="shared" si="6"/>
        <v>0</v>
      </c>
    </row>
    <row r="83" spans="1:14" ht="15" customHeight="1" x14ac:dyDescent="0.4">
      <c r="A83" s="38">
        <f t="shared" si="7"/>
        <v>72</v>
      </c>
      <c r="B83" s="33"/>
      <c r="C83" s="144" t="s">
        <v>561</v>
      </c>
      <c r="D83" s="145" t="s">
        <v>561</v>
      </c>
      <c r="E83" s="145" t="s">
        <v>561</v>
      </c>
      <c r="F83" s="146" t="s">
        <v>561</v>
      </c>
      <c r="G83" s="96" t="s">
        <v>104</v>
      </c>
      <c r="H83" s="39"/>
      <c r="I83" s="42">
        <v>100</v>
      </c>
      <c r="J83" s="41">
        <v>0</v>
      </c>
      <c r="K83" s="34">
        <v>9.5</v>
      </c>
      <c r="L83" s="35">
        <f t="shared" si="4"/>
        <v>0</v>
      </c>
      <c r="M83" s="36">
        <f t="shared" si="5"/>
        <v>0</v>
      </c>
      <c r="N83" s="36">
        <f t="shared" si="6"/>
        <v>0</v>
      </c>
    </row>
    <row r="84" spans="1:14" ht="15" customHeight="1" x14ac:dyDescent="0.4">
      <c r="A84" s="38">
        <f t="shared" si="7"/>
        <v>73</v>
      </c>
      <c r="B84" s="33"/>
      <c r="C84" s="144" t="s">
        <v>562</v>
      </c>
      <c r="D84" s="145" t="s">
        <v>562</v>
      </c>
      <c r="E84" s="145" t="s">
        <v>562</v>
      </c>
      <c r="F84" s="146" t="s">
        <v>562</v>
      </c>
      <c r="G84" s="96" t="s">
        <v>104</v>
      </c>
      <c r="H84" s="39"/>
      <c r="I84" s="42">
        <v>20</v>
      </c>
      <c r="J84" s="41">
        <v>0</v>
      </c>
      <c r="K84" s="34">
        <v>9.5</v>
      </c>
      <c r="L84" s="35">
        <f t="shared" si="4"/>
        <v>0</v>
      </c>
      <c r="M84" s="36">
        <f t="shared" si="5"/>
        <v>0</v>
      </c>
      <c r="N84" s="36">
        <f t="shared" si="6"/>
        <v>0</v>
      </c>
    </row>
    <row r="85" spans="1:14" ht="15" customHeight="1" x14ac:dyDescent="0.4">
      <c r="A85" s="38">
        <f t="shared" si="7"/>
        <v>74</v>
      </c>
      <c r="B85" s="33"/>
      <c r="C85" s="144" t="s">
        <v>563</v>
      </c>
      <c r="D85" s="145" t="s">
        <v>563</v>
      </c>
      <c r="E85" s="145" t="s">
        <v>563</v>
      </c>
      <c r="F85" s="146" t="s">
        <v>563</v>
      </c>
      <c r="G85" s="96" t="s">
        <v>104</v>
      </c>
      <c r="H85" s="39"/>
      <c r="I85" s="42">
        <v>100</v>
      </c>
      <c r="J85" s="41">
        <v>0</v>
      </c>
      <c r="K85" s="34">
        <v>9.5</v>
      </c>
      <c r="L85" s="35">
        <f t="shared" si="4"/>
        <v>0</v>
      </c>
      <c r="M85" s="36">
        <f t="shared" si="5"/>
        <v>0</v>
      </c>
      <c r="N85" s="36">
        <f t="shared" si="6"/>
        <v>0</v>
      </c>
    </row>
    <row r="86" spans="1:14" ht="15" customHeight="1" x14ac:dyDescent="0.4">
      <c r="A86" s="38">
        <f t="shared" si="7"/>
        <v>75</v>
      </c>
      <c r="B86" s="33"/>
      <c r="C86" s="144" t="s">
        <v>564</v>
      </c>
      <c r="D86" s="145" t="s">
        <v>564</v>
      </c>
      <c r="E86" s="145" t="s">
        <v>564</v>
      </c>
      <c r="F86" s="146" t="s">
        <v>564</v>
      </c>
      <c r="G86" s="96" t="s">
        <v>104</v>
      </c>
      <c r="H86" s="39"/>
      <c r="I86" s="42">
        <v>100</v>
      </c>
      <c r="J86" s="41">
        <v>0</v>
      </c>
      <c r="K86" s="34">
        <v>9.5</v>
      </c>
      <c r="L86" s="35">
        <f t="shared" si="4"/>
        <v>0</v>
      </c>
      <c r="M86" s="36">
        <f t="shared" si="5"/>
        <v>0</v>
      </c>
      <c r="N86" s="36">
        <f t="shared" si="6"/>
        <v>0</v>
      </c>
    </row>
    <row r="87" spans="1:14" ht="15" customHeight="1" x14ac:dyDescent="0.4">
      <c r="A87" s="38">
        <f t="shared" si="7"/>
        <v>76</v>
      </c>
      <c r="B87" s="33"/>
      <c r="C87" s="144" t="s">
        <v>565</v>
      </c>
      <c r="D87" s="145" t="s">
        <v>565</v>
      </c>
      <c r="E87" s="145" t="s">
        <v>565</v>
      </c>
      <c r="F87" s="146" t="s">
        <v>565</v>
      </c>
      <c r="G87" s="96" t="s">
        <v>104</v>
      </c>
      <c r="H87" s="39"/>
      <c r="I87" s="42">
        <v>100</v>
      </c>
      <c r="J87" s="41">
        <v>0</v>
      </c>
      <c r="K87" s="34">
        <v>9.5</v>
      </c>
      <c r="L87" s="35">
        <f t="shared" si="4"/>
        <v>0</v>
      </c>
      <c r="M87" s="36">
        <f t="shared" si="5"/>
        <v>0</v>
      </c>
      <c r="N87" s="36">
        <f t="shared" si="6"/>
        <v>0</v>
      </c>
    </row>
    <row r="88" spans="1:14" ht="15" customHeight="1" x14ac:dyDescent="0.4">
      <c r="A88" s="38">
        <f t="shared" si="7"/>
        <v>77</v>
      </c>
      <c r="B88" s="33"/>
      <c r="C88" s="144" t="s">
        <v>566</v>
      </c>
      <c r="D88" s="145" t="s">
        <v>566</v>
      </c>
      <c r="E88" s="145" t="s">
        <v>566</v>
      </c>
      <c r="F88" s="146" t="s">
        <v>566</v>
      </c>
      <c r="G88" s="96" t="s">
        <v>14</v>
      </c>
      <c r="H88" s="39"/>
      <c r="I88" s="42">
        <v>60</v>
      </c>
      <c r="J88" s="41">
        <v>0</v>
      </c>
      <c r="K88" s="34">
        <v>9.5</v>
      </c>
      <c r="L88" s="35">
        <f t="shared" si="4"/>
        <v>0</v>
      </c>
      <c r="M88" s="36">
        <f t="shared" si="5"/>
        <v>0</v>
      </c>
      <c r="N88" s="36">
        <f t="shared" si="6"/>
        <v>0</v>
      </c>
    </row>
    <row r="89" spans="1:14" ht="15" customHeight="1" x14ac:dyDescent="0.4">
      <c r="A89" s="38">
        <f t="shared" si="7"/>
        <v>78</v>
      </c>
      <c r="B89" s="33"/>
      <c r="C89" s="144" t="s">
        <v>567</v>
      </c>
      <c r="D89" s="145" t="s">
        <v>567</v>
      </c>
      <c r="E89" s="145" t="s">
        <v>567</v>
      </c>
      <c r="F89" s="146" t="s">
        <v>567</v>
      </c>
      <c r="G89" s="96" t="s">
        <v>14</v>
      </c>
      <c r="H89" s="39"/>
      <c r="I89" s="42">
        <v>60</v>
      </c>
      <c r="J89" s="41">
        <v>0</v>
      </c>
      <c r="K89" s="34">
        <v>9.5</v>
      </c>
      <c r="L89" s="35">
        <f t="shared" si="4"/>
        <v>0</v>
      </c>
      <c r="M89" s="36">
        <f t="shared" si="5"/>
        <v>0</v>
      </c>
      <c r="N89" s="36">
        <f t="shared" si="6"/>
        <v>0</v>
      </c>
    </row>
    <row r="90" spans="1:14" ht="15" customHeight="1" x14ac:dyDescent="0.4">
      <c r="A90" s="38">
        <f t="shared" si="7"/>
        <v>79</v>
      </c>
      <c r="B90" s="33"/>
      <c r="C90" s="144" t="s">
        <v>568</v>
      </c>
      <c r="D90" s="145" t="s">
        <v>568</v>
      </c>
      <c r="E90" s="145" t="s">
        <v>568</v>
      </c>
      <c r="F90" s="146" t="s">
        <v>568</v>
      </c>
      <c r="G90" s="96" t="s">
        <v>14</v>
      </c>
      <c r="H90" s="39"/>
      <c r="I90" s="42">
        <v>50</v>
      </c>
      <c r="J90" s="41">
        <v>0</v>
      </c>
      <c r="K90" s="34">
        <v>9.5</v>
      </c>
      <c r="L90" s="35">
        <f t="shared" si="4"/>
        <v>0</v>
      </c>
      <c r="M90" s="36">
        <f t="shared" si="5"/>
        <v>0</v>
      </c>
      <c r="N90" s="36">
        <f t="shared" si="6"/>
        <v>0</v>
      </c>
    </row>
    <row r="91" spans="1:14" ht="15" customHeight="1" x14ac:dyDescent="0.4">
      <c r="A91" s="38">
        <f t="shared" si="7"/>
        <v>80</v>
      </c>
      <c r="B91" s="33"/>
      <c r="C91" s="144" t="s">
        <v>569</v>
      </c>
      <c r="D91" s="145" t="s">
        <v>569</v>
      </c>
      <c r="E91" s="145" t="s">
        <v>569</v>
      </c>
      <c r="F91" s="146" t="s">
        <v>569</v>
      </c>
      <c r="G91" s="96" t="s">
        <v>14</v>
      </c>
      <c r="H91" s="39"/>
      <c r="I91" s="42">
        <v>100</v>
      </c>
      <c r="J91" s="41">
        <v>0</v>
      </c>
      <c r="K91" s="34">
        <v>9.5</v>
      </c>
      <c r="L91" s="35">
        <f t="shared" si="4"/>
        <v>0</v>
      </c>
      <c r="M91" s="36">
        <f t="shared" si="5"/>
        <v>0</v>
      </c>
      <c r="N91" s="36">
        <f t="shared" si="6"/>
        <v>0</v>
      </c>
    </row>
    <row r="92" spans="1:14" ht="15" customHeight="1" x14ac:dyDescent="0.4">
      <c r="A92" s="38">
        <f t="shared" si="7"/>
        <v>81</v>
      </c>
      <c r="B92" s="33"/>
      <c r="C92" s="144" t="s">
        <v>570</v>
      </c>
      <c r="D92" s="145" t="s">
        <v>570</v>
      </c>
      <c r="E92" s="145" t="s">
        <v>570</v>
      </c>
      <c r="F92" s="146" t="s">
        <v>570</v>
      </c>
      <c r="G92" s="96" t="s">
        <v>14</v>
      </c>
      <c r="H92" s="39"/>
      <c r="I92" s="42">
        <v>150</v>
      </c>
      <c r="J92" s="41">
        <v>0</v>
      </c>
      <c r="K92" s="34">
        <v>9.5</v>
      </c>
      <c r="L92" s="35">
        <f t="shared" si="4"/>
        <v>0</v>
      </c>
      <c r="M92" s="36">
        <f t="shared" si="5"/>
        <v>0</v>
      </c>
      <c r="N92" s="36">
        <f t="shared" si="6"/>
        <v>0</v>
      </c>
    </row>
    <row r="93" spans="1:14" ht="15" customHeight="1" x14ac:dyDescent="0.4">
      <c r="A93" s="38">
        <f t="shared" si="7"/>
        <v>82</v>
      </c>
      <c r="B93" s="33"/>
      <c r="C93" s="144" t="s">
        <v>571</v>
      </c>
      <c r="D93" s="145" t="s">
        <v>571</v>
      </c>
      <c r="E93" s="145" t="s">
        <v>571</v>
      </c>
      <c r="F93" s="146" t="s">
        <v>571</v>
      </c>
      <c r="G93" s="96" t="s">
        <v>14</v>
      </c>
      <c r="H93" s="39"/>
      <c r="I93" s="42">
        <v>20</v>
      </c>
      <c r="J93" s="41">
        <v>0</v>
      </c>
      <c r="K93" s="34">
        <v>9.5</v>
      </c>
      <c r="L93" s="35">
        <f t="shared" si="4"/>
        <v>0</v>
      </c>
      <c r="M93" s="36">
        <f t="shared" si="5"/>
        <v>0</v>
      </c>
      <c r="N93" s="36">
        <f t="shared" si="6"/>
        <v>0</v>
      </c>
    </row>
    <row r="94" spans="1:14" ht="15" customHeight="1" x14ac:dyDescent="0.4">
      <c r="A94" s="38">
        <f t="shared" si="7"/>
        <v>83</v>
      </c>
      <c r="B94" s="33"/>
      <c r="C94" s="144" t="s">
        <v>572</v>
      </c>
      <c r="D94" s="145" t="s">
        <v>572</v>
      </c>
      <c r="E94" s="145" t="s">
        <v>572</v>
      </c>
      <c r="F94" s="146" t="s">
        <v>572</v>
      </c>
      <c r="G94" s="96" t="s">
        <v>14</v>
      </c>
      <c r="H94" s="39"/>
      <c r="I94" s="42">
        <v>50</v>
      </c>
      <c r="J94" s="41">
        <v>0</v>
      </c>
      <c r="K94" s="34">
        <v>9.5</v>
      </c>
      <c r="L94" s="35">
        <f t="shared" si="4"/>
        <v>0</v>
      </c>
      <c r="M94" s="36">
        <f t="shared" si="5"/>
        <v>0</v>
      </c>
      <c r="N94" s="36">
        <f t="shared" si="6"/>
        <v>0</v>
      </c>
    </row>
    <row r="95" spans="1:14" ht="15" customHeight="1" x14ac:dyDescent="0.4">
      <c r="A95" s="38">
        <f t="shared" si="7"/>
        <v>84</v>
      </c>
      <c r="B95" s="33"/>
      <c r="C95" s="144" t="s">
        <v>573</v>
      </c>
      <c r="D95" s="145" t="s">
        <v>573</v>
      </c>
      <c r="E95" s="145" t="s">
        <v>573</v>
      </c>
      <c r="F95" s="146" t="s">
        <v>573</v>
      </c>
      <c r="G95" s="96" t="s">
        <v>14</v>
      </c>
      <c r="H95" s="39"/>
      <c r="I95" s="42">
        <v>100</v>
      </c>
      <c r="J95" s="41">
        <v>0</v>
      </c>
      <c r="K95" s="34">
        <v>9.5</v>
      </c>
      <c r="L95" s="35">
        <f t="shared" si="4"/>
        <v>0</v>
      </c>
      <c r="M95" s="36">
        <f t="shared" si="5"/>
        <v>0</v>
      </c>
      <c r="N95" s="36">
        <f t="shared" si="6"/>
        <v>0</v>
      </c>
    </row>
    <row r="96" spans="1:14" ht="12.75" customHeight="1" x14ac:dyDescent="0.4">
      <c r="A96" s="43"/>
      <c r="B96" s="43"/>
      <c r="C96" s="137" t="s">
        <v>574</v>
      </c>
      <c r="D96" s="137"/>
      <c r="E96" s="137"/>
      <c r="F96" s="137"/>
      <c r="G96" s="44"/>
      <c r="H96" s="44"/>
      <c r="I96" s="44"/>
      <c r="J96" s="45"/>
      <c r="K96" s="44"/>
      <c r="L96" s="46"/>
      <c r="M96" s="47">
        <f>SUM(M12:M95)</f>
        <v>0</v>
      </c>
      <c r="N96" s="47">
        <f>SUM(N12:N95)</f>
        <v>0</v>
      </c>
    </row>
    <row r="97" spans="1:14" ht="12.75" customHeight="1" x14ac:dyDescent="0.4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ht="12.75" customHeight="1" x14ac:dyDescent="0.4">
      <c r="A98" s="4" t="s">
        <v>16</v>
      </c>
      <c r="B98" s="5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ht="12.75" customHeight="1" x14ac:dyDescent="0.4">
      <c r="A99" s="4" t="s">
        <v>17</v>
      </c>
      <c r="B99" s="5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ht="12.75" customHeight="1" x14ac:dyDescent="0.4">
      <c r="A100" s="4" t="s">
        <v>18</v>
      </c>
      <c r="B100" s="5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ht="12.75" customHeight="1" x14ac:dyDescent="0.4">
      <c r="A101" s="4" t="s">
        <v>18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2.75" customHeight="1" x14ac:dyDescent="0.4">
      <c r="A102" s="4" t="s">
        <v>149</v>
      </c>
      <c r="B102" s="4"/>
      <c r="C102" s="4"/>
      <c r="D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ht="12.75" customHeight="1" x14ac:dyDescent="0.4">
      <c r="A103" s="4"/>
      <c r="B103" s="4"/>
      <c r="C103" s="4"/>
      <c r="D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1:14" ht="12.75" customHeight="1" x14ac:dyDescent="0.4">
      <c r="A104" s="4" t="s">
        <v>19</v>
      </c>
      <c r="B104" s="4"/>
      <c r="C104" s="4"/>
      <c r="D104" s="4"/>
      <c r="E104" s="4"/>
      <c r="F104" s="4"/>
      <c r="G104" s="4"/>
      <c r="H104" s="48" t="s">
        <v>20</v>
      </c>
      <c r="I104" s="4"/>
      <c r="J104" s="4"/>
      <c r="K104" s="4" t="s">
        <v>21</v>
      </c>
      <c r="L104" s="4"/>
      <c r="M104" s="4"/>
      <c r="N104" s="4"/>
    </row>
    <row r="107" spans="1:14" ht="12.75" customHeight="1" x14ac:dyDescent="0.4">
      <c r="B107" s="49"/>
      <c r="C107" s="49"/>
    </row>
    <row r="108" spans="1:14" ht="12.75" customHeight="1" x14ac:dyDescent="0.4">
      <c r="B108" s="49"/>
      <c r="C108" s="49"/>
    </row>
    <row r="109" spans="1:14" ht="12.75" customHeight="1" x14ac:dyDescent="0.4">
      <c r="B109" s="49"/>
      <c r="C109" s="49"/>
    </row>
    <row r="110" spans="1:14" ht="12.75" customHeight="1" x14ac:dyDescent="0.4">
      <c r="B110" s="49"/>
      <c r="C110" s="49"/>
    </row>
  </sheetData>
  <sheetProtection algorithmName="SHA-512" hashValue="zVc/F7uttpPanzbd3SUNKMbpbtE2oAYackuGnKirMrAT2ZxPMNohcSpVoruqGfvi2wTb3VU6f57Xf2/wNFWzsg==" saltValue="5xAHHX9LL7hAgyn2sgkhsw==" spinCount="100000" sheet="1" objects="1" scenarios="1"/>
  <protectedRanges>
    <protectedRange sqref="C104" name="Obseg3"/>
    <protectedRange sqref="C4:C5" name="Obseg2"/>
    <protectedRange sqref="C104" name="Range2"/>
    <protectedRange sqref="H12:H95" name="Range2_1"/>
  </protectedRanges>
  <mergeCells count="86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64:F64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76:F76"/>
    <mergeCell ref="C65:F65"/>
    <mergeCell ref="C66:F66"/>
    <mergeCell ref="C67:F67"/>
    <mergeCell ref="C68:F68"/>
    <mergeCell ref="C69:F69"/>
    <mergeCell ref="C70:F70"/>
    <mergeCell ref="C71:F71"/>
    <mergeCell ref="C72:F72"/>
    <mergeCell ref="C73:F73"/>
    <mergeCell ref="C74:F74"/>
    <mergeCell ref="C75:F75"/>
    <mergeCell ref="C88:F88"/>
    <mergeCell ref="C77:F77"/>
    <mergeCell ref="C78:F78"/>
    <mergeCell ref="C79:F79"/>
    <mergeCell ref="C80:F80"/>
    <mergeCell ref="C81:F81"/>
    <mergeCell ref="C82:F82"/>
    <mergeCell ref="C83:F83"/>
    <mergeCell ref="C84:F84"/>
    <mergeCell ref="C85:F85"/>
    <mergeCell ref="C86:F86"/>
    <mergeCell ref="C87:F87"/>
    <mergeCell ref="C96:F96"/>
    <mergeCell ref="C95:F95"/>
    <mergeCell ref="C89:F89"/>
    <mergeCell ref="C90:F90"/>
    <mergeCell ref="C91:F91"/>
    <mergeCell ref="C92:F92"/>
    <mergeCell ref="C93:F93"/>
    <mergeCell ref="C94:F9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C083-3D62-4C1C-93E5-43488F383188}">
  <dimension ref="A2:T161"/>
  <sheetViews>
    <sheetView topLeftCell="A134" zoomScaleNormal="100" workbookViewId="0">
      <selection activeCell="Q140" sqref="Q140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9.1796875" style="2"/>
    <col min="7" max="7" width="7.81640625" style="2" customWidth="1"/>
    <col min="8" max="8" width="4.54296875" style="2" customWidth="1"/>
    <col min="9" max="9" width="37.81640625" style="2" customWidth="1"/>
    <col min="10" max="11" width="9.179687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5" width="9.1796875" style="2"/>
    <col min="256" max="256" width="2.7265625" style="2" customWidth="1"/>
    <col min="257" max="257" width="5.26953125" style="2" customWidth="1"/>
    <col min="258" max="260" width="9.1796875" style="2"/>
    <col min="261" max="261" width="7.81640625" style="2" customWidth="1"/>
    <col min="262" max="262" width="4.54296875" style="2" customWidth="1"/>
    <col min="263" max="263" width="37.81640625" style="2" customWidth="1"/>
    <col min="264" max="265" width="9.1796875" style="2"/>
    <col min="266" max="267" width="13.7265625" style="2" customWidth="1"/>
    <col min="268" max="268" width="7.54296875" style="2" customWidth="1"/>
    <col min="269" max="271" width="11.81640625" style="2" customWidth="1"/>
    <col min="272" max="272" width="12.7265625" style="2" customWidth="1"/>
    <col min="273" max="511" width="9.1796875" style="2"/>
    <col min="512" max="512" width="2.7265625" style="2" customWidth="1"/>
    <col min="513" max="513" width="5.26953125" style="2" customWidth="1"/>
    <col min="514" max="516" width="9.1796875" style="2"/>
    <col min="517" max="517" width="7.81640625" style="2" customWidth="1"/>
    <col min="518" max="518" width="4.54296875" style="2" customWidth="1"/>
    <col min="519" max="519" width="37.81640625" style="2" customWidth="1"/>
    <col min="520" max="521" width="9.1796875" style="2"/>
    <col min="522" max="523" width="13.7265625" style="2" customWidth="1"/>
    <col min="524" max="524" width="7.54296875" style="2" customWidth="1"/>
    <col min="525" max="527" width="11.81640625" style="2" customWidth="1"/>
    <col min="528" max="528" width="12.7265625" style="2" customWidth="1"/>
    <col min="529" max="767" width="9.1796875" style="2"/>
    <col min="768" max="768" width="2.7265625" style="2" customWidth="1"/>
    <col min="769" max="769" width="5.26953125" style="2" customWidth="1"/>
    <col min="770" max="772" width="9.1796875" style="2"/>
    <col min="773" max="773" width="7.81640625" style="2" customWidth="1"/>
    <col min="774" max="774" width="4.54296875" style="2" customWidth="1"/>
    <col min="775" max="775" width="37.81640625" style="2" customWidth="1"/>
    <col min="776" max="777" width="9.1796875" style="2"/>
    <col min="778" max="779" width="13.7265625" style="2" customWidth="1"/>
    <col min="780" max="780" width="7.54296875" style="2" customWidth="1"/>
    <col min="781" max="783" width="11.81640625" style="2" customWidth="1"/>
    <col min="784" max="784" width="12.7265625" style="2" customWidth="1"/>
    <col min="785" max="1023" width="9.1796875" style="2"/>
    <col min="1024" max="1024" width="2.7265625" style="2" customWidth="1"/>
    <col min="1025" max="1025" width="5.26953125" style="2" customWidth="1"/>
    <col min="1026" max="1028" width="9.1796875" style="2"/>
    <col min="1029" max="1029" width="7.81640625" style="2" customWidth="1"/>
    <col min="1030" max="1030" width="4.54296875" style="2" customWidth="1"/>
    <col min="1031" max="1031" width="37.81640625" style="2" customWidth="1"/>
    <col min="1032" max="1033" width="9.1796875" style="2"/>
    <col min="1034" max="1035" width="13.7265625" style="2" customWidth="1"/>
    <col min="1036" max="1036" width="7.54296875" style="2" customWidth="1"/>
    <col min="1037" max="1039" width="11.81640625" style="2" customWidth="1"/>
    <col min="1040" max="1040" width="12.7265625" style="2" customWidth="1"/>
    <col min="1041" max="1279" width="9.1796875" style="2"/>
    <col min="1280" max="1280" width="2.7265625" style="2" customWidth="1"/>
    <col min="1281" max="1281" width="5.26953125" style="2" customWidth="1"/>
    <col min="1282" max="1284" width="9.1796875" style="2"/>
    <col min="1285" max="1285" width="7.81640625" style="2" customWidth="1"/>
    <col min="1286" max="1286" width="4.54296875" style="2" customWidth="1"/>
    <col min="1287" max="1287" width="37.81640625" style="2" customWidth="1"/>
    <col min="1288" max="1289" width="9.1796875" style="2"/>
    <col min="1290" max="1291" width="13.7265625" style="2" customWidth="1"/>
    <col min="1292" max="1292" width="7.54296875" style="2" customWidth="1"/>
    <col min="1293" max="1295" width="11.81640625" style="2" customWidth="1"/>
    <col min="1296" max="1296" width="12.7265625" style="2" customWidth="1"/>
    <col min="1297" max="1535" width="9.1796875" style="2"/>
    <col min="1536" max="1536" width="2.7265625" style="2" customWidth="1"/>
    <col min="1537" max="1537" width="5.26953125" style="2" customWidth="1"/>
    <col min="1538" max="1540" width="9.1796875" style="2"/>
    <col min="1541" max="1541" width="7.81640625" style="2" customWidth="1"/>
    <col min="1542" max="1542" width="4.54296875" style="2" customWidth="1"/>
    <col min="1543" max="1543" width="37.81640625" style="2" customWidth="1"/>
    <col min="1544" max="1545" width="9.1796875" style="2"/>
    <col min="1546" max="1547" width="13.7265625" style="2" customWidth="1"/>
    <col min="1548" max="1548" width="7.54296875" style="2" customWidth="1"/>
    <col min="1549" max="1551" width="11.81640625" style="2" customWidth="1"/>
    <col min="1552" max="1552" width="12.7265625" style="2" customWidth="1"/>
    <col min="1553" max="1791" width="9.1796875" style="2"/>
    <col min="1792" max="1792" width="2.7265625" style="2" customWidth="1"/>
    <col min="1793" max="1793" width="5.26953125" style="2" customWidth="1"/>
    <col min="1794" max="1796" width="9.1796875" style="2"/>
    <col min="1797" max="1797" width="7.81640625" style="2" customWidth="1"/>
    <col min="1798" max="1798" width="4.54296875" style="2" customWidth="1"/>
    <col min="1799" max="1799" width="37.81640625" style="2" customWidth="1"/>
    <col min="1800" max="1801" width="9.1796875" style="2"/>
    <col min="1802" max="1803" width="13.7265625" style="2" customWidth="1"/>
    <col min="1804" max="1804" width="7.54296875" style="2" customWidth="1"/>
    <col min="1805" max="1807" width="11.81640625" style="2" customWidth="1"/>
    <col min="1808" max="1808" width="12.7265625" style="2" customWidth="1"/>
    <col min="1809" max="2047" width="9.1796875" style="2"/>
    <col min="2048" max="2048" width="2.7265625" style="2" customWidth="1"/>
    <col min="2049" max="2049" width="5.26953125" style="2" customWidth="1"/>
    <col min="2050" max="2052" width="9.1796875" style="2"/>
    <col min="2053" max="2053" width="7.81640625" style="2" customWidth="1"/>
    <col min="2054" max="2054" width="4.54296875" style="2" customWidth="1"/>
    <col min="2055" max="2055" width="37.81640625" style="2" customWidth="1"/>
    <col min="2056" max="2057" width="9.1796875" style="2"/>
    <col min="2058" max="2059" width="13.7265625" style="2" customWidth="1"/>
    <col min="2060" max="2060" width="7.54296875" style="2" customWidth="1"/>
    <col min="2061" max="2063" width="11.81640625" style="2" customWidth="1"/>
    <col min="2064" max="2064" width="12.7265625" style="2" customWidth="1"/>
    <col min="2065" max="2303" width="9.1796875" style="2"/>
    <col min="2304" max="2304" width="2.7265625" style="2" customWidth="1"/>
    <col min="2305" max="2305" width="5.26953125" style="2" customWidth="1"/>
    <col min="2306" max="2308" width="9.1796875" style="2"/>
    <col min="2309" max="2309" width="7.81640625" style="2" customWidth="1"/>
    <col min="2310" max="2310" width="4.54296875" style="2" customWidth="1"/>
    <col min="2311" max="2311" width="37.81640625" style="2" customWidth="1"/>
    <col min="2312" max="2313" width="9.1796875" style="2"/>
    <col min="2314" max="2315" width="13.7265625" style="2" customWidth="1"/>
    <col min="2316" max="2316" width="7.54296875" style="2" customWidth="1"/>
    <col min="2317" max="2319" width="11.81640625" style="2" customWidth="1"/>
    <col min="2320" max="2320" width="12.7265625" style="2" customWidth="1"/>
    <col min="2321" max="2559" width="9.1796875" style="2"/>
    <col min="2560" max="2560" width="2.7265625" style="2" customWidth="1"/>
    <col min="2561" max="2561" width="5.26953125" style="2" customWidth="1"/>
    <col min="2562" max="2564" width="9.1796875" style="2"/>
    <col min="2565" max="2565" width="7.81640625" style="2" customWidth="1"/>
    <col min="2566" max="2566" width="4.54296875" style="2" customWidth="1"/>
    <col min="2567" max="2567" width="37.81640625" style="2" customWidth="1"/>
    <col min="2568" max="2569" width="9.1796875" style="2"/>
    <col min="2570" max="2571" width="13.7265625" style="2" customWidth="1"/>
    <col min="2572" max="2572" width="7.54296875" style="2" customWidth="1"/>
    <col min="2573" max="2575" width="11.81640625" style="2" customWidth="1"/>
    <col min="2576" max="2576" width="12.7265625" style="2" customWidth="1"/>
    <col min="2577" max="2815" width="9.1796875" style="2"/>
    <col min="2816" max="2816" width="2.7265625" style="2" customWidth="1"/>
    <col min="2817" max="2817" width="5.26953125" style="2" customWidth="1"/>
    <col min="2818" max="2820" width="9.1796875" style="2"/>
    <col min="2821" max="2821" width="7.81640625" style="2" customWidth="1"/>
    <col min="2822" max="2822" width="4.54296875" style="2" customWidth="1"/>
    <col min="2823" max="2823" width="37.81640625" style="2" customWidth="1"/>
    <col min="2824" max="2825" width="9.1796875" style="2"/>
    <col min="2826" max="2827" width="13.7265625" style="2" customWidth="1"/>
    <col min="2828" max="2828" width="7.54296875" style="2" customWidth="1"/>
    <col min="2829" max="2831" width="11.81640625" style="2" customWidth="1"/>
    <col min="2832" max="2832" width="12.7265625" style="2" customWidth="1"/>
    <col min="2833" max="3071" width="9.1796875" style="2"/>
    <col min="3072" max="3072" width="2.7265625" style="2" customWidth="1"/>
    <col min="3073" max="3073" width="5.26953125" style="2" customWidth="1"/>
    <col min="3074" max="3076" width="9.1796875" style="2"/>
    <col min="3077" max="3077" width="7.81640625" style="2" customWidth="1"/>
    <col min="3078" max="3078" width="4.54296875" style="2" customWidth="1"/>
    <col min="3079" max="3079" width="37.81640625" style="2" customWidth="1"/>
    <col min="3080" max="3081" width="9.1796875" style="2"/>
    <col min="3082" max="3083" width="13.7265625" style="2" customWidth="1"/>
    <col min="3084" max="3084" width="7.54296875" style="2" customWidth="1"/>
    <col min="3085" max="3087" width="11.81640625" style="2" customWidth="1"/>
    <col min="3088" max="3088" width="12.7265625" style="2" customWidth="1"/>
    <col min="3089" max="3327" width="9.1796875" style="2"/>
    <col min="3328" max="3328" width="2.7265625" style="2" customWidth="1"/>
    <col min="3329" max="3329" width="5.26953125" style="2" customWidth="1"/>
    <col min="3330" max="3332" width="9.1796875" style="2"/>
    <col min="3333" max="3333" width="7.81640625" style="2" customWidth="1"/>
    <col min="3334" max="3334" width="4.54296875" style="2" customWidth="1"/>
    <col min="3335" max="3335" width="37.81640625" style="2" customWidth="1"/>
    <col min="3336" max="3337" width="9.1796875" style="2"/>
    <col min="3338" max="3339" width="13.7265625" style="2" customWidth="1"/>
    <col min="3340" max="3340" width="7.54296875" style="2" customWidth="1"/>
    <col min="3341" max="3343" width="11.81640625" style="2" customWidth="1"/>
    <col min="3344" max="3344" width="12.7265625" style="2" customWidth="1"/>
    <col min="3345" max="3583" width="9.1796875" style="2"/>
    <col min="3584" max="3584" width="2.7265625" style="2" customWidth="1"/>
    <col min="3585" max="3585" width="5.26953125" style="2" customWidth="1"/>
    <col min="3586" max="3588" width="9.1796875" style="2"/>
    <col min="3589" max="3589" width="7.81640625" style="2" customWidth="1"/>
    <col min="3590" max="3590" width="4.54296875" style="2" customWidth="1"/>
    <col min="3591" max="3591" width="37.81640625" style="2" customWidth="1"/>
    <col min="3592" max="3593" width="9.1796875" style="2"/>
    <col min="3594" max="3595" width="13.7265625" style="2" customWidth="1"/>
    <col min="3596" max="3596" width="7.54296875" style="2" customWidth="1"/>
    <col min="3597" max="3599" width="11.81640625" style="2" customWidth="1"/>
    <col min="3600" max="3600" width="12.7265625" style="2" customWidth="1"/>
    <col min="3601" max="3839" width="9.1796875" style="2"/>
    <col min="3840" max="3840" width="2.7265625" style="2" customWidth="1"/>
    <col min="3841" max="3841" width="5.26953125" style="2" customWidth="1"/>
    <col min="3842" max="3844" width="9.1796875" style="2"/>
    <col min="3845" max="3845" width="7.81640625" style="2" customWidth="1"/>
    <col min="3846" max="3846" width="4.54296875" style="2" customWidth="1"/>
    <col min="3847" max="3847" width="37.81640625" style="2" customWidth="1"/>
    <col min="3848" max="3849" width="9.1796875" style="2"/>
    <col min="3850" max="3851" width="13.7265625" style="2" customWidth="1"/>
    <col min="3852" max="3852" width="7.54296875" style="2" customWidth="1"/>
    <col min="3853" max="3855" width="11.81640625" style="2" customWidth="1"/>
    <col min="3856" max="3856" width="12.7265625" style="2" customWidth="1"/>
    <col min="3857" max="4095" width="9.1796875" style="2"/>
    <col min="4096" max="4096" width="2.7265625" style="2" customWidth="1"/>
    <col min="4097" max="4097" width="5.26953125" style="2" customWidth="1"/>
    <col min="4098" max="4100" width="9.1796875" style="2"/>
    <col min="4101" max="4101" width="7.81640625" style="2" customWidth="1"/>
    <col min="4102" max="4102" width="4.54296875" style="2" customWidth="1"/>
    <col min="4103" max="4103" width="37.81640625" style="2" customWidth="1"/>
    <col min="4104" max="4105" width="9.1796875" style="2"/>
    <col min="4106" max="4107" width="13.7265625" style="2" customWidth="1"/>
    <col min="4108" max="4108" width="7.54296875" style="2" customWidth="1"/>
    <col min="4109" max="4111" width="11.81640625" style="2" customWidth="1"/>
    <col min="4112" max="4112" width="12.7265625" style="2" customWidth="1"/>
    <col min="4113" max="4351" width="9.1796875" style="2"/>
    <col min="4352" max="4352" width="2.7265625" style="2" customWidth="1"/>
    <col min="4353" max="4353" width="5.26953125" style="2" customWidth="1"/>
    <col min="4354" max="4356" width="9.1796875" style="2"/>
    <col min="4357" max="4357" width="7.81640625" style="2" customWidth="1"/>
    <col min="4358" max="4358" width="4.54296875" style="2" customWidth="1"/>
    <col min="4359" max="4359" width="37.81640625" style="2" customWidth="1"/>
    <col min="4360" max="4361" width="9.1796875" style="2"/>
    <col min="4362" max="4363" width="13.7265625" style="2" customWidth="1"/>
    <col min="4364" max="4364" width="7.54296875" style="2" customWidth="1"/>
    <col min="4365" max="4367" width="11.81640625" style="2" customWidth="1"/>
    <col min="4368" max="4368" width="12.7265625" style="2" customWidth="1"/>
    <col min="4369" max="4607" width="9.1796875" style="2"/>
    <col min="4608" max="4608" width="2.7265625" style="2" customWidth="1"/>
    <col min="4609" max="4609" width="5.26953125" style="2" customWidth="1"/>
    <col min="4610" max="4612" width="9.1796875" style="2"/>
    <col min="4613" max="4613" width="7.81640625" style="2" customWidth="1"/>
    <col min="4614" max="4614" width="4.54296875" style="2" customWidth="1"/>
    <col min="4615" max="4615" width="37.81640625" style="2" customWidth="1"/>
    <col min="4616" max="4617" width="9.1796875" style="2"/>
    <col min="4618" max="4619" width="13.7265625" style="2" customWidth="1"/>
    <col min="4620" max="4620" width="7.54296875" style="2" customWidth="1"/>
    <col min="4621" max="4623" width="11.81640625" style="2" customWidth="1"/>
    <col min="4624" max="4624" width="12.7265625" style="2" customWidth="1"/>
    <col min="4625" max="4863" width="9.1796875" style="2"/>
    <col min="4864" max="4864" width="2.7265625" style="2" customWidth="1"/>
    <col min="4865" max="4865" width="5.26953125" style="2" customWidth="1"/>
    <col min="4866" max="4868" width="9.1796875" style="2"/>
    <col min="4869" max="4869" width="7.81640625" style="2" customWidth="1"/>
    <col min="4870" max="4870" width="4.54296875" style="2" customWidth="1"/>
    <col min="4871" max="4871" width="37.81640625" style="2" customWidth="1"/>
    <col min="4872" max="4873" width="9.1796875" style="2"/>
    <col min="4874" max="4875" width="13.7265625" style="2" customWidth="1"/>
    <col min="4876" max="4876" width="7.54296875" style="2" customWidth="1"/>
    <col min="4877" max="4879" width="11.81640625" style="2" customWidth="1"/>
    <col min="4880" max="4880" width="12.7265625" style="2" customWidth="1"/>
    <col min="4881" max="5119" width="9.1796875" style="2"/>
    <col min="5120" max="5120" width="2.7265625" style="2" customWidth="1"/>
    <col min="5121" max="5121" width="5.26953125" style="2" customWidth="1"/>
    <col min="5122" max="5124" width="9.1796875" style="2"/>
    <col min="5125" max="5125" width="7.81640625" style="2" customWidth="1"/>
    <col min="5126" max="5126" width="4.54296875" style="2" customWidth="1"/>
    <col min="5127" max="5127" width="37.81640625" style="2" customWidth="1"/>
    <col min="5128" max="5129" width="9.1796875" style="2"/>
    <col min="5130" max="5131" width="13.7265625" style="2" customWidth="1"/>
    <col min="5132" max="5132" width="7.54296875" style="2" customWidth="1"/>
    <col min="5133" max="5135" width="11.81640625" style="2" customWidth="1"/>
    <col min="5136" max="5136" width="12.7265625" style="2" customWidth="1"/>
    <col min="5137" max="5375" width="9.1796875" style="2"/>
    <col min="5376" max="5376" width="2.7265625" style="2" customWidth="1"/>
    <col min="5377" max="5377" width="5.26953125" style="2" customWidth="1"/>
    <col min="5378" max="5380" width="9.1796875" style="2"/>
    <col min="5381" max="5381" width="7.81640625" style="2" customWidth="1"/>
    <col min="5382" max="5382" width="4.54296875" style="2" customWidth="1"/>
    <col min="5383" max="5383" width="37.81640625" style="2" customWidth="1"/>
    <col min="5384" max="5385" width="9.1796875" style="2"/>
    <col min="5386" max="5387" width="13.7265625" style="2" customWidth="1"/>
    <col min="5388" max="5388" width="7.54296875" style="2" customWidth="1"/>
    <col min="5389" max="5391" width="11.81640625" style="2" customWidth="1"/>
    <col min="5392" max="5392" width="12.7265625" style="2" customWidth="1"/>
    <col min="5393" max="5631" width="9.1796875" style="2"/>
    <col min="5632" max="5632" width="2.7265625" style="2" customWidth="1"/>
    <col min="5633" max="5633" width="5.26953125" style="2" customWidth="1"/>
    <col min="5634" max="5636" width="9.1796875" style="2"/>
    <col min="5637" max="5637" width="7.81640625" style="2" customWidth="1"/>
    <col min="5638" max="5638" width="4.54296875" style="2" customWidth="1"/>
    <col min="5639" max="5639" width="37.81640625" style="2" customWidth="1"/>
    <col min="5640" max="5641" width="9.1796875" style="2"/>
    <col min="5642" max="5643" width="13.7265625" style="2" customWidth="1"/>
    <col min="5644" max="5644" width="7.54296875" style="2" customWidth="1"/>
    <col min="5645" max="5647" width="11.81640625" style="2" customWidth="1"/>
    <col min="5648" max="5648" width="12.7265625" style="2" customWidth="1"/>
    <col min="5649" max="5887" width="9.1796875" style="2"/>
    <col min="5888" max="5888" width="2.7265625" style="2" customWidth="1"/>
    <col min="5889" max="5889" width="5.26953125" style="2" customWidth="1"/>
    <col min="5890" max="5892" width="9.1796875" style="2"/>
    <col min="5893" max="5893" width="7.81640625" style="2" customWidth="1"/>
    <col min="5894" max="5894" width="4.54296875" style="2" customWidth="1"/>
    <col min="5895" max="5895" width="37.81640625" style="2" customWidth="1"/>
    <col min="5896" max="5897" width="9.1796875" style="2"/>
    <col min="5898" max="5899" width="13.7265625" style="2" customWidth="1"/>
    <col min="5900" max="5900" width="7.54296875" style="2" customWidth="1"/>
    <col min="5901" max="5903" width="11.81640625" style="2" customWidth="1"/>
    <col min="5904" max="5904" width="12.7265625" style="2" customWidth="1"/>
    <col min="5905" max="6143" width="9.1796875" style="2"/>
    <col min="6144" max="6144" width="2.7265625" style="2" customWidth="1"/>
    <col min="6145" max="6145" width="5.26953125" style="2" customWidth="1"/>
    <col min="6146" max="6148" width="9.1796875" style="2"/>
    <col min="6149" max="6149" width="7.81640625" style="2" customWidth="1"/>
    <col min="6150" max="6150" width="4.54296875" style="2" customWidth="1"/>
    <col min="6151" max="6151" width="37.81640625" style="2" customWidth="1"/>
    <col min="6152" max="6153" width="9.1796875" style="2"/>
    <col min="6154" max="6155" width="13.7265625" style="2" customWidth="1"/>
    <col min="6156" max="6156" width="7.54296875" style="2" customWidth="1"/>
    <col min="6157" max="6159" width="11.81640625" style="2" customWidth="1"/>
    <col min="6160" max="6160" width="12.7265625" style="2" customWidth="1"/>
    <col min="6161" max="6399" width="9.1796875" style="2"/>
    <col min="6400" max="6400" width="2.7265625" style="2" customWidth="1"/>
    <col min="6401" max="6401" width="5.26953125" style="2" customWidth="1"/>
    <col min="6402" max="6404" width="9.1796875" style="2"/>
    <col min="6405" max="6405" width="7.81640625" style="2" customWidth="1"/>
    <col min="6406" max="6406" width="4.54296875" style="2" customWidth="1"/>
    <col min="6407" max="6407" width="37.81640625" style="2" customWidth="1"/>
    <col min="6408" max="6409" width="9.1796875" style="2"/>
    <col min="6410" max="6411" width="13.7265625" style="2" customWidth="1"/>
    <col min="6412" max="6412" width="7.54296875" style="2" customWidth="1"/>
    <col min="6413" max="6415" width="11.81640625" style="2" customWidth="1"/>
    <col min="6416" max="6416" width="12.7265625" style="2" customWidth="1"/>
    <col min="6417" max="6655" width="9.1796875" style="2"/>
    <col min="6656" max="6656" width="2.7265625" style="2" customWidth="1"/>
    <col min="6657" max="6657" width="5.26953125" style="2" customWidth="1"/>
    <col min="6658" max="6660" width="9.1796875" style="2"/>
    <col min="6661" max="6661" width="7.81640625" style="2" customWidth="1"/>
    <col min="6662" max="6662" width="4.54296875" style="2" customWidth="1"/>
    <col min="6663" max="6663" width="37.81640625" style="2" customWidth="1"/>
    <col min="6664" max="6665" width="9.1796875" style="2"/>
    <col min="6666" max="6667" width="13.7265625" style="2" customWidth="1"/>
    <col min="6668" max="6668" width="7.54296875" style="2" customWidth="1"/>
    <col min="6669" max="6671" width="11.81640625" style="2" customWidth="1"/>
    <col min="6672" max="6672" width="12.7265625" style="2" customWidth="1"/>
    <col min="6673" max="6911" width="9.1796875" style="2"/>
    <col min="6912" max="6912" width="2.7265625" style="2" customWidth="1"/>
    <col min="6913" max="6913" width="5.26953125" style="2" customWidth="1"/>
    <col min="6914" max="6916" width="9.1796875" style="2"/>
    <col min="6917" max="6917" width="7.81640625" style="2" customWidth="1"/>
    <col min="6918" max="6918" width="4.54296875" style="2" customWidth="1"/>
    <col min="6919" max="6919" width="37.81640625" style="2" customWidth="1"/>
    <col min="6920" max="6921" width="9.1796875" style="2"/>
    <col min="6922" max="6923" width="13.7265625" style="2" customWidth="1"/>
    <col min="6924" max="6924" width="7.54296875" style="2" customWidth="1"/>
    <col min="6925" max="6927" width="11.81640625" style="2" customWidth="1"/>
    <col min="6928" max="6928" width="12.7265625" style="2" customWidth="1"/>
    <col min="6929" max="7167" width="9.1796875" style="2"/>
    <col min="7168" max="7168" width="2.7265625" style="2" customWidth="1"/>
    <col min="7169" max="7169" width="5.26953125" style="2" customWidth="1"/>
    <col min="7170" max="7172" width="9.1796875" style="2"/>
    <col min="7173" max="7173" width="7.81640625" style="2" customWidth="1"/>
    <col min="7174" max="7174" width="4.54296875" style="2" customWidth="1"/>
    <col min="7175" max="7175" width="37.81640625" style="2" customWidth="1"/>
    <col min="7176" max="7177" width="9.1796875" style="2"/>
    <col min="7178" max="7179" width="13.7265625" style="2" customWidth="1"/>
    <col min="7180" max="7180" width="7.54296875" style="2" customWidth="1"/>
    <col min="7181" max="7183" width="11.81640625" style="2" customWidth="1"/>
    <col min="7184" max="7184" width="12.7265625" style="2" customWidth="1"/>
    <col min="7185" max="7423" width="9.1796875" style="2"/>
    <col min="7424" max="7424" width="2.7265625" style="2" customWidth="1"/>
    <col min="7425" max="7425" width="5.26953125" style="2" customWidth="1"/>
    <col min="7426" max="7428" width="9.1796875" style="2"/>
    <col min="7429" max="7429" width="7.81640625" style="2" customWidth="1"/>
    <col min="7430" max="7430" width="4.54296875" style="2" customWidth="1"/>
    <col min="7431" max="7431" width="37.81640625" style="2" customWidth="1"/>
    <col min="7432" max="7433" width="9.1796875" style="2"/>
    <col min="7434" max="7435" width="13.7265625" style="2" customWidth="1"/>
    <col min="7436" max="7436" width="7.54296875" style="2" customWidth="1"/>
    <col min="7437" max="7439" width="11.81640625" style="2" customWidth="1"/>
    <col min="7440" max="7440" width="12.7265625" style="2" customWidth="1"/>
    <col min="7441" max="7679" width="9.1796875" style="2"/>
    <col min="7680" max="7680" width="2.7265625" style="2" customWidth="1"/>
    <col min="7681" max="7681" width="5.26953125" style="2" customWidth="1"/>
    <col min="7682" max="7684" width="9.1796875" style="2"/>
    <col min="7685" max="7685" width="7.81640625" style="2" customWidth="1"/>
    <col min="7686" max="7686" width="4.54296875" style="2" customWidth="1"/>
    <col min="7687" max="7687" width="37.81640625" style="2" customWidth="1"/>
    <col min="7688" max="7689" width="9.1796875" style="2"/>
    <col min="7690" max="7691" width="13.7265625" style="2" customWidth="1"/>
    <col min="7692" max="7692" width="7.54296875" style="2" customWidth="1"/>
    <col min="7693" max="7695" width="11.81640625" style="2" customWidth="1"/>
    <col min="7696" max="7696" width="12.7265625" style="2" customWidth="1"/>
    <col min="7697" max="7935" width="9.1796875" style="2"/>
    <col min="7936" max="7936" width="2.7265625" style="2" customWidth="1"/>
    <col min="7937" max="7937" width="5.26953125" style="2" customWidth="1"/>
    <col min="7938" max="7940" width="9.1796875" style="2"/>
    <col min="7941" max="7941" width="7.81640625" style="2" customWidth="1"/>
    <col min="7942" max="7942" width="4.54296875" style="2" customWidth="1"/>
    <col min="7943" max="7943" width="37.81640625" style="2" customWidth="1"/>
    <col min="7944" max="7945" width="9.1796875" style="2"/>
    <col min="7946" max="7947" width="13.7265625" style="2" customWidth="1"/>
    <col min="7948" max="7948" width="7.54296875" style="2" customWidth="1"/>
    <col min="7949" max="7951" width="11.81640625" style="2" customWidth="1"/>
    <col min="7952" max="7952" width="12.7265625" style="2" customWidth="1"/>
    <col min="7953" max="8191" width="9.1796875" style="2"/>
    <col min="8192" max="8192" width="2.7265625" style="2" customWidth="1"/>
    <col min="8193" max="8193" width="5.26953125" style="2" customWidth="1"/>
    <col min="8194" max="8196" width="9.1796875" style="2"/>
    <col min="8197" max="8197" width="7.81640625" style="2" customWidth="1"/>
    <col min="8198" max="8198" width="4.54296875" style="2" customWidth="1"/>
    <col min="8199" max="8199" width="37.81640625" style="2" customWidth="1"/>
    <col min="8200" max="8201" width="9.1796875" style="2"/>
    <col min="8202" max="8203" width="13.7265625" style="2" customWidth="1"/>
    <col min="8204" max="8204" width="7.54296875" style="2" customWidth="1"/>
    <col min="8205" max="8207" width="11.81640625" style="2" customWidth="1"/>
    <col min="8208" max="8208" width="12.7265625" style="2" customWidth="1"/>
    <col min="8209" max="8447" width="9.1796875" style="2"/>
    <col min="8448" max="8448" width="2.7265625" style="2" customWidth="1"/>
    <col min="8449" max="8449" width="5.26953125" style="2" customWidth="1"/>
    <col min="8450" max="8452" width="9.1796875" style="2"/>
    <col min="8453" max="8453" width="7.81640625" style="2" customWidth="1"/>
    <col min="8454" max="8454" width="4.54296875" style="2" customWidth="1"/>
    <col min="8455" max="8455" width="37.81640625" style="2" customWidth="1"/>
    <col min="8456" max="8457" width="9.1796875" style="2"/>
    <col min="8458" max="8459" width="13.7265625" style="2" customWidth="1"/>
    <col min="8460" max="8460" width="7.54296875" style="2" customWidth="1"/>
    <col min="8461" max="8463" width="11.81640625" style="2" customWidth="1"/>
    <col min="8464" max="8464" width="12.7265625" style="2" customWidth="1"/>
    <col min="8465" max="8703" width="9.1796875" style="2"/>
    <col min="8704" max="8704" width="2.7265625" style="2" customWidth="1"/>
    <col min="8705" max="8705" width="5.26953125" style="2" customWidth="1"/>
    <col min="8706" max="8708" width="9.1796875" style="2"/>
    <col min="8709" max="8709" width="7.81640625" style="2" customWidth="1"/>
    <col min="8710" max="8710" width="4.54296875" style="2" customWidth="1"/>
    <col min="8711" max="8711" width="37.81640625" style="2" customWidth="1"/>
    <col min="8712" max="8713" width="9.1796875" style="2"/>
    <col min="8714" max="8715" width="13.7265625" style="2" customWidth="1"/>
    <col min="8716" max="8716" width="7.54296875" style="2" customWidth="1"/>
    <col min="8717" max="8719" width="11.81640625" style="2" customWidth="1"/>
    <col min="8720" max="8720" width="12.7265625" style="2" customWidth="1"/>
    <col min="8721" max="8959" width="9.1796875" style="2"/>
    <col min="8960" max="8960" width="2.7265625" style="2" customWidth="1"/>
    <col min="8961" max="8961" width="5.26953125" style="2" customWidth="1"/>
    <col min="8962" max="8964" width="9.1796875" style="2"/>
    <col min="8965" max="8965" width="7.81640625" style="2" customWidth="1"/>
    <col min="8966" max="8966" width="4.54296875" style="2" customWidth="1"/>
    <col min="8967" max="8967" width="37.81640625" style="2" customWidth="1"/>
    <col min="8968" max="8969" width="9.1796875" style="2"/>
    <col min="8970" max="8971" width="13.7265625" style="2" customWidth="1"/>
    <col min="8972" max="8972" width="7.54296875" style="2" customWidth="1"/>
    <col min="8973" max="8975" width="11.81640625" style="2" customWidth="1"/>
    <col min="8976" max="8976" width="12.7265625" style="2" customWidth="1"/>
    <col min="8977" max="9215" width="9.1796875" style="2"/>
    <col min="9216" max="9216" width="2.7265625" style="2" customWidth="1"/>
    <col min="9217" max="9217" width="5.26953125" style="2" customWidth="1"/>
    <col min="9218" max="9220" width="9.1796875" style="2"/>
    <col min="9221" max="9221" width="7.81640625" style="2" customWidth="1"/>
    <col min="9222" max="9222" width="4.54296875" style="2" customWidth="1"/>
    <col min="9223" max="9223" width="37.81640625" style="2" customWidth="1"/>
    <col min="9224" max="9225" width="9.1796875" style="2"/>
    <col min="9226" max="9227" width="13.7265625" style="2" customWidth="1"/>
    <col min="9228" max="9228" width="7.54296875" style="2" customWidth="1"/>
    <col min="9229" max="9231" width="11.81640625" style="2" customWidth="1"/>
    <col min="9232" max="9232" width="12.7265625" style="2" customWidth="1"/>
    <col min="9233" max="9471" width="9.1796875" style="2"/>
    <col min="9472" max="9472" width="2.7265625" style="2" customWidth="1"/>
    <col min="9473" max="9473" width="5.26953125" style="2" customWidth="1"/>
    <col min="9474" max="9476" width="9.1796875" style="2"/>
    <col min="9477" max="9477" width="7.81640625" style="2" customWidth="1"/>
    <col min="9478" max="9478" width="4.54296875" style="2" customWidth="1"/>
    <col min="9479" max="9479" width="37.81640625" style="2" customWidth="1"/>
    <col min="9480" max="9481" width="9.1796875" style="2"/>
    <col min="9482" max="9483" width="13.7265625" style="2" customWidth="1"/>
    <col min="9484" max="9484" width="7.54296875" style="2" customWidth="1"/>
    <col min="9485" max="9487" width="11.81640625" style="2" customWidth="1"/>
    <col min="9488" max="9488" width="12.7265625" style="2" customWidth="1"/>
    <col min="9489" max="9727" width="9.1796875" style="2"/>
    <col min="9728" max="9728" width="2.7265625" style="2" customWidth="1"/>
    <col min="9729" max="9729" width="5.26953125" style="2" customWidth="1"/>
    <col min="9730" max="9732" width="9.1796875" style="2"/>
    <col min="9733" max="9733" width="7.81640625" style="2" customWidth="1"/>
    <col min="9734" max="9734" width="4.54296875" style="2" customWidth="1"/>
    <col min="9735" max="9735" width="37.81640625" style="2" customWidth="1"/>
    <col min="9736" max="9737" width="9.1796875" style="2"/>
    <col min="9738" max="9739" width="13.7265625" style="2" customWidth="1"/>
    <col min="9740" max="9740" width="7.54296875" style="2" customWidth="1"/>
    <col min="9741" max="9743" width="11.81640625" style="2" customWidth="1"/>
    <col min="9744" max="9744" width="12.7265625" style="2" customWidth="1"/>
    <col min="9745" max="9983" width="9.1796875" style="2"/>
    <col min="9984" max="9984" width="2.7265625" style="2" customWidth="1"/>
    <col min="9985" max="9985" width="5.26953125" style="2" customWidth="1"/>
    <col min="9986" max="9988" width="9.1796875" style="2"/>
    <col min="9989" max="9989" width="7.81640625" style="2" customWidth="1"/>
    <col min="9990" max="9990" width="4.54296875" style="2" customWidth="1"/>
    <col min="9991" max="9991" width="37.81640625" style="2" customWidth="1"/>
    <col min="9992" max="9993" width="9.1796875" style="2"/>
    <col min="9994" max="9995" width="13.7265625" style="2" customWidth="1"/>
    <col min="9996" max="9996" width="7.54296875" style="2" customWidth="1"/>
    <col min="9997" max="9999" width="11.81640625" style="2" customWidth="1"/>
    <col min="10000" max="10000" width="12.7265625" style="2" customWidth="1"/>
    <col min="10001" max="10239" width="9.1796875" style="2"/>
    <col min="10240" max="10240" width="2.7265625" style="2" customWidth="1"/>
    <col min="10241" max="10241" width="5.26953125" style="2" customWidth="1"/>
    <col min="10242" max="10244" width="9.1796875" style="2"/>
    <col min="10245" max="10245" width="7.81640625" style="2" customWidth="1"/>
    <col min="10246" max="10246" width="4.54296875" style="2" customWidth="1"/>
    <col min="10247" max="10247" width="37.81640625" style="2" customWidth="1"/>
    <col min="10248" max="10249" width="9.1796875" style="2"/>
    <col min="10250" max="10251" width="13.7265625" style="2" customWidth="1"/>
    <col min="10252" max="10252" width="7.54296875" style="2" customWidth="1"/>
    <col min="10253" max="10255" width="11.81640625" style="2" customWidth="1"/>
    <col min="10256" max="10256" width="12.7265625" style="2" customWidth="1"/>
    <col min="10257" max="10495" width="9.1796875" style="2"/>
    <col min="10496" max="10496" width="2.7265625" style="2" customWidth="1"/>
    <col min="10497" max="10497" width="5.26953125" style="2" customWidth="1"/>
    <col min="10498" max="10500" width="9.1796875" style="2"/>
    <col min="10501" max="10501" width="7.81640625" style="2" customWidth="1"/>
    <col min="10502" max="10502" width="4.54296875" style="2" customWidth="1"/>
    <col min="10503" max="10503" width="37.81640625" style="2" customWidth="1"/>
    <col min="10504" max="10505" width="9.1796875" style="2"/>
    <col min="10506" max="10507" width="13.7265625" style="2" customWidth="1"/>
    <col min="10508" max="10508" width="7.54296875" style="2" customWidth="1"/>
    <col min="10509" max="10511" width="11.81640625" style="2" customWidth="1"/>
    <col min="10512" max="10512" width="12.7265625" style="2" customWidth="1"/>
    <col min="10513" max="10751" width="9.1796875" style="2"/>
    <col min="10752" max="10752" width="2.7265625" style="2" customWidth="1"/>
    <col min="10753" max="10753" width="5.26953125" style="2" customWidth="1"/>
    <col min="10754" max="10756" width="9.1796875" style="2"/>
    <col min="10757" max="10757" width="7.81640625" style="2" customWidth="1"/>
    <col min="10758" max="10758" width="4.54296875" style="2" customWidth="1"/>
    <col min="10759" max="10759" width="37.81640625" style="2" customWidth="1"/>
    <col min="10760" max="10761" width="9.1796875" style="2"/>
    <col min="10762" max="10763" width="13.7265625" style="2" customWidth="1"/>
    <col min="10764" max="10764" width="7.54296875" style="2" customWidth="1"/>
    <col min="10765" max="10767" width="11.81640625" style="2" customWidth="1"/>
    <col min="10768" max="10768" width="12.7265625" style="2" customWidth="1"/>
    <col min="10769" max="11007" width="9.1796875" style="2"/>
    <col min="11008" max="11008" width="2.7265625" style="2" customWidth="1"/>
    <col min="11009" max="11009" width="5.26953125" style="2" customWidth="1"/>
    <col min="11010" max="11012" width="9.1796875" style="2"/>
    <col min="11013" max="11013" width="7.81640625" style="2" customWidth="1"/>
    <col min="11014" max="11014" width="4.54296875" style="2" customWidth="1"/>
    <col min="11015" max="11015" width="37.81640625" style="2" customWidth="1"/>
    <col min="11016" max="11017" width="9.1796875" style="2"/>
    <col min="11018" max="11019" width="13.7265625" style="2" customWidth="1"/>
    <col min="11020" max="11020" width="7.54296875" style="2" customWidth="1"/>
    <col min="11021" max="11023" width="11.81640625" style="2" customWidth="1"/>
    <col min="11024" max="11024" width="12.7265625" style="2" customWidth="1"/>
    <col min="11025" max="11263" width="9.1796875" style="2"/>
    <col min="11264" max="11264" width="2.7265625" style="2" customWidth="1"/>
    <col min="11265" max="11265" width="5.26953125" style="2" customWidth="1"/>
    <col min="11266" max="11268" width="9.1796875" style="2"/>
    <col min="11269" max="11269" width="7.81640625" style="2" customWidth="1"/>
    <col min="11270" max="11270" width="4.54296875" style="2" customWidth="1"/>
    <col min="11271" max="11271" width="37.81640625" style="2" customWidth="1"/>
    <col min="11272" max="11273" width="9.1796875" style="2"/>
    <col min="11274" max="11275" width="13.7265625" style="2" customWidth="1"/>
    <col min="11276" max="11276" width="7.54296875" style="2" customWidth="1"/>
    <col min="11277" max="11279" width="11.81640625" style="2" customWidth="1"/>
    <col min="11280" max="11280" width="12.7265625" style="2" customWidth="1"/>
    <col min="11281" max="11519" width="9.1796875" style="2"/>
    <col min="11520" max="11520" width="2.7265625" style="2" customWidth="1"/>
    <col min="11521" max="11521" width="5.26953125" style="2" customWidth="1"/>
    <col min="11522" max="11524" width="9.1796875" style="2"/>
    <col min="11525" max="11525" width="7.81640625" style="2" customWidth="1"/>
    <col min="11526" max="11526" width="4.54296875" style="2" customWidth="1"/>
    <col min="11527" max="11527" width="37.81640625" style="2" customWidth="1"/>
    <col min="11528" max="11529" width="9.1796875" style="2"/>
    <col min="11530" max="11531" width="13.7265625" style="2" customWidth="1"/>
    <col min="11532" max="11532" width="7.54296875" style="2" customWidth="1"/>
    <col min="11533" max="11535" width="11.81640625" style="2" customWidth="1"/>
    <col min="11536" max="11536" width="12.7265625" style="2" customWidth="1"/>
    <col min="11537" max="11775" width="9.1796875" style="2"/>
    <col min="11776" max="11776" width="2.7265625" style="2" customWidth="1"/>
    <col min="11777" max="11777" width="5.26953125" style="2" customWidth="1"/>
    <col min="11778" max="11780" width="9.1796875" style="2"/>
    <col min="11781" max="11781" width="7.81640625" style="2" customWidth="1"/>
    <col min="11782" max="11782" width="4.54296875" style="2" customWidth="1"/>
    <col min="11783" max="11783" width="37.81640625" style="2" customWidth="1"/>
    <col min="11784" max="11785" width="9.1796875" style="2"/>
    <col min="11786" max="11787" width="13.7265625" style="2" customWidth="1"/>
    <col min="11788" max="11788" width="7.54296875" style="2" customWidth="1"/>
    <col min="11789" max="11791" width="11.81640625" style="2" customWidth="1"/>
    <col min="11792" max="11792" width="12.7265625" style="2" customWidth="1"/>
    <col min="11793" max="12031" width="9.1796875" style="2"/>
    <col min="12032" max="12032" width="2.7265625" style="2" customWidth="1"/>
    <col min="12033" max="12033" width="5.26953125" style="2" customWidth="1"/>
    <col min="12034" max="12036" width="9.1796875" style="2"/>
    <col min="12037" max="12037" width="7.81640625" style="2" customWidth="1"/>
    <col min="12038" max="12038" width="4.54296875" style="2" customWidth="1"/>
    <col min="12039" max="12039" width="37.81640625" style="2" customWidth="1"/>
    <col min="12040" max="12041" width="9.1796875" style="2"/>
    <col min="12042" max="12043" width="13.7265625" style="2" customWidth="1"/>
    <col min="12044" max="12044" width="7.54296875" style="2" customWidth="1"/>
    <col min="12045" max="12047" width="11.81640625" style="2" customWidth="1"/>
    <col min="12048" max="12048" width="12.7265625" style="2" customWidth="1"/>
    <col min="12049" max="12287" width="9.1796875" style="2"/>
    <col min="12288" max="12288" width="2.7265625" style="2" customWidth="1"/>
    <col min="12289" max="12289" width="5.26953125" style="2" customWidth="1"/>
    <col min="12290" max="12292" width="9.1796875" style="2"/>
    <col min="12293" max="12293" width="7.81640625" style="2" customWidth="1"/>
    <col min="12294" max="12294" width="4.54296875" style="2" customWidth="1"/>
    <col min="12295" max="12295" width="37.81640625" style="2" customWidth="1"/>
    <col min="12296" max="12297" width="9.1796875" style="2"/>
    <col min="12298" max="12299" width="13.7265625" style="2" customWidth="1"/>
    <col min="12300" max="12300" width="7.54296875" style="2" customWidth="1"/>
    <col min="12301" max="12303" width="11.81640625" style="2" customWidth="1"/>
    <col min="12304" max="12304" width="12.7265625" style="2" customWidth="1"/>
    <col min="12305" max="12543" width="9.1796875" style="2"/>
    <col min="12544" max="12544" width="2.7265625" style="2" customWidth="1"/>
    <col min="12545" max="12545" width="5.26953125" style="2" customWidth="1"/>
    <col min="12546" max="12548" width="9.1796875" style="2"/>
    <col min="12549" max="12549" width="7.81640625" style="2" customWidth="1"/>
    <col min="12550" max="12550" width="4.54296875" style="2" customWidth="1"/>
    <col min="12551" max="12551" width="37.81640625" style="2" customWidth="1"/>
    <col min="12552" max="12553" width="9.1796875" style="2"/>
    <col min="12554" max="12555" width="13.7265625" style="2" customWidth="1"/>
    <col min="12556" max="12556" width="7.54296875" style="2" customWidth="1"/>
    <col min="12557" max="12559" width="11.81640625" style="2" customWidth="1"/>
    <col min="12560" max="12560" width="12.7265625" style="2" customWidth="1"/>
    <col min="12561" max="12799" width="9.1796875" style="2"/>
    <col min="12800" max="12800" width="2.7265625" style="2" customWidth="1"/>
    <col min="12801" max="12801" width="5.26953125" style="2" customWidth="1"/>
    <col min="12802" max="12804" width="9.1796875" style="2"/>
    <col min="12805" max="12805" width="7.81640625" style="2" customWidth="1"/>
    <col min="12806" max="12806" width="4.54296875" style="2" customWidth="1"/>
    <col min="12807" max="12807" width="37.81640625" style="2" customWidth="1"/>
    <col min="12808" max="12809" width="9.1796875" style="2"/>
    <col min="12810" max="12811" width="13.7265625" style="2" customWidth="1"/>
    <col min="12812" max="12812" width="7.54296875" style="2" customWidth="1"/>
    <col min="12813" max="12815" width="11.81640625" style="2" customWidth="1"/>
    <col min="12816" max="12816" width="12.7265625" style="2" customWidth="1"/>
    <col min="12817" max="13055" width="9.1796875" style="2"/>
    <col min="13056" max="13056" width="2.7265625" style="2" customWidth="1"/>
    <col min="13057" max="13057" width="5.26953125" style="2" customWidth="1"/>
    <col min="13058" max="13060" width="9.1796875" style="2"/>
    <col min="13061" max="13061" width="7.81640625" style="2" customWidth="1"/>
    <col min="13062" max="13062" width="4.54296875" style="2" customWidth="1"/>
    <col min="13063" max="13063" width="37.81640625" style="2" customWidth="1"/>
    <col min="13064" max="13065" width="9.1796875" style="2"/>
    <col min="13066" max="13067" width="13.7265625" style="2" customWidth="1"/>
    <col min="13068" max="13068" width="7.54296875" style="2" customWidth="1"/>
    <col min="13069" max="13071" width="11.81640625" style="2" customWidth="1"/>
    <col min="13072" max="13072" width="12.7265625" style="2" customWidth="1"/>
    <col min="13073" max="13311" width="9.1796875" style="2"/>
    <col min="13312" max="13312" width="2.7265625" style="2" customWidth="1"/>
    <col min="13313" max="13313" width="5.26953125" style="2" customWidth="1"/>
    <col min="13314" max="13316" width="9.1796875" style="2"/>
    <col min="13317" max="13317" width="7.81640625" style="2" customWidth="1"/>
    <col min="13318" max="13318" width="4.54296875" style="2" customWidth="1"/>
    <col min="13319" max="13319" width="37.81640625" style="2" customWidth="1"/>
    <col min="13320" max="13321" width="9.1796875" style="2"/>
    <col min="13322" max="13323" width="13.7265625" style="2" customWidth="1"/>
    <col min="13324" max="13324" width="7.54296875" style="2" customWidth="1"/>
    <col min="13325" max="13327" width="11.81640625" style="2" customWidth="1"/>
    <col min="13328" max="13328" width="12.7265625" style="2" customWidth="1"/>
    <col min="13329" max="13567" width="9.1796875" style="2"/>
    <col min="13568" max="13568" width="2.7265625" style="2" customWidth="1"/>
    <col min="13569" max="13569" width="5.26953125" style="2" customWidth="1"/>
    <col min="13570" max="13572" width="9.1796875" style="2"/>
    <col min="13573" max="13573" width="7.81640625" style="2" customWidth="1"/>
    <col min="13574" max="13574" width="4.54296875" style="2" customWidth="1"/>
    <col min="13575" max="13575" width="37.81640625" style="2" customWidth="1"/>
    <col min="13576" max="13577" width="9.1796875" style="2"/>
    <col min="13578" max="13579" width="13.7265625" style="2" customWidth="1"/>
    <col min="13580" max="13580" width="7.54296875" style="2" customWidth="1"/>
    <col min="13581" max="13583" width="11.81640625" style="2" customWidth="1"/>
    <col min="13584" max="13584" width="12.7265625" style="2" customWidth="1"/>
    <col min="13585" max="13823" width="9.1796875" style="2"/>
    <col min="13824" max="13824" width="2.7265625" style="2" customWidth="1"/>
    <col min="13825" max="13825" width="5.26953125" style="2" customWidth="1"/>
    <col min="13826" max="13828" width="9.1796875" style="2"/>
    <col min="13829" max="13829" width="7.81640625" style="2" customWidth="1"/>
    <col min="13830" max="13830" width="4.54296875" style="2" customWidth="1"/>
    <col min="13831" max="13831" width="37.81640625" style="2" customWidth="1"/>
    <col min="13832" max="13833" width="9.1796875" style="2"/>
    <col min="13834" max="13835" width="13.7265625" style="2" customWidth="1"/>
    <col min="13836" max="13836" width="7.54296875" style="2" customWidth="1"/>
    <col min="13837" max="13839" width="11.81640625" style="2" customWidth="1"/>
    <col min="13840" max="13840" width="12.7265625" style="2" customWidth="1"/>
    <col min="13841" max="14079" width="9.1796875" style="2"/>
    <col min="14080" max="14080" width="2.7265625" style="2" customWidth="1"/>
    <col min="14081" max="14081" width="5.26953125" style="2" customWidth="1"/>
    <col min="14082" max="14084" width="9.1796875" style="2"/>
    <col min="14085" max="14085" width="7.81640625" style="2" customWidth="1"/>
    <col min="14086" max="14086" width="4.54296875" style="2" customWidth="1"/>
    <col min="14087" max="14087" width="37.81640625" style="2" customWidth="1"/>
    <col min="14088" max="14089" width="9.1796875" style="2"/>
    <col min="14090" max="14091" width="13.7265625" style="2" customWidth="1"/>
    <col min="14092" max="14092" width="7.54296875" style="2" customWidth="1"/>
    <col min="14093" max="14095" width="11.81640625" style="2" customWidth="1"/>
    <col min="14096" max="14096" width="12.7265625" style="2" customWidth="1"/>
    <col min="14097" max="14335" width="9.1796875" style="2"/>
    <col min="14336" max="14336" width="2.7265625" style="2" customWidth="1"/>
    <col min="14337" max="14337" width="5.26953125" style="2" customWidth="1"/>
    <col min="14338" max="14340" width="9.1796875" style="2"/>
    <col min="14341" max="14341" width="7.81640625" style="2" customWidth="1"/>
    <col min="14342" max="14342" width="4.54296875" style="2" customWidth="1"/>
    <col min="14343" max="14343" width="37.81640625" style="2" customWidth="1"/>
    <col min="14344" max="14345" width="9.1796875" style="2"/>
    <col min="14346" max="14347" width="13.7265625" style="2" customWidth="1"/>
    <col min="14348" max="14348" width="7.54296875" style="2" customWidth="1"/>
    <col min="14349" max="14351" width="11.81640625" style="2" customWidth="1"/>
    <col min="14352" max="14352" width="12.7265625" style="2" customWidth="1"/>
    <col min="14353" max="14591" width="9.1796875" style="2"/>
    <col min="14592" max="14592" width="2.7265625" style="2" customWidth="1"/>
    <col min="14593" max="14593" width="5.26953125" style="2" customWidth="1"/>
    <col min="14594" max="14596" width="9.1796875" style="2"/>
    <col min="14597" max="14597" width="7.81640625" style="2" customWidth="1"/>
    <col min="14598" max="14598" width="4.54296875" style="2" customWidth="1"/>
    <col min="14599" max="14599" width="37.81640625" style="2" customWidth="1"/>
    <col min="14600" max="14601" width="9.1796875" style="2"/>
    <col min="14602" max="14603" width="13.7265625" style="2" customWidth="1"/>
    <col min="14604" max="14604" width="7.54296875" style="2" customWidth="1"/>
    <col min="14605" max="14607" width="11.81640625" style="2" customWidth="1"/>
    <col min="14608" max="14608" width="12.7265625" style="2" customWidth="1"/>
    <col min="14609" max="14847" width="9.1796875" style="2"/>
    <col min="14848" max="14848" width="2.7265625" style="2" customWidth="1"/>
    <col min="14849" max="14849" width="5.26953125" style="2" customWidth="1"/>
    <col min="14850" max="14852" width="9.1796875" style="2"/>
    <col min="14853" max="14853" width="7.81640625" style="2" customWidth="1"/>
    <col min="14854" max="14854" width="4.54296875" style="2" customWidth="1"/>
    <col min="14855" max="14855" width="37.81640625" style="2" customWidth="1"/>
    <col min="14856" max="14857" width="9.1796875" style="2"/>
    <col min="14858" max="14859" width="13.7265625" style="2" customWidth="1"/>
    <col min="14860" max="14860" width="7.54296875" style="2" customWidth="1"/>
    <col min="14861" max="14863" width="11.81640625" style="2" customWidth="1"/>
    <col min="14864" max="14864" width="12.7265625" style="2" customWidth="1"/>
    <col min="14865" max="15103" width="9.1796875" style="2"/>
    <col min="15104" max="15104" width="2.7265625" style="2" customWidth="1"/>
    <col min="15105" max="15105" width="5.26953125" style="2" customWidth="1"/>
    <col min="15106" max="15108" width="9.1796875" style="2"/>
    <col min="15109" max="15109" width="7.81640625" style="2" customWidth="1"/>
    <col min="15110" max="15110" width="4.54296875" style="2" customWidth="1"/>
    <col min="15111" max="15111" width="37.81640625" style="2" customWidth="1"/>
    <col min="15112" max="15113" width="9.1796875" style="2"/>
    <col min="15114" max="15115" width="13.7265625" style="2" customWidth="1"/>
    <col min="15116" max="15116" width="7.54296875" style="2" customWidth="1"/>
    <col min="15117" max="15119" width="11.81640625" style="2" customWidth="1"/>
    <col min="15120" max="15120" width="12.7265625" style="2" customWidth="1"/>
    <col min="15121" max="15359" width="9.1796875" style="2"/>
    <col min="15360" max="15360" width="2.7265625" style="2" customWidth="1"/>
    <col min="15361" max="15361" width="5.26953125" style="2" customWidth="1"/>
    <col min="15362" max="15364" width="9.1796875" style="2"/>
    <col min="15365" max="15365" width="7.81640625" style="2" customWidth="1"/>
    <col min="15366" max="15366" width="4.54296875" style="2" customWidth="1"/>
    <col min="15367" max="15367" width="37.81640625" style="2" customWidth="1"/>
    <col min="15368" max="15369" width="9.1796875" style="2"/>
    <col min="15370" max="15371" width="13.7265625" style="2" customWidth="1"/>
    <col min="15372" max="15372" width="7.54296875" style="2" customWidth="1"/>
    <col min="15373" max="15375" width="11.81640625" style="2" customWidth="1"/>
    <col min="15376" max="15376" width="12.7265625" style="2" customWidth="1"/>
    <col min="15377" max="15615" width="9.1796875" style="2"/>
    <col min="15616" max="15616" width="2.7265625" style="2" customWidth="1"/>
    <col min="15617" max="15617" width="5.26953125" style="2" customWidth="1"/>
    <col min="15618" max="15620" width="9.1796875" style="2"/>
    <col min="15621" max="15621" width="7.81640625" style="2" customWidth="1"/>
    <col min="15622" max="15622" width="4.54296875" style="2" customWidth="1"/>
    <col min="15623" max="15623" width="37.81640625" style="2" customWidth="1"/>
    <col min="15624" max="15625" width="9.1796875" style="2"/>
    <col min="15626" max="15627" width="13.7265625" style="2" customWidth="1"/>
    <col min="15628" max="15628" width="7.54296875" style="2" customWidth="1"/>
    <col min="15629" max="15631" width="11.81640625" style="2" customWidth="1"/>
    <col min="15632" max="15632" width="12.7265625" style="2" customWidth="1"/>
    <col min="15633" max="15871" width="9.1796875" style="2"/>
    <col min="15872" max="15872" width="2.7265625" style="2" customWidth="1"/>
    <col min="15873" max="15873" width="5.26953125" style="2" customWidth="1"/>
    <col min="15874" max="15876" width="9.1796875" style="2"/>
    <col min="15877" max="15877" width="7.81640625" style="2" customWidth="1"/>
    <col min="15878" max="15878" width="4.54296875" style="2" customWidth="1"/>
    <col min="15879" max="15879" width="37.81640625" style="2" customWidth="1"/>
    <col min="15880" max="15881" width="9.1796875" style="2"/>
    <col min="15882" max="15883" width="13.7265625" style="2" customWidth="1"/>
    <col min="15884" max="15884" width="7.54296875" style="2" customWidth="1"/>
    <col min="15885" max="15887" width="11.81640625" style="2" customWidth="1"/>
    <col min="15888" max="15888" width="12.7265625" style="2" customWidth="1"/>
    <col min="15889" max="16127" width="9.1796875" style="2"/>
    <col min="16128" max="16128" width="2.7265625" style="2" customWidth="1"/>
    <col min="16129" max="16129" width="5.26953125" style="2" customWidth="1"/>
    <col min="16130" max="16132" width="9.1796875" style="2"/>
    <col min="16133" max="16133" width="7.81640625" style="2" customWidth="1"/>
    <col min="16134" max="16134" width="4.54296875" style="2" customWidth="1"/>
    <col min="16135" max="16135" width="37.81640625" style="2" customWidth="1"/>
    <col min="16136" max="16137" width="9.1796875" style="2"/>
    <col min="16138" max="16139" width="13.7265625" style="2" customWidth="1"/>
    <col min="16140" max="16140" width="7.54296875" style="2" customWidth="1"/>
    <col min="16141" max="16143" width="11.81640625" style="2" customWidth="1"/>
    <col min="16144" max="16144" width="12.7265625" style="2" customWidth="1"/>
    <col min="16145" max="16383" width="9.1796875" style="2"/>
    <col min="16384" max="16384" width="9.1796875" style="2" customWidth="1"/>
  </cols>
  <sheetData>
    <row r="2" spans="1:20" ht="12.75" customHeight="1" x14ac:dyDescent="0.4">
      <c r="B2" s="1" t="s">
        <v>44</v>
      </c>
      <c r="I2" s="3"/>
      <c r="J2" s="3"/>
      <c r="K2" s="3"/>
      <c r="L2" s="3" t="s">
        <v>241</v>
      </c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 t="s">
        <v>45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27</v>
      </c>
      <c r="J8" s="52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575</v>
      </c>
      <c r="J9" s="6"/>
      <c r="K9" s="7"/>
      <c r="L9" s="7"/>
      <c r="M9" s="6"/>
      <c r="N9" s="53"/>
      <c r="O9" s="53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54"/>
      <c r="C11" s="55"/>
      <c r="D11" s="150"/>
      <c r="E11" s="150"/>
      <c r="F11" s="150"/>
      <c r="G11" s="150"/>
      <c r="H11" s="56"/>
      <c r="I11" s="57"/>
      <c r="J11" s="58" t="s">
        <v>28</v>
      </c>
      <c r="K11" s="59"/>
      <c r="L11" s="60"/>
      <c r="M11" s="61"/>
      <c r="N11" s="62" t="s">
        <v>29</v>
      </c>
      <c r="O11" s="61"/>
      <c r="P11" s="64"/>
      <c r="Q11" s="94" t="s">
        <v>43</v>
      </c>
      <c r="R11" s="92" t="s">
        <v>42</v>
      </c>
      <c r="S11" s="62"/>
      <c r="T11" s="64"/>
    </row>
    <row r="12" spans="1:20" ht="12.75" customHeight="1" x14ac:dyDescent="0.4">
      <c r="A12" s="1"/>
      <c r="B12" s="65" t="s">
        <v>2</v>
      </c>
      <c r="C12" s="66" t="s">
        <v>3</v>
      </c>
      <c r="D12" s="67"/>
      <c r="E12" s="151" t="s">
        <v>30</v>
      </c>
      <c r="F12" s="151"/>
      <c r="G12" s="151"/>
      <c r="H12" s="151"/>
      <c r="I12" s="68" t="s">
        <v>31</v>
      </c>
      <c r="J12" s="69" t="s">
        <v>32</v>
      </c>
      <c r="K12" s="63" t="s">
        <v>715</v>
      </c>
      <c r="L12" s="63" t="s">
        <v>8</v>
      </c>
      <c r="M12" s="63" t="s">
        <v>8</v>
      </c>
      <c r="N12" s="63" t="s">
        <v>9</v>
      </c>
      <c r="O12" s="63" t="s">
        <v>10</v>
      </c>
      <c r="P12" s="63" t="s">
        <v>10</v>
      </c>
      <c r="Q12" s="70" t="s">
        <v>11</v>
      </c>
      <c r="R12" s="91" t="s">
        <v>41</v>
      </c>
      <c r="S12" s="70" t="s">
        <v>11</v>
      </c>
      <c r="T12" s="70" t="s">
        <v>41</v>
      </c>
    </row>
    <row r="13" spans="1:20" ht="12.75" customHeight="1" x14ac:dyDescent="0.4">
      <c r="A13" s="1"/>
      <c r="B13" s="71"/>
      <c r="C13" s="72"/>
      <c r="D13" s="73"/>
      <c r="E13" s="73"/>
      <c r="F13" s="73"/>
      <c r="G13" s="73"/>
      <c r="H13" s="73"/>
      <c r="I13" s="74"/>
      <c r="J13" s="75" t="s">
        <v>33</v>
      </c>
      <c r="K13" s="63"/>
      <c r="L13" s="63" t="s">
        <v>34</v>
      </c>
      <c r="M13" s="63" t="s">
        <v>716</v>
      </c>
      <c r="N13" s="76"/>
      <c r="O13" s="63" t="s">
        <v>34</v>
      </c>
      <c r="P13" s="74" t="s">
        <v>716</v>
      </c>
      <c r="Q13" s="93" t="s">
        <v>35</v>
      </c>
      <c r="R13" s="77" t="s">
        <v>35</v>
      </c>
      <c r="S13" s="77" t="s">
        <v>717</v>
      </c>
      <c r="T13" s="77" t="s">
        <v>717</v>
      </c>
    </row>
    <row r="14" spans="1:20" ht="12.75" customHeight="1" x14ac:dyDescent="0.4">
      <c r="B14" s="78">
        <f>B13+1</f>
        <v>1</v>
      </c>
      <c r="C14" s="78"/>
      <c r="D14" s="147" t="s">
        <v>577</v>
      </c>
      <c r="E14" s="148"/>
      <c r="F14" s="148"/>
      <c r="G14" s="149"/>
      <c r="H14" s="79" t="s">
        <v>14</v>
      </c>
      <c r="I14" s="80"/>
      <c r="J14" s="114">
        <v>1</v>
      </c>
      <c r="K14" s="116">
        <v>9</v>
      </c>
      <c r="L14" s="30">
        <v>0</v>
      </c>
      <c r="M14" s="30">
        <v>0</v>
      </c>
      <c r="N14" s="29">
        <v>9.5</v>
      </c>
      <c r="O14" s="30">
        <f>PRODUCT(L14,1.095)</f>
        <v>0</v>
      </c>
      <c r="P14" s="30">
        <f>PRODUCT(M14,1.095)</f>
        <v>0</v>
      </c>
      <c r="Q14" s="31">
        <f>PRODUCT(J14,O14)</f>
        <v>0</v>
      </c>
      <c r="R14" s="31">
        <f>PRODUCT(J14,L14)</f>
        <v>0</v>
      </c>
      <c r="S14" s="31">
        <f t="shared" ref="S14" si="0">PRODUCT(K14,P14)</f>
        <v>0</v>
      </c>
      <c r="T14" s="31">
        <f>PRODUCT(K14,M14)</f>
        <v>0</v>
      </c>
    </row>
    <row r="15" spans="1:20" ht="12.75" customHeight="1" x14ac:dyDescent="0.4">
      <c r="B15" s="78">
        <f>B14+1</f>
        <v>2</v>
      </c>
      <c r="C15" s="78"/>
      <c r="D15" s="147" t="s">
        <v>578</v>
      </c>
      <c r="E15" s="148" t="s">
        <v>578</v>
      </c>
      <c r="F15" s="148" t="s">
        <v>578</v>
      </c>
      <c r="G15" s="149" t="s">
        <v>578</v>
      </c>
      <c r="H15" s="79" t="s">
        <v>14</v>
      </c>
      <c r="I15" s="80"/>
      <c r="J15" s="103">
        <v>15</v>
      </c>
      <c r="K15" s="116">
        <v>120</v>
      </c>
      <c r="L15" s="30">
        <v>0</v>
      </c>
      <c r="M15" s="30">
        <v>0</v>
      </c>
      <c r="N15" s="29">
        <v>9.5</v>
      </c>
      <c r="O15" s="30">
        <f t="shared" ref="O15:O78" si="1">PRODUCT(L15,1.095)</f>
        <v>0</v>
      </c>
      <c r="P15" s="30">
        <f t="shared" ref="P15:P78" si="2">PRODUCT(M15,1.095)</f>
        <v>0</v>
      </c>
      <c r="Q15" s="31">
        <f t="shared" ref="Q15:Q78" si="3">PRODUCT(J15,O15)</f>
        <v>0</v>
      </c>
      <c r="R15" s="31">
        <f t="shared" ref="R15:R78" si="4">PRODUCT(J15,L15)</f>
        <v>0</v>
      </c>
      <c r="S15" s="31">
        <f t="shared" ref="S15:S78" si="5">PRODUCT(K15,P15)</f>
        <v>0</v>
      </c>
      <c r="T15" s="31">
        <f t="shared" ref="T15:T78" si="6">PRODUCT(K15,M15)</f>
        <v>0</v>
      </c>
    </row>
    <row r="16" spans="1:20" ht="12.75" customHeight="1" x14ac:dyDescent="0.4">
      <c r="B16" s="78">
        <f t="shared" ref="B16:B79" si="7">B15+1</f>
        <v>3</v>
      </c>
      <c r="C16" s="78"/>
      <c r="D16" s="147" t="s">
        <v>579</v>
      </c>
      <c r="E16" s="148" t="s">
        <v>579</v>
      </c>
      <c r="F16" s="148" t="s">
        <v>579</v>
      </c>
      <c r="G16" s="149" t="s">
        <v>579</v>
      </c>
      <c r="H16" s="79" t="s">
        <v>14</v>
      </c>
      <c r="I16" s="80"/>
      <c r="J16" s="115">
        <v>20</v>
      </c>
      <c r="K16" s="116">
        <v>180</v>
      </c>
      <c r="L16" s="30">
        <v>0</v>
      </c>
      <c r="M16" s="30">
        <v>0</v>
      </c>
      <c r="N16" s="29">
        <v>9.5</v>
      </c>
      <c r="O16" s="30">
        <f t="shared" si="1"/>
        <v>0</v>
      </c>
      <c r="P16" s="30">
        <f t="shared" si="2"/>
        <v>0</v>
      </c>
      <c r="Q16" s="31">
        <f t="shared" si="3"/>
        <v>0</v>
      </c>
      <c r="R16" s="31">
        <f t="shared" si="4"/>
        <v>0</v>
      </c>
      <c r="S16" s="31">
        <f t="shared" si="5"/>
        <v>0</v>
      </c>
      <c r="T16" s="31">
        <f t="shared" si="6"/>
        <v>0</v>
      </c>
    </row>
    <row r="17" spans="2:20" ht="12.75" customHeight="1" x14ac:dyDescent="0.4">
      <c r="B17" s="78">
        <f t="shared" si="7"/>
        <v>4</v>
      </c>
      <c r="C17" s="78"/>
      <c r="D17" s="147" t="s">
        <v>580</v>
      </c>
      <c r="E17" s="148" t="s">
        <v>581</v>
      </c>
      <c r="F17" s="148" t="s">
        <v>581</v>
      </c>
      <c r="G17" s="149" t="s">
        <v>581</v>
      </c>
      <c r="H17" s="79" t="s">
        <v>14</v>
      </c>
      <c r="I17" s="80"/>
      <c r="J17" s="115">
        <v>5</v>
      </c>
      <c r="K17" s="116">
        <v>180</v>
      </c>
      <c r="L17" s="30">
        <v>0</v>
      </c>
      <c r="M17" s="30">
        <v>0</v>
      </c>
      <c r="N17" s="29">
        <v>9.5</v>
      </c>
      <c r="O17" s="30">
        <f t="shared" si="1"/>
        <v>0</v>
      </c>
      <c r="P17" s="30">
        <f t="shared" si="2"/>
        <v>0</v>
      </c>
      <c r="Q17" s="31">
        <f t="shared" si="3"/>
        <v>0</v>
      </c>
      <c r="R17" s="31">
        <f t="shared" si="4"/>
        <v>0</v>
      </c>
      <c r="S17" s="31">
        <f t="shared" si="5"/>
        <v>0</v>
      </c>
      <c r="T17" s="31">
        <f t="shared" si="6"/>
        <v>0</v>
      </c>
    </row>
    <row r="18" spans="2:20" ht="12.75" customHeight="1" x14ac:dyDescent="0.4">
      <c r="B18" s="78">
        <f t="shared" si="7"/>
        <v>5</v>
      </c>
      <c r="C18" s="78"/>
      <c r="D18" s="147" t="s">
        <v>582</v>
      </c>
      <c r="E18" s="148" t="s">
        <v>582</v>
      </c>
      <c r="F18" s="148" t="s">
        <v>582</v>
      </c>
      <c r="G18" s="149" t="s">
        <v>582</v>
      </c>
      <c r="H18" s="79" t="s">
        <v>14</v>
      </c>
      <c r="I18" s="80"/>
      <c r="J18" s="115">
        <v>5</v>
      </c>
      <c r="K18" s="116">
        <v>150</v>
      </c>
      <c r="L18" s="30">
        <v>0</v>
      </c>
      <c r="M18" s="30">
        <v>0</v>
      </c>
      <c r="N18" s="29">
        <v>9.5</v>
      </c>
      <c r="O18" s="30">
        <f t="shared" si="1"/>
        <v>0</v>
      </c>
      <c r="P18" s="30">
        <f t="shared" si="2"/>
        <v>0</v>
      </c>
      <c r="Q18" s="31">
        <f t="shared" si="3"/>
        <v>0</v>
      </c>
      <c r="R18" s="31">
        <f t="shared" si="4"/>
        <v>0</v>
      </c>
      <c r="S18" s="31">
        <f t="shared" si="5"/>
        <v>0</v>
      </c>
      <c r="T18" s="31">
        <f t="shared" si="6"/>
        <v>0</v>
      </c>
    </row>
    <row r="19" spans="2:20" ht="12.75" customHeight="1" x14ac:dyDescent="0.4">
      <c r="B19" s="78">
        <f t="shared" si="7"/>
        <v>6</v>
      </c>
      <c r="C19" s="78"/>
      <c r="D19" s="147" t="s">
        <v>965</v>
      </c>
      <c r="E19" s="148"/>
      <c r="F19" s="148"/>
      <c r="G19" s="149"/>
      <c r="H19" s="79" t="s">
        <v>14</v>
      </c>
      <c r="I19" s="80"/>
      <c r="J19" s="115">
        <v>0</v>
      </c>
      <c r="K19" s="116">
        <v>180</v>
      </c>
      <c r="L19" s="30">
        <v>0</v>
      </c>
      <c r="M19" s="30">
        <v>0</v>
      </c>
      <c r="N19" s="29">
        <v>9.5</v>
      </c>
      <c r="O19" s="30">
        <f t="shared" si="1"/>
        <v>0</v>
      </c>
      <c r="P19" s="30">
        <f t="shared" si="2"/>
        <v>0</v>
      </c>
      <c r="Q19" s="31">
        <f t="shared" si="3"/>
        <v>0</v>
      </c>
      <c r="R19" s="31">
        <f t="shared" si="4"/>
        <v>0</v>
      </c>
      <c r="S19" s="31">
        <f t="shared" si="5"/>
        <v>0</v>
      </c>
      <c r="T19" s="31">
        <f t="shared" si="6"/>
        <v>0</v>
      </c>
    </row>
    <row r="20" spans="2:20" ht="12.75" customHeight="1" x14ac:dyDescent="0.4">
      <c r="B20" s="78">
        <f t="shared" si="7"/>
        <v>7</v>
      </c>
      <c r="C20" s="78"/>
      <c r="D20" s="147" t="s">
        <v>583</v>
      </c>
      <c r="E20" s="148" t="s">
        <v>583</v>
      </c>
      <c r="F20" s="148" t="s">
        <v>583</v>
      </c>
      <c r="G20" s="149" t="s">
        <v>583</v>
      </c>
      <c r="H20" s="79" t="s">
        <v>14</v>
      </c>
      <c r="I20" s="80"/>
      <c r="J20" s="115">
        <v>30</v>
      </c>
      <c r="K20" s="116">
        <v>180</v>
      </c>
      <c r="L20" s="30">
        <v>0</v>
      </c>
      <c r="M20" s="30">
        <v>0</v>
      </c>
      <c r="N20" s="29">
        <v>9.5</v>
      </c>
      <c r="O20" s="30">
        <f t="shared" si="1"/>
        <v>0</v>
      </c>
      <c r="P20" s="30">
        <f t="shared" si="2"/>
        <v>0</v>
      </c>
      <c r="Q20" s="31">
        <f t="shared" si="3"/>
        <v>0</v>
      </c>
      <c r="R20" s="31">
        <f t="shared" si="4"/>
        <v>0</v>
      </c>
      <c r="S20" s="31">
        <f t="shared" si="5"/>
        <v>0</v>
      </c>
      <c r="T20" s="31">
        <f t="shared" si="6"/>
        <v>0</v>
      </c>
    </row>
    <row r="21" spans="2:20" ht="12.75" customHeight="1" x14ac:dyDescent="0.4">
      <c r="B21" s="78">
        <f t="shared" si="7"/>
        <v>8</v>
      </c>
      <c r="C21" s="78"/>
      <c r="D21" s="147" t="s">
        <v>584</v>
      </c>
      <c r="E21" s="148" t="s">
        <v>585</v>
      </c>
      <c r="F21" s="148" t="s">
        <v>585</v>
      </c>
      <c r="G21" s="149" t="s">
        <v>585</v>
      </c>
      <c r="H21" s="79" t="s">
        <v>14</v>
      </c>
      <c r="I21" s="80"/>
      <c r="J21" s="27">
        <v>110</v>
      </c>
      <c r="K21" s="116">
        <v>1200</v>
      </c>
      <c r="L21" s="30">
        <v>0</v>
      </c>
      <c r="M21" s="30">
        <v>0</v>
      </c>
      <c r="N21" s="29">
        <v>9.5</v>
      </c>
      <c r="O21" s="30">
        <f t="shared" si="1"/>
        <v>0</v>
      </c>
      <c r="P21" s="30">
        <f t="shared" si="2"/>
        <v>0</v>
      </c>
      <c r="Q21" s="31">
        <f t="shared" si="3"/>
        <v>0</v>
      </c>
      <c r="R21" s="31">
        <f t="shared" si="4"/>
        <v>0</v>
      </c>
      <c r="S21" s="31">
        <f t="shared" si="5"/>
        <v>0</v>
      </c>
      <c r="T21" s="31">
        <f t="shared" si="6"/>
        <v>0</v>
      </c>
    </row>
    <row r="22" spans="2:20" ht="12.75" customHeight="1" x14ac:dyDescent="0.4">
      <c r="B22" s="78">
        <f t="shared" si="7"/>
        <v>9</v>
      </c>
      <c r="C22" s="78"/>
      <c r="D22" s="147" t="s">
        <v>586</v>
      </c>
      <c r="E22" s="148"/>
      <c r="F22" s="148"/>
      <c r="G22" s="149"/>
      <c r="H22" s="79" t="s">
        <v>14</v>
      </c>
      <c r="I22" s="80"/>
      <c r="J22" s="27">
        <v>30</v>
      </c>
      <c r="K22" s="116">
        <v>270</v>
      </c>
      <c r="L22" s="30">
        <v>0</v>
      </c>
      <c r="M22" s="30">
        <v>0</v>
      </c>
      <c r="N22" s="29">
        <v>9.5</v>
      </c>
      <c r="O22" s="30">
        <f t="shared" si="1"/>
        <v>0</v>
      </c>
      <c r="P22" s="30">
        <f t="shared" si="2"/>
        <v>0</v>
      </c>
      <c r="Q22" s="31">
        <f t="shared" si="3"/>
        <v>0</v>
      </c>
      <c r="R22" s="31">
        <f t="shared" si="4"/>
        <v>0</v>
      </c>
      <c r="S22" s="31">
        <f t="shared" si="5"/>
        <v>0</v>
      </c>
      <c r="T22" s="31">
        <f t="shared" si="6"/>
        <v>0</v>
      </c>
    </row>
    <row r="23" spans="2:20" ht="12.75" customHeight="1" x14ac:dyDescent="0.4">
      <c r="B23" s="78">
        <f t="shared" si="7"/>
        <v>10</v>
      </c>
      <c r="C23" s="78"/>
      <c r="D23" s="147" t="s">
        <v>587</v>
      </c>
      <c r="E23" s="148" t="s">
        <v>587</v>
      </c>
      <c r="F23" s="148" t="s">
        <v>587</v>
      </c>
      <c r="G23" s="149" t="s">
        <v>587</v>
      </c>
      <c r="H23" s="79" t="s">
        <v>14</v>
      </c>
      <c r="I23" s="80"/>
      <c r="J23" s="27">
        <v>5</v>
      </c>
      <c r="K23" s="116">
        <v>60</v>
      </c>
      <c r="L23" s="30">
        <v>0</v>
      </c>
      <c r="M23" s="30">
        <v>0</v>
      </c>
      <c r="N23" s="29">
        <v>9.5</v>
      </c>
      <c r="O23" s="30">
        <f t="shared" si="1"/>
        <v>0</v>
      </c>
      <c r="P23" s="30">
        <f t="shared" si="2"/>
        <v>0</v>
      </c>
      <c r="Q23" s="31">
        <f t="shared" si="3"/>
        <v>0</v>
      </c>
      <c r="R23" s="31">
        <f t="shared" si="4"/>
        <v>0</v>
      </c>
      <c r="S23" s="31">
        <f t="shared" si="5"/>
        <v>0</v>
      </c>
      <c r="T23" s="31">
        <f t="shared" si="6"/>
        <v>0</v>
      </c>
    </row>
    <row r="24" spans="2:20" ht="12.75" customHeight="1" x14ac:dyDescent="0.4">
      <c r="B24" s="78">
        <f t="shared" si="7"/>
        <v>11</v>
      </c>
      <c r="C24" s="78"/>
      <c r="D24" s="147" t="s">
        <v>588</v>
      </c>
      <c r="E24" s="148" t="s">
        <v>588</v>
      </c>
      <c r="F24" s="148" t="s">
        <v>588</v>
      </c>
      <c r="G24" s="149" t="s">
        <v>588</v>
      </c>
      <c r="H24" s="81" t="s">
        <v>14</v>
      </c>
      <c r="I24" s="80"/>
      <c r="J24" s="27">
        <v>10</v>
      </c>
      <c r="K24" s="116">
        <v>150</v>
      </c>
      <c r="L24" s="30">
        <v>0</v>
      </c>
      <c r="M24" s="30">
        <v>0</v>
      </c>
      <c r="N24" s="29">
        <v>9.5</v>
      </c>
      <c r="O24" s="30">
        <f t="shared" si="1"/>
        <v>0</v>
      </c>
      <c r="P24" s="30">
        <f t="shared" si="2"/>
        <v>0</v>
      </c>
      <c r="Q24" s="31">
        <f t="shared" si="3"/>
        <v>0</v>
      </c>
      <c r="R24" s="31">
        <f t="shared" si="4"/>
        <v>0</v>
      </c>
      <c r="S24" s="31">
        <f t="shared" si="5"/>
        <v>0</v>
      </c>
      <c r="T24" s="31">
        <f t="shared" si="6"/>
        <v>0</v>
      </c>
    </row>
    <row r="25" spans="2:20" ht="12.75" customHeight="1" x14ac:dyDescent="0.4">
      <c r="B25" s="78">
        <f t="shared" si="7"/>
        <v>12</v>
      </c>
      <c r="C25" s="78"/>
      <c r="D25" s="147" t="s">
        <v>589</v>
      </c>
      <c r="E25" s="148" t="s">
        <v>589</v>
      </c>
      <c r="F25" s="148" t="s">
        <v>589</v>
      </c>
      <c r="G25" s="149" t="s">
        <v>589</v>
      </c>
      <c r="H25" s="82" t="s">
        <v>14</v>
      </c>
      <c r="I25" s="80"/>
      <c r="J25" s="27">
        <v>3</v>
      </c>
      <c r="K25" s="117">
        <v>15</v>
      </c>
      <c r="L25" s="30">
        <v>0</v>
      </c>
      <c r="M25" s="30">
        <v>0</v>
      </c>
      <c r="N25" s="29">
        <v>9.5</v>
      </c>
      <c r="O25" s="30">
        <f t="shared" si="1"/>
        <v>0</v>
      </c>
      <c r="P25" s="30">
        <f t="shared" si="2"/>
        <v>0</v>
      </c>
      <c r="Q25" s="31">
        <f t="shared" si="3"/>
        <v>0</v>
      </c>
      <c r="R25" s="31">
        <f t="shared" si="4"/>
        <v>0</v>
      </c>
      <c r="S25" s="31">
        <f t="shared" si="5"/>
        <v>0</v>
      </c>
      <c r="T25" s="31">
        <f t="shared" si="6"/>
        <v>0</v>
      </c>
    </row>
    <row r="26" spans="2:20" ht="12.75" customHeight="1" x14ac:dyDescent="0.4">
      <c r="B26" s="78">
        <f t="shared" si="7"/>
        <v>13</v>
      </c>
      <c r="C26" s="78"/>
      <c r="D26" s="147" t="s">
        <v>590</v>
      </c>
      <c r="E26" s="148" t="s">
        <v>591</v>
      </c>
      <c r="F26" s="148" t="s">
        <v>591</v>
      </c>
      <c r="G26" s="149" t="s">
        <v>591</v>
      </c>
      <c r="H26" s="79" t="s">
        <v>14</v>
      </c>
      <c r="I26" s="80"/>
      <c r="J26" s="27">
        <v>1</v>
      </c>
      <c r="K26" s="116">
        <v>9</v>
      </c>
      <c r="L26" s="30">
        <v>0</v>
      </c>
      <c r="M26" s="30">
        <v>0</v>
      </c>
      <c r="N26" s="29">
        <v>9.5</v>
      </c>
      <c r="O26" s="30">
        <f t="shared" si="1"/>
        <v>0</v>
      </c>
      <c r="P26" s="30">
        <f t="shared" si="2"/>
        <v>0</v>
      </c>
      <c r="Q26" s="31">
        <f t="shared" si="3"/>
        <v>0</v>
      </c>
      <c r="R26" s="31">
        <f t="shared" si="4"/>
        <v>0</v>
      </c>
      <c r="S26" s="31">
        <f t="shared" si="5"/>
        <v>0</v>
      </c>
      <c r="T26" s="31">
        <f t="shared" si="6"/>
        <v>0</v>
      </c>
    </row>
    <row r="27" spans="2:20" ht="12.75" customHeight="1" x14ac:dyDescent="0.4">
      <c r="B27" s="78">
        <f t="shared" si="7"/>
        <v>14</v>
      </c>
      <c r="C27" s="78"/>
      <c r="D27" s="147" t="s">
        <v>592</v>
      </c>
      <c r="E27" s="148"/>
      <c r="F27" s="148"/>
      <c r="G27" s="149"/>
      <c r="H27" s="79" t="s">
        <v>14</v>
      </c>
      <c r="I27" s="80"/>
      <c r="J27" s="27">
        <v>0</v>
      </c>
      <c r="K27" s="116">
        <v>150</v>
      </c>
      <c r="L27" s="30">
        <v>0</v>
      </c>
      <c r="M27" s="30">
        <v>0</v>
      </c>
      <c r="N27" s="29">
        <v>9.5</v>
      </c>
      <c r="O27" s="30">
        <f t="shared" si="1"/>
        <v>0</v>
      </c>
      <c r="P27" s="30">
        <f t="shared" si="2"/>
        <v>0</v>
      </c>
      <c r="Q27" s="31">
        <f t="shared" si="3"/>
        <v>0</v>
      </c>
      <c r="R27" s="31">
        <f t="shared" si="4"/>
        <v>0</v>
      </c>
      <c r="S27" s="31">
        <f t="shared" si="5"/>
        <v>0</v>
      </c>
      <c r="T27" s="31">
        <f t="shared" si="6"/>
        <v>0</v>
      </c>
    </row>
    <row r="28" spans="2:20" ht="12.75" customHeight="1" x14ac:dyDescent="0.4">
      <c r="B28" s="78">
        <f t="shared" si="7"/>
        <v>15</v>
      </c>
      <c r="C28" s="78"/>
      <c r="D28" s="147" t="s">
        <v>593</v>
      </c>
      <c r="E28" s="148" t="s">
        <v>593</v>
      </c>
      <c r="F28" s="148" t="s">
        <v>593</v>
      </c>
      <c r="G28" s="149" t="s">
        <v>593</v>
      </c>
      <c r="H28" s="79" t="s">
        <v>14</v>
      </c>
      <c r="I28" s="80"/>
      <c r="J28" s="27">
        <v>5</v>
      </c>
      <c r="K28" s="116">
        <v>90</v>
      </c>
      <c r="L28" s="30">
        <v>0</v>
      </c>
      <c r="M28" s="30">
        <v>0</v>
      </c>
      <c r="N28" s="29">
        <v>9.5</v>
      </c>
      <c r="O28" s="30">
        <f t="shared" si="1"/>
        <v>0</v>
      </c>
      <c r="P28" s="30">
        <f t="shared" si="2"/>
        <v>0</v>
      </c>
      <c r="Q28" s="31">
        <f t="shared" si="3"/>
        <v>0</v>
      </c>
      <c r="R28" s="31">
        <f t="shared" si="4"/>
        <v>0</v>
      </c>
      <c r="S28" s="31">
        <f t="shared" si="5"/>
        <v>0</v>
      </c>
      <c r="T28" s="31">
        <f t="shared" si="6"/>
        <v>0</v>
      </c>
    </row>
    <row r="29" spans="2:20" ht="12.75" customHeight="1" x14ac:dyDescent="0.4">
      <c r="B29" s="78">
        <f t="shared" si="7"/>
        <v>16</v>
      </c>
      <c r="C29" s="78"/>
      <c r="D29" s="147" t="s">
        <v>594</v>
      </c>
      <c r="E29" s="148"/>
      <c r="F29" s="148"/>
      <c r="G29" s="149"/>
      <c r="H29" s="79" t="s">
        <v>14</v>
      </c>
      <c r="I29" s="80"/>
      <c r="J29" s="27">
        <v>1</v>
      </c>
      <c r="K29" s="116">
        <v>9</v>
      </c>
      <c r="L29" s="30">
        <v>0</v>
      </c>
      <c r="M29" s="30">
        <v>0</v>
      </c>
      <c r="N29" s="29">
        <v>9.5</v>
      </c>
      <c r="O29" s="30">
        <f t="shared" si="1"/>
        <v>0</v>
      </c>
      <c r="P29" s="30">
        <f t="shared" si="2"/>
        <v>0</v>
      </c>
      <c r="Q29" s="31">
        <f t="shared" si="3"/>
        <v>0</v>
      </c>
      <c r="R29" s="31">
        <f t="shared" si="4"/>
        <v>0</v>
      </c>
      <c r="S29" s="31">
        <f t="shared" si="5"/>
        <v>0</v>
      </c>
      <c r="T29" s="31">
        <f t="shared" si="6"/>
        <v>0</v>
      </c>
    </row>
    <row r="30" spans="2:20" ht="12.75" customHeight="1" x14ac:dyDescent="0.4">
      <c r="B30" s="78">
        <f t="shared" si="7"/>
        <v>17</v>
      </c>
      <c r="C30" s="78"/>
      <c r="D30" s="147" t="s">
        <v>595</v>
      </c>
      <c r="E30" s="148"/>
      <c r="F30" s="148"/>
      <c r="G30" s="149"/>
      <c r="H30" s="79" t="s">
        <v>14</v>
      </c>
      <c r="I30" s="80"/>
      <c r="J30" s="27">
        <v>1</v>
      </c>
      <c r="K30" s="116">
        <v>120</v>
      </c>
      <c r="L30" s="30">
        <v>0</v>
      </c>
      <c r="M30" s="30">
        <v>0</v>
      </c>
      <c r="N30" s="29">
        <v>9.5</v>
      </c>
      <c r="O30" s="30">
        <f t="shared" si="1"/>
        <v>0</v>
      </c>
      <c r="P30" s="30">
        <f t="shared" si="2"/>
        <v>0</v>
      </c>
      <c r="Q30" s="31">
        <f t="shared" si="3"/>
        <v>0</v>
      </c>
      <c r="R30" s="31">
        <f t="shared" si="4"/>
        <v>0</v>
      </c>
      <c r="S30" s="31">
        <f t="shared" si="5"/>
        <v>0</v>
      </c>
      <c r="T30" s="31">
        <f t="shared" si="6"/>
        <v>0</v>
      </c>
    </row>
    <row r="31" spans="2:20" ht="12.75" customHeight="1" x14ac:dyDescent="0.4">
      <c r="B31" s="78">
        <f t="shared" si="7"/>
        <v>18</v>
      </c>
      <c r="C31" s="78"/>
      <c r="D31" s="147" t="s">
        <v>596</v>
      </c>
      <c r="E31" s="148" t="s">
        <v>596</v>
      </c>
      <c r="F31" s="148" t="s">
        <v>596</v>
      </c>
      <c r="G31" s="149" t="s">
        <v>596</v>
      </c>
      <c r="H31" s="79" t="s">
        <v>14</v>
      </c>
      <c r="I31" s="80"/>
      <c r="J31" s="27">
        <v>10</v>
      </c>
      <c r="K31" s="116">
        <v>120</v>
      </c>
      <c r="L31" s="30">
        <v>0</v>
      </c>
      <c r="M31" s="30">
        <v>0</v>
      </c>
      <c r="N31" s="29">
        <v>9.5</v>
      </c>
      <c r="O31" s="30">
        <f t="shared" si="1"/>
        <v>0</v>
      </c>
      <c r="P31" s="30">
        <f t="shared" si="2"/>
        <v>0</v>
      </c>
      <c r="Q31" s="31">
        <f t="shared" si="3"/>
        <v>0</v>
      </c>
      <c r="R31" s="31">
        <f t="shared" si="4"/>
        <v>0</v>
      </c>
      <c r="S31" s="31">
        <f t="shared" si="5"/>
        <v>0</v>
      </c>
      <c r="T31" s="31">
        <f t="shared" si="6"/>
        <v>0</v>
      </c>
    </row>
    <row r="32" spans="2:20" ht="12.75" customHeight="1" x14ac:dyDescent="0.4">
      <c r="B32" s="78">
        <f t="shared" si="7"/>
        <v>19</v>
      </c>
      <c r="C32" s="78"/>
      <c r="D32" s="147" t="s">
        <v>597</v>
      </c>
      <c r="E32" s="148" t="s">
        <v>597</v>
      </c>
      <c r="F32" s="148" t="s">
        <v>597</v>
      </c>
      <c r="G32" s="149" t="s">
        <v>597</v>
      </c>
      <c r="H32" s="79" t="s">
        <v>14</v>
      </c>
      <c r="I32" s="80"/>
      <c r="J32" s="27">
        <v>10</v>
      </c>
      <c r="K32" s="116">
        <v>210</v>
      </c>
      <c r="L32" s="30">
        <v>0</v>
      </c>
      <c r="M32" s="30">
        <v>0</v>
      </c>
      <c r="N32" s="29">
        <v>9.5</v>
      </c>
      <c r="O32" s="30">
        <f t="shared" si="1"/>
        <v>0</v>
      </c>
      <c r="P32" s="30">
        <f t="shared" si="2"/>
        <v>0</v>
      </c>
      <c r="Q32" s="31">
        <f t="shared" si="3"/>
        <v>0</v>
      </c>
      <c r="R32" s="31">
        <f t="shared" si="4"/>
        <v>0</v>
      </c>
      <c r="S32" s="31">
        <f t="shared" si="5"/>
        <v>0</v>
      </c>
      <c r="T32" s="31">
        <f t="shared" si="6"/>
        <v>0</v>
      </c>
    </row>
    <row r="33" spans="2:20" ht="12.75" customHeight="1" x14ac:dyDescent="0.4">
      <c r="B33" s="78">
        <f t="shared" si="7"/>
        <v>20</v>
      </c>
      <c r="C33" s="78"/>
      <c r="D33" s="147" t="s">
        <v>598</v>
      </c>
      <c r="E33" s="148" t="s">
        <v>598</v>
      </c>
      <c r="F33" s="148" t="s">
        <v>598</v>
      </c>
      <c r="G33" s="149" t="s">
        <v>598</v>
      </c>
      <c r="H33" s="79" t="s">
        <v>14</v>
      </c>
      <c r="I33" s="80"/>
      <c r="J33" s="27">
        <v>50</v>
      </c>
      <c r="K33" s="116">
        <v>450</v>
      </c>
      <c r="L33" s="30">
        <v>0</v>
      </c>
      <c r="M33" s="30">
        <v>0</v>
      </c>
      <c r="N33" s="29">
        <v>9.5</v>
      </c>
      <c r="O33" s="30">
        <f t="shared" si="1"/>
        <v>0</v>
      </c>
      <c r="P33" s="30">
        <f t="shared" si="2"/>
        <v>0</v>
      </c>
      <c r="Q33" s="31">
        <f t="shared" si="3"/>
        <v>0</v>
      </c>
      <c r="R33" s="31">
        <f t="shared" si="4"/>
        <v>0</v>
      </c>
      <c r="S33" s="31">
        <f t="shared" si="5"/>
        <v>0</v>
      </c>
      <c r="T33" s="31">
        <f t="shared" si="6"/>
        <v>0</v>
      </c>
    </row>
    <row r="34" spans="2:20" ht="12.75" customHeight="1" x14ac:dyDescent="0.4">
      <c r="B34" s="78">
        <f t="shared" si="7"/>
        <v>21</v>
      </c>
      <c r="C34" s="78"/>
      <c r="D34" s="147" t="s">
        <v>966</v>
      </c>
      <c r="E34" s="148"/>
      <c r="F34" s="148"/>
      <c r="G34" s="149"/>
      <c r="H34" s="82" t="s">
        <v>14</v>
      </c>
      <c r="I34" s="80"/>
      <c r="J34" s="27">
        <v>0</v>
      </c>
      <c r="K34" s="116">
        <v>450</v>
      </c>
      <c r="L34" s="30">
        <v>0</v>
      </c>
      <c r="M34" s="30">
        <v>0</v>
      </c>
      <c r="N34" s="29">
        <v>9.5</v>
      </c>
      <c r="O34" s="30">
        <f t="shared" si="1"/>
        <v>0</v>
      </c>
      <c r="P34" s="30">
        <f t="shared" si="2"/>
        <v>0</v>
      </c>
      <c r="Q34" s="31">
        <f t="shared" si="3"/>
        <v>0</v>
      </c>
      <c r="R34" s="31">
        <f t="shared" si="4"/>
        <v>0</v>
      </c>
      <c r="S34" s="31">
        <f t="shared" si="5"/>
        <v>0</v>
      </c>
      <c r="T34" s="31">
        <f t="shared" si="6"/>
        <v>0</v>
      </c>
    </row>
    <row r="35" spans="2:20" ht="12.75" customHeight="1" x14ac:dyDescent="0.4">
      <c r="B35" s="78">
        <f t="shared" si="7"/>
        <v>22</v>
      </c>
      <c r="C35" s="78"/>
      <c r="D35" s="147" t="s">
        <v>599</v>
      </c>
      <c r="E35" s="148"/>
      <c r="F35" s="148"/>
      <c r="G35" s="149"/>
      <c r="H35" s="79" t="s">
        <v>14</v>
      </c>
      <c r="I35" s="80"/>
      <c r="J35" s="27">
        <v>30</v>
      </c>
      <c r="K35" s="116">
        <v>270</v>
      </c>
      <c r="L35" s="30">
        <v>0</v>
      </c>
      <c r="M35" s="30">
        <v>0</v>
      </c>
      <c r="N35" s="29">
        <v>9.5</v>
      </c>
      <c r="O35" s="30">
        <f t="shared" si="1"/>
        <v>0</v>
      </c>
      <c r="P35" s="30">
        <f t="shared" si="2"/>
        <v>0</v>
      </c>
      <c r="Q35" s="31">
        <f t="shared" si="3"/>
        <v>0</v>
      </c>
      <c r="R35" s="31">
        <f t="shared" si="4"/>
        <v>0</v>
      </c>
      <c r="S35" s="31">
        <f t="shared" si="5"/>
        <v>0</v>
      </c>
      <c r="T35" s="31">
        <f t="shared" si="6"/>
        <v>0</v>
      </c>
    </row>
    <row r="36" spans="2:20" ht="12.75" customHeight="1" x14ac:dyDescent="0.4">
      <c r="B36" s="78">
        <f t="shared" si="7"/>
        <v>23</v>
      </c>
      <c r="C36" s="78"/>
      <c r="D36" s="147" t="s">
        <v>600</v>
      </c>
      <c r="E36" s="148" t="s">
        <v>600</v>
      </c>
      <c r="F36" s="148" t="s">
        <v>600</v>
      </c>
      <c r="G36" s="149" t="s">
        <v>600</v>
      </c>
      <c r="H36" s="79" t="s">
        <v>14</v>
      </c>
      <c r="I36" s="80"/>
      <c r="J36" s="27">
        <v>3</v>
      </c>
      <c r="K36" s="116">
        <v>45</v>
      </c>
      <c r="L36" s="30">
        <v>0</v>
      </c>
      <c r="M36" s="30">
        <v>0</v>
      </c>
      <c r="N36" s="29">
        <v>9.5</v>
      </c>
      <c r="O36" s="30">
        <f t="shared" si="1"/>
        <v>0</v>
      </c>
      <c r="P36" s="30">
        <f t="shared" si="2"/>
        <v>0</v>
      </c>
      <c r="Q36" s="31">
        <f t="shared" si="3"/>
        <v>0</v>
      </c>
      <c r="R36" s="31">
        <f t="shared" si="4"/>
        <v>0</v>
      </c>
      <c r="S36" s="31">
        <f t="shared" si="5"/>
        <v>0</v>
      </c>
      <c r="T36" s="31">
        <f t="shared" si="6"/>
        <v>0</v>
      </c>
    </row>
    <row r="37" spans="2:20" ht="12.75" customHeight="1" x14ac:dyDescent="0.4">
      <c r="B37" s="78">
        <f t="shared" si="7"/>
        <v>24</v>
      </c>
      <c r="C37" s="78"/>
      <c r="D37" s="147" t="s">
        <v>601</v>
      </c>
      <c r="E37" s="148" t="s">
        <v>602</v>
      </c>
      <c r="F37" s="148" t="s">
        <v>602</v>
      </c>
      <c r="G37" s="149" t="s">
        <v>602</v>
      </c>
      <c r="H37" s="79" t="s">
        <v>14</v>
      </c>
      <c r="I37" s="80"/>
      <c r="J37" s="27">
        <v>150</v>
      </c>
      <c r="K37" s="116">
        <v>1200</v>
      </c>
      <c r="L37" s="30">
        <v>0</v>
      </c>
      <c r="M37" s="30">
        <v>0</v>
      </c>
      <c r="N37" s="29">
        <v>9.5</v>
      </c>
      <c r="O37" s="30">
        <f t="shared" si="1"/>
        <v>0</v>
      </c>
      <c r="P37" s="30">
        <f t="shared" si="2"/>
        <v>0</v>
      </c>
      <c r="Q37" s="31">
        <f t="shared" si="3"/>
        <v>0</v>
      </c>
      <c r="R37" s="31">
        <f t="shared" si="4"/>
        <v>0</v>
      </c>
      <c r="S37" s="31">
        <f t="shared" si="5"/>
        <v>0</v>
      </c>
      <c r="T37" s="31">
        <f t="shared" si="6"/>
        <v>0</v>
      </c>
    </row>
    <row r="38" spans="2:20" ht="12.75" customHeight="1" x14ac:dyDescent="0.4">
      <c r="B38" s="78">
        <f t="shared" si="7"/>
        <v>25</v>
      </c>
      <c r="C38" s="78"/>
      <c r="D38" s="147" t="s">
        <v>603</v>
      </c>
      <c r="E38" s="148" t="s">
        <v>604</v>
      </c>
      <c r="F38" s="148" t="s">
        <v>604</v>
      </c>
      <c r="G38" s="149" t="s">
        <v>604</v>
      </c>
      <c r="H38" s="79" t="s">
        <v>14</v>
      </c>
      <c r="I38" s="80"/>
      <c r="J38" s="27">
        <v>45</v>
      </c>
      <c r="K38" s="116">
        <v>600</v>
      </c>
      <c r="L38" s="30">
        <v>0</v>
      </c>
      <c r="M38" s="30">
        <v>0</v>
      </c>
      <c r="N38" s="29">
        <v>9.5</v>
      </c>
      <c r="O38" s="30">
        <f t="shared" si="1"/>
        <v>0</v>
      </c>
      <c r="P38" s="30">
        <f t="shared" si="2"/>
        <v>0</v>
      </c>
      <c r="Q38" s="31">
        <f t="shared" si="3"/>
        <v>0</v>
      </c>
      <c r="R38" s="31">
        <f t="shared" si="4"/>
        <v>0</v>
      </c>
      <c r="S38" s="31">
        <f t="shared" si="5"/>
        <v>0</v>
      </c>
      <c r="T38" s="31">
        <f t="shared" si="6"/>
        <v>0</v>
      </c>
    </row>
    <row r="39" spans="2:20" ht="12.75" customHeight="1" x14ac:dyDescent="0.4">
      <c r="B39" s="78">
        <f t="shared" si="7"/>
        <v>26</v>
      </c>
      <c r="C39" s="78"/>
      <c r="D39" s="147" t="s">
        <v>605</v>
      </c>
      <c r="E39" s="148" t="s">
        <v>606</v>
      </c>
      <c r="F39" s="148" t="s">
        <v>606</v>
      </c>
      <c r="G39" s="149" t="s">
        <v>606</v>
      </c>
      <c r="H39" s="79" t="s">
        <v>14</v>
      </c>
      <c r="I39" s="80"/>
      <c r="J39" s="27">
        <v>700</v>
      </c>
      <c r="K39" s="116">
        <v>9000</v>
      </c>
      <c r="L39" s="30">
        <v>0</v>
      </c>
      <c r="M39" s="30">
        <v>0</v>
      </c>
      <c r="N39" s="29">
        <v>9.5</v>
      </c>
      <c r="O39" s="30">
        <f t="shared" si="1"/>
        <v>0</v>
      </c>
      <c r="P39" s="30">
        <f t="shared" si="2"/>
        <v>0</v>
      </c>
      <c r="Q39" s="31">
        <f t="shared" si="3"/>
        <v>0</v>
      </c>
      <c r="R39" s="31">
        <f t="shared" si="4"/>
        <v>0</v>
      </c>
      <c r="S39" s="31">
        <f t="shared" si="5"/>
        <v>0</v>
      </c>
      <c r="T39" s="31">
        <f t="shared" si="6"/>
        <v>0</v>
      </c>
    </row>
    <row r="40" spans="2:20" ht="12.75" customHeight="1" x14ac:dyDescent="0.4">
      <c r="B40" s="78">
        <f t="shared" si="7"/>
        <v>27</v>
      </c>
      <c r="C40" s="78"/>
      <c r="D40" s="147" t="s">
        <v>607</v>
      </c>
      <c r="E40" s="148" t="s">
        <v>608</v>
      </c>
      <c r="F40" s="148" t="s">
        <v>608</v>
      </c>
      <c r="G40" s="149" t="s">
        <v>608</v>
      </c>
      <c r="H40" s="79" t="s">
        <v>14</v>
      </c>
      <c r="I40" s="80"/>
      <c r="J40" s="27">
        <v>70</v>
      </c>
      <c r="K40" s="116">
        <v>9000</v>
      </c>
      <c r="L40" s="30">
        <v>0</v>
      </c>
      <c r="M40" s="30">
        <v>0</v>
      </c>
      <c r="N40" s="29">
        <v>9.5</v>
      </c>
      <c r="O40" s="30">
        <f t="shared" si="1"/>
        <v>0</v>
      </c>
      <c r="P40" s="30">
        <f t="shared" si="2"/>
        <v>0</v>
      </c>
      <c r="Q40" s="31">
        <f t="shared" si="3"/>
        <v>0</v>
      </c>
      <c r="R40" s="31">
        <f t="shared" si="4"/>
        <v>0</v>
      </c>
      <c r="S40" s="31">
        <f t="shared" si="5"/>
        <v>0</v>
      </c>
      <c r="T40" s="31">
        <f t="shared" si="6"/>
        <v>0</v>
      </c>
    </row>
    <row r="41" spans="2:20" ht="12.75" customHeight="1" x14ac:dyDescent="0.4">
      <c r="B41" s="78">
        <f t="shared" si="7"/>
        <v>28</v>
      </c>
      <c r="C41" s="78"/>
      <c r="D41" s="147" t="s">
        <v>609</v>
      </c>
      <c r="E41" s="148" t="s">
        <v>610</v>
      </c>
      <c r="F41" s="148" t="s">
        <v>610</v>
      </c>
      <c r="G41" s="149" t="s">
        <v>610</v>
      </c>
      <c r="H41" s="79" t="s">
        <v>14</v>
      </c>
      <c r="I41" s="80"/>
      <c r="J41" s="27">
        <v>200</v>
      </c>
      <c r="K41" s="116">
        <v>1500</v>
      </c>
      <c r="L41" s="30">
        <v>0</v>
      </c>
      <c r="M41" s="30">
        <v>0</v>
      </c>
      <c r="N41" s="29">
        <v>9.5</v>
      </c>
      <c r="O41" s="30">
        <f t="shared" si="1"/>
        <v>0</v>
      </c>
      <c r="P41" s="30">
        <f t="shared" si="2"/>
        <v>0</v>
      </c>
      <c r="Q41" s="31">
        <f t="shared" si="3"/>
        <v>0</v>
      </c>
      <c r="R41" s="31">
        <f t="shared" si="4"/>
        <v>0</v>
      </c>
      <c r="S41" s="31">
        <f t="shared" si="5"/>
        <v>0</v>
      </c>
      <c r="T41" s="31">
        <f t="shared" si="6"/>
        <v>0</v>
      </c>
    </row>
    <row r="42" spans="2:20" ht="15" customHeight="1" x14ac:dyDescent="0.4">
      <c r="B42" s="78">
        <f t="shared" si="7"/>
        <v>29</v>
      </c>
      <c r="C42" s="78"/>
      <c r="D42" s="147" t="s">
        <v>611</v>
      </c>
      <c r="E42" s="148"/>
      <c r="F42" s="148"/>
      <c r="G42" s="149"/>
      <c r="H42" s="79" t="s">
        <v>14</v>
      </c>
      <c r="I42" s="80"/>
      <c r="J42" s="27">
        <v>30</v>
      </c>
      <c r="K42" s="116">
        <v>600</v>
      </c>
      <c r="L42" s="30">
        <v>0</v>
      </c>
      <c r="M42" s="30">
        <v>0</v>
      </c>
      <c r="N42" s="29">
        <v>9.5</v>
      </c>
      <c r="O42" s="30">
        <f t="shared" si="1"/>
        <v>0</v>
      </c>
      <c r="P42" s="30">
        <f t="shared" si="2"/>
        <v>0</v>
      </c>
      <c r="Q42" s="31">
        <f t="shared" si="3"/>
        <v>0</v>
      </c>
      <c r="R42" s="31">
        <f t="shared" si="4"/>
        <v>0</v>
      </c>
      <c r="S42" s="31">
        <f t="shared" si="5"/>
        <v>0</v>
      </c>
      <c r="T42" s="31">
        <f t="shared" si="6"/>
        <v>0</v>
      </c>
    </row>
    <row r="43" spans="2:20" ht="12.75" customHeight="1" x14ac:dyDescent="0.4">
      <c r="B43" s="78">
        <f t="shared" si="7"/>
        <v>30</v>
      </c>
      <c r="C43" s="78"/>
      <c r="D43" s="147" t="s">
        <v>612</v>
      </c>
      <c r="E43" s="148"/>
      <c r="F43" s="148"/>
      <c r="G43" s="149"/>
      <c r="H43" s="79" t="s">
        <v>14</v>
      </c>
      <c r="I43" s="80"/>
      <c r="J43" s="27">
        <v>20</v>
      </c>
      <c r="K43" s="116">
        <v>300</v>
      </c>
      <c r="L43" s="30">
        <v>0</v>
      </c>
      <c r="M43" s="30">
        <v>0</v>
      </c>
      <c r="N43" s="29">
        <v>9.5</v>
      </c>
      <c r="O43" s="30">
        <f t="shared" si="1"/>
        <v>0</v>
      </c>
      <c r="P43" s="30">
        <f t="shared" si="2"/>
        <v>0</v>
      </c>
      <c r="Q43" s="31">
        <f t="shared" si="3"/>
        <v>0</v>
      </c>
      <c r="R43" s="31">
        <f t="shared" si="4"/>
        <v>0</v>
      </c>
      <c r="S43" s="31">
        <f t="shared" si="5"/>
        <v>0</v>
      </c>
      <c r="T43" s="31">
        <f t="shared" si="6"/>
        <v>0</v>
      </c>
    </row>
    <row r="44" spans="2:20" ht="12.75" customHeight="1" x14ac:dyDescent="0.4">
      <c r="B44" s="78">
        <f t="shared" si="7"/>
        <v>31</v>
      </c>
      <c r="C44" s="78"/>
      <c r="D44" s="147" t="s">
        <v>613</v>
      </c>
      <c r="E44" s="148" t="s">
        <v>613</v>
      </c>
      <c r="F44" s="148" t="s">
        <v>613</v>
      </c>
      <c r="G44" s="149" t="s">
        <v>613</v>
      </c>
      <c r="H44" s="79" t="s">
        <v>14</v>
      </c>
      <c r="I44" s="80"/>
      <c r="J44" s="27">
        <v>40</v>
      </c>
      <c r="K44" s="116">
        <v>750</v>
      </c>
      <c r="L44" s="30">
        <v>0</v>
      </c>
      <c r="M44" s="30">
        <v>0</v>
      </c>
      <c r="N44" s="29">
        <v>9.5</v>
      </c>
      <c r="O44" s="30">
        <f t="shared" si="1"/>
        <v>0</v>
      </c>
      <c r="P44" s="30">
        <f t="shared" si="2"/>
        <v>0</v>
      </c>
      <c r="Q44" s="31">
        <f t="shared" si="3"/>
        <v>0</v>
      </c>
      <c r="R44" s="31">
        <f t="shared" si="4"/>
        <v>0</v>
      </c>
      <c r="S44" s="31">
        <f t="shared" si="5"/>
        <v>0</v>
      </c>
      <c r="T44" s="31">
        <f t="shared" si="6"/>
        <v>0</v>
      </c>
    </row>
    <row r="45" spans="2:20" ht="12.75" customHeight="1" x14ac:dyDescent="0.4">
      <c r="B45" s="78">
        <f t="shared" si="7"/>
        <v>32</v>
      </c>
      <c r="C45" s="78"/>
      <c r="D45" s="147" t="s">
        <v>614</v>
      </c>
      <c r="E45" s="148" t="s">
        <v>614</v>
      </c>
      <c r="F45" s="148" t="s">
        <v>614</v>
      </c>
      <c r="G45" s="149" t="s">
        <v>614</v>
      </c>
      <c r="H45" s="79" t="s">
        <v>14</v>
      </c>
      <c r="I45" s="80"/>
      <c r="J45" s="27">
        <v>30</v>
      </c>
      <c r="K45" s="116">
        <v>120</v>
      </c>
      <c r="L45" s="30">
        <v>0</v>
      </c>
      <c r="M45" s="30">
        <v>0</v>
      </c>
      <c r="N45" s="29">
        <v>9.5</v>
      </c>
      <c r="O45" s="30">
        <f t="shared" si="1"/>
        <v>0</v>
      </c>
      <c r="P45" s="30">
        <f t="shared" si="2"/>
        <v>0</v>
      </c>
      <c r="Q45" s="31">
        <f t="shared" si="3"/>
        <v>0</v>
      </c>
      <c r="R45" s="31">
        <f t="shared" si="4"/>
        <v>0</v>
      </c>
      <c r="S45" s="31">
        <f t="shared" si="5"/>
        <v>0</v>
      </c>
      <c r="T45" s="31">
        <f t="shared" si="6"/>
        <v>0</v>
      </c>
    </row>
    <row r="46" spans="2:20" ht="12.75" customHeight="1" x14ac:dyDescent="0.4">
      <c r="B46" s="78">
        <f t="shared" si="7"/>
        <v>33</v>
      </c>
      <c r="C46" s="78"/>
      <c r="D46" s="147" t="s">
        <v>615</v>
      </c>
      <c r="E46" s="148" t="s">
        <v>616</v>
      </c>
      <c r="F46" s="148" t="s">
        <v>616</v>
      </c>
      <c r="G46" s="149" t="s">
        <v>616</v>
      </c>
      <c r="H46" s="79" t="s">
        <v>14</v>
      </c>
      <c r="I46" s="80"/>
      <c r="J46" s="27">
        <v>10</v>
      </c>
      <c r="K46" s="116">
        <v>180</v>
      </c>
      <c r="L46" s="30">
        <v>0</v>
      </c>
      <c r="M46" s="30">
        <v>0</v>
      </c>
      <c r="N46" s="29">
        <v>9.5</v>
      </c>
      <c r="O46" s="30">
        <f t="shared" si="1"/>
        <v>0</v>
      </c>
      <c r="P46" s="30">
        <f t="shared" si="2"/>
        <v>0</v>
      </c>
      <c r="Q46" s="31">
        <f t="shared" si="3"/>
        <v>0</v>
      </c>
      <c r="R46" s="31">
        <f t="shared" si="4"/>
        <v>0</v>
      </c>
      <c r="S46" s="31">
        <f t="shared" si="5"/>
        <v>0</v>
      </c>
      <c r="T46" s="31">
        <f t="shared" si="6"/>
        <v>0</v>
      </c>
    </row>
    <row r="47" spans="2:20" ht="12.75" customHeight="1" x14ac:dyDescent="0.4">
      <c r="B47" s="78">
        <f t="shared" si="7"/>
        <v>34</v>
      </c>
      <c r="C47" s="78"/>
      <c r="D47" s="147" t="s">
        <v>617</v>
      </c>
      <c r="E47" s="148" t="s">
        <v>617</v>
      </c>
      <c r="F47" s="148" t="s">
        <v>617</v>
      </c>
      <c r="G47" s="149" t="s">
        <v>617</v>
      </c>
      <c r="H47" s="79" t="s">
        <v>14</v>
      </c>
      <c r="I47" s="80"/>
      <c r="J47" s="27">
        <v>5</v>
      </c>
      <c r="K47" s="116">
        <v>150</v>
      </c>
      <c r="L47" s="30">
        <v>0</v>
      </c>
      <c r="M47" s="30">
        <v>0</v>
      </c>
      <c r="N47" s="29">
        <v>9.5</v>
      </c>
      <c r="O47" s="30">
        <f t="shared" si="1"/>
        <v>0</v>
      </c>
      <c r="P47" s="30">
        <f t="shared" si="2"/>
        <v>0</v>
      </c>
      <c r="Q47" s="31">
        <f t="shared" si="3"/>
        <v>0</v>
      </c>
      <c r="R47" s="31">
        <f t="shared" si="4"/>
        <v>0</v>
      </c>
      <c r="S47" s="31">
        <f t="shared" si="5"/>
        <v>0</v>
      </c>
      <c r="T47" s="31">
        <f t="shared" si="6"/>
        <v>0</v>
      </c>
    </row>
    <row r="48" spans="2:20" ht="12.75" customHeight="1" x14ac:dyDescent="0.4">
      <c r="B48" s="78">
        <f t="shared" si="7"/>
        <v>35</v>
      </c>
      <c r="C48" s="78"/>
      <c r="D48" s="147" t="s">
        <v>618</v>
      </c>
      <c r="E48" s="148" t="s">
        <v>618</v>
      </c>
      <c r="F48" s="148" t="s">
        <v>618</v>
      </c>
      <c r="G48" s="149" t="s">
        <v>618</v>
      </c>
      <c r="H48" s="79" t="s">
        <v>14</v>
      </c>
      <c r="I48" s="80"/>
      <c r="J48" s="27">
        <v>30</v>
      </c>
      <c r="K48" s="116">
        <v>240</v>
      </c>
      <c r="L48" s="30">
        <v>0</v>
      </c>
      <c r="M48" s="30">
        <v>0</v>
      </c>
      <c r="N48" s="29">
        <v>9.5</v>
      </c>
      <c r="O48" s="30">
        <f t="shared" si="1"/>
        <v>0</v>
      </c>
      <c r="P48" s="30">
        <f t="shared" si="2"/>
        <v>0</v>
      </c>
      <c r="Q48" s="31">
        <f t="shared" si="3"/>
        <v>0</v>
      </c>
      <c r="R48" s="31">
        <f t="shared" si="4"/>
        <v>0</v>
      </c>
      <c r="S48" s="31">
        <f t="shared" si="5"/>
        <v>0</v>
      </c>
      <c r="T48" s="31">
        <f t="shared" si="6"/>
        <v>0</v>
      </c>
    </row>
    <row r="49" spans="2:20" ht="12.75" customHeight="1" x14ac:dyDescent="0.4">
      <c r="B49" s="78">
        <f t="shared" si="7"/>
        <v>36</v>
      </c>
      <c r="C49" s="78"/>
      <c r="D49" s="147" t="s">
        <v>619</v>
      </c>
      <c r="E49" s="148" t="s">
        <v>619</v>
      </c>
      <c r="F49" s="148" t="s">
        <v>619</v>
      </c>
      <c r="G49" s="149" t="s">
        <v>619</v>
      </c>
      <c r="H49" s="79" t="s">
        <v>14</v>
      </c>
      <c r="I49" s="80"/>
      <c r="J49" s="27">
        <v>15</v>
      </c>
      <c r="K49" s="116">
        <v>120</v>
      </c>
      <c r="L49" s="30">
        <v>0</v>
      </c>
      <c r="M49" s="30">
        <v>0</v>
      </c>
      <c r="N49" s="29">
        <v>9.5</v>
      </c>
      <c r="O49" s="30">
        <f t="shared" si="1"/>
        <v>0</v>
      </c>
      <c r="P49" s="30">
        <f t="shared" si="2"/>
        <v>0</v>
      </c>
      <c r="Q49" s="31">
        <f t="shared" si="3"/>
        <v>0</v>
      </c>
      <c r="R49" s="31">
        <f t="shared" si="4"/>
        <v>0</v>
      </c>
      <c r="S49" s="31">
        <f t="shared" si="5"/>
        <v>0</v>
      </c>
      <c r="T49" s="31">
        <f t="shared" si="6"/>
        <v>0</v>
      </c>
    </row>
    <row r="50" spans="2:20" ht="12.75" customHeight="1" x14ac:dyDescent="0.4">
      <c r="B50" s="78">
        <f t="shared" si="7"/>
        <v>37</v>
      </c>
      <c r="C50" s="78"/>
      <c r="D50" s="147" t="s">
        <v>620</v>
      </c>
      <c r="E50" s="148" t="s">
        <v>620</v>
      </c>
      <c r="F50" s="148" t="s">
        <v>620</v>
      </c>
      <c r="G50" s="149" t="s">
        <v>620</v>
      </c>
      <c r="H50" s="79" t="s">
        <v>14</v>
      </c>
      <c r="I50" s="80"/>
      <c r="J50" s="27">
        <v>25</v>
      </c>
      <c r="K50" s="116">
        <v>240</v>
      </c>
      <c r="L50" s="30">
        <v>0</v>
      </c>
      <c r="M50" s="30">
        <v>0</v>
      </c>
      <c r="N50" s="29">
        <v>9.5</v>
      </c>
      <c r="O50" s="30">
        <f t="shared" si="1"/>
        <v>0</v>
      </c>
      <c r="P50" s="30">
        <f t="shared" si="2"/>
        <v>0</v>
      </c>
      <c r="Q50" s="31">
        <f t="shared" si="3"/>
        <v>0</v>
      </c>
      <c r="R50" s="31">
        <f t="shared" si="4"/>
        <v>0</v>
      </c>
      <c r="S50" s="31">
        <f t="shared" si="5"/>
        <v>0</v>
      </c>
      <c r="T50" s="31">
        <f t="shared" si="6"/>
        <v>0</v>
      </c>
    </row>
    <row r="51" spans="2:20" ht="15" customHeight="1" x14ac:dyDescent="0.4">
      <c r="B51" s="78">
        <f t="shared" si="7"/>
        <v>38</v>
      </c>
      <c r="C51" s="78"/>
      <c r="D51" s="147" t="s">
        <v>967</v>
      </c>
      <c r="E51" s="148"/>
      <c r="F51" s="148"/>
      <c r="G51" s="149"/>
      <c r="H51" s="79" t="s">
        <v>14</v>
      </c>
      <c r="I51" s="80"/>
      <c r="J51" s="27">
        <v>0</v>
      </c>
      <c r="K51" s="116">
        <v>240</v>
      </c>
      <c r="L51" s="30">
        <v>0</v>
      </c>
      <c r="M51" s="30">
        <v>0</v>
      </c>
      <c r="N51" s="29">
        <v>9.5</v>
      </c>
      <c r="O51" s="30">
        <f t="shared" si="1"/>
        <v>0</v>
      </c>
      <c r="P51" s="30">
        <f t="shared" si="2"/>
        <v>0</v>
      </c>
      <c r="Q51" s="31">
        <f t="shared" si="3"/>
        <v>0</v>
      </c>
      <c r="R51" s="31">
        <f t="shared" si="4"/>
        <v>0</v>
      </c>
      <c r="S51" s="31">
        <f t="shared" si="5"/>
        <v>0</v>
      </c>
      <c r="T51" s="31">
        <f t="shared" si="6"/>
        <v>0</v>
      </c>
    </row>
    <row r="52" spans="2:20" ht="12.75" customHeight="1" x14ac:dyDescent="0.4">
      <c r="B52" s="78">
        <f t="shared" si="7"/>
        <v>39</v>
      </c>
      <c r="C52" s="78"/>
      <c r="D52" s="147" t="s">
        <v>621</v>
      </c>
      <c r="E52" s="148" t="s">
        <v>621</v>
      </c>
      <c r="F52" s="148" t="s">
        <v>621</v>
      </c>
      <c r="G52" s="149" t="s">
        <v>621</v>
      </c>
      <c r="H52" s="79" t="s">
        <v>14</v>
      </c>
      <c r="I52" s="80"/>
      <c r="J52" s="27">
        <v>40</v>
      </c>
      <c r="K52" s="116">
        <v>1200</v>
      </c>
      <c r="L52" s="30">
        <v>0</v>
      </c>
      <c r="M52" s="30">
        <v>0</v>
      </c>
      <c r="N52" s="29">
        <v>9.5</v>
      </c>
      <c r="O52" s="30">
        <f t="shared" si="1"/>
        <v>0</v>
      </c>
      <c r="P52" s="30">
        <f t="shared" si="2"/>
        <v>0</v>
      </c>
      <c r="Q52" s="31">
        <f t="shared" si="3"/>
        <v>0</v>
      </c>
      <c r="R52" s="31">
        <f t="shared" si="4"/>
        <v>0</v>
      </c>
      <c r="S52" s="31">
        <f t="shared" si="5"/>
        <v>0</v>
      </c>
      <c r="T52" s="31">
        <f t="shared" si="6"/>
        <v>0</v>
      </c>
    </row>
    <row r="53" spans="2:20" ht="12.75" customHeight="1" x14ac:dyDescent="0.4">
      <c r="B53" s="78">
        <f t="shared" si="7"/>
        <v>40</v>
      </c>
      <c r="C53" s="78"/>
      <c r="D53" s="147" t="s">
        <v>621</v>
      </c>
      <c r="E53" s="148"/>
      <c r="F53" s="148"/>
      <c r="G53" s="149"/>
      <c r="H53" s="79" t="s">
        <v>14</v>
      </c>
      <c r="I53" s="80"/>
      <c r="J53" s="27">
        <v>0</v>
      </c>
      <c r="K53" s="116">
        <v>300</v>
      </c>
      <c r="L53" s="30">
        <v>0</v>
      </c>
      <c r="M53" s="30">
        <v>0</v>
      </c>
      <c r="N53" s="29">
        <v>9.5</v>
      </c>
      <c r="O53" s="30">
        <f t="shared" si="1"/>
        <v>0</v>
      </c>
      <c r="P53" s="30">
        <f t="shared" si="2"/>
        <v>0</v>
      </c>
      <c r="Q53" s="31">
        <f t="shared" si="3"/>
        <v>0</v>
      </c>
      <c r="R53" s="31">
        <f t="shared" si="4"/>
        <v>0</v>
      </c>
      <c r="S53" s="31">
        <f t="shared" si="5"/>
        <v>0</v>
      </c>
      <c r="T53" s="31">
        <f t="shared" si="6"/>
        <v>0</v>
      </c>
    </row>
    <row r="54" spans="2:20" ht="12.75" customHeight="1" x14ac:dyDescent="0.4">
      <c r="B54" s="78">
        <f t="shared" si="7"/>
        <v>41</v>
      </c>
      <c r="C54" s="78"/>
      <c r="D54" s="147" t="s">
        <v>622</v>
      </c>
      <c r="E54" s="148" t="s">
        <v>622</v>
      </c>
      <c r="F54" s="148" t="s">
        <v>622</v>
      </c>
      <c r="G54" s="149" t="s">
        <v>622</v>
      </c>
      <c r="H54" s="79" t="s">
        <v>14</v>
      </c>
      <c r="I54" s="80"/>
      <c r="J54" s="27">
        <v>15</v>
      </c>
      <c r="K54" s="116">
        <v>600</v>
      </c>
      <c r="L54" s="30">
        <v>0</v>
      </c>
      <c r="M54" s="30">
        <v>0</v>
      </c>
      <c r="N54" s="29">
        <v>9.5</v>
      </c>
      <c r="O54" s="30">
        <f t="shared" si="1"/>
        <v>0</v>
      </c>
      <c r="P54" s="30">
        <f t="shared" si="2"/>
        <v>0</v>
      </c>
      <c r="Q54" s="31">
        <f t="shared" si="3"/>
        <v>0</v>
      </c>
      <c r="R54" s="31">
        <f t="shared" si="4"/>
        <v>0</v>
      </c>
      <c r="S54" s="31">
        <f t="shared" si="5"/>
        <v>0</v>
      </c>
      <c r="T54" s="31">
        <f t="shared" si="6"/>
        <v>0</v>
      </c>
    </row>
    <row r="55" spans="2:20" ht="12.75" customHeight="1" x14ac:dyDescent="0.4">
      <c r="B55" s="78">
        <f t="shared" si="7"/>
        <v>42</v>
      </c>
      <c r="C55" s="78"/>
      <c r="D55" s="147" t="s">
        <v>623</v>
      </c>
      <c r="E55" s="148" t="s">
        <v>623</v>
      </c>
      <c r="F55" s="148" t="s">
        <v>623</v>
      </c>
      <c r="G55" s="149" t="s">
        <v>623</v>
      </c>
      <c r="H55" s="79" t="s">
        <v>14</v>
      </c>
      <c r="I55" s="80"/>
      <c r="J55" s="27">
        <v>10</v>
      </c>
      <c r="K55" s="116">
        <v>600</v>
      </c>
      <c r="L55" s="30">
        <v>0</v>
      </c>
      <c r="M55" s="30">
        <v>0</v>
      </c>
      <c r="N55" s="29">
        <v>9.5</v>
      </c>
      <c r="O55" s="30">
        <f t="shared" si="1"/>
        <v>0</v>
      </c>
      <c r="P55" s="30">
        <f t="shared" si="2"/>
        <v>0</v>
      </c>
      <c r="Q55" s="31">
        <f t="shared" si="3"/>
        <v>0</v>
      </c>
      <c r="R55" s="31">
        <f t="shared" si="4"/>
        <v>0</v>
      </c>
      <c r="S55" s="31">
        <f t="shared" si="5"/>
        <v>0</v>
      </c>
      <c r="T55" s="31">
        <f t="shared" si="6"/>
        <v>0</v>
      </c>
    </row>
    <row r="56" spans="2:20" ht="12.75" customHeight="1" x14ac:dyDescent="0.4">
      <c r="B56" s="78">
        <f t="shared" si="7"/>
        <v>43</v>
      </c>
      <c r="C56" s="78"/>
      <c r="D56" s="147" t="s">
        <v>624</v>
      </c>
      <c r="E56" s="148"/>
      <c r="F56" s="148"/>
      <c r="G56" s="149"/>
      <c r="H56" s="79" t="s">
        <v>14</v>
      </c>
      <c r="I56" s="80"/>
      <c r="J56" s="27">
        <v>10</v>
      </c>
      <c r="K56" s="116">
        <v>90</v>
      </c>
      <c r="L56" s="30">
        <v>0</v>
      </c>
      <c r="M56" s="30">
        <v>0</v>
      </c>
      <c r="N56" s="29">
        <v>9.5</v>
      </c>
      <c r="O56" s="30">
        <f t="shared" si="1"/>
        <v>0</v>
      </c>
      <c r="P56" s="30">
        <f t="shared" si="2"/>
        <v>0</v>
      </c>
      <c r="Q56" s="31">
        <f t="shared" si="3"/>
        <v>0</v>
      </c>
      <c r="R56" s="31">
        <f t="shared" si="4"/>
        <v>0</v>
      </c>
      <c r="S56" s="31">
        <f t="shared" si="5"/>
        <v>0</v>
      </c>
      <c r="T56" s="31">
        <f t="shared" si="6"/>
        <v>0</v>
      </c>
    </row>
    <row r="57" spans="2:20" ht="12.75" customHeight="1" x14ac:dyDescent="0.4">
      <c r="B57" s="78">
        <f t="shared" si="7"/>
        <v>44</v>
      </c>
      <c r="C57" s="78"/>
      <c r="D57" s="147" t="s">
        <v>625</v>
      </c>
      <c r="E57" s="148"/>
      <c r="F57" s="148"/>
      <c r="G57" s="149"/>
      <c r="H57" s="79" t="s">
        <v>14</v>
      </c>
      <c r="I57" s="80"/>
      <c r="J57" s="27">
        <v>2</v>
      </c>
      <c r="K57" s="116">
        <v>15</v>
      </c>
      <c r="L57" s="30">
        <v>0</v>
      </c>
      <c r="M57" s="30">
        <v>0</v>
      </c>
      <c r="N57" s="29">
        <v>9.5</v>
      </c>
      <c r="O57" s="30">
        <f t="shared" si="1"/>
        <v>0</v>
      </c>
      <c r="P57" s="30">
        <f t="shared" si="2"/>
        <v>0</v>
      </c>
      <c r="Q57" s="31">
        <f t="shared" si="3"/>
        <v>0</v>
      </c>
      <c r="R57" s="31">
        <f t="shared" si="4"/>
        <v>0</v>
      </c>
      <c r="S57" s="31">
        <f t="shared" si="5"/>
        <v>0</v>
      </c>
      <c r="T57" s="31">
        <f t="shared" si="6"/>
        <v>0</v>
      </c>
    </row>
    <row r="58" spans="2:20" ht="12.75" customHeight="1" x14ac:dyDescent="0.4">
      <c r="B58" s="78">
        <f t="shared" si="7"/>
        <v>45</v>
      </c>
      <c r="C58" s="78"/>
      <c r="D58" s="147" t="s">
        <v>626</v>
      </c>
      <c r="E58" s="148" t="s">
        <v>626</v>
      </c>
      <c r="F58" s="148" t="s">
        <v>626</v>
      </c>
      <c r="G58" s="149" t="s">
        <v>626</v>
      </c>
      <c r="H58" s="79" t="s">
        <v>14</v>
      </c>
      <c r="I58" s="80"/>
      <c r="J58" s="27">
        <v>1</v>
      </c>
      <c r="K58" s="116">
        <v>15</v>
      </c>
      <c r="L58" s="30">
        <v>0</v>
      </c>
      <c r="M58" s="30">
        <v>0</v>
      </c>
      <c r="N58" s="29">
        <v>9.5</v>
      </c>
      <c r="O58" s="30">
        <f t="shared" si="1"/>
        <v>0</v>
      </c>
      <c r="P58" s="30">
        <f t="shared" si="2"/>
        <v>0</v>
      </c>
      <c r="Q58" s="31">
        <f t="shared" si="3"/>
        <v>0</v>
      </c>
      <c r="R58" s="31">
        <f t="shared" si="4"/>
        <v>0</v>
      </c>
      <c r="S58" s="31">
        <f t="shared" si="5"/>
        <v>0</v>
      </c>
      <c r="T58" s="31">
        <f t="shared" si="6"/>
        <v>0</v>
      </c>
    </row>
    <row r="59" spans="2:20" ht="12.75" customHeight="1" x14ac:dyDescent="0.4">
      <c r="B59" s="78">
        <f t="shared" si="7"/>
        <v>46</v>
      </c>
      <c r="C59" s="78"/>
      <c r="D59" s="147" t="s">
        <v>627</v>
      </c>
      <c r="E59" s="148" t="s">
        <v>627</v>
      </c>
      <c r="F59" s="148" t="s">
        <v>627</v>
      </c>
      <c r="G59" s="149" t="s">
        <v>627</v>
      </c>
      <c r="H59" s="79" t="s">
        <v>14</v>
      </c>
      <c r="I59" s="80"/>
      <c r="J59" s="27">
        <v>30</v>
      </c>
      <c r="K59" s="116">
        <v>300</v>
      </c>
      <c r="L59" s="30">
        <v>0</v>
      </c>
      <c r="M59" s="30">
        <v>0</v>
      </c>
      <c r="N59" s="29">
        <v>9.5</v>
      </c>
      <c r="O59" s="30">
        <f t="shared" si="1"/>
        <v>0</v>
      </c>
      <c r="P59" s="30">
        <f t="shared" si="2"/>
        <v>0</v>
      </c>
      <c r="Q59" s="31">
        <f t="shared" si="3"/>
        <v>0</v>
      </c>
      <c r="R59" s="31">
        <f t="shared" si="4"/>
        <v>0</v>
      </c>
      <c r="S59" s="31">
        <f t="shared" si="5"/>
        <v>0</v>
      </c>
      <c r="T59" s="31">
        <f t="shared" si="6"/>
        <v>0</v>
      </c>
    </row>
    <row r="60" spans="2:20" ht="12.75" customHeight="1" x14ac:dyDescent="0.4">
      <c r="B60" s="78">
        <f t="shared" si="7"/>
        <v>47</v>
      </c>
      <c r="C60" s="78"/>
      <c r="D60" s="147" t="s">
        <v>628</v>
      </c>
      <c r="E60" s="148" t="s">
        <v>629</v>
      </c>
      <c r="F60" s="148" t="s">
        <v>629</v>
      </c>
      <c r="G60" s="149" t="s">
        <v>629</v>
      </c>
      <c r="H60" s="79" t="s">
        <v>14</v>
      </c>
      <c r="I60" s="80"/>
      <c r="J60" s="27">
        <v>60</v>
      </c>
      <c r="K60" s="116">
        <v>600</v>
      </c>
      <c r="L60" s="30">
        <v>0</v>
      </c>
      <c r="M60" s="30">
        <v>0</v>
      </c>
      <c r="N60" s="29">
        <v>9.5</v>
      </c>
      <c r="O60" s="30">
        <f t="shared" si="1"/>
        <v>0</v>
      </c>
      <c r="P60" s="30">
        <f t="shared" si="2"/>
        <v>0</v>
      </c>
      <c r="Q60" s="31">
        <f t="shared" si="3"/>
        <v>0</v>
      </c>
      <c r="R60" s="31">
        <f t="shared" si="4"/>
        <v>0</v>
      </c>
      <c r="S60" s="31">
        <f t="shared" si="5"/>
        <v>0</v>
      </c>
      <c r="T60" s="31">
        <f t="shared" si="6"/>
        <v>0</v>
      </c>
    </row>
    <row r="61" spans="2:20" ht="12.75" customHeight="1" x14ac:dyDescent="0.4">
      <c r="B61" s="78">
        <f t="shared" si="7"/>
        <v>48</v>
      </c>
      <c r="C61" s="78"/>
      <c r="D61" s="147" t="s">
        <v>630</v>
      </c>
      <c r="E61" s="148" t="s">
        <v>630</v>
      </c>
      <c r="F61" s="148" t="s">
        <v>630</v>
      </c>
      <c r="G61" s="149" t="s">
        <v>630</v>
      </c>
      <c r="H61" s="79" t="s">
        <v>14</v>
      </c>
      <c r="I61" s="80"/>
      <c r="J61" s="27">
        <v>10</v>
      </c>
      <c r="K61" s="116">
        <v>60</v>
      </c>
      <c r="L61" s="30">
        <v>0</v>
      </c>
      <c r="M61" s="30">
        <v>0</v>
      </c>
      <c r="N61" s="29">
        <v>9.5</v>
      </c>
      <c r="O61" s="30">
        <f t="shared" si="1"/>
        <v>0</v>
      </c>
      <c r="P61" s="30">
        <f t="shared" si="2"/>
        <v>0</v>
      </c>
      <c r="Q61" s="31">
        <f t="shared" si="3"/>
        <v>0</v>
      </c>
      <c r="R61" s="31">
        <f t="shared" si="4"/>
        <v>0</v>
      </c>
      <c r="S61" s="31">
        <f t="shared" si="5"/>
        <v>0</v>
      </c>
      <c r="T61" s="31">
        <f t="shared" si="6"/>
        <v>0</v>
      </c>
    </row>
    <row r="62" spans="2:20" ht="12.75" customHeight="1" x14ac:dyDescent="0.4">
      <c r="B62" s="78">
        <f t="shared" si="7"/>
        <v>49</v>
      </c>
      <c r="C62" s="78"/>
      <c r="D62" s="147" t="s">
        <v>631</v>
      </c>
      <c r="E62" s="148" t="s">
        <v>631</v>
      </c>
      <c r="F62" s="148" t="s">
        <v>631</v>
      </c>
      <c r="G62" s="149" t="s">
        <v>631</v>
      </c>
      <c r="H62" s="79" t="s">
        <v>14</v>
      </c>
      <c r="I62" s="80"/>
      <c r="J62" s="27">
        <v>2</v>
      </c>
      <c r="K62" s="116">
        <v>15</v>
      </c>
      <c r="L62" s="30">
        <v>0</v>
      </c>
      <c r="M62" s="30">
        <v>0</v>
      </c>
      <c r="N62" s="29">
        <v>9.5</v>
      </c>
      <c r="O62" s="30">
        <f t="shared" si="1"/>
        <v>0</v>
      </c>
      <c r="P62" s="30">
        <f t="shared" si="2"/>
        <v>0</v>
      </c>
      <c r="Q62" s="31">
        <f t="shared" si="3"/>
        <v>0</v>
      </c>
      <c r="R62" s="31">
        <f t="shared" si="4"/>
        <v>0</v>
      </c>
      <c r="S62" s="31">
        <f t="shared" si="5"/>
        <v>0</v>
      </c>
      <c r="T62" s="31">
        <f t="shared" si="6"/>
        <v>0</v>
      </c>
    </row>
    <row r="63" spans="2:20" ht="12.75" customHeight="1" x14ac:dyDescent="0.4">
      <c r="B63" s="78">
        <f t="shared" si="7"/>
        <v>50</v>
      </c>
      <c r="C63" s="78"/>
      <c r="D63" s="147" t="s">
        <v>632</v>
      </c>
      <c r="E63" s="148" t="s">
        <v>632</v>
      </c>
      <c r="F63" s="148" t="s">
        <v>632</v>
      </c>
      <c r="G63" s="149" t="s">
        <v>632</v>
      </c>
      <c r="H63" s="79" t="s">
        <v>14</v>
      </c>
      <c r="I63" s="80"/>
      <c r="J63" s="27">
        <v>2</v>
      </c>
      <c r="K63" s="116">
        <v>150</v>
      </c>
      <c r="L63" s="30">
        <v>0</v>
      </c>
      <c r="M63" s="30">
        <v>0</v>
      </c>
      <c r="N63" s="29">
        <v>9.5</v>
      </c>
      <c r="O63" s="30">
        <f t="shared" si="1"/>
        <v>0</v>
      </c>
      <c r="P63" s="30">
        <f t="shared" si="2"/>
        <v>0</v>
      </c>
      <c r="Q63" s="31">
        <f t="shared" si="3"/>
        <v>0</v>
      </c>
      <c r="R63" s="31">
        <f t="shared" si="4"/>
        <v>0</v>
      </c>
      <c r="S63" s="31">
        <f t="shared" si="5"/>
        <v>0</v>
      </c>
      <c r="T63" s="31">
        <f t="shared" si="6"/>
        <v>0</v>
      </c>
    </row>
    <row r="64" spans="2:20" ht="12.75" customHeight="1" x14ac:dyDescent="0.4">
      <c r="B64" s="78">
        <f t="shared" si="7"/>
        <v>51</v>
      </c>
      <c r="C64" s="78"/>
      <c r="D64" s="147" t="s">
        <v>633</v>
      </c>
      <c r="E64" s="148"/>
      <c r="F64" s="148"/>
      <c r="G64" s="149"/>
      <c r="H64" s="79" t="s">
        <v>14</v>
      </c>
      <c r="I64" s="80"/>
      <c r="J64" s="27">
        <v>10</v>
      </c>
      <c r="K64" s="116">
        <v>60</v>
      </c>
      <c r="L64" s="30">
        <v>0</v>
      </c>
      <c r="M64" s="30">
        <v>0</v>
      </c>
      <c r="N64" s="29">
        <v>9.5</v>
      </c>
      <c r="O64" s="30">
        <f t="shared" si="1"/>
        <v>0</v>
      </c>
      <c r="P64" s="30">
        <f t="shared" si="2"/>
        <v>0</v>
      </c>
      <c r="Q64" s="31">
        <f t="shared" si="3"/>
        <v>0</v>
      </c>
      <c r="R64" s="31">
        <f t="shared" si="4"/>
        <v>0</v>
      </c>
      <c r="S64" s="31">
        <f t="shared" si="5"/>
        <v>0</v>
      </c>
      <c r="T64" s="31">
        <f t="shared" si="6"/>
        <v>0</v>
      </c>
    </row>
    <row r="65" spans="2:20" ht="12.75" customHeight="1" x14ac:dyDescent="0.4">
      <c r="B65" s="78">
        <f t="shared" si="7"/>
        <v>52</v>
      </c>
      <c r="C65" s="78"/>
      <c r="D65" s="147" t="s">
        <v>634</v>
      </c>
      <c r="E65" s="148" t="s">
        <v>632</v>
      </c>
      <c r="F65" s="148" t="s">
        <v>632</v>
      </c>
      <c r="G65" s="149" t="s">
        <v>632</v>
      </c>
      <c r="H65" s="79" t="s">
        <v>14</v>
      </c>
      <c r="I65" s="80"/>
      <c r="J65" s="27">
        <v>10</v>
      </c>
      <c r="K65" s="116">
        <v>90</v>
      </c>
      <c r="L65" s="30">
        <v>0</v>
      </c>
      <c r="M65" s="30">
        <v>0</v>
      </c>
      <c r="N65" s="29">
        <v>9.5</v>
      </c>
      <c r="O65" s="30">
        <f t="shared" si="1"/>
        <v>0</v>
      </c>
      <c r="P65" s="30">
        <f t="shared" si="2"/>
        <v>0</v>
      </c>
      <c r="Q65" s="31">
        <f t="shared" si="3"/>
        <v>0</v>
      </c>
      <c r="R65" s="31">
        <f t="shared" si="4"/>
        <v>0</v>
      </c>
      <c r="S65" s="31">
        <f t="shared" si="5"/>
        <v>0</v>
      </c>
      <c r="T65" s="31">
        <f t="shared" si="6"/>
        <v>0</v>
      </c>
    </row>
    <row r="66" spans="2:20" ht="12.75" customHeight="1" x14ac:dyDescent="0.4">
      <c r="B66" s="78">
        <f t="shared" si="7"/>
        <v>53</v>
      </c>
      <c r="C66" s="78"/>
      <c r="D66" s="147" t="s">
        <v>635</v>
      </c>
      <c r="E66" s="148" t="s">
        <v>632</v>
      </c>
      <c r="F66" s="148" t="s">
        <v>632</v>
      </c>
      <c r="G66" s="149" t="s">
        <v>632</v>
      </c>
      <c r="H66" s="79" t="s">
        <v>14</v>
      </c>
      <c r="I66" s="80"/>
      <c r="J66" s="27">
        <v>20</v>
      </c>
      <c r="K66" s="116">
        <v>120</v>
      </c>
      <c r="L66" s="30">
        <v>0</v>
      </c>
      <c r="M66" s="30">
        <v>0</v>
      </c>
      <c r="N66" s="29">
        <v>9.5</v>
      </c>
      <c r="O66" s="30">
        <f t="shared" si="1"/>
        <v>0</v>
      </c>
      <c r="P66" s="30">
        <f t="shared" si="2"/>
        <v>0</v>
      </c>
      <c r="Q66" s="31">
        <f t="shared" si="3"/>
        <v>0</v>
      </c>
      <c r="R66" s="31">
        <f t="shared" si="4"/>
        <v>0</v>
      </c>
      <c r="S66" s="31">
        <f t="shared" si="5"/>
        <v>0</v>
      </c>
      <c r="T66" s="31">
        <f t="shared" si="6"/>
        <v>0</v>
      </c>
    </row>
    <row r="67" spans="2:20" ht="12.75" customHeight="1" x14ac:dyDescent="0.4">
      <c r="B67" s="78">
        <f t="shared" si="7"/>
        <v>54</v>
      </c>
      <c r="C67" s="78"/>
      <c r="D67" s="147" t="s">
        <v>636</v>
      </c>
      <c r="E67" s="148" t="s">
        <v>636</v>
      </c>
      <c r="F67" s="148" t="s">
        <v>636</v>
      </c>
      <c r="G67" s="149" t="s">
        <v>636</v>
      </c>
      <c r="H67" s="79" t="s">
        <v>14</v>
      </c>
      <c r="I67" s="80"/>
      <c r="J67" s="27">
        <v>1</v>
      </c>
      <c r="K67" s="116">
        <v>12</v>
      </c>
      <c r="L67" s="30">
        <v>0</v>
      </c>
      <c r="M67" s="30">
        <v>0</v>
      </c>
      <c r="N67" s="29">
        <v>9.5</v>
      </c>
      <c r="O67" s="30">
        <f t="shared" si="1"/>
        <v>0</v>
      </c>
      <c r="P67" s="30">
        <f t="shared" si="2"/>
        <v>0</v>
      </c>
      <c r="Q67" s="31">
        <f t="shared" si="3"/>
        <v>0</v>
      </c>
      <c r="R67" s="31">
        <f t="shared" si="4"/>
        <v>0</v>
      </c>
      <c r="S67" s="31">
        <f t="shared" si="5"/>
        <v>0</v>
      </c>
      <c r="T67" s="31">
        <f t="shared" si="6"/>
        <v>0</v>
      </c>
    </row>
    <row r="68" spans="2:20" ht="12.75" customHeight="1" x14ac:dyDescent="0.4">
      <c r="B68" s="78">
        <f t="shared" si="7"/>
        <v>55</v>
      </c>
      <c r="C68" s="78"/>
      <c r="D68" s="147" t="s">
        <v>637</v>
      </c>
      <c r="E68" s="148" t="s">
        <v>637</v>
      </c>
      <c r="F68" s="148" t="s">
        <v>637</v>
      </c>
      <c r="G68" s="149" t="s">
        <v>637</v>
      </c>
      <c r="H68" s="79" t="s">
        <v>14</v>
      </c>
      <c r="I68" s="80"/>
      <c r="J68" s="27">
        <v>70</v>
      </c>
      <c r="K68" s="116">
        <v>600</v>
      </c>
      <c r="L68" s="30">
        <v>0</v>
      </c>
      <c r="M68" s="30">
        <v>0</v>
      </c>
      <c r="N68" s="29">
        <v>9.5</v>
      </c>
      <c r="O68" s="30">
        <f t="shared" si="1"/>
        <v>0</v>
      </c>
      <c r="P68" s="30">
        <f t="shared" si="2"/>
        <v>0</v>
      </c>
      <c r="Q68" s="31">
        <f t="shared" si="3"/>
        <v>0</v>
      </c>
      <c r="R68" s="31">
        <f t="shared" si="4"/>
        <v>0</v>
      </c>
      <c r="S68" s="31">
        <f t="shared" si="5"/>
        <v>0</v>
      </c>
      <c r="T68" s="31">
        <f t="shared" si="6"/>
        <v>0</v>
      </c>
    </row>
    <row r="69" spans="2:20" ht="12.75" customHeight="1" x14ac:dyDescent="0.4">
      <c r="B69" s="78">
        <f t="shared" si="7"/>
        <v>56</v>
      </c>
      <c r="C69" s="78"/>
      <c r="D69" s="147" t="s">
        <v>638</v>
      </c>
      <c r="E69" s="148" t="s">
        <v>638</v>
      </c>
      <c r="F69" s="148" t="s">
        <v>638</v>
      </c>
      <c r="G69" s="149" t="s">
        <v>638</v>
      </c>
      <c r="H69" s="79" t="s">
        <v>14</v>
      </c>
      <c r="I69" s="80"/>
      <c r="J69" s="27">
        <v>45</v>
      </c>
      <c r="K69" s="116">
        <v>1200</v>
      </c>
      <c r="L69" s="30">
        <v>0</v>
      </c>
      <c r="M69" s="30">
        <v>0</v>
      </c>
      <c r="N69" s="29">
        <v>9.5</v>
      </c>
      <c r="O69" s="30">
        <f t="shared" si="1"/>
        <v>0</v>
      </c>
      <c r="P69" s="30">
        <f t="shared" si="2"/>
        <v>0</v>
      </c>
      <c r="Q69" s="31">
        <f t="shared" si="3"/>
        <v>0</v>
      </c>
      <c r="R69" s="31">
        <f t="shared" si="4"/>
        <v>0</v>
      </c>
      <c r="S69" s="31">
        <f t="shared" si="5"/>
        <v>0</v>
      </c>
      <c r="T69" s="31">
        <f t="shared" si="6"/>
        <v>0</v>
      </c>
    </row>
    <row r="70" spans="2:20" ht="12.75" customHeight="1" x14ac:dyDescent="0.4">
      <c r="B70" s="78">
        <f t="shared" si="7"/>
        <v>57</v>
      </c>
      <c r="C70" s="78"/>
      <c r="D70" s="147" t="s">
        <v>639</v>
      </c>
      <c r="E70" s="148"/>
      <c r="F70" s="148"/>
      <c r="G70" s="149"/>
      <c r="H70" s="79" t="s">
        <v>14</v>
      </c>
      <c r="I70" s="80"/>
      <c r="J70" s="27">
        <v>10</v>
      </c>
      <c r="K70" s="116">
        <v>450</v>
      </c>
      <c r="L70" s="30">
        <v>0</v>
      </c>
      <c r="M70" s="30">
        <v>0</v>
      </c>
      <c r="N70" s="29">
        <v>9.5</v>
      </c>
      <c r="O70" s="30">
        <f t="shared" si="1"/>
        <v>0</v>
      </c>
      <c r="P70" s="30">
        <f t="shared" si="2"/>
        <v>0</v>
      </c>
      <c r="Q70" s="31">
        <f t="shared" si="3"/>
        <v>0</v>
      </c>
      <c r="R70" s="31">
        <f t="shared" si="4"/>
        <v>0</v>
      </c>
      <c r="S70" s="31">
        <f t="shared" si="5"/>
        <v>0</v>
      </c>
      <c r="T70" s="31">
        <f t="shared" si="6"/>
        <v>0</v>
      </c>
    </row>
    <row r="71" spans="2:20" ht="12.75" customHeight="1" x14ac:dyDescent="0.4">
      <c r="B71" s="78">
        <f t="shared" si="7"/>
        <v>58</v>
      </c>
      <c r="C71" s="78"/>
      <c r="D71" s="147" t="s">
        <v>640</v>
      </c>
      <c r="E71" s="148" t="s">
        <v>640</v>
      </c>
      <c r="F71" s="148" t="s">
        <v>640</v>
      </c>
      <c r="G71" s="149" t="s">
        <v>640</v>
      </c>
      <c r="H71" s="79" t="s">
        <v>14</v>
      </c>
      <c r="I71" s="80"/>
      <c r="J71" s="27">
        <v>15</v>
      </c>
      <c r="K71" s="116">
        <v>180</v>
      </c>
      <c r="L71" s="30">
        <v>0</v>
      </c>
      <c r="M71" s="30">
        <v>0</v>
      </c>
      <c r="N71" s="29">
        <v>9.5</v>
      </c>
      <c r="O71" s="30">
        <f t="shared" si="1"/>
        <v>0</v>
      </c>
      <c r="P71" s="30">
        <f t="shared" si="2"/>
        <v>0</v>
      </c>
      <c r="Q71" s="31">
        <f t="shared" si="3"/>
        <v>0</v>
      </c>
      <c r="R71" s="31">
        <f t="shared" si="4"/>
        <v>0</v>
      </c>
      <c r="S71" s="31">
        <f t="shared" si="5"/>
        <v>0</v>
      </c>
      <c r="T71" s="31">
        <f t="shared" si="6"/>
        <v>0</v>
      </c>
    </row>
    <row r="72" spans="2:20" ht="12.75" customHeight="1" x14ac:dyDescent="0.4">
      <c r="B72" s="78">
        <f t="shared" si="7"/>
        <v>59</v>
      </c>
      <c r="C72" s="78"/>
      <c r="D72" s="147" t="s">
        <v>968</v>
      </c>
      <c r="E72" s="148"/>
      <c r="F72" s="148"/>
      <c r="G72" s="149"/>
      <c r="H72" s="79" t="s">
        <v>14</v>
      </c>
      <c r="I72" s="80"/>
      <c r="J72" s="27">
        <v>0</v>
      </c>
      <c r="K72" s="116">
        <v>450</v>
      </c>
      <c r="L72" s="30">
        <v>0</v>
      </c>
      <c r="M72" s="30">
        <v>0</v>
      </c>
      <c r="N72" s="29">
        <v>9.5</v>
      </c>
      <c r="O72" s="30">
        <f t="shared" si="1"/>
        <v>0</v>
      </c>
      <c r="P72" s="30">
        <f t="shared" si="2"/>
        <v>0</v>
      </c>
      <c r="Q72" s="31">
        <f t="shared" si="3"/>
        <v>0</v>
      </c>
      <c r="R72" s="31">
        <f t="shared" si="4"/>
        <v>0</v>
      </c>
      <c r="S72" s="31">
        <f t="shared" si="5"/>
        <v>0</v>
      </c>
      <c r="T72" s="31">
        <f t="shared" si="6"/>
        <v>0</v>
      </c>
    </row>
    <row r="73" spans="2:20" ht="12.75" customHeight="1" x14ac:dyDescent="0.4">
      <c r="B73" s="78">
        <f t="shared" si="7"/>
        <v>60</v>
      </c>
      <c r="C73" s="78"/>
      <c r="D73" s="147" t="s">
        <v>641</v>
      </c>
      <c r="E73" s="148"/>
      <c r="F73" s="148"/>
      <c r="G73" s="149"/>
      <c r="H73" s="79" t="s">
        <v>14</v>
      </c>
      <c r="I73" s="80"/>
      <c r="J73" s="27">
        <v>10</v>
      </c>
      <c r="K73" s="116">
        <v>120</v>
      </c>
      <c r="L73" s="30">
        <v>0</v>
      </c>
      <c r="M73" s="30">
        <v>0</v>
      </c>
      <c r="N73" s="29">
        <v>9.5</v>
      </c>
      <c r="O73" s="30">
        <f t="shared" si="1"/>
        <v>0</v>
      </c>
      <c r="P73" s="30">
        <f t="shared" si="2"/>
        <v>0</v>
      </c>
      <c r="Q73" s="31">
        <f t="shared" si="3"/>
        <v>0</v>
      </c>
      <c r="R73" s="31">
        <f t="shared" si="4"/>
        <v>0</v>
      </c>
      <c r="S73" s="31">
        <f t="shared" si="5"/>
        <v>0</v>
      </c>
      <c r="T73" s="31">
        <f t="shared" si="6"/>
        <v>0</v>
      </c>
    </row>
    <row r="74" spans="2:20" ht="12.75" customHeight="1" x14ac:dyDescent="0.4">
      <c r="B74" s="78">
        <f t="shared" si="7"/>
        <v>61</v>
      </c>
      <c r="C74" s="78"/>
      <c r="D74" s="147" t="s">
        <v>642</v>
      </c>
      <c r="E74" s="148" t="s">
        <v>642</v>
      </c>
      <c r="F74" s="148" t="s">
        <v>642</v>
      </c>
      <c r="G74" s="149" t="s">
        <v>642</v>
      </c>
      <c r="H74" s="79" t="s">
        <v>14</v>
      </c>
      <c r="I74" s="80"/>
      <c r="J74" s="27">
        <v>15</v>
      </c>
      <c r="K74" s="116">
        <v>90</v>
      </c>
      <c r="L74" s="30">
        <v>0</v>
      </c>
      <c r="M74" s="30">
        <v>0</v>
      </c>
      <c r="N74" s="29">
        <v>9.5</v>
      </c>
      <c r="O74" s="30">
        <f t="shared" si="1"/>
        <v>0</v>
      </c>
      <c r="P74" s="30">
        <f t="shared" si="2"/>
        <v>0</v>
      </c>
      <c r="Q74" s="31">
        <f t="shared" si="3"/>
        <v>0</v>
      </c>
      <c r="R74" s="31">
        <f t="shared" si="4"/>
        <v>0</v>
      </c>
      <c r="S74" s="31">
        <f t="shared" si="5"/>
        <v>0</v>
      </c>
      <c r="T74" s="31">
        <f t="shared" si="6"/>
        <v>0</v>
      </c>
    </row>
    <row r="75" spans="2:20" ht="12.75" customHeight="1" x14ac:dyDescent="0.4">
      <c r="B75" s="78">
        <f t="shared" si="7"/>
        <v>62</v>
      </c>
      <c r="C75" s="78"/>
      <c r="D75" s="147" t="s">
        <v>643</v>
      </c>
      <c r="E75" s="148" t="s">
        <v>643</v>
      </c>
      <c r="F75" s="148" t="s">
        <v>643</v>
      </c>
      <c r="G75" s="149" t="s">
        <v>643</v>
      </c>
      <c r="H75" s="79" t="s">
        <v>14</v>
      </c>
      <c r="I75" s="80"/>
      <c r="J75" s="27">
        <v>5</v>
      </c>
      <c r="K75" s="116">
        <v>120</v>
      </c>
      <c r="L75" s="30">
        <v>0</v>
      </c>
      <c r="M75" s="30">
        <v>0</v>
      </c>
      <c r="N75" s="29">
        <v>9.5</v>
      </c>
      <c r="O75" s="30">
        <f t="shared" si="1"/>
        <v>0</v>
      </c>
      <c r="P75" s="30">
        <f t="shared" si="2"/>
        <v>0</v>
      </c>
      <c r="Q75" s="31">
        <f t="shared" si="3"/>
        <v>0</v>
      </c>
      <c r="R75" s="31">
        <f t="shared" si="4"/>
        <v>0</v>
      </c>
      <c r="S75" s="31">
        <f t="shared" si="5"/>
        <v>0</v>
      </c>
      <c r="T75" s="31">
        <f t="shared" si="6"/>
        <v>0</v>
      </c>
    </row>
    <row r="76" spans="2:20" ht="12.75" customHeight="1" x14ac:dyDescent="0.4">
      <c r="B76" s="78">
        <f t="shared" si="7"/>
        <v>63</v>
      </c>
      <c r="C76" s="78"/>
      <c r="D76" s="147" t="s">
        <v>644</v>
      </c>
      <c r="E76" s="148" t="s">
        <v>644</v>
      </c>
      <c r="F76" s="148" t="s">
        <v>644</v>
      </c>
      <c r="G76" s="149" t="s">
        <v>644</v>
      </c>
      <c r="H76" s="79" t="s">
        <v>14</v>
      </c>
      <c r="I76" s="80"/>
      <c r="J76" s="27">
        <v>30</v>
      </c>
      <c r="K76" s="116">
        <v>210</v>
      </c>
      <c r="L76" s="30">
        <v>0</v>
      </c>
      <c r="M76" s="30">
        <v>0</v>
      </c>
      <c r="N76" s="29">
        <v>9.5</v>
      </c>
      <c r="O76" s="30">
        <f t="shared" si="1"/>
        <v>0</v>
      </c>
      <c r="P76" s="30">
        <f t="shared" si="2"/>
        <v>0</v>
      </c>
      <c r="Q76" s="31">
        <f t="shared" si="3"/>
        <v>0</v>
      </c>
      <c r="R76" s="31">
        <f t="shared" si="4"/>
        <v>0</v>
      </c>
      <c r="S76" s="31">
        <f t="shared" si="5"/>
        <v>0</v>
      </c>
      <c r="T76" s="31">
        <f t="shared" si="6"/>
        <v>0</v>
      </c>
    </row>
    <row r="77" spans="2:20" ht="12.75" customHeight="1" x14ac:dyDescent="0.4">
      <c r="B77" s="78">
        <f t="shared" si="7"/>
        <v>64</v>
      </c>
      <c r="C77" s="78"/>
      <c r="D77" s="147" t="s">
        <v>645</v>
      </c>
      <c r="E77" s="148"/>
      <c r="F77" s="148"/>
      <c r="G77" s="149"/>
      <c r="H77" s="79" t="s">
        <v>14</v>
      </c>
      <c r="I77" s="80"/>
      <c r="J77" s="27">
        <v>10</v>
      </c>
      <c r="K77" s="116">
        <v>90</v>
      </c>
      <c r="L77" s="30">
        <v>0</v>
      </c>
      <c r="M77" s="30">
        <v>0</v>
      </c>
      <c r="N77" s="29">
        <v>9.5</v>
      </c>
      <c r="O77" s="30">
        <f t="shared" si="1"/>
        <v>0</v>
      </c>
      <c r="P77" s="30">
        <f t="shared" si="2"/>
        <v>0</v>
      </c>
      <c r="Q77" s="31">
        <f t="shared" si="3"/>
        <v>0</v>
      </c>
      <c r="R77" s="31">
        <f t="shared" si="4"/>
        <v>0</v>
      </c>
      <c r="S77" s="31">
        <f t="shared" si="5"/>
        <v>0</v>
      </c>
      <c r="T77" s="31">
        <f t="shared" si="6"/>
        <v>0</v>
      </c>
    </row>
    <row r="78" spans="2:20" ht="12.75" customHeight="1" x14ac:dyDescent="0.4">
      <c r="B78" s="78">
        <f t="shared" si="7"/>
        <v>65</v>
      </c>
      <c r="C78" s="78"/>
      <c r="D78" s="147" t="s">
        <v>646</v>
      </c>
      <c r="E78" s="148"/>
      <c r="F78" s="148"/>
      <c r="G78" s="149"/>
      <c r="H78" s="79" t="s">
        <v>14</v>
      </c>
      <c r="I78" s="80"/>
      <c r="J78" s="27">
        <v>15</v>
      </c>
      <c r="K78" s="116">
        <v>135</v>
      </c>
      <c r="L78" s="30">
        <v>0</v>
      </c>
      <c r="M78" s="30">
        <v>0</v>
      </c>
      <c r="N78" s="29">
        <v>9.5</v>
      </c>
      <c r="O78" s="30">
        <f t="shared" si="1"/>
        <v>0</v>
      </c>
      <c r="P78" s="30">
        <f t="shared" si="2"/>
        <v>0</v>
      </c>
      <c r="Q78" s="31">
        <f t="shared" si="3"/>
        <v>0</v>
      </c>
      <c r="R78" s="31">
        <f t="shared" si="4"/>
        <v>0</v>
      </c>
      <c r="S78" s="31">
        <f t="shared" si="5"/>
        <v>0</v>
      </c>
      <c r="T78" s="31">
        <f t="shared" si="6"/>
        <v>0</v>
      </c>
    </row>
    <row r="79" spans="2:20" ht="12.75" customHeight="1" x14ac:dyDescent="0.4">
      <c r="B79" s="78">
        <f t="shared" si="7"/>
        <v>66</v>
      </c>
      <c r="C79" s="78"/>
      <c r="D79" s="147" t="s">
        <v>647</v>
      </c>
      <c r="E79" s="148" t="s">
        <v>648</v>
      </c>
      <c r="F79" s="148" t="s">
        <v>648</v>
      </c>
      <c r="G79" s="149" t="s">
        <v>648</v>
      </c>
      <c r="H79" s="79" t="s">
        <v>14</v>
      </c>
      <c r="I79" s="80"/>
      <c r="J79" s="27">
        <v>40</v>
      </c>
      <c r="K79" s="116">
        <v>270</v>
      </c>
      <c r="L79" s="30">
        <v>0</v>
      </c>
      <c r="M79" s="30">
        <v>0</v>
      </c>
      <c r="N79" s="29">
        <v>9.5</v>
      </c>
      <c r="O79" s="30">
        <f t="shared" ref="O79:O139" si="8">PRODUCT(L79,1.095)</f>
        <v>0</v>
      </c>
      <c r="P79" s="30">
        <f t="shared" ref="P79:P139" si="9">PRODUCT(M79,1.095)</f>
        <v>0</v>
      </c>
      <c r="Q79" s="31">
        <f t="shared" ref="Q79:Q139" si="10">PRODUCT(J79,O79)</f>
        <v>0</v>
      </c>
      <c r="R79" s="31">
        <f t="shared" ref="R79:R139" si="11">PRODUCT(J79,L79)</f>
        <v>0</v>
      </c>
      <c r="S79" s="31">
        <f t="shared" ref="S79:S139" si="12">PRODUCT(K79,P79)</f>
        <v>0</v>
      </c>
      <c r="T79" s="31">
        <f t="shared" ref="T79:T139" si="13">PRODUCT(K79,M79)</f>
        <v>0</v>
      </c>
    </row>
    <row r="80" spans="2:20" ht="12.75" customHeight="1" x14ac:dyDescent="0.4">
      <c r="B80" s="78">
        <f t="shared" ref="B80:B139" si="14">B79+1</f>
        <v>67</v>
      </c>
      <c r="C80" s="78"/>
      <c r="D80" s="147" t="s">
        <v>649</v>
      </c>
      <c r="E80" s="148"/>
      <c r="F80" s="148"/>
      <c r="G80" s="149"/>
      <c r="H80" s="79" t="s">
        <v>14</v>
      </c>
      <c r="I80" s="80"/>
      <c r="J80" s="27">
        <v>140</v>
      </c>
      <c r="K80" s="116">
        <v>1200</v>
      </c>
      <c r="L80" s="30">
        <v>0</v>
      </c>
      <c r="M80" s="30">
        <v>0</v>
      </c>
      <c r="N80" s="29">
        <v>9.5</v>
      </c>
      <c r="O80" s="30">
        <f t="shared" si="8"/>
        <v>0</v>
      </c>
      <c r="P80" s="30">
        <f t="shared" si="9"/>
        <v>0</v>
      </c>
      <c r="Q80" s="31">
        <f t="shared" si="10"/>
        <v>0</v>
      </c>
      <c r="R80" s="31">
        <f t="shared" si="11"/>
        <v>0</v>
      </c>
      <c r="S80" s="31">
        <f t="shared" si="12"/>
        <v>0</v>
      </c>
      <c r="T80" s="31">
        <f t="shared" si="13"/>
        <v>0</v>
      </c>
    </row>
    <row r="81" spans="2:20" ht="12.75" customHeight="1" x14ac:dyDescent="0.4">
      <c r="B81" s="78">
        <f t="shared" si="14"/>
        <v>68</v>
      </c>
      <c r="C81" s="78"/>
      <c r="D81" s="147" t="s">
        <v>650</v>
      </c>
      <c r="E81" s="148"/>
      <c r="F81" s="148"/>
      <c r="G81" s="149"/>
      <c r="H81" s="79" t="s">
        <v>14</v>
      </c>
      <c r="I81" s="80"/>
      <c r="J81" s="27">
        <v>0</v>
      </c>
      <c r="K81" s="116">
        <v>450</v>
      </c>
      <c r="L81" s="30">
        <v>0</v>
      </c>
      <c r="M81" s="30">
        <v>0</v>
      </c>
      <c r="N81" s="29">
        <v>9.5</v>
      </c>
      <c r="O81" s="30">
        <f t="shared" si="8"/>
        <v>0</v>
      </c>
      <c r="P81" s="30">
        <f t="shared" si="9"/>
        <v>0</v>
      </c>
      <c r="Q81" s="31">
        <f t="shared" si="10"/>
        <v>0</v>
      </c>
      <c r="R81" s="31">
        <f t="shared" si="11"/>
        <v>0</v>
      </c>
      <c r="S81" s="31">
        <f t="shared" si="12"/>
        <v>0</v>
      </c>
      <c r="T81" s="31">
        <f t="shared" si="13"/>
        <v>0</v>
      </c>
    </row>
    <row r="82" spans="2:20" ht="12.75" customHeight="1" x14ac:dyDescent="0.4">
      <c r="B82" s="78">
        <f t="shared" si="14"/>
        <v>69</v>
      </c>
      <c r="C82" s="78"/>
      <c r="D82" s="147" t="s">
        <v>651</v>
      </c>
      <c r="E82" s="148"/>
      <c r="F82" s="148"/>
      <c r="G82" s="149"/>
      <c r="H82" s="79" t="s">
        <v>14</v>
      </c>
      <c r="I82" s="80"/>
      <c r="J82" s="27">
        <v>20</v>
      </c>
      <c r="K82" s="116">
        <v>150</v>
      </c>
      <c r="L82" s="30">
        <v>0</v>
      </c>
      <c r="M82" s="30">
        <v>0</v>
      </c>
      <c r="N82" s="29">
        <v>9.5</v>
      </c>
      <c r="O82" s="30">
        <f t="shared" si="8"/>
        <v>0</v>
      </c>
      <c r="P82" s="30">
        <f t="shared" si="9"/>
        <v>0</v>
      </c>
      <c r="Q82" s="31">
        <f t="shared" si="10"/>
        <v>0</v>
      </c>
      <c r="R82" s="31">
        <f t="shared" si="11"/>
        <v>0</v>
      </c>
      <c r="S82" s="31">
        <f t="shared" si="12"/>
        <v>0</v>
      </c>
      <c r="T82" s="31">
        <f t="shared" si="13"/>
        <v>0</v>
      </c>
    </row>
    <row r="83" spans="2:20" ht="12.75" customHeight="1" x14ac:dyDescent="0.4">
      <c r="B83" s="78">
        <f t="shared" si="14"/>
        <v>70</v>
      </c>
      <c r="C83" s="78"/>
      <c r="D83" s="147" t="s">
        <v>652</v>
      </c>
      <c r="E83" s="148"/>
      <c r="F83" s="148"/>
      <c r="G83" s="149"/>
      <c r="H83" s="79" t="s">
        <v>14</v>
      </c>
      <c r="I83" s="80"/>
      <c r="J83" s="27">
        <v>25</v>
      </c>
      <c r="K83" s="116">
        <v>240</v>
      </c>
      <c r="L83" s="30">
        <v>0</v>
      </c>
      <c r="M83" s="30">
        <v>0</v>
      </c>
      <c r="N83" s="29">
        <v>9.5</v>
      </c>
      <c r="O83" s="30">
        <f t="shared" si="8"/>
        <v>0</v>
      </c>
      <c r="P83" s="30">
        <f t="shared" si="9"/>
        <v>0</v>
      </c>
      <c r="Q83" s="31">
        <f t="shared" si="10"/>
        <v>0</v>
      </c>
      <c r="R83" s="31">
        <f t="shared" si="11"/>
        <v>0</v>
      </c>
      <c r="S83" s="31">
        <f t="shared" si="12"/>
        <v>0</v>
      </c>
      <c r="T83" s="31">
        <f t="shared" si="13"/>
        <v>0</v>
      </c>
    </row>
    <row r="84" spans="2:20" ht="12.75" customHeight="1" x14ac:dyDescent="0.4">
      <c r="B84" s="78">
        <f t="shared" si="14"/>
        <v>71</v>
      </c>
      <c r="C84" s="78"/>
      <c r="D84" s="147" t="s">
        <v>653</v>
      </c>
      <c r="E84" s="148"/>
      <c r="F84" s="148"/>
      <c r="G84" s="149"/>
      <c r="H84" s="79" t="s">
        <v>14</v>
      </c>
      <c r="I84" s="80"/>
      <c r="J84" s="27">
        <v>20</v>
      </c>
      <c r="K84" s="116">
        <v>360</v>
      </c>
      <c r="L84" s="30">
        <v>0</v>
      </c>
      <c r="M84" s="30">
        <v>0</v>
      </c>
      <c r="N84" s="29">
        <v>9.5</v>
      </c>
      <c r="O84" s="30">
        <f t="shared" si="8"/>
        <v>0</v>
      </c>
      <c r="P84" s="30">
        <f t="shared" si="9"/>
        <v>0</v>
      </c>
      <c r="Q84" s="31">
        <f t="shared" si="10"/>
        <v>0</v>
      </c>
      <c r="R84" s="31">
        <f t="shared" si="11"/>
        <v>0</v>
      </c>
      <c r="S84" s="31">
        <f t="shared" si="12"/>
        <v>0</v>
      </c>
      <c r="T84" s="31">
        <f t="shared" si="13"/>
        <v>0</v>
      </c>
    </row>
    <row r="85" spans="2:20" ht="12.75" customHeight="1" x14ac:dyDescent="0.4">
      <c r="B85" s="78">
        <f t="shared" si="14"/>
        <v>72</v>
      </c>
      <c r="C85" s="78"/>
      <c r="D85" s="147" t="s">
        <v>654</v>
      </c>
      <c r="E85" s="148"/>
      <c r="F85" s="148"/>
      <c r="G85" s="149"/>
      <c r="H85" s="79" t="s">
        <v>14</v>
      </c>
      <c r="I85" s="80"/>
      <c r="J85" s="27">
        <v>30</v>
      </c>
      <c r="K85" s="116">
        <v>150</v>
      </c>
      <c r="L85" s="30">
        <v>0</v>
      </c>
      <c r="M85" s="30">
        <v>0</v>
      </c>
      <c r="N85" s="29">
        <v>9.5</v>
      </c>
      <c r="O85" s="30">
        <f t="shared" si="8"/>
        <v>0</v>
      </c>
      <c r="P85" s="30">
        <f t="shared" si="9"/>
        <v>0</v>
      </c>
      <c r="Q85" s="31">
        <f t="shared" si="10"/>
        <v>0</v>
      </c>
      <c r="R85" s="31">
        <f t="shared" si="11"/>
        <v>0</v>
      </c>
      <c r="S85" s="31">
        <f t="shared" si="12"/>
        <v>0</v>
      </c>
      <c r="T85" s="31">
        <f t="shared" si="13"/>
        <v>0</v>
      </c>
    </row>
    <row r="86" spans="2:20" ht="12.75" customHeight="1" x14ac:dyDescent="0.4">
      <c r="B86" s="78">
        <f t="shared" si="14"/>
        <v>73</v>
      </c>
      <c r="C86" s="78"/>
      <c r="D86" s="147" t="s">
        <v>655</v>
      </c>
      <c r="E86" s="148"/>
      <c r="F86" s="148"/>
      <c r="G86" s="149"/>
      <c r="H86" s="79" t="s">
        <v>14</v>
      </c>
      <c r="I86" s="80"/>
      <c r="J86" s="27">
        <v>50</v>
      </c>
      <c r="K86" s="116">
        <v>240</v>
      </c>
      <c r="L86" s="30">
        <v>0</v>
      </c>
      <c r="M86" s="30">
        <v>0</v>
      </c>
      <c r="N86" s="29">
        <v>9.5</v>
      </c>
      <c r="O86" s="30">
        <f t="shared" si="8"/>
        <v>0</v>
      </c>
      <c r="P86" s="30">
        <f t="shared" si="9"/>
        <v>0</v>
      </c>
      <c r="Q86" s="31">
        <f t="shared" si="10"/>
        <v>0</v>
      </c>
      <c r="R86" s="31">
        <f t="shared" si="11"/>
        <v>0</v>
      </c>
      <c r="S86" s="31">
        <f t="shared" si="12"/>
        <v>0</v>
      </c>
      <c r="T86" s="31">
        <f t="shared" si="13"/>
        <v>0</v>
      </c>
    </row>
    <row r="87" spans="2:20" ht="12.75" customHeight="1" x14ac:dyDescent="0.4">
      <c r="B87" s="78">
        <f t="shared" si="14"/>
        <v>74</v>
      </c>
      <c r="C87" s="78"/>
      <c r="D87" s="147" t="s">
        <v>656</v>
      </c>
      <c r="E87" s="148"/>
      <c r="F87" s="148"/>
      <c r="G87" s="149"/>
      <c r="H87" s="79" t="s">
        <v>14</v>
      </c>
      <c r="I87" s="80"/>
      <c r="J87" s="27">
        <v>5</v>
      </c>
      <c r="K87" s="116">
        <v>30</v>
      </c>
      <c r="L87" s="30">
        <v>0</v>
      </c>
      <c r="M87" s="30">
        <v>0</v>
      </c>
      <c r="N87" s="29">
        <v>9.5</v>
      </c>
      <c r="O87" s="30">
        <f t="shared" si="8"/>
        <v>0</v>
      </c>
      <c r="P87" s="30">
        <f t="shared" si="9"/>
        <v>0</v>
      </c>
      <c r="Q87" s="31">
        <f t="shared" si="10"/>
        <v>0</v>
      </c>
      <c r="R87" s="31">
        <f t="shared" si="11"/>
        <v>0</v>
      </c>
      <c r="S87" s="31">
        <f t="shared" si="12"/>
        <v>0</v>
      </c>
      <c r="T87" s="31">
        <f t="shared" si="13"/>
        <v>0</v>
      </c>
    </row>
    <row r="88" spans="2:20" ht="12.75" customHeight="1" x14ac:dyDescent="0.4">
      <c r="B88" s="78">
        <f t="shared" si="14"/>
        <v>75</v>
      </c>
      <c r="C88" s="113"/>
      <c r="D88" s="147" t="s">
        <v>657</v>
      </c>
      <c r="E88" s="148" t="s">
        <v>657</v>
      </c>
      <c r="F88" s="148" t="s">
        <v>657</v>
      </c>
      <c r="G88" s="149" t="s">
        <v>657</v>
      </c>
      <c r="H88" s="79" t="s">
        <v>14</v>
      </c>
      <c r="I88" s="80"/>
      <c r="J88" s="27">
        <v>30</v>
      </c>
      <c r="K88" s="116">
        <v>180</v>
      </c>
      <c r="L88" s="30">
        <v>0</v>
      </c>
      <c r="M88" s="30">
        <v>0</v>
      </c>
      <c r="N88" s="29">
        <v>9.5</v>
      </c>
      <c r="O88" s="30">
        <f t="shared" si="8"/>
        <v>0</v>
      </c>
      <c r="P88" s="30">
        <f t="shared" si="9"/>
        <v>0</v>
      </c>
      <c r="Q88" s="31">
        <f t="shared" si="10"/>
        <v>0</v>
      </c>
      <c r="R88" s="31">
        <f t="shared" si="11"/>
        <v>0</v>
      </c>
      <c r="S88" s="31">
        <f t="shared" si="12"/>
        <v>0</v>
      </c>
      <c r="T88" s="31">
        <f t="shared" si="13"/>
        <v>0</v>
      </c>
    </row>
    <row r="89" spans="2:20" ht="12.75" customHeight="1" x14ac:dyDescent="0.4">
      <c r="B89" s="78">
        <f t="shared" si="14"/>
        <v>76</v>
      </c>
      <c r="C89" s="113"/>
      <c r="D89" s="147" t="s">
        <v>658</v>
      </c>
      <c r="E89" s="148" t="s">
        <v>658</v>
      </c>
      <c r="F89" s="148" t="s">
        <v>658</v>
      </c>
      <c r="G89" s="149" t="s">
        <v>658</v>
      </c>
      <c r="H89" s="79" t="s">
        <v>14</v>
      </c>
      <c r="I89" s="80"/>
      <c r="J89" s="27">
        <v>850</v>
      </c>
      <c r="K89" s="116">
        <v>7500</v>
      </c>
      <c r="L89" s="30">
        <v>0</v>
      </c>
      <c r="M89" s="30">
        <v>0</v>
      </c>
      <c r="N89" s="29">
        <v>9.5</v>
      </c>
      <c r="O89" s="30">
        <f t="shared" si="8"/>
        <v>0</v>
      </c>
      <c r="P89" s="30">
        <f t="shared" si="9"/>
        <v>0</v>
      </c>
      <c r="Q89" s="31">
        <f t="shared" si="10"/>
        <v>0</v>
      </c>
      <c r="R89" s="31">
        <f t="shared" si="11"/>
        <v>0</v>
      </c>
      <c r="S89" s="31">
        <f t="shared" si="12"/>
        <v>0</v>
      </c>
      <c r="T89" s="31">
        <f t="shared" si="13"/>
        <v>0</v>
      </c>
    </row>
    <row r="90" spans="2:20" ht="12.75" customHeight="1" x14ac:dyDescent="0.4">
      <c r="B90" s="78">
        <f t="shared" si="14"/>
        <v>77</v>
      </c>
      <c r="C90" s="113"/>
      <c r="D90" s="147" t="s">
        <v>659</v>
      </c>
      <c r="E90" s="148" t="s">
        <v>660</v>
      </c>
      <c r="F90" s="148" t="s">
        <v>660</v>
      </c>
      <c r="G90" s="149" t="s">
        <v>660</v>
      </c>
      <c r="H90" s="79" t="s">
        <v>14</v>
      </c>
      <c r="I90" s="80"/>
      <c r="J90" s="27">
        <v>0</v>
      </c>
      <c r="K90" s="116">
        <v>120</v>
      </c>
      <c r="L90" s="30">
        <v>0</v>
      </c>
      <c r="M90" s="30">
        <v>0</v>
      </c>
      <c r="N90" s="29">
        <v>9.5</v>
      </c>
      <c r="O90" s="30">
        <f t="shared" si="8"/>
        <v>0</v>
      </c>
      <c r="P90" s="30">
        <f t="shared" si="9"/>
        <v>0</v>
      </c>
      <c r="Q90" s="31">
        <f t="shared" si="10"/>
        <v>0</v>
      </c>
      <c r="R90" s="31">
        <f t="shared" si="11"/>
        <v>0</v>
      </c>
      <c r="S90" s="31">
        <f t="shared" si="12"/>
        <v>0</v>
      </c>
      <c r="T90" s="31">
        <f t="shared" si="13"/>
        <v>0</v>
      </c>
    </row>
    <row r="91" spans="2:20" ht="12.75" customHeight="1" x14ac:dyDescent="0.4">
      <c r="B91" s="78">
        <f t="shared" si="14"/>
        <v>78</v>
      </c>
      <c r="C91" s="113"/>
      <c r="D91" s="147" t="s">
        <v>661</v>
      </c>
      <c r="E91" s="148" t="s">
        <v>661</v>
      </c>
      <c r="F91" s="148" t="s">
        <v>661</v>
      </c>
      <c r="G91" s="149" t="s">
        <v>661</v>
      </c>
      <c r="H91" s="79" t="s">
        <v>14</v>
      </c>
      <c r="I91" s="80"/>
      <c r="J91" s="27">
        <v>0</v>
      </c>
      <c r="K91" s="116">
        <v>1800</v>
      </c>
      <c r="L91" s="30">
        <v>0</v>
      </c>
      <c r="M91" s="30">
        <v>0</v>
      </c>
      <c r="N91" s="29">
        <v>9.5</v>
      </c>
      <c r="O91" s="30">
        <f t="shared" si="8"/>
        <v>0</v>
      </c>
      <c r="P91" s="30">
        <f t="shared" si="9"/>
        <v>0</v>
      </c>
      <c r="Q91" s="31">
        <f t="shared" si="10"/>
        <v>0</v>
      </c>
      <c r="R91" s="31">
        <f t="shared" si="11"/>
        <v>0</v>
      </c>
      <c r="S91" s="31">
        <f t="shared" si="12"/>
        <v>0</v>
      </c>
      <c r="T91" s="31">
        <f t="shared" si="13"/>
        <v>0</v>
      </c>
    </row>
    <row r="92" spans="2:20" ht="12.75" customHeight="1" x14ac:dyDescent="0.4">
      <c r="B92" s="78">
        <f t="shared" si="14"/>
        <v>79</v>
      </c>
      <c r="C92" s="113"/>
      <c r="D92" s="147" t="s">
        <v>662</v>
      </c>
      <c r="E92" s="148" t="s">
        <v>662</v>
      </c>
      <c r="F92" s="148" t="s">
        <v>662</v>
      </c>
      <c r="G92" s="149" t="s">
        <v>662</v>
      </c>
      <c r="H92" s="79" t="s">
        <v>14</v>
      </c>
      <c r="I92" s="80"/>
      <c r="J92" s="27">
        <v>0</v>
      </c>
      <c r="K92" s="116">
        <v>300</v>
      </c>
      <c r="L92" s="30">
        <v>0</v>
      </c>
      <c r="M92" s="30">
        <v>0</v>
      </c>
      <c r="N92" s="29">
        <v>9.5</v>
      </c>
      <c r="O92" s="30">
        <f t="shared" si="8"/>
        <v>0</v>
      </c>
      <c r="P92" s="30">
        <f t="shared" si="9"/>
        <v>0</v>
      </c>
      <c r="Q92" s="31">
        <f t="shared" si="10"/>
        <v>0</v>
      </c>
      <c r="R92" s="31">
        <f t="shared" si="11"/>
        <v>0</v>
      </c>
      <c r="S92" s="31">
        <f t="shared" si="12"/>
        <v>0</v>
      </c>
      <c r="T92" s="31">
        <f t="shared" si="13"/>
        <v>0</v>
      </c>
    </row>
    <row r="93" spans="2:20" ht="12.75" customHeight="1" x14ac:dyDescent="0.4">
      <c r="B93" s="78">
        <f t="shared" si="14"/>
        <v>80</v>
      </c>
      <c r="C93" s="113"/>
      <c r="D93" s="147" t="s">
        <v>663</v>
      </c>
      <c r="E93" s="148" t="s">
        <v>663</v>
      </c>
      <c r="F93" s="148" t="s">
        <v>663</v>
      </c>
      <c r="G93" s="149" t="s">
        <v>663</v>
      </c>
      <c r="H93" s="79" t="s">
        <v>14</v>
      </c>
      <c r="I93" s="80"/>
      <c r="J93" s="27">
        <v>0</v>
      </c>
      <c r="K93" s="116">
        <v>120</v>
      </c>
      <c r="L93" s="30">
        <v>0</v>
      </c>
      <c r="M93" s="30">
        <v>0</v>
      </c>
      <c r="N93" s="29">
        <v>9.5</v>
      </c>
      <c r="O93" s="30">
        <f t="shared" si="8"/>
        <v>0</v>
      </c>
      <c r="P93" s="30">
        <f t="shared" si="9"/>
        <v>0</v>
      </c>
      <c r="Q93" s="31">
        <f t="shared" si="10"/>
        <v>0</v>
      </c>
      <c r="R93" s="31">
        <f t="shared" si="11"/>
        <v>0</v>
      </c>
      <c r="S93" s="31">
        <f t="shared" si="12"/>
        <v>0</v>
      </c>
      <c r="T93" s="31">
        <f t="shared" si="13"/>
        <v>0</v>
      </c>
    </row>
    <row r="94" spans="2:20" ht="12.75" customHeight="1" x14ac:dyDescent="0.4">
      <c r="B94" s="78">
        <f t="shared" si="14"/>
        <v>81</v>
      </c>
      <c r="C94" s="113"/>
      <c r="D94" s="147" t="s">
        <v>664</v>
      </c>
      <c r="E94" s="148" t="s">
        <v>664</v>
      </c>
      <c r="F94" s="148" t="s">
        <v>664</v>
      </c>
      <c r="G94" s="149" t="s">
        <v>664</v>
      </c>
      <c r="H94" s="79" t="s">
        <v>14</v>
      </c>
      <c r="I94" s="80"/>
      <c r="J94" s="27">
        <v>50</v>
      </c>
      <c r="K94" s="116">
        <v>1800</v>
      </c>
      <c r="L94" s="30">
        <v>0</v>
      </c>
      <c r="M94" s="30">
        <v>0</v>
      </c>
      <c r="N94" s="29">
        <v>9.5</v>
      </c>
      <c r="O94" s="30">
        <f t="shared" si="8"/>
        <v>0</v>
      </c>
      <c r="P94" s="30">
        <f t="shared" si="9"/>
        <v>0</v>
      </c>
      <c r="Q94" s="31">
        <f t="shared" si="10"/>
        <v>0</v>
      </c>
      <c r="R94" s="31">
        <f t="shared" si="11"/>
        <v>0</v>
      </c>
      <c r="S94" s="31">
        <f t="shared" si="12"/>
        <v>0</v>
      </c>
      <c r="T94" s="31">
        <f t="shared" si="13"/>
        <v>0</v>
      </c>
    </row>
    <row r="95" spans="2:20" ht="12.75" customHeight="1" x14ac:dyDescent="0.4">
      <c r="B95" s="78">
        <f t="shared" si="14"/>
        <v>82</v>
      </c>
      <c r="C95" s="113"/>
      <c r="D95" s="147" t="s">
        <v>665</v>
      </c>
      <c r="E95" s="148" t="s">
        <v>665</v>
      </c>
      <c r="F95" s="148" t="s">
        <v>665</v>
      </c>
      <c r="G95" s="149" t="s">
        <v>665</v>
      </c>
      <c r="H95" s="79" t="s">
        <v>14</v>
      </c>
      <c r="I95" s="80"/>
      <c r="J95" s="27">
        <v>50</v>
      </c>
      <c r="K95" s="116">
        <v>1050</v>
      </c>
      <c r="L95" s="30">
        <v>0</v>
      </c>
      <c r="M95" s="30">
        <v>0</v>
      </c>
      <c r="N95" s="29">
        <v>9.5</v>
      </c>
      <c r="O95" s="30">
        <f t="shared" si="8"/>
        <v>0</v>
      </c>
      <c r="P95" s="30">
        <f t="shared" si="9"/>
        <v>0</v>
      </c>
      <c r="Q95" s="31">
        <f t="shared" si="10"/>
        <v>0</v>
      </c>
      <c r="R95" s="31">
        <f t="shared" si="11"/>
        <v>0</v>
      </c>
      <c r="S95" s="31">
        <f t="shared" si="12"/>
        <v>0</v>
      </c>
      <c r="T95" s="31">
        <f t="shared" si="13"/>
        <v>0</v>
      </c>
    </row>
    <row r="96" spans="2:20" ht="12.75" customHeight="1" x14ac:dyDescent="0.4">
      <c r="B96" s="78">
        <f t="shared" si="14"/>
        <v>83</v>
      </c>
      <c r="C96" s="113"/>
      <c r="D96" s="147" t="s">
        <v>666</v>
      </c>
      <c r="E96" s="148" t="s">
        <v>667</v>
      </c>
      <c r="F96" s="148" t="s">
        <v>667</v>
      </c>
      <c r="G96" s="149" t="s">
        <v>667</v>
      </c>
      <c r="H96" s="79" t="s">
        <v>14</v>
      </c>
      <c r="I96" s="80"/>
      <c r="J96" s="103">
        <v>270</v>
      </c>
      <c r="K96" s="116">
        <v>2100</v>
      </c>
      <c r="L96" s="30">
        <v>0</v>
      </c>
      <c r="M96" s="30">
        <v>0</v>
      </c>
      <c r="N96" s="29">
        <v>9.5</v>
      </c>
      <c r="O96" s="30">
        <f t="shared" si="8"/>
        <v>0</v>
      </c>
      <c r="P96" s="30">
        <f t="shared" si="9"/>
        <v>0</v>
      </c>
      <c r="Q96" s="31">
        <f t="shared" si="10"/>
        <v>0</v>
      </c>
      <c r="R96" s="31">
        <f t="shared" si="11"/>
        <v>0</v>
      </c>
      <c r="S96" s="31">
        <f t="shared" si="12"/>
        <v>0</v>
      </c>
      <c r="T96" s="31">
        <f t="shared" si="13"/>
        <v>0</v>
      </c>
    </row>
    <row r="97" spans="2:20" ht="12.75" customHeight="1" x14ac:dyDescent="0.4">
      <c r="B97" s="78">
        <f t="shared" si="14"/>
        <v>84</v>
      </c>
      <c r="C97" s="113"/>
      <c r="D97" s="147" t="s">
        <v>668</v>
      </c>
      <c r="E97" s="148" t="s">
        <v>668</v>
      </c>
      <c r="F97" s="148" t="s">
        <v>668</v>
      </c>
      <c r="G97" s="149" t="s">
        <v>668</v>
      </c>
      <c r="H97" s="79" t="s">
        <v>14</v>
      </c>
      <c r="I97" s="80"/>
      <c r="J97" s="27">
        <v>15</v>
      </c>
      <c r="K97" s="116">
        <v>150</v>
      </c>
      <c r="L97" s="30">
        <v>0</v>
      </c>
      <c r="M97" s="30">
        <v>0</v>
      </c>
      <c r="N97" s="29">
        <v>9.5</v>
      </c>
      <c r="O97" s="30">
        <f t="shared" si="8"/>
        <v>0</v>
      </c>
      <c r="P97" s="30">
        <f t="shared" si="9"/>
        <v>0</v>
      </c>
      <c r="Q97" s="31">
        <f t="shared" si="10"/>
        <v>0</v>
      </c>
      <c r="R97" s="31">
        <f t="shared" si="11"/>
        <v>0</v>
      </c>
      <c r="S97" s="31">
        <f t="shared" si="12"/>
        <v>0</v>
      </c>
      <c r="T97" s="31">
        <f t="shared" si="13"/>
        <v>0</v>
      </c>
    </row>
    <row r="98" spans="2:20" ht="45" customHeight="1" x14ac:dyDescent="0.4">
      <c r="B98" s="125">
        <f t="shared" si="14"/>
        <v>85</v>
      </c>
      <c r="C98" s="126"/>
      <c r="D98" s="155" t="s">
        <v>669</v>
      </c>
      <c r="E98" s="156" t="s">
        <v>670</v>
      </c>
      <c r="F98" s="156" t="s">
        <v>670</v>
      </c>
      <c r="G98" s="157" t="s">
        <v>670</v>
      </c>
      <c r="H98" s="82" t="s">
        <v>14</v>
      </c>
      <c r="I98" s="127"/>
      <c r="J98" s="103">
        <v>200</v>
      </c>
      <c r="K98" s="117">
        <v>2100</v>
      </c>
      <c r="L98" s="35">
        <v>0</v>
      </c>
      <c r="M98" s="35">
        <v>0</v>
      </c>
      <c r="N98" s="34">
        <v>9.5</v>
      </c>
      <c r="O98" s="35">
        <f t="shared" si="8"/>
        <v>0</v>
      </c>
      <c r="P98" s="35">
        <f t="shared" si="9"/>
        <v>0</v>
      </c>
      <c r="Q98" s="36">
        <f t="shared" si="10"/>
        <v>0</v>
      </c>
      <c r="R98" s="36">
        <f t="shared" si="11"/>
        <v>0</v>
      </c>
      <c r="S98" s="31">
        <f t="shared" si="12"/>
        <v>0</v>
      </c>
      <c r="T98" s="31">
        <f t="shared" si="13"/>
        <v>0</v>
      </c>
    </row>
    <row r="99" spans="2:20" ht="45" customHeight="1" x14ac:dyDescent="0.4">
      <c r="B99" s="125">
        <f t="shared" si="14"/>
        <v>86</v>
      </c>
      <c r="C99" s="126"/>
      <c r="D99" s="155" t="s">
        <v>671</v>
      </c>
      <c r="E99" s="156"/>
      <c r="F99" s="156"/>
      <c r="G99" s="157"/>
      <c r="H99" s="82" t="s">
        <v>14</v>
      </c>
      <c r="I99" s="127"/>
      <c r="J99" s="103">
        <v>200</v>
      </c>
      <c r="K99" s="117">
        <v>2100</v>
      </c>
      <c r="L99" s="35">
        <v>0</v>
      </c>
      <c r="M99" s="35">
        <v>0</v>
      </c>
      <c r="N99" s="34">
        <v>9.5</v>
      </c>
      <c r="O99" s="35">
        <f t="shared" si="8"/>
        <v>0</v>
      </c>
      <c r="P99" s="35">
        <f t="shared" si="9"/>
        <v>0</v>
      </c>
      <c r="Q99" s="36">
        <f t="shared" si="10"/>
        <v>0</v>
      </c>
      <c r="R99" s="36">
        <f t="shared" si="11"/>
        <v>0</v>
      </c>
      <c r="S99" s="31">
        <f t="shared" si="12"/>
        <v>0</v>
      </c>
      <c r="T99" s="31">
        <f t="shared" si="13"/>
        <v>0</v>
      </c>
    </row>
    <row r="100" spans="2:20" ht="12.75" customHeight="1" x14ac:dyDescent="0.4">
      <c r="B100" s="78">
        <f t="shared" si="14"/>
        <v>87</v>
      </c>
      <c r="C100" s="113"/>
      <c r="D100" s="147" t="s">
        <v>672</v>
      </c>
      <c r="E100" s="148" t="s">
        <v>672</v>
      </c>
      <c r="F100" s="148" t="s">
        <v>672</v>
      </c>
      <c r="G100" s="149" t="s">
        <v>672</v>
      </c>
      <c r="H100" s="79" t="s">
        <v>14</v>
      </c>
      <c r="I100" s="80"/>
      <c r="J100" s="27">
        <v>0</v>
      </c>
      <c r="K100" s="116">
        <v>180</v>
      </c>
      <c r="L100" s="30">
        <v>0</v>
      </c>
      <c r="M100" s="30">
        <v>0</v>
      </c>
      <c r="N100" s="29">
        <v>9.5</v>
      </c>
      <c r="O100" s="30">
        <f t="shared" si="8"/>
        <v>0</v>
      </c>
      <c r="P100" s="30">
        <f t="shared" si="9"/>
        <v>0</v>
      </c>
      <c r="Q100" s="31">
        <f t="shared" si="10"/>
        <v>0</v>
      </c>
      <c r="R100" s="31">
        <f t="shared" si="11"/>
        <v>0</v>
      </c>
      <c r="S100" s="31">
        <f t="shared" si="12"/>
        <v>0</v>
      </c>
      <c r="T100" s="31">
        <f t="shared" si="13"/>
        <v>0</v>
      </c>
    </row>
    <row r="101" spans="2:20" ht="12.75" customHeight="1" x14ac:dyDescent="0.4">
      <c r="B101" s="78">
        <f t="shared" si="14"/>
        <v>88</v>
      </c>
      <c r="C101" s="113"/>
      <c r="D101" s="147" t="s">
        <v>673</v>
      </c>
      <c r="E101" s="148"/>
      <c r="F101" s="148"/>
      <c r="G101" s="149"/>
      <c r="H101" s="79" t="s">
        <v>14</v>
      </c>
      <c r="I101" s="80"/>
      <c r="J101" s="27">
        <v>10</v>
      </c>
      <c r="K101" s="116">
        <v>210</v>
      </c>
      <c r="L101" s="30">
        <v>0</v>
      </c>
      <c r="M101" s="30">
        <v>0</v>
      </c>
      <c r="N101" s="29">
        <v>9.5</v>
      </c>
      <c r="O101" s="30">
        <f t="shared" si="8"/>
        <v>0</v>
      </c>
      <c r="P101" s="30">
        <f t="shared" si="9"/>
        <v>0</v>
      </c>
      <c r="Q101" s="31">
        <f t="shared" si="10"/>
        <v>0</v>
      </c>
      <c r="R101" s="31">
        <f t="shared" si="11"/>
        <v>0</v>
      </c>
      <c r="S101" s="31">
        <f t="shared" si="12"/>
        <v>0</v>
      </c>
      <c r="T101" s="31">
        <f t="shared" si="13"/>
        <v>0</v>
      </c>
    </row>
    <row r="102" spans="2:20" ht="12.75" customHeight="1" x14ac:dyDescent="0.4">
      <c r="B102" s="78">
        <f t="shared" si="14"/>
        <v>89</v>
      </c>
      <c r="C102" s="113"/>
      <c r="D102" s="147" t="s">
        <v>674</v>
      </c>
      <c r="E102" s="148" t="s">
        <v>674</v>
      </c>
      <c r="F102" s="148" t="s">
        <v>674</v>
      </c>
      <c r="G102" s="149" t="s">
        <v>674</v>
      </c>
      <c r="H102" s="79" t="s">
        <v>14</v>
      </c>
      <c r="I102" s="80"/>
      <c r="J102" s="27">
        <v>40</v>
      </c>
      <c r="K102" s="116">
        <v>450</v>
      </c>
      <c r="L102" s="30">
        <v>0</v>
      </c>
      <c r="M102" s="30">
        <v>0</v>
      </c>
      <c r="N102" s="29">
        <v>9.5</v>
      </c>
      <c r="O102" s="30">
        <f t="shared" si="8"/>
        <v>0</v>
      </c>
      <c r="P102" s="30">
        <f t="shared" si="9"/>
        <v>0</v>
      </c>
      <c r="Q102" s="31">
        <f t="shared" si="10"/>
        <v>0</v>
      </c>
      <c r="R102" s="31">
        <f t="shared" si="11"/>
        <v>0</v>
      </c>
      <c r="S102" s="31">
        <f t="shared" si="12"/>
        <v>0</v>
      </c>
      <c r="T102" s="31">
        <f t="shared" si="13"/>
        <v>0</v>
      </c>
    </row>
    <row r="103" spans="2:20" ht="12.75" customHeight="1" x14ac:dyDescent="0.4">
      <c r="B103" s="78">
        <f t="shared" si="14"/>
        <v>90</v>
      </c>
      <c r="C103" s="113"/>
      <c r="D103" s="147" t="s">
        <v>675</v>
      </c>
      <c r="E103" s="148" t="s">
        <v>675</v>
      </c>
      <c r="F103" s="148" t="s">
        <v>675</v>
      </c>
      <c r="G103" s="149" t="s">
        <v>675</v>
      </c>
      <c r="H103" s="79" t="s">
        <v>14</v>
      </c>
      <c r="I103" s="80"/>
      <c r="J103" s="27">
        <v>40</v>
      </c>
      <c r="K103" s="116">
        <v>480</v>
      </c>
      <c r="L103" s="30">
        <v>0</v>
      </c>
      <c r="M103" s="30">
        <v>0</v>
      </c>
      <c r="N103" s="29">
        <v>9.5</v>
      </c>
      <c r="O103" s="30">
        <f t="shared" si="8"/>
        <v>0</v>
      </c>
      <c r="P103" s="30">
        <f t="shared" si="9"/>
        <v>0</v>
      </c>
      <c r="Q103" s="31">
        <f t="shared" si="10"/>
        <v>0</v>
      </c>
      <c r="R103" s="31">
        <f t="shared" si="11"/>
        <v>0</v>
      </c>
      <c r="S103" s="31">
        <f t="shared" si="12"/>
        <v>0</v>
      </c>
      <c r="T103" s="31">
        <f t="shared" si="13"/>
        <v>0</v>
      </c>
    </row>
    <row r="104" spans="2:20" ht="12.75" customHeight="1" x14ac:dyDescent="0.4">
      <c r="B104" s="78">
        <f t="shared" si="14"/>
        <v>91</v>
      </c>
      <c r="C104" s="113"/>
      <c r="D104" s="147" t="s">
        <v>676</v>
      </c>
      <c r="E104" s="148" t="s">
        <v>676</v>
      </c>
      <c r="F104" s="148" t="s">
        <v>676</v>
      </c>
      <c r="G104" s="149" t="s">
        <v>676</v>
      </c>
      <c r="H104" s="79" t="s">
        <v>14</v>
      </c>
      <c r="I104" s="80"/>
      <c r="J104" s="27">
        <v>6</v>
      </c>
      <c r="K104" s="116">
        <v>75</v>
      </c>
      <c r="L104" s="30">
        <v>0</v>
      </c>
      <c r="M104" s="30">
        <v>0</v>
      </c>
      <c r="N104" s="29">
        <v>9.5</v>
      </c>
      <c r="O104" s="30">
        <f t="shared" si="8"/>
        <v>0</v>
      </c>
      <c r="P104" s="30">
        <f t="shared" si="9"/>
        <v>0</v>
      </c>
      <c r="Q104" s="31">
        <f t="shared" si="10"/>
        <v>0</v>
      </c>
      <c r="R104" s="31">
        <f t="shared" si="11"/>
        <v>0</v>
      </c>
      <c r="S104" s="31">
        <f t="shared" si="12"/>
        <v>0</v>
      </c>
      <c r="T104" s="31">
        <f t="shared" si="13"/>
        <v>0</v>
      </c>
    </row>
    <row r="105" spans="2:20" ht="12.75" customHeight="1" x14ac:dyDescent="0.4">
      <c r="B105" s="78">
        <f t="shared" si="14"/>
        <v>92</v>
      </c>
      <c r="C105" s="113"/>
      <c r="D105" s="147" t="s">
        <v>677</v>
      </c>
      <c r="E105" s="148"/>
      <c r="F105" s="148"/>
      <c r="G105" s="149"/>
      <c r="H105" s="79" t="s">
        <v>14</v>
      </c>
      <c r="I105" s="80"/>
      <c r="J105" s="27">
        <v>1</v>
      </c>
      <c r="K105" s="116">
        <v>12</v>
      </c>
      <c r="L105" s="30">
        <v>0</v>
      </c>
      <c r="M105" s="30">
        <v>0</v>
      </c>
      <c r="N105" s="29">
        <v>9.5</v>
      </c>
      <c r="O105" s="30">
        <f t="shared" si="8"/>
        <v>0</v>
      </c>
      <c r="P105" s="30">
        <f t="shared" si="9"/>
        <v>0</v>
      </c>
      <c r="Q105" s="31">
        <f t="shared" si="10"/>
        <v>0</v>
      </c>
      <c r="R105" s="31">
        <f t="shared" si="11"/>
        <v>0</v>
      </c>
      <c r="S105" s="31">
        <f t="shared" si="12"/>
        <v>0</v>
      </c>
      <c r="T105" s="31">
        <f t="shared" si="13"/>
        <v>0</v>
      </c>
    </row>
    <row r="106" spans="2:20" ht="12.75" customHeight="1" x14ac:dyDescent="0.4">
      <c r="B106" s="78">
        <f t="shared" si="14"/>
        <v>93</v>
      </c>
      <c r="C106" s="113"/>
      <c r="D106" s="147" t="s">
        <v>678</v>
      </c>
      <c r="E106" s="148" t="s">
        <v>678</v>
      </c>
      <c r="F106" s="148" t="s">
        <v>678</v>
      </c>
      <c r="G106" s="149" t="s">
        <v>678</v>
      </c>
      <c r="H106" s="79" t="s">
        <v>14</v>
      </c>
      <c r="I106" s="80"/>
      <c r="J106" s="27">
        <v>0</v>
      </c>
      <c r="K106" s="116">
        <v>600</v>
      </c>
      <c r="L106" s="30">
        <v>0</v>
      </c>
      <c r="M106" s="30">
        <v>0</v>
      </c>
      <c r="N106" s="29">
        <v>9.5</v>
      </c>
      <c r="O106" s="30">
        <f t="shared" si="8"/>
        <v>0</v>
      </c>
      <c r="P106" s="30">
        <f t="shared" si="9"/>
        <v>0</v>
      </c>
      <c r="Q106" s="31">
        <f t="shared" si="10"/>
        <v>0</v>
      </c>
      <c r="R106" s="31">
        <f t="shared" si="11"/>
        <v>0</v>
      </c>
      <c r="S106" s="31">
        <f t="shared" si="12"/>
        <v>0</v>
      </c>
      <c r="T106" s="31">
        <f t="shared" si="13"/>
        <v>0</v>
      </c>
    </row>
    <row r="107" spans="2:20" ht="12.75" customHeight="1" x14ac:dyDescent="0.4">
      <c r="B107" s="78">
        <f t="shared" si="14"/>
        <v>94</v>
      </c>
      <c r="C107" s="113"/>
      <c r="D107" s="147" t="s">
        <v>679</v>
      </c>
      <c r="E107" s="148"/>
      <c r="F107" s="148"/>
      <c r="G107" s="149"/>
      <c r="H107" s="79" t="s">
        <v>14</v>
      </c>
      <c r="I107" s="80"/>
      <c r="J107" s="27">
        <v>5</v>
      </c>
      <c r="K107" s="116">
        <v>30</v>
      </c>
      <c r="L107" s="30">
        <v>0</v>
      </c>
      <c r="M107" s="30">
        <v>0</v>
      </c>
      <c r="N107" s="29">
        <v>9.5</v>
      </c>
      <c r="O107" s="30">
        <f t="shared" si="8"/>
        <v>0</v>
      </c>
      <c r="P107" s="30">
        <f t="shared" si="9"/>
        <v>0</v>
      </c>
      <c r="Q107" s="31">
        <f t="shared" si="10"/>
        <v>0</v>
      </c>
      <c r="R107" s="31">
        <f t="shared" si="11"/>
        <v>0</v>
      </c>
      <c r="S107" s="31">
        <f t="shared" si="12"/>
        <v>0</v>
      </c>
      <c r="T107" s="31">
        <f t="shared" si="13"/>
        <v>0</v>
      </c>
    </row>
    <row r="108" spans="2:20" ht="12.75" customHeight="1" x14ac:dyDescent="0.4">
      <c r="B108" s="78">
        <f t="shared" si="14"/>
        <v>95</v>
      </c>
      <c r="C108" s="113"/>
      <c r="D108" s="147" t="s">
        <v>680</v>
      </c>
      <c r="E108" s="148"/>
      <c r="F108" s="148"/>
      <c r="G108" s="149"/>
      <c r="H108" s="79" t="s">
        <v>14</v>
      </c>
      <c r="I108" s="80"/>
      <c r="J108" s="27">
        <v>0</v>
      </c>
      <c r="K108" s="116">
        <v>60</v>
      </c>
      <c r="L108" s="30">
        <v>0</v>
      </c>
      <c r="M108" s="30">
        <v>0</v>
      </c>
      <c r="N108" s="29">
        <v>9.5</v>
      </c>
      <c r="O108" s="30">
        <f t="shared" si="8"/>
        <v>0</v>
      </c>
      <c r="P108" s="30">
        <f t="shared" si="9"/>
        <v>0</v>
      </c>
      <c r="Q108" s="31">
        <f t="shared" si="10"/>
        <v>0</v>
      </c>
      <c r="R108" s="31">
        <f t="shared" si="11"/>
        <v>0</v>
      </c>
      <c r="S108" s="31">
        <f t="shared" si="12"/>
        <v>0</v>
      </c>
      <c r="T108" s="31">
        <f t="shared" si="13"/>
        <v>0</v>
      </c>
    </row>
    <row r="109" spans="2:20" ht="12.75" customHeight="1" x14ac:dyDescent="0.4">
      <c r="B109" s="78">
        <f t="shared" si="14"/>
        <v>96</v>
      </c>
      <c r="C109" s="113"/>
      <c r="D109" s="147" t="s">
        <v>681</v>
      </c>
      <c r="E109" s="148" t="s">
        <v>682</v>
      </c>
      <c r="F109" s="148" t="s">
        <v>682</v>
      </c>
      <c r="G109" s="149" t="s">
        <v>682</v>
      </c>
      <c r="H109" s="79" t="s">
        <v>14</v>
      </c>
      <c r="I109" s="80"/>
      <c r="J109" s="27">
        <v>300</v>
      </c>
      <c r="K109" s="116">
        <v>1200</v>
      </c>
      <c r="L109" s="30">
        <v>0</v>
      </c>
      <c r="M109" s="30">
        <v>0</v>
      </c>
      <c r="N109" s="29">
        <v>9.5</v>
      </c>
      <c r="O109" s="30">
        <f t="shared" si="8"/>
        <v>0</v>
      </c>
      <c r="P109" s="30">
        <f t="shared" si="9"/>
        <v>0</v>
      </c>
      <c r="Q109" s="31">
        <f t="shared" si="10"/>
        <v>0</v>
      </c>
      <c r="R109" s="31">
        <f t="shared" si="11"/>
        <v>0</v>
      </c>
      <c r="S109" s="31">
        <f t="shared" si="12"/>
        <v>0</v>
      </c>
      <c r="T109" s="31">
        <f t="shared" si="13"/>
        <v>0</v>
      </c>
    </row>
    <row r="110" spans="2:20" ht="12.75" customHeight="1" x14ac:dyDescent="0.4">
      <c r="B110" s="78">
        <f t="shared" si="14"/>
        <v>97</v>
      </c>
      <c r="C110" s="113"/>
      <c r="D110" s="147" t="s">
        <v>683</v>
      </c>
      <c r="E110" s="148" t="s">
        <v>684</v>
      </c>
      <c r="F110" s="148" t="s">
        <v>684</v>
      </c>
      <c r="G110" s="149" t="s">
        <v>684</v>
      </c>
      <c r="H110" s="79" t="s">
        <v>14</v>
      </c>
      <c r="I110" s="80"/>
      <c r="J110" s="27">
        <v>20</v>
      </c>
      <c r="K110" s="116">
        <v>450</v>
      </c>
      <c r="L110" s="30">
        <v>0</v>
      </c>
      <c r="M110" s="30">
        <v>0</v>
      </c>
      <c r="N110" s="29">
        <v>9.5</v>
      </c>
      <c r="O110" s="30">
        <f t="shared" si="8"/>
        <v>0</v>
      </c>
      <c r="P110" s="30">
        <f t="shared" si="9"/>
        <v>0</v>
      </c>
      <c r="Q110" s="31">
        <f t="shared" si="10"/>
        <v>0</v>
      </c>
      <c r="R110" s="31">
        <f t="shared" si="11"/>
        <v>0</v>
      </c>
      <c r="S110" s="31">
        <f t="shared" si="12"/>
        <v>0</v>
      </c>
      <c r="T110" s="31">
        <f t="shared" si="13"/>
        <v>0</v>
      </c>
    </row>
    <row r="111" spans="2:20" ht="12.75" customHeight="1" x14ac:dyDescent="0.4">
      <c r="B111" s="78">
        <f t="shared" si="14"/>
        <v>98</v>
      </c>
      <c r="C111" s="113"/>
      <c r="D111" s="147" t="s">
        <v>685</v>
      </c>
      <c r="E111" s="148" t="s">
        <v>685</v>
      </c>
      <c r="F111" s="148" t="s">
        <v>685</v>
      </c>
      <c r="G111" s="149" t="s">
        <v>685</v>
      </c>
      <c r="H111" s="79" t="s">
        <v>14</v>
      </c>
      <c r="I111" s="80"/>
      <c r="J111" s="27">
        <v>0</v>
      </c>
      <c r="K111" s="116">
        <v>150</v>
      </c>
      <c r="L111" s="30">
        <v>0</v>
      </c>
      <c r="M111" s="30">
        <v>0</v>
      </c>
      <c r="N111" s="29">
        <v>9.5</v>
      </c>
      <c r="O111" s="30">
        <f t="shared" si="8"/>
        <v>0</v>
      </c>
      <c r="P111" s="30">
        <f t="shared" si="9"/>
        <v>0</v>
      </c>
      <c r="Q111" s="31">
        <f t="shared" si="10"/>
        <v>0</v>
      </c>
      <c r="R111" s="31">
        <f t="shared" si="11"/>
        <v>0</v>
      </c>
      <c r="S111" s="31">
        <f t="shared" si="12"/>
        <v>0</v>
      </c>
      <c r="T111" s="31">
        <f t="shared" si="13"/>
        <v>0</v>
      </c>
    </row>
    <row r="112" spans="2:20" ht="12.75" customHeight="1" x14ac:dyDescent="0.4">
      <c r="B112" s="78">
        <f t="shared" si="14"/>
        <v>99</v>
      </c>
      <c r="C112" s="113"/>
      <c r="D112" s="147" t="s">
        <v>686</v>
      </c>
      <c r="E112" s="148" t="s">
        <v>686</v>
      </c>
      <c r="F112" s="148" t="s">
        <v>686</v>
      </c>
      <c r="G112" s="149" t="s">
        <v>686</v>
      </c>
      <c r="H112" s="79" t="s">
        <v>14</v>
      </c>
      <c r="I112" s="80"/>
      <c r="J112" s="27">
        <v>80</v>
      </c>
      <c r="K112" s="116">
        <v>900</v>
      </c>
      <c r="L112" s="30">
        <v>0</v>
      </c>
      <c r="M112" s="30">
        <v>0</v>
      </c>
      <c r="N112" s="29">
        <v>9.5</v>
      </c>
      <c r="O112" s="30">
        <f t="shared" si="8"/>
        <v>0</v>
      </c>
      <c r="P112" s="30">
        <f t="shared" si="9"/>
        <v>0</v>
      </c>
      <c r="Q112" s="31">
        <f t="shared" si="10"/>
        <v>0</v>
      </c>
      <c r="R112" s="31">
        <f t="shared" si="11"/>
        <v>0</v>
      </c>
      <c r="S112" s="31">
        <f t="shared" si="12"/>
        <v>0</v>
      </c>
      <c r="T112" s="31">
        <f t="shared" si="13"/>
        <v>0</v>
      </c>
    </row>
    <row r="113" spans="2:20" ht="12.75" customHeight="1" x14ac:dyDescent="0.4">
      <c r="B113" s="78">
        <f t="shared" si="14"/>
        <v>100</v>
      </c>
      <c r="C113" s="113"/>
      <c r="D113" s="147" t="s">
        <v>687</v>
      </c>
      <c r="E113" s="148"/>
      <c r="F113" s="148"/>
      <c r="G113" s="149"/>
      <c r="H113" s="79" t="s">
        <v>14</v>
      </c>
      <c r="I113" s="80"/>
      <c r="J113" s="27">
        <v>0</v>
      </c>
      <c r="K113" s="116">
        <v>15</v>
      </c>
      <c r="L113" s="30">
        <v>0</v>
      </c>
      <c r="M113" s="30">
        <v>0</v>
      </c>
      <c r="N113" s="29">
        <v>9.5</v>
      </c>
      <c r="O113" s="30">
        <f t="shared" si="8"/>
        <v>0</v>
      </c>
      <c r="P113" s="30">
        <f t="shared" si="9"/>
        <v>0</v>
      </c>
      <c r="Q113" s="31">
        <f t="shared" si="10"/>
        <v>0</v>
      </c>
      <c r="R113" s="31">
        <f t="shared" si="11"/>
        <v>0</v>
      </c>
      <c r="S113" s="31">
        <f t="shared" si="12"/>
        <v>0</v>
      </c>
      <c r="T113" s="31">
        <f t="shared" si="13"/>
        <v>0</v>
      </c>
    </row>
    <row r="114" spans="2:20" ht="12.75" customHeight="1" x14ac:dyDescent="0.4">
      <c r="B114" s="78">
        <f t="shared" si="14"/>
        <v>101</v>
      </c>
      <c r="C114" s="113"/>
      <c r="D114" s="147" t="s">
        <v>688</v>
      </c>
      <c r="E114" s="148"/>
      <c r="F114" s="148"/>
      <c r="G114" s="149"/>
      <c r="H114" s="79" t="s">
        <v>14</v>
      </c>
      <c r="I114" s="80"/>
      <c r="J114" s="27">
        <v>0</v>
      </c>
      <c r="K114" s="116">
        <v>15</v>
      </c>
      <c r="L114" s="30">
        <v>0</v>
      </c>
      <c r="M114" s="30">
        <v>0</v>
      </c>
      <c r="N114" s="29">
        <v>9.5</v>
      </c>
      <c r="O114" s="30">
        <f t="shared" si="8"/>
        <v>0</v>
      </c>
      <c r="P114" s="30">
        <f t="shared" si="9"/>
        <v>0</v>
      </c>
      <c r="Q114" s="31">
        <f t="shared" si="10"/>
        <v>0</v>
      </c>
      <c r="R114" s="31">
        <f t="shared" si="11"/>
        <v>0</v>
      </c>
      <c r="S114" s="31">
        <f t="shared" si="12"/>
        <v>0</v>
      </c>
      <c r="T114" s="31">
        <f t="shared" si="13"/>
        <v>0</v>
      </c>
    </row>
    <row r="115" spans="2:20" ht="12.75" customHeight="1" x14ac:dyDescent="0.4">
      <c r="B115" s="78">
        <f t="shared" si="14"/>
        <v>102</v>
      </c>
      <c r="C115" s="113"/>
      <c r="D115" s="147" t="s">
        <v>689</v>
      </c>
      <c r="E115" s="148" t="s">
        <v>689</v>
      </c>
      <c r="F115" s="148" t="s">
        <v>689</v>
      </c>
      <c r="G115" s="149" t="s">
        <v>689</v>
      </c>
      <c r="H115" s="79" t="s">
        <v>14</v>
      </c>
      <c r="I115" s="80"/>
      <c r="J115" s="27">
        <v>0</v>
      </c>
      <c r="K115" s="116">
        <v>600</v>
      </c>
      <c r="L115" s="30">
        <v>0</v>
      </c>
      <c r="M115" s="30">
        <v>0</v>
      </c>
      <c r="N115" s="29">
        <v>9.5</v>
      </c>
      <c r="O115" s="30">
        <f t="shared" si="8"/>
        <v>0</v>
      </c>
      <c r="P115" s="30">
        <f t="shared" si="9"/>
        <v>0</v>
      </c>
      <c r="Q115" s="31">
        <f t="shared" si="10"/>
        <v>0</v>
      </c>
      <c r="R115" s="31">
        <f t="shared" si="11"/>
        <v>0</v>
      </c>
      <c r="S115" s="31">
        <f t="shared" si="12"/>
        <v>0</v>
      </c>
      <c r="T115" s="31">
        <f t="shared" si="13"/>
        <v>0</v>
      </c>
    </row>
    <row r="116" spans="2:20" ht="12.75" customHeight="1" x14ac:dyDescent="0.4">
      <c r="B116" s="78">
        <f t="shared" si="14"/>
        <v>103</v>
      </c>
      <c r="C116" s="113"/>
      <c r="D116" s="147" t="s">
        <v>690</v>
      </c>
      <c r="E116" s="148" t="s">
        <v>690</v>
      </c>
      <c r="F116" s="148" t="s">
        <v>690</v>
      </c>
      <c r="G116" s="149" t="s">
        <v>690</v>
      </c>
      <c r="H116" s="79" t="s">
        <v>14</v>
      </c>
      <c r="I116" s="80"/>
      <c r="J116" s="27">
        <v>0</v>
      </c>
      <c r="K116" s="116">
        <v>600</v>
      </c>
      <c r="L116" s="30">
        <v>0</v>
      </c>
      <c r="M116" s="30">
        <v>0</v>
      </c>
      <c r="N116" s="29">
        <v>9.5</v>
      </c>
      <c r="O116" s="30">
        <f t="shared" si="8"/>
        <v>0</v>
      </c>
      <c r="P116" s="30">
        <f t="shared" si="9"/>
        <v>0</v>
      </c>
      <c r="Q116" s="31">
        <f t="shared" si="10"/>
        <v>0</v>
      </c>
      <c r="R116" s="31">
        <f t="shared" si="11"/>
        <v>0</v>
      </c>
      <c r="S116" s="31">
        <f t="shared" si="12"/>
        <v>0</v>
      </c>
      <c r="T116" s="31">
        <f t="shared" si="13"/>
        <v>0</v>
      </c>
    </row>
    <row r="117" spans="2:20" ht="12.75" customHeight="1" x14ac:dyDescent="0.4">
      <c r="B117" s="78">
        <f t="shared" si="14"/>
        <v>104</v>
      </c>
      <c r="C117" s="113"/>
      <c r="D117" s="147" t="s">
        <v>691</v>
      </c>
      <c r="E117" s="148"/>
      <c r="F117" s="148"/>
      <c r="G117" s="149"/>
      <c r="H117" s="79" t="s">
        <v>14</v>
      </c>
      <c r="I117" s="80"/>
      <c r="J117" s="27">
        <v>2</v>
      </c>
      <c r="K117" s="116">
        <v>15</v>
      </c>
      <c r="L117" s="30">
        <v>0</v>
      </c>
      <c r="M117" s="30">
        <v>0</v>
      </c>
      <c r="N117" s="29">
        <v>9.5</v>
      </c>
      <c r="O117" s="30">
        <f t="shared" si="8"/>
        <v>0</v>
      </c>
      <c r="P117" s="30">
        <f t="shared" si="9"/>
        <v>0</v>
      </c>
      <c r="Q117" s="31">
        <f t="shared" si="10"/>
        <v>0</v>
      </c>
      <c r="R117" s="31">
        <f t="shared" si="11"/>
        <v>0</v>
      </c>
      <c r="S117" s="31">
        <f t="shared" si="12"/>
        <v>0</v>
      </c>
      <c r="T117" s="31">
        <f t="shared" si="13"/>
        <v>0</v>
      </c>
    </row>
    <row r="118" spans="2:20" ht="12.75" customHeight="1" x14ac:dyDescent="0.4">
      <c r="B118" s="78">
        <f t="shared" si="14"/>
        <v>105</v>
      </c>
      <c r="C118" s="113"/>
      <c r="D118" s="147" t="s">
        <v>692</v>
      </c>
      <c r="E118" s="148"/>
      <c r="F118" s="148"/>
      <c r="G118" s="149"/>
      <c r="H118" s="79" t="s">
        <v>14</v>
      </c>
      <c r="I118" s="80"/>
      <c r="J118" s="27">
        <v>2</v>
      </c>
      <c r="K118" s="116">
        <v>15</v>
      </c>
      <c r="L118" s="30">
        <v>0</v>
      </c>
      <c r="M118" s="30">
        <v>0</v>
      </c>
      <c r="N118" s="29">
        <v>9.5</v>
      </c>
      <c r="O118" s="30">
        <f t="shared" si="8"/>
        <v>0</v>
      </c>
      <c r="P118" s="30">
        <f t="shared" si="9"/>
        <v>0</v>
      </c>
      <c r="Q118" s="31">
        <f t="shared" si="10"/>
        <v>0</v>
      </c>
      <c r="R118" s="31">
        <f t="shared" si="11"/>
        <v>0</v>
      </c>
      <c r="S118" s="31">
        <f t="shared" si="12"/>
        <v>0</v>
      </c>
      <c r="T118" s="31">
        <f t="shared" si="13"/>
        <v>0</v>
      </c>
    </row>
    <row r="119" spans="2:20" ht="12.75" customHeight="1" x14ac:dyDescent="0.4">
      <c r="B119" s="78">
        <f t="shared" si="14"/>
        <v>106</v>
      </c>
      <c r="C119" s="113"/>
      <c r="D119" s="147" t="s">
        <v>693</v>
      </c>
      <c r="E119" s="148"/>
      <c r="F119" s="148"/>
      <c r="G119" s="149"/>
      <c r="H119" s="79" t="s">
        <v>14</v>
      </c>
      <c r="I119" s="80"/>
      <c r="J119" s="27">
        <v>2</v>
      </c>
      <c r="K119" s="116">
        <v>15</v>
      </c>
      <c r="L119" s="30">
        <v>0</v>
      </c>
      <c r="M119" s="30">
        <v>0</v>
      </c>
      <c r="N119" s="29">
        <v>9.5</v>
      </c>
      <c r="O119" s="30">
        <f t="shared" si="8"/>
        <v>0</v>
      </c>
      <c r="P119" s="30">
        <f t="shared" si="9"/>
        <v>0</v>
      </c>
      <c r="Q119" s="31">
        <f t="shared" si="10"/>
        <v>0</v>
      </c>
      <c r="R119" s="31">
        <f t="shared" si="11"/>
        <v>0</v>
      </c>
      <c r="S119" s="31">
        <f t="shared" si="12"/>
        <v>0</v>
      </c>
      <c r="T119" s="31">
        <f t="shared" si="13"/>
        <v>0</v>
      </c>
    </row>
    <row r="120" spans="2:20" ht="12.75" customHeight="1" x14ac:dyDescent="0.4">
      <c r="B120" s="78">
        <f t="shared" si="14"/>
        <v>107</v>
      </c>
      <c r="C120" s="113"/>
      <c r="D120" s="147" t="s">
        <v>694</v>
      </c>
      <c r="E120" s="148"/>
      <c r="F120" s="148"/>
      <c r="G120" s="149"/>
      <c r="H120" s="79" t="s">
        <v>14</v>
      </c>
      <c r="I120" s="80"/>
      <c r="J120" s="27">
        <v>1</v>
      </c>
      <c r="K120" s="116">
        <v>6</v>
      </c>
      <c r="L120" s="30">
        <v>0</v>
      </c>
      <c r="M120" s="30">
        <v>0</v>
      </c>
      <c r="N120" s="29">
        <v>9.5</v>
      </c>
      <c r="O120" s="30">
        <f t="shared" si="8"/>
        <v>0</v>
      </c>
      <c r="P120" s="30">
        <f t="shared" si="9"/>
        <v>0</v>
      </c>
      <c r="Q120" s="31">
        <f t="shared" si="10"/>
        <v>0</v>
      </c>
      <c r="R120" s="31">
        <f t="shared" si="11"/>
        <v>0</v>
      </c>
      <c r="S120" s="31">
        <f t="shared" si="12"/>
        <v>0</v>
      </c>
      <c r="T120" s="31">
        <f t="shared" si="13"/>
        <v>0</v>
      </c>
    </row>
    <row r="121" spans="2:20" ht="12.75" customHeight="1" x14ac:dyDescent="0.4">
      <c r="B121" s="78">
        <f t="shared" si="14"/>
        <v>108</v>
      </c>
      <c r="C121" s="113"/>
      <c r="D121" s="147" t="s">
        <v>695</v>
      </c>
      <c r="E121" s="148"/>
      <c r="F121" s="148"/>
      <c r="G121" s="149"/>
      <c r="H121" s="79" t="s">
        <v>14</v>
      </c>
      <c r="I121" s="80"/>
      <c r="J121" s="27">
        <v>7</v>
      </c>
      <c r="K121" s="116">
        <v>60</v>
      </c>
      <c r="L121" s="30">
        <v>0</v>
      </c>
      <c r="M121" s="30">
        <v>0</v>
      </c>
      <c r="N121" s="29">
        <v>9.5</v>
      </c>
      <c r="O121" s="30">
        <f t="shared" si="8"/>
        <v>0</v>
      </c>
      <c r="P121" s="30">
        <f t="shared" si="9"/>
        <v>0</v>
      </c>
      <c r="Q121" s="31">
        <f t="shared" si="10"/>
        <v>0</v>
      </c>
      <c r="R121" s="31">
        <f t="shared" si="11"/>
        <v>0</v>
      </c>
      <c r="S121" s="31">
        <f t="shared" si="12"/>
        <v>0</v>
      </c>
      <c r="T121" s="31">
        <f t="shared" si="13"/>
        <v>0</v>
      </c>
    </row>
    <row r="122" spans="2:20" ht="12.75" customHeight="1" x14ac:dyDescent="0.4">
      <c r="B122" s="78">
        <f t="shared" si="14"/>
        <v>109</v>
      </c>
      <c r="C122" s="113"/>
      <c r="D122" s="147" t="s">
        <v>696</v>
      </c>
      <c r="E122" s="148"/>
      <c r="F122" s="148"/>
      <c r="G122" s="149"/>
      <c r="H122" s="79" t="s">
        <v>14</v>
      </c>
      <c r="I122" s="80"/>
      <c r="J122" s="27">
        <v>1</v>
      </c>
      <c r="K122" s="116">
        <v>12</v>
      </c>
      <c r="L122" s="30">
        <v>0</v>
      </c>
      <c r="M122" s="30">
        <v>0</v>
      </c>
      <c r="N122" s="29">
        <v>9.5</v>
      </c>
      <c r="O122" s="30">
        <f t="shared" si="8"/>
        <v>0</v>
      </c>
      <c r="P122" s="30">
        <f t="shared" si="9"/>
        <v>0</v>
      </c>
      <c r="Q122" s="31">
        <f t="shared" si="10"/>
        <v>0</v>
      </c>
      <c r="R122" s="31">
        <f t="shared" si="11"/>
        <v>0</v>
      </c>
      <c r="S122" s="31">
        <f t="shared" si="12"/>
        <v>0</v>
      </c>
      <c r="T122" s="31">
        <f t="shared" si="13"/>
        <v>0</v>
      </c>
    </row>
    <row r="123" spans="2:20" ht="12.75" customHeight="1" x14ac:dyDescent="0.4">
      <c r="B123" s="78">
        <f t="shared" si="14"/>
        <v>110</v>
      </c>
      <c r="C123" s="113"/>
      <c r="D123" s="147" t="s">
        <v>697</v>
      </c>
      <c r="E123" s="148"/>
      <c r="F123" s="148"/>
      <c r="G123" s="149"/>
      <c r="H123" s="79" t="s">
        <v>14</v>
      </c>
      <c r="I123" s="80"/>
      <c r="J123" s="27">
        <v>2</v>
      </c>
      <c r="K123" s="116">
        <v>15</v>
      </c>
      <c r="L123" s="30">
        <v>0</v>
      </c>
      <c r="M123" s="30">
        <v>0</v>
      </c>
      <c r="N123" s="29">
        <v>9.5</v>
      </c>
      <c r="O123" s="30">
        <f t="shared" si="8"/>
        <v>0</v>
      </c>
      <c r="P123" s="30">
        <f t="shared" si="9"/>
        <v>0</v>
      </c>
      <c r="Q123" s="31">
        <f t="shared" si="10"/>
        <v>0</v>
      </c>
      <c r="R123" s="31">
        <f t="shared" si="11"/>
        <v>0</v>
      </c>
      <c r="S123" s="31">
        <f t="shared" si="12"/>
        <v>0</v>
      </c>
      <c r="T123" s="31">
        <f t="shared" si="13"/>
        <v>0</v>
      </c>
    </row>
    <row r="124" spans="2:20" ht="12.75" customHeight="1" x14ac:dyDescent="0.4">
      <c r="B124" s="78">
        <f t="shared" si="14"/>
        <v>111</v>
      </c>
      <c r="C124" s="113"/>
      <c r="D124" s="147" t="s">
        <v>698</v>
      </c>
      <c r="E124" s="148"/>
      <c r="F124" s="148"/>
      <c r="G124" s="149"/>
      <c r="H124" s="79" t="s">
        <v>14</v>
      </c>
      <c r="I124" s="80"/>
      <c r="J124" s="27">
        <v>1</v>
      </c>
      <c r="K124" s="116">
        <v>15</v>
      </c>
      <c r="L124" s="30">
        <v>0</v>
      </c>
      <c r="M124" s="30">
        <v>0</v>
      </c>
      <c r="N124" s="29">
        <v>9.5</v>
      </c>
      <c r="O124" s="30">
        <f t="shared" si="8"/>
        <v>0</v>
      </c>
      <c r="P124" s="30">
        <f t="shared" si="9"/>
        <v>0</v>
      </c>
      <c r="Q124" s="31">
        <f t="shared" si="10"/>
        <v>0</v>
      </c>
      <c r="R124" s="31">
        <f t="shared" si="11"/>
        <v>0</v>
      </c>
      <c r="S124" s="31">
        <f t="shared" si="12"/>
        <v>0</v>
      </c>
      <c r="T124" s="31">
        <f t="shared" si="13"/>
        <v>0</v>
      </c>
    </row>
    <row r="125" spans="2:20" ht="12.75" customHeight="1" x14ac:dyDescent="0.4">
      <c r="B125" s="78">
        <f t="shared" si="14"/>
        <v>112</v>
      </c>
      <c r="C125" s="113"/>
      <c r="D125" s="147" t="s">
        <v>699</v>
      </c>
      <c r="E125" s="148"/>
      <c r="F125" s="148"/>
      <c r="G125" s="149"/>
      <c r="H125" s="79" t="s">
        <v>14</v>
      </c>
      <c r="I125" s="80"/>
      <c r="J125" s="27">
        <v>2</v>
      </c>
      <c r="K125" s="116">
        <v>15</v>
      </c>
      <c r="L125" s="30">
        <v>0</v>
      </c>
      <c r="M125" s="30">
        <v>0</v>
      </c>
      <c r="N125" s="29">
        <v>9.5</v>
      </c>
      <c r="O125" s="30">
        <f t="shared" si="8"/>
        <v>0</v>
      </c>
      <c r="P125" s="30">
        <f t="shared" si="9"/>
        <v>0</v>
      </c>
      <c r="Q125" s="31">
        <f t="shared" si="10"/>
        <v>0</v>
      </c>
      <c r="R125" s="31">
        <f t="shared" si="11"/>
        <v>0</v>
      </c>
      <c r="S125" s="31">
        <f t="shared" si="12"/>
        <v>0</v>
      </c>
      <c r="T125" s="31">
        <f t="shared" si="13"/>
        <v>0</v>
      </c>
    </row>
    <row r="126" spans="2:20" ht="12.75" customHeight="1" x14ac:dyDescent="0.4">
      <c r="B126" s="78">
        <f t="shared" si="14"/>
        <v>113</v>
      </c>
      <c r="C126" s="113"/>
      <c r="D126" s="147" t="s">
        <v>700</v>
      </c>
      <c r="E126" s="148"/>
      <c r="F126" s="148"/>
      <c r="G126" s="149"/>
      <c r="H126" s="79" t="s">
        <v>14</v>
      </c>
      <c r="I126" s="80"/>
      <c r="J126" s="27">
        <v>1</v>
      </c>
      <c r="K126" s="116">
        <v>6</v>
      </c>
      <c r="L126" s="30">
        <v>0</v>
      </c>
      <c r="M126" s="30">
        <v>0</v>
      </c>
      <c r="N126" s="29">
        <v>9.5</v>
      </c>
      <c r="O126" s="30">
        <f t="shared" si="8"/>
        <v>0</v>
      </c>
      <c r="P126" s="30">
        <f t="shared" si="9"/>
        <v>0</v>
      </c>
      <c r="Q126" s="31">
        <f t="shared" si="10"/>
        <v>0</v>
      </c>
      <c r="R126" s="31">
        <f t="shared" si="11"/>
        <v>0</v>
      </c>
      <c r="S126" s="31">
        <f t="shared" si="12"/>
        <v>0</v>
      </c>
      <c r="T126" s="31">
        <f t="shared" si="13"/>
        <v>0</v>
      </c>
    </row>
    <row r="127" spans="2:20" ht="12.75" customHeight="1" x14ac:dyDescent="0.4">
      <c r="B127" s="78">
        <f t="shared" si="14"/>
        <v>114</v>
      </c>
      <c r="C127" s="113"/>
      <c r="D127" s="147" t="s">
        <v>701</v>
      </c>
      <c r="E127" s="148"/>
      <c r="F127" s="148"/>
      <c r="G127" s="149"/>
      <c r="H127" s="79" t="s">
        <v>14</v>
      </c>
      <c r="I127" s="80"/>
      <c r="J127" s="27">
        <v>3</v>
      </c>
      <c r="K127" s="116">
        <v>30</v>
      </c>
      <c r="L127" s="30">
        <v>0</v>
      </c>
      <c r="M127" s="30">
        <v>0</v>
      </c>
      <c r="N127" s="29">
        <v>9.5</v>
      </c>
      <c r="O127" s="30">
        <f t="shared" si="8"/>
        <v>0</v>
      </c>
      <c r="P127" s="30">
        <f t="shared" si="9"/>
        <v>0</v>
      </c>
      <c r="Q127" s="31">
        <f t="shared" si="10"/>
        <v>0</v>
      </c>
      <c r="R127" s="31">
        <f t="shared" si="11"/>
        <v>0</v>
      </c>
      <c r="S127" s="31">
        <f t="shared" si="12"/>
        <v>0</v>
      </c>
      <c r="T127" s="31">
        <f t="shared" si="13"/>
        <v>0</v>
      </c>
    </row>
    <row r="128" spans="2:20" ht="12.75" customHeight="1" x14ac:dyDescent="0.4">
      <c r="B128" s="78">
        <f t="shared" si="14"/>
        <v>115</v>
      </c>
      <c r="C128" s="113"/>
      <c r="D128" s="147" t="s">
        <v>702</v>
      </c>
      <c r="E128" s="148" t="s">
        <v>703</v>
      </c>
      <c r="F128" s="148" t="s">
        <v>703</v>
      </c>
      <c r="G128" s="149" t="s">
        <v>703</v>
      </c>
      <c r="H128" s="79" t="s">
        <v>14</v>
      </c>
      <c r="I128" s="80"/>
      <c r="J128" s="27">
        <v>3</v>
      </c>
      <c r="K128" s="116">
        <v>30</v>
      </c>
      <c r="L128" s="30">
        <v>0</v>
      </c>
      <c r="M128" s="30">
        <v>0</v>
      </c>
      <c r="N128" s="29">
        <v>9.5</v>
      </c>
      <c r="O128" s="30">
        <f t="shared" si="8"/>
        <v>0</v>
      </c>
      <c r="P128" s="30">
        <f t="shared" si="9"/>
        <v>0</v>
      </c>
      <c r="Q128" s="31">
        <f t="shared" si="10"/>
        <v>0</v>
      </c>
      <c r="R128" s="31">
        <f t="shared" si="11"/>
        <v>0</v>
      </c>
      <c r="S128" s="31">
        <f t="shared" si="12"/>
        <v>0</v>
      </c>
      <c r="T128" s="31">
        <f t="shared" si="13"/>
        <v>0</v>
      </c>
    </row>
    <row r="129" spans="2:20" ht="12.75" customHeight="1" x14ac:dyDescent="0.4">
      <c r="B129" s="78">
        <f t="shared" si="14"/>
        <v>116</v>
      </c>
      <c r="C129" s="113"/>
      <c r="D129" s="147" t="s">
        <v>704</v>
      </c>
      <c r="E129" s="148"/>
      <c r="F129" s="148"/>
      <c r="G129" s="149"/>
      <c r="H129" s="79" t="s">
        <v>14</v>
      </c>
      <c r="I129" s="80"/>
      <c r="J129" s="27">
        <v>7</v>
      </c>
      <c r="K129" s="116">
        <v>75</v>
      </c>
      <c r="L129" s="30">
        <v>0</v>
      </c>
      <c r="M129" s="30">
        <v>0</v>
      </c>
      <c r="N129" s="29">
        <v>9.5</v>
      </c>
      <c r="O129" s="30">
        <f t="shared" si="8"/>
        <v>0</v>
      </c>
      <c r="P129" s="30">
        <f t="shared" si="9"/>
        <v>0</v>
      </c>
      <c r="Q129" s="31">
        <f t="shared" si="10"/>
        <v>0</v>
      </c>
      <c r="R129" s="31">
        <f t="shared" si="11"/>
        <v>0</v>
      </c>
      <c r="S129" s="31">
        <f t="shared" si="12"/>
        <v>0</v>
      </c>
      <c r="T129" s="31">
        <f t="shared" si="13"/>
        <v>0</v>
      </c>
    </row>
    <row r="130" spans="2:20" ht="12.75" customHeight="1" x14ac:dyDescent="0.4">
      <c r="B130" s="78">
        <f t="shared" si="14"/>
        <v>117</v>
      </c>
      <c r="C130" s="113"/>
      <c r="D130" s="147" t="s">
        <v>705</v>
      </c>
      <c r="E130" s="148"/>
      <c r="F130" s="148"/>
      <c r="G130" s="149"/>
      <c r="H130" s="79" t="s">
        <v>14</v>
      </c>
      <c r="I130" s="80"/>
      <c r="J130" s="27">
        <v>10</v>
      </c>
      <c r="K130" s="116">
        <v>90</v>
      </c>
      <c r="L130" s="30">
        <v>0</v>
      </c>
      <c r="M130" s="30">
        <v>0</v>
      </c>
      <c r="N130" s="29">
        <v>9.5</v>
      </c>
      <c r="O130" s="30">
        <f t="shared" si="8"/>
        <v>0</v>
      </c>
      <c r="P130" s="30">
        <f t="shared" si="9"/>
        <v>0</v>
      </c>
      <c r="Q130" s="31">
        <f t="shared" si="10"/>
        <v>0</v>
      </c>
      <c r="R130" s="31">
        <f t="shared" si="11"/>
        <v>0</v>
      </c>
      <c r="S130" s="31">
        <f t="shared" si="12"/>
        <v>0</v>
      </c>
      <c r="T130" s="31">
        <f t="shared" si="13"/>
        <v>0</v>
      </c>
    </row>
    <row r="131" spans="2:20" ht="12.75" customHeight="1" x14ac:dyDescent="0.4">
      <c r="B131" s="78">
        <f t="shared" si="14"/>
        <v>118</v>
      </c>
      <c r="C131" s="113"/>
      <c r="D131" s="147" t="s">
        <v>706</v>
      </c>
      <c r="E131" s="148"/>
      <c r="F131" s="148"/>
      <c r="G131" s="149"/>
      <c r="H131" s="79" t="s">
        <v>14</v>
      </c>
      <c r="I131" s="80"/>
      <c r="J131" s="27">
        <v>30</v>
      </c>
      <c r="K131" s="116">
        <v>270</v>
      </c>
      <c r="L131" s="30">
        <v>0</v>
      </c>
      <c r="M131" s="30">
        <v>0</v>
      </c>
      <c r="N131" s="29">
        <v>9.5</v>
      </c>
      <c r="O131" s="30">
        <f t="shared" si="8"/>
        <v>0</v>
      </c>
      <c r="P131" s="30">
        <f t="shared" si="9"/>
        <v>0</v>
      </c>
      <c r="Q131" s="31">
        <f t="shared" si="10"/>
        <v>0</v>
      </c>
      <c r="R131" s="31">
        <f t="shared" si="11"/>
        <v>0</v>
      </c>
      <c r="S131" s="31">
        <f t="shared" si="12"/>
        <v>0</v>
      </c>
      <c r="T131" s="31">
        <f t="shared" si="13"/>
        <v>0</v>
      </c>
    </row>
    <row r="132" spans="2:20" ht="12.75" customHeight="1" x14ac:dyDescent="0.4">
      <c r="B132" s="78">
        <f t="shared" si="14"/>
        <v>119</v>
      </c>
      <c r="C132" s="113"/>
      <c r="D132" s="147" t="s">
        <v>707</v>
      </c>
      <c r="E132" s="148"/>
      <c r="F132" s="148"/>
      <c r="G132" s="149"/>
      <c r="H132" s="79" t="s">
        <v>14</v>
      </c>
      <c r="I132" s="80"/>
      <c r="J132" s="27">
        <v>30</v>
      </c>
      <c r="K132" s="116">
        <v>210</v>
      </c>
      <c r="L132" s="30">
        <v>0</v>
      </c>
      <c r="M132" s="30">
        <v>0</v>
      </c>
      <c r="N132" s="29">
        <v>9.5</v>
      </c>
      <c r="O132" s="30">
        <f t="shared" si="8"/>
        <v>0</v>
      </c>
      <c r="P132" s="30">
        <f t="shared" si="9"/>
        <v>0</v>
      </c>
      <c r="Q132" s="31">
        <f t="shared" si="10"/>
        <v>0</v>
      </c>
      <c r="R132" s="31">
        <f t="shared" si="11"/>
        <v>0</v>
      </c>
      <c r="S132" s="31">
        <f t="shared" si="12"/>
        <v>0</v>
      </c>
      <c r="T132" s="31">
        <f t="shared" si="13"/>
        <v>0</v>
      </c>
    </row>
    <row r="133" spans="2:20" ht="12.75" customHeight="1" x14ac:dyDescent="0.4">
      <c r="B133" s="78">
        <f t="shared" si="14"/>
        <v>120</v>
      </c>
      <c r="C133" s="113"/>
      <c r="D133" s="147" t="s">
        <v>708</v>
      </c>
      <c r="E133" s="148"/>
      <c r="F133" s="148"/>
      <c r="G133" s="149"/>
      <c r="H133" s="79" t="s">
        <v>14</v>
      </c>
      <c r="I133" s="80"/>
      <c r="J133" s="27">
        <v>10</v>
      </c>
      <c r="K133" s="116">
        <v>60</v>
      </c>
      <c r="L133" s="30">
        <v>0</v>
      </c>
      <c r="M133" s="30">
        <v>0</v>
      </c>
      <c r="N133" s="29">
        <v>9.5</v>
      </c>
      <c r="O133" s="30">
        <f t="shared" si="8"/>
        <v>0</v>
      </c>
      <c r="P133" s="30">
        <f t="shared" si="9"/>
        <v>0</v>
      </c>
      <c r="Q133" s="31">
        <f t="shared" si="10"/>
        <v>0</v>
      </c>
      <c r="R133" s="31">
        <f t="shared" si="11"/>
        <v>0</v>
      </c>
      <c r="S133" s="31">
        <f t="shared" si="12"/>
        <v>0</v>
      </c>
      <c r="T133" s="31">
        <f t="shared" si="13"/>
        <v>0</v>
      </c>
    </row>
    <row r="134" spans="2:20" ht="12.75" customHeight="1" x14ac:dyDescent="0.4">
      <c r="B134" s="78">
        <f t="shared" si="14"/>
        <v>121</v>
      </c>
      <c r="C134" s="113"/>
      <c r="D134" s="147" t="s">
        <v>709</v>
      </c>
      <c r="E134" s="148"/>
      <c r="F134" s="148"/>
      <c r="G134" s="149"/>
      <c r="H134" s="79" t="s">
        <v>14</v>
      </c>
      <c r="I134" s="80"/>
      <c r="J134" s="27">
        <v>5</v>
      </c>
      <c r="K134" s="116">
        <v>30</v>
      </c>
      <c r="L134" s="30">
        <v>0</v>
      </c>
      <c r="M134" s="30">
        <v>0</v>
      </c>
      <c r="N134" s="29">
        <v>9.5</v>
      </c>
      <c r="O134" s="30">
        <f t="shared" si="8"/>
        <v>0</v>
      </c>
      <c r="P134" s="30">
        <f t="shared" si="9"/>
        <v>0</v>
      </c>
      <c r="Q134" s="31">
        <f t="shared" si="10"/>
        <v>0</v>
      </c>
      <c r="R134" s="31">
        <f t="shared" si="11"/>
        <v>0</v>
      </c>
      <c r="S134" s="31">
        <f t="shared" si="12"/>
        <v>0</v>
      </c>
      <c r="T134" s="31">
        <f t="shared" si="13"/>
        <v>0</v>
      </c>
    </row>
    <row r="135" spans="2:20" ht="12.75" customHeight="1" x14ac:dyDescent="0.4">
      <c r="B135" s="78">
        <f t="shared" si="14"/>
        <v>122</v>
      </c>
      <c r="C135" s="113"/>
      <c r="D135" s="147" t="s">
        <v>710</v>
      </c>
      <c r="E135" s="148"/>
      <c r="F135" s="148"/>
      <c r="G135" s="149"/>
      <c r="H135" s="79" t="s">
        <v>14</v>
      </c>
      <c r="I135" s="80"/>
      <c r="J135" s="27">
        <v>3</v>
      </c>
      <c r="K135" s="116">
        <v>15</v>
      </c>
      <c r="L135" s="30">
        <v>0</v>
      </c>
      <c r="M135" s="30">
        <v>0</v>
      </c>
      <c r="N135" s="29">
        <v>9.5</v>
      </c>
      <c r="O135" s="30">
        <f t="shared" si="8"/>
        <v>0</v>
      </c>
      <c r="P135" s="30">
        <f t="shared" si="9"/>
        <v>0</v>
      </c>
      <c r="Q135" s="31">
        <f t="shared" si="10"/>
        <v>0</v>
      </c>
      <c r="R135" s="31">
        <f t="shared" si="11"/>
        <v>0</v>
      </c>
      <c r="S135" s="31">
        <f t="shared" si="12"/>
        <v>0</v>
      </c>
      <c r="T135" s="31">
        <f t="shared" si="13"/>
        <v>0</v>
      </c>
    </row>
    <row r="136" spans="2:20" ht="12.75" customHeight="1" x14ac:dyDescent="0.4">
      <c r="B136" s="78">
        <f t="shared" si="14"/>
        <v>123</v>
      </c>
      <c r="C136" s="113"/>
      <c r="D136" s="147" t="s">
        <v>711</v>
      </c>
      <c r="E136" s="148"/>
      <c r="F136" s="148"/>
      <c r="G136" s="149"/>
      <c r="H136" s="79" t="s">
        <v>14</v>
      </c>
      <c r="I136" s="80"/>
      <c r="J136" s="27">
        <v>2</v>
      </c>
      <c r="K136" s="116">
        <v>15</v>
      </c>
      <c r="L136" s="30">
        <v>0</v>
      </c>
      <c r="M136" s="30">
        <v>0</v>
      </c>
      <c r="N136" s="29">
        <v>9.5</v>
      </c>
      <c r="O136" s="30">
        <f t="shared" si="8"/>
        <v>0</v>
      </c>
      <c r="P136" s="30">
        <f t="shared" si="9"/>
        <v>0</v>
      </c>
      <c r="Q136" s="31">
        <f t="shared" si="10"/>
        <v>0</v>
      </c>
      <c r="R136" s="31">
        <f t="shared" si="11"/>
        <v>0</v>
      </c>
      <c r="S136" s="31">
        <f t="shared" si="12"/>
        <v>0</v>
      </c>
      <c r="T136" s="31">
        <f t="shared" si="13"/>
        <v>0</v>
      </c>
    </row>
    <row r="137" spans="2:20" ht="12.75" customHeight="1" x14ac:dyDescent="0.4">
      <c r="B137" s="78">
        <f t="shared" si="14"/>
        <v>124</v>
      </c>
      <c r="C137" s="113"/>
      <c r="D137" s="147" t="s">
        <v>712</v>
      </c>
      <c r="E137" s="148"/>
      <c r="F137" s="148"/>
      <c r="G137" s="149"/>
      <c r="H137" s="79" t="s">
        <v>14</v>
      </c>
      <c r="I137" s="80"/>
      <c r="J137" s="27">
        <v>2</v>
      </c>
      <c r="K137" s="116">
        <v>15</v>
      </c>
      <c r="L137" s="30">
        <v>0</v>
      </c>
      <c r="M137" s="30">
        <v>0</v>
      </c>
      <c r="N137" s="29">
        <v>9.5</v>
      </c>
      <c r="O137" s="30">
        <f t="shared" si="8"/>
        <v>0</v>
      </c>
      <c r="P137" s="30">
        <f t="shared" si="9"/>
        <v>0</v>
      </c>
      <c r="Q137" s="31">
        <f t="shared" si="10"/>
        <v>0</v>
      </c>
      <c r="R137" s="31">
        <f t="shared" si="11"/>
        <v>0</v>
      </c>
      <c r="S137" s="31">
        <f t="shared" si="12"/>
        <v>0</v>
      </c>
      <c r="T137" s="31">
        <f t="shared" si="13"/>
        <v>0</v>
      </c>
    </row>
    <row r="138" spans="2:20" ht="12.75" customHeight="1" x14ac:dyDescent="0.4">
      <c r="B138" s="78">
        <f t="shared" si="14"/>
        <v>125</v>
      </c>
      <c r="C138" s="113"/>
      <c r="D138" s="147" t="s">
        <v>713</v>
      </c>
      <c r="E138" s="148"/>
      <c r="F138" s="148"/>
      <c r="G138" s="149"/>
      <c r="H138" s="79" t="s">
        <v>14</v>
      </c>
      <c r="I138" s="80"/>
      <c r="J138" s="27">
        <v>3</v>
      </c>
      <c r="K138" s="116">
        <v>15</v>
      </c>
      <c r="L138" s="30">
        <v>0</v>
      </c>
      <c r="M138" s="30">
        <v>0</v>
      </c>
      <c r="N138" s="29">
        <v>9.5</v>
      </c>
      <c r="O138" s="30">
        <f t="shared" si="8"/>
        <v>0</v>
      </c>
      <c r="P138" s="30">
        <f t="shared" si="9"/>
        <v>0</v>
      </c>
      <c r="Q138" s="31">
        <f t="shared" si="10"/>
        <v>0</v>
      </c>
      <c r="R138" s="31">
        <f t="shared" si="11"/>
        <v>0</v>
      </c>
      <c r="S138" s="31">
        <f t="shared" si="12"/>
        <v>0</v>
      </c>
      <c r="T138" s="31">
        <f t="shared" si="13"/>
        <v>0</v>
      </c>
    </row>
    <row r="139" spans="2:20" ht="12.75" customHeight="1" x14ac:dyDescent="0.4">
      <c r="B139" s="78">
        <f t="shared" si="14"/>
        <v>126</v>
      </c>
      <c r="C139" s="113"/>
      <c r="D139" s="147" t="s">
        <v>714</v>
      </c>
      <c r="E139" s="148"/>
      <c r="F139" s="148"/>
      <c r="G139" s="149"/>
      <c r="H139" s="79" t="s">
        <v>14</v>
      </c>
      <c r="I139" s="80"/>
      <c r="J139" s="27">
        <v>5</v>
      </c>
      <c r="K139" s="116">
        <v>30</v>
      </c>
      <c r="L139" s="30">
        <v>0</v>
      </c>
      <c r="M139" s="30">
        <v>0</v>
      </c>
      <c r="N139" s="29">
        <v>9.5</v>
      </c>
      <c r="O139" s="30">
        <f t="shared" si="8"/>
        <v>0</v>
      </c>
      <c r="P139" s="30">
        <f t="shared" si="9"/>
        <v>0</v>
      </c>
      <c r="Q139" s="31">
        <f t="shared" si="10"/>
        <v>0</v>
      </c>
      <c r="R139" s="31">
        <f t="shared" si="11"/>
        <v>0</v>
      </c>
      <c r="S139" s="31">
        <f t="shared" si="12"/>
        <v>0</v>
      </c>
      <c r="T139" s="31">
        <f t="shared" si="13"/>
        <v>0</v>
      </c>
    </row>
    <row r="140" spans="2:20" ht="12.75" customHeight="1" x14ac:dyDescent="0.4">
      <c r="B140" s="83"/>
      <c r="C140" s="84"/>
      <c r="D140" s="152" t="s">
        <v>576</v>
      </c>
      <c r="E140" s="153"/>
      <c r="F140" s="153"/>
      <c r="G140" s="154"/>
      <c r="H140" s="85"/>
      <c r="I140" s="85"/>
      <c r="J140" s="85"/>
      <c r="K140" s="85"/>
      <c r="L140" s="86"/>
      <c r="M140" s="86"/>
      <c r="N140" s="85"/>
      <c r="O140" s="87"/>
      <c r="P140" s="87"/>
      <c r="Q140" s="88">
        <f>SUM(Q14:Q139)</f>
        <v>0</v>
      </c>
      <c r="R140" s="88">
        <f>SUM(R14:R139)</f>
        <v>0</v>
      </c>
      <c r="S140" s="89">
        <f>SUM(S14:S139)</f>
        <v>0</v>
      </c>
      <c r="T140" s="89">
        <f>SUM(T14:T139)</f>
        <v>0</v>
      </c>
    </row>
    <row r="141" spans="2:20" ht="12.75" customHeight="1" x14ac:dyDescent="0.4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</row>
    <row r="142" spans="2:20" ht="12.75" customHeight="1" x14ac:dyDescent="0.4">
      <c r="B142" s="4" t="s">
        <v>16</v>
      </c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pans="2:20" ht="12.75" customHeight="1" x14ac:dyDescent="0.4">
      <c r="B143" s="4" t="s">
        <v>17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</row>
    <row r="144" spans="2:20" ht="12.75" customHeight="1" x14ac:dyDescent="0.4">
      <c r="B144" s="4" t="s">
        <v>18</v>
      </c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pans="2:20" ht="12.75" customHeight="1" x14ac:dyDescent="0.4">
      <c r="B145" s="4" t="s">
        <v>719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</row>
    <row r="146" spans="2:20" ht="12.75" customHeight="1" x14ac:dyDescent="0.4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</row>
    <row r="147" spans="2:20" ht="12.75" customHeight="1" x14ac:dyDescent="0.4">
      <c r="B147" s="1" t="s">
        <v>39</v>
      </c>
      <c r="C147" s="1"/>
      <c r="D147" s="1"/>
      <c r="E147" s="1"/>
      <c r="F147" s="1"/>
      <c r="G147" s="90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</row>
    <row r="148" spans="2:20" ht="12.75" customHeight="1" x14ac:dyDescent="0.4">
      <c r="B148" s="1"/>
      <c r="C148" s="1"/>
      <c r="D148" s="1"/>
      <c r="E148" s="1"/>
      <c r="F148" s="1"/>
      <c r="G148" s="90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</row>
    <row r="149" spans="2:20" ht="12.75" customHeight="1" x14ac:dyDescent="0.4">
      <c r="B149" s="1" t="s">
        <v>106</v>
      </c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</row>
    <row r="150" spans="2:20" ht="12.75" customHeight="1" x14ac:dyDescent="0.4">
      <c r="B150" s="1"/>
      <c r="C150" s="1"/>
      <c r="D150" s="1"/>
      <c r="E150" s="1"/>
      <c r="F150" s="1"/>
      <c r="G150" s="90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</row>
    <row r="151" spans="2:20" ht="12.75" customHeight="1" x14ac:dyDescent="0.4">
      <c r="B151" s="1" t="s">
        <v>744</v>
      </c>
      <c r="C151" s="1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</row>
    <row r="152" spans="2:20" ht="12.75" customHeight="1" x14ac:dyDescent="0.4">
      <c r="B152" s="1"/>
      <c r="C152" s="1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</row>
    <row r="153" spans="2:20" ht="12.75" customHeight="1" x14ac:dyDescent="0.4">
      <c r="B153" s="1" t="s">
        <v>718</v>
      </c>
      <c r="C153" s="1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</row>
    <row r="154" spans="2:20" ht="12.75" customHeight="1" x14ac:dyDescent="0.4">
      <c r="B154" s="1" t="s">
        <v>40</v>
      </c>
      <c r="C154" s="1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</row>
    <row r="155" spans="2:20" ht="12.75" customHeight="1" x14ac:dyDescent="0.4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</row>
    <row r="156" spans="2:20" ht="12.75" customHeight="1" x14ac:dyDescent="0.4">
      <c r="B156" s="4" t="s">
        <v>19</v>
      </c>
      <c r="C156" s="4"/>
      <c r="D156" s="4"/>
      <c r="E156" s="4"/>
      <c r="F156" s="4"/>
      <c r="G156" s="4"/>
      <c r="H156" s="4"/>
      <c r="I156" s="48" t="s">
        <v>20</v>
      </c>
      <c r="J156" s="4"/>
      <c r="K156" s="4"/>
      <c r="L156" s="4"/>
      <c r="M156" s="4"/>
      <c r="N156" s="4" t="s">
        <v>21</v>
      </c>
      <c r="O156" s="4"/>
      <c r="P156" s="4"/>
      <c r="Q156" s="4"/>
      <c r="R156" s="4"/>
      <c r="S156" s="4"/>
      <c r="T156" s="4"/>
    </row>
    <row r="161" spans="9:9" ht="12.75" customHeight="1" x14ac:dyDescent="0.4">
      <c r="I161" s="49"/>
    </row>
  </sheetData>
  <sheetProtection algorithmName="SHA-512" hashValue="uwWB7TPCeD/I90Jd+hgD4JCAStEz8PUSeihMLnQPDXZcf7Jr0aAueXA4WpATVAZCxN3fqhf2ZkQZ5OwII5dexg==" saltValue="7IpX/dtMcqvtJdaNHojNig==" spinCount="100000" sheet="1" objects="1" scenarios="1"/>
  <protectedRanges>
    <protectedRange sqref="D156" name="Obseg7"/>
    <protectedRange sqref="I5" name="Obseg6"/>
    <protectedRange sqref="E156" name="Range4"/>
    <protectedRange sqref="L14:M139" name="Range3"/>
    <protectedRange sqref="I14:I139" name="Range2"/>
    <protectedRange sqref="E5:F6" name="Range1"/>
    <protectedRange sqref="C14:C139" name="Obseg5"/>
  </protectedRanges>
  <mergeCells count="129">
    <mergeCell ref="D84:G84"/>
    <mergeCell ref="D85:G85"/>
    <mergeCell ref="D86:G86"/>
    <mergeCell ref="D87:G87"/>
    <mergeCell ref="D140:G140"/>
    <mergeCell ref="D88:G88"/>
    <mergeCell ref="D89:G89"/>
    <mergeCell ref="D90:G90"/>
    <mergeCell ref="D91:G91"/>
    <mergeCell ref="D92:G92"/>
    <mergeCell ref="D93:G93"/>
    <mergeCell ref="D94:G94"/>
    <mergeCell ref="D95:G95"/>
    <mergeCell ref="D96:G96"/>
    <mergeCell ref="D97:G97"/>
    <mergeCell ref="D98:G98"/>
    <mergeCell ref="D104:G104"/>
    <mergeCell ref="D105:G105"/>
    <mergeCell ref="D106:G106"/>
    <mergeCell ref="D107:G107"/>
    <mergeCell ref="D108:G108"/>
    <mergeCell ref="D99:G99"/>
    <mergeCell ref="D100:G100"/>
    <mergeCell ref="D101:G101"/>
    <mergeCell ref="D83:G83"/>
    <mergeCell ref="D72:G72"/>
    <mergeCell ref="D73:G73"/>
    <mergeCell ref="D74:G74"/>
    <mergeCell ref="D75:G75"/>
    <mergeCell ref="D76:G76"/>
    <mergeCell ref="D77:G77"/>
    <mergeCell ref="D78:G78"/>
    <mergeCell ref="D79:G79"/>
    <mergeCell ref="D80:G80"/>
    <mergeCell ref="D81:G81"/>
    <mergeCell ref="D82:G82"/>
    <mergeCell ref="D71:G71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  <mergeCell ref="D59:G59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47:G47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102:G102"/>
    <mergeCell ref="D103:G103"/>
    <mergeCell ref="D114:G114"/>
    <mergeCell ref="D115:G115"/>
    <mergeCell ref="D116:G116"/>
    <mergeCell ref="D117:G117"/>
    <mergeCell ref="D118:G118"/>
    <mergeCell ref="D109:G109"/>
    <mergeCell ref="D110:G110"/>
    <mergeCell ref="D111:G111"/>
    <mergeCell ref="D112:G112"/>
    <mergeCell ref="D113:G113"/>
    <mergeCell ref="D124:G124"/>
    <mergeCell ref="D125:G125"/>
    <mergeCell ref="D126:G126"/>
    <mergeCell ref="D127:G127"/>
    <mergeCell ref="D128:G128"/>
    <mergeCell ref="D119:G119"/>
    <mergeCell ref="D120:G120"/>
    <mergeCell ref="D121:G121"/>
    <mergeCell ref="D122:G122"/>
    <mergeCell ref="D123:G123"/>
    <mergeCell ref="D139:G139"/>
    <mergeCell ref="D134:G134"/>
    <mergeCell ref="D135:G135"/>
    <mergeCell ref="D136:G136"/>
    <mergeCell ref="D137:G137"/>
    <mergeCell ref="D138:G138"/>
    <mergeCell ref="D129:G129"/>
    <mergeCell ref="D130:G130"/>
    <mergeCell ref="D131:G131"/>
    <mergeCell ref="D132:G132"/>
    <mergeCell ref="D133:G133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50DCA-4307-4ABC-9D09-D0E08C095D29}">
  <dimension ref="A2:T49"/>
  <sheetViews>
    <sheetView zoomScaleNormal="100" workbookViewId="0">
      <selection activeCell="I24" sqref="I24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4" width="8.7265625" style="2"/>
    <col min="255" max="255" width="2.7265625" style="2" customWidth="1"/>
    <col min="256" max="256" width="5.26953125" style="2" customWidth="1"/>
    <col min="257" max="259" width="8.7265625" style="2"/>
    <col min="260" max="260" width="7.81640625" style="2" customWidth="1"/>
    <col min="261" max="261" width="4.54296875" style="2" customWidth="1"/>
    <col min="262" max="262" width="37.81640625" style="2" customWidth="1"/>
    <col min="263" max="264" width="8.7265625" style="2"/>
    <col min="265" max="266" width="13.7265625" style="2" customWidth="1"/>
    <col min="267" max="267" width="7.54296875" style="2" customWidth="1"/>
    <col min="268" max="270" width="11.81640625" style="2" customWidth="1"/>
    <col min="271" max="271" width="12.7265625" style="2" customWidth="1"/>
    <col min="272" max="510" width="8.7265625" style="2"/>
    <col min="511" max="511" width="2.7265625" style="2" customWidth="1"/>
    <col min="512" max="512" width="5.26953125" style="2" customWidth="1"/>
    <col min="513" max="515" width="8.7265625" style="2"/>
    <col min="516" max="516" width="7.81640625" style="2" customWidth="1"/>
    <col min="517" max="517" width="4.54296875" style="2" customWidth="1"/>
    <col min="518" max="518" width="37.81640625" style="2" customWidth="1"/>
    <col min="519" max="520" width="8.7265625" style="2"/>
    <col min="521" max="522" width="13.7265625" style="2" customWidth="1"/>
    <col min="523" max="523" width="7.54296875" style="2" customWidth="1"/>
    <col min="524" max="526" width="11.81640625" style="2" customWidth="1"/>
    <col min="527" max="527" width="12.7265625" style="2" customWidth="1"/>
    <col min="528" max="766" width="8.7265625" style="2"/>
    <col min="767" max="767" width="2.7265625" style="2" customWidth="1"/>
    <col min="768" max="768" width="5.26953125" style="2" customWidth="1"/>
    <col min="769" max="771" width="8.7265625" style="2"/>
    <col min="772" max="772" width="7.81640625" style="2" customWidth="1"/>
    <col min="773" max="773" width="4.54296875" style="2" customWidth="1"/>
    <col min="774" max="774" width="37.81640625" style="2" customWidth="1"/>
    <col min="775" max="776" width="8.7265625" style="2"/>
    <col min="777" max="778" width="13.7265625" style="2" customWidth="1"/>
    <col min="779" max="779" width="7.54296875" style="2" customWidth="1"/>
    <col min="780" max="782" width="11.81640625" style="2" customWidth="1"/>
    <col min="783" max="783" width="12.7265625" style="2" customWidth="1"/>
    <col min="784" max="1022" width="8.7265625" style="2"/>
    <col min="1023" max="1023" width="2.7265625" style="2" customWidth="1"/>
    <col min="1024" max="1024" width="5.26953125" style="2" customWidth="1"/>
    <col min="1025" max="1027" width="8.7265625" style="2"/>
    <col min="1028" max="1028" width="7.81640625" style="2" customWidth="1"/>
    <col min="1029" max="1029" width="4.54296875" style="2" customWidth="1"/>
    <col min="1030" max="1030" width="37.81640625" style="2" customWidth="1"/>
    <col min="1031" max="1032" width="8.7265625" style="2"/>
    <col min="1033" max="1034" width="13.7265625" style="2" customWidth="1"/>
    <col min="1035" max="1035" width="7.54296875" style="2" customWidth="1"/>
    <col min="1036" max="1038" width="11.81640625" style="2" customWidth="1"/>
    <col min="1039" max="1039" width="12.7265625" style="2" customWidth="1"/>
    <col min="1040" max="1278" width="8.7265625" style="2"/>
    <col min="1279" max="1279" width="2.7265625" style="2" customWidth="1"/>
    <col min="1280" max="1280" width="5.26953125" style="2" customWidth="1"/>
    <col min="1281" max="1283" width="8.7265625" style="2"/>
    <col min="1284" max="1284" width="7.81640625" style="2" customWidth="1"/>
    <col min="1285" max="1285" width="4.54296875" style="2" customWidth="1"/>
    <col min="1286" max="1286" width="37.81640625" style="2" customWidth="1"/>
    <col min="1287" max="1288" width="8.7265625" style="2"/>
    <col min="1289" max="1290" width="13.7265625" style="2" customWidth="1"/>
    <col min="1291" max="1291" width="7.54296875" style="2" customWidth="1"/>
    <col min="1292" max="1294" width="11.81640625" style="2" customWidth="1"/>
    <col min="1295" max="1295" width="12.7265625" style="2" customWidth="1"/>
    <col min="1296" max="1534" width="8.7265625" style="2"/>
    <col min="1535" max="1535" width="2.7265625" style="2" customWidth="1"/>
    <col min="1536" max="1536" width="5.26953125" style="2" customWidth="1"/>
    <col min="1537" max="1539" width="8.7265625" style="2"/>
    <col min="1540" max="1540" width="7.81640625" style="2" customWidth="1"/>
    <col min="1541" max="1541" width="4.54296875" style="2" customWidth="1"/>
    <col min="1542" max="1542" width="37.81640625" style="2" customWidth="1"/>
    <col min="1543" max="1544" width="8.7265625" style="2"/>
    <col min="1545" max="1546" width="13.7265625" style="2" customWidth="1"/>
    <col min="1547" max="1547" width="7.54296875" style="2" customWidth="1"/>
    <col min="1548" max="1550" width="11.81640625" style="2" customWidth="1"/>
    <col min="1551" max="1551" width="12.7265625" style="2" customWidth="1"/>
    <col min="1552" max="1790" width="8.7265625" style="2"/>
    <col min="1791" max="1791" width="2.7265625" style="2" customWidth="1"/>
    <col min="1792" max="1792" width="5.26953125" style="2" customWidth="1"/>
    <col min="1793" max="1795" width="8.7265625" style="2"/>
    <col min="1796" max="1796" width="7.81640625" style="2" customWidth="1"/>
    <col min="1797" max="1797" width="4.54296875" style="2" customWidth="1"/>
    <col min="1798" max="1798" width="37.81640625" style="2" customWidth="1"/>
    <col min="1799" max="1800" width="8.7265625" style="2"/>
    <col min="1801" max="1802" width="13.7265625" style="2" customWidth="1"/>
    <col min="1803" max="1803" width="7.54296875" style="2" customWidth="1"/>
    <col min="1804" max="1806" width="11.81640625" style="2" customWidth="1"/>
    <col min="1807" max="1807" width="12.7265625" style="2" customWidth="1"/>
    <col min="1808" max="2046" width="8.7265625" style="2"/>
    <col min="2047" max="2047" width="2.7265625" style="2" customWidth="1"/>
    <col min="2048" max="2048" width="5.26953125" style="2" customWidth="1"/>
    <col min="2049" max="2051" width="8.7265625" style="2"/>
    <col min="2052" max="2052" width="7.81640625" style="2" customWidth="1"/>
    <col min="2053" max="2053" width="4.54296875" style="2" customWidth="1"/>
    <col min="2054" max="2054" width="37.81640625" style="2" customWidth="1"/>
    <col min="2055" max="2056" width="8.7265625" style="2"/>
    <col min="2057" max="2058" width="13.7265625" style="2" customWidth="1"/>
    <col min="2059" max="2059" width="7.54296875" style="2" customWidth="1"/>
    <col min="2060" max="2062" width="11.81640625" style="2" customWidth="1"/>
    <col min="2063" max="2063" width="12.7265625" style="2" customWidth="1"/>
    <col min="2064" max="2302" width="8.7265625" style="2"/>
    <col min="2303" max="2303" width="2.7265625" style="2" customWidth="1"/>
    <col min="2304" max="2304" width="5.26953125" style="2" customWidth="1"/>
    <col min="2305" max="2307" width="8.7265625" style="2"/>
    <col min="2308" max="2308" width="7.81640625" style="2" customWidth="1"/>
    <col min="2309" max="2309" width="4.54296875" style="2" customWidth="1"/>
    <col min="2310" max="2310" width="37.81640625" style="2" customWidth="1"/>
    <col min="2311" max="2312" width="8.7265625" style="2"/>
    <col min="2313" max="2314" width="13.7265625" style="2" customWidth="1"/>
    <col min="2315" max="2315" width="7.54296875" style="2" customWidth="1"/>
    <col min="2316" max="2318" width="11.81640625" style="2" customWidth="1"/>
    <col min="2319" max="2319" width="12.7265625" style="2" customWidth="1"/>
    <col min="2320" max="2558" width="8.7265625" style="2"/>
    <col min="2559" max="2559" width="2.7265625" style="2" customWidth="1"/>
    <col min="2560" max="2560" width="5.26953125" style="2" customWidth="1"/>
    <col min="2561" max="2563" width="8.7265625" style="2"/>
    <col min="2564" max="2564" width="7.81640625" style="2" customWidth="1"/>
    <col min="2565" max="2565" width="4.54296875" style="2" customWidth="1"/>
    <col min="2566" max="2566" width="37.81640625" style="2" customWidth="1"/>
    <col min="2567" max="2568" width="8.7265625" style="2"/>
    <col min="2569" max="2570" width="13.7265625" style="2" customWidth="1"/>
    <col min="2571" max="2571" width="7.54296875" style="2" customWidth="1"/>
    <col min="2572" max="2574" width="11.81640625" style="2" customWidth="1"/>
    <col min="2575" max="2575" width="12.7265625" style="2" customWidth="1"/>
    <col min="2576" max="2814" width="8.7265625" style="2"/>
    <col min="2815" max="2815" width="2.7265625" style="2" customWidth="1"/>
    <col min="2816" max="2816" width="5.26953125" style="2" customWidth="1"/>
    <col min="2817" max="2819" width="8.7265625" style="2"/>
    <col min="2820" max="2820" width="7.81640625" style="2" customWidth="1"/>
    <col min="2821" max="2821" width="4.54296875" style="2" customWidth="1"/>
    <col min="2822" max="2822" width="37.81640625" style="2" customWidth="1"/>
    <col min="2823" max="2824" width="8.7265625" style="2"/>
    <col min="2825" max="2826" width="13.7265625" style="2" customWidth="1"/>
    <col min="2827" max="2827" width="7.54296875" style="2" customWidth="1"/>
    <col min="2828" max="2830" width="11.81640625" style="2" customWidth="1"/>
    <col min="2831" max="2831" width="12.7265625" style="2" customWidth="1"/>
    <col min="2832" max="3070" width="8.7265625" style="2"/>
    <col min="3071" max="3071" width="2.7265625" style="2" customWidth="1"/>
    <col min="3072" max="3072" width="5.26953125" style="2" customWidth="1"/>
    <col min="3073" max="3075" width="8.7265625" style="2"/>
    <col min="3076" max="3076" width="7.81640625" style="2" customWidth="1"/>
    <col min="3077" max="3077" width="4.54296875" style="2" customWidth="1"/>
    <col min="3078" max="3078" width="37.81640625" style="2" customWidth="1"/>
    <col min="3079" max="3080" width="8.7265625" style="2"/>
    <col min="3081" max="3082" width="13.7265625" style="2" customWidth="1"/>
    <col min="3083" max="3083" width="7.54296875" style="2" customWidth="1"/>
    <col min="3084" max="3086" width="11.81640625" style="2" customWidth="1"/>
    <col min="3087" max="3087" width="12.7265625" style="2" customWidth="1"/>
    <col min="3088" max="3326" width="8.7265625" style="2"/>
    <col min="3327" max="3327" width="2.7265625" style="2" customWidth="1"/>
    <col min="3328" max="3328" width="5.26953125" style="2" customWidth="1"/>
    <col min="3329" max="3331" width="8.7265625" style="2"/>
    <col min="3332" max="3332" width="7.81640625" style="2" customWidth="1"/>
    <col min="3333" max="3333" width="4.54296875" style="2" customWidth="1"/>
    <col min="3334" max="3334" width="37.81640625" style="2" customWidth="1"/>
    <col min="3335" max="3336" width="8.7265625" style="2"/>
    <col min="3337" max="3338" width="13.7265625" style="2" customWidth="1"/>
    <col min="3339" max="3339" width="7.54296875" style="2" customWidth="1"/>
    <col min="3340" max="3342" width="11.81640625" style="2" customWidth="1"/>
    <col min="3343" max="3343" width="12.7265625" style="2" customWidth="1"/>
    <col min="3344" max="3582" width="8.7265625" style="2"/>
    <col min="3583" max="3583" width="2.7265625" style="2" customWidth="1"/>
    <col min="3584" max="3584" width="5.26953125" style="2" customWidth="1"/>
    <col min="3585" max="3587" width="8.7265625" style="2"/>
    <col min="3588" max="3588" width="7.81640625" style="2" customWidth="1"/>
    <col min="3589" max="3589" width="4.54296875" style="2" customWidth="1"/>
    <col min="3590" max="3590" width="37.81640625" style="2" customWidth="1"/>
    <col min="3591" max="3592" width="8.7265625" style="2"/>
    <col min="3593" max="3594" width="13.7265625" style="2" customWidth="1"/>
    <col min="3595" max="3595" width="7.54296875" style="2" customWidth="1"/>
    <col min="3596" max="3598" width="11.81640625" style="2" customWidth="1"/>
    <col min="3599" max="3599" width="12.7265625" style="2" customWidth="1"/>
    <col min="3600" max="3838" width="8.7265625" style="2"/>
    <col min="3839" max="3839" width="2.7265625" style="2" customWidth="1"/>
    <col min="3840" max="3840" width="5.26953125" style="2" customWidth="1"/>
    <col min="3841" max="3843" width="8.7265625" style="2"/>
    <col min="3844" max="3844" width="7.81640625" style="2" customWidth="1"/>
    <col min="3845" max="3845" width="4.54296875" style="2" customWidth="1"/>
    <col min="3846" max="3846" width="37.81640625" style="2" customWidth="1"/>
    <col min="3847" max="3848" width="8.7265625" style="2"/>
    <col min="3849" max="3850" width="13.7265625" style="2" customWidth="1"/>
    <col min="3851" max="3851" width="7.54296875" style="2" customWidth="1"/>
    <col min="3852" max="3854" width="11.81640625" style="2" customWidth="1"/>
    <col min="3855" max="3855" width="12.7265625" style="2" customWidth="1"/>
    <col min="3856" max="4094" width="8.7265625" style="2"/>
    <col min="4095" max="4095" width="2.7265625" style="2" customWidth="1"/>
    <col min="4096" max="4096" width="5.26953125" style="2" customWidth="1"/>
    <col min="4097" max="4099" width="8.7265625" style="2"/>
    <col min="4100" max="4100" width="7.81640625" style="2" customWidth="1"/>
    <col min="4101" max="4101" width="4.54296875" style="2" customWidth="1"/>
    <col min="4102" max="4102" width="37.81640625" style="2" customWidth="1"/>
    <col min="4103" max="4104" width="8.7265625" style="2"/>
    <col min="4105" max="4106" width="13.7265625" style="2" customWidth="1"/>
    <col min="4107" max="4107" width="7.54296875" style="2" customWidth="1"/>
    <col min="4108" max="4110" width="11.81640625" style="2" customWidth="1"/>
    <col min="4111" max="4111" width="12.7265625" style="2" customWidth="1"/>
    <col min="4112" max="4350" width="8.7265625" style="2"/>
    <col min="4351" max="4351" width="2.7265625" style="2" customWidth="1"/>
    <col min="4352" max="4352" width="5.26953125" style="2" customWidth="1"/>
    <col min="4353" max="4355" width="8.7265625" style="2"/>
    <col min="4356" max="4356" width="7.81640625" style="2" customWidth="1"/>
    <col min="4357" max="4357" width="4.54296875" style="2" customWidth="1"/>
    <col min="4358" max="4358" width="37.81640625" style="2" customWidth="1"/>
    <col min="4359" max="4360" width="8.7265625" style="2"/>
    <col min="4361" max="4362" width="13.7265625" style="2" customWidth="1"/>
    <col min="4363" max="4363" width="7.54296875" style="2" customWidth="1"/>
    <col min="4364" max="4366" width="11.81640625" style="2" customWidth="1"/>
    <col min="4367" max="4367" width="12.7265625" style="2" customWidth="1"/>
    <col min="4368" max="4606" width="8.7265625" style="2"/>
    <col min="4607" max="4607" width="2.7265625" style="2" customWidth="1"/>
    <col min="4608" max="4608" width="5.26953125" style="2" customWidth="1"/>
    <col min="4609" max="4611" width="8.7265625" style="2"/>
    <col min="4612" max="4612" width="7.81640625" style="2" customWidth="1"/>
    <col min="4613" max="4613" width="4.54296875" style="2" customWidth="1"/>
    <col min="4614" max="4614" width="37.81640625" style="2" customWidth="1"/>
    <col min="4615" max="4616" width="8.7265625" style="2"/>
    <col min="4617" max="4618" width="13.7265625" style="2" customWidth="1"/>
    <col min="4619" max="4619" width="7.54296875" style="2" customWidth="1"/>
    <col min="4620" max="4622" width="11.81640625" style="2" customWidth="1"/>
    <col min="4623" max="4623" width="12.7265625" style="2" customWidth="1"/>
    <col min="4624" max="4862" width="8.7265625" style="2"/>
    <col min="4863" max="4863" width="2.7265625" style="2" customWidth="1"/>
    <col min="4864" max="4864" width="5.26953125" style="2" customWidth="1"/>
    <col min="4865" max="4867" width="8.7265625" style="2"/>
    <col min="4868" max="4868" width="7.81640625" style="2" customWidth="1"/>
    <col min="4869" max="4869" width="4.54296875" style="2" customWidth="1"/>
    <col min="4870" max="4870" width="37.81640625" style="2" customWidth="1"/>
    <col min="4871" max="4872" width="8.7265625" style="2"/>
    <col min="4873" max="4874" width="13.7265625" style="2" customWidth="1"/>
    <col min="4875" max="4875" width="7.54296875" style="2" customWidth="1"/>
    <col min="4876" max="4878" width="11.81640625" style="2" customWidth="1"/>
    <col min="4879" max="4879" width="12.7265625" style="2" customWidth="1"/>
    <col min="4880" max="5118" width="8.7265625" style="2"/>
    <col min="5119" max="5119" width="2.7265625" style="2" customWidth="1"/>
    <col min="5120" max="5120" width="5.26953125" style="2" customWidth="1"/>
    <col min="5121" max="5123" width="8.7265625" style="2"/>
    <col min="5124" max="5124" width="7.81640625" style="2" customWidth="1"/>
    <col min="5125" max="5125" width="4.54296875" style="2" customWidth="1"/>
    <col min="5126" max="5126" width="37.81640625" style="2" customWidth="1"/>
    <col min="5127" max="5128" width="8.7265625" style="2"/>
    <col min="5129" max="5130" width="13.7265625" style="2" customWidth="1"/>
    <col min="5131" max="5131" width="7.54296875" style="2" customWidth="1"/>
    <col min="5132" max="5134" width="11.81640625" style="2" customWidth="1"/>
    <col min="5135" max="5135" width="12.7265625" style="2" customWidth="1"/>
    <col min="5136" max="5374" width="8.7265625" style="2"/>
    <col min="5375" max="5375" width="2.7265625" style="2" customWidth="1"/>
    <col min="5376" max="5376" width="5.26953125" style="2" customWidth="1"/>
    <col min="5377" max="5379" width="8.7265625" style="2"/>
    <col min="5380" max="5380" width="7.81640625" style="2" customWidth="1"/>
    <col min="5381" max="5381" width="4.54296875" style="2" customWidth="1"/>
    <col min="5382" max="5382" width="37.81640625" style="2" customWidth="1"/>
    <col min="5383" max="5384" width="8.7265625" style="2"/>
    <col min="5385" max="5386" width="13.7265625" style="2" customWidth="1"/>
    <col min="5387" max="5387" width="7.54296875" style="2" customWidth="1"/>
    <col min="5388" max="5390" width="11.81640625" style="2" customWidth="1"/>
    <col min="5391" max="5391" width="12.7265625" style="2" customWidth="1"/>
    <col min="5392" max="5630" width="8.7265625" style="2"/>
    <col min="5631" max="5631" width="2.7265625" style="2" customWidth="1"/>
    <col min="5632" max="5632" width="5.26953125" style="2" customWidth="1"/>
    <col min="5633" max="5635" width="8.7265625" style="2"/>
    <col min="5636" max="5636" width="7.81640625" style="2" customWidth="1"/>
    <col min="5637" max="5637" width="4.54296875" style="2" customWidth="1"/>
    <col min="5638" max="5638" width="37.81640625" style="2" customWidth="1"/>
    <col min="5639" max="5640" width="8.7265625" style="2"/>
    <col min="5641" max="5642" width="13.7265625" style="2" customWidth="1"/>
    <col min="5643" max="5643" width="7.54296875" style="2" customWidth="1"/>
    <col min="5644" max="5646" width="11.81640625" style="2" customWidth="1"/>
    <col min="5647" max="5647" width="12.7265625" style="2" customWidth="1"/>
    <col min="5648" max="5886" width="8.7265625" style="2"/>
    <col min="5887" max="5887" width="2.7265625" style="2" customWidth="1"/>
    <col min="5888" max="5888" width="5.26953125" style="2" customWidth="1"/>
    <col min="5889" max="5891" width="8.7265625" style="2"/>
    <col min="5892" max="5892" width="7.81640625" style="2" customWidth="1"/>
    <col min="5893" max="5893" width="4.54296875" style="2" customWidth="1"/>
    <col min="5894" max="5894" width="37.81640625" style="2" customWidth="1"/>
    <col min="5895" max="5896" width="8.7265625" style="2"/>
    <col min="5897" max="5898" width="13.7265625" style="2" customWidth="1"/>
    <col min="5899" max="5899" width="7.54296875" style="2" customWidth="1"/>
    <col min="5900" max="5902" width="11.81640625" style="2" customWidth="1"/>
    <col min="5903" max="5903" width="12.7265625" style="2" customWidth="1"/>
    <col min="5904" max="6142" width="8.7265625" style="2"/>
    <col min="6143" max="6143" width="2.7265625" style="2" customWidth="1"/>
    <col min="6144" max="6144" width="5.26953125" style="2" customWidth="1"/>
    <col min="6145" max="6147" width="8.7265625" style="2"/>
    <col min="6148" max="6148" width="7.81640625" style="2" customWidth="1"/>
    <col min="6149" max="6149" width="4.54296875" style="2" customWidth="1"/>
    <col min="6150" max="6150" width="37.81640625" style="2" customWidth="1"/>
    <col min="6151" max="6152" width="8.7265625" style="2"/>
    <col min="6153" max="6154" width="13.7265625" style="2" customWidth="1"/>
    <col min="6155" max="6155" width="7.54296875" style="2" customWidth="1"/>
    <col min="6156" max="6158" width="11.81640625" style="2" customWidth="1"/>
    <col min="6159" max="6159" width="12.7265625" style="2" customWidth="1"/>
    <col min="6160" max="6398" width="8.7265625" style="2"/>
    <col min="6399" max="6399" width="2.7265625" style="2" customWidth="1"/>
    <col min="6400" max="6400" width="5.26953125" style="2" customWidth="1"/>
    <col min="6401" max="6403" width="8.7265625" style="2"/>
    <col min="6404" max="6404" width="7.81640625" style="2" customWidth="1"/>
    <col min="6405" max="6405" width="4.54296875" style="2" customWidth="1"/>
    <col min="6406" max="6406" width="37.81640625" style="2" customWidth="1"/>
    <col min="6407" max="6408" width="8.7265625" style="2"/>
    <col min="6409" max="6410" width="13.7265625" style="2" customWidth="1"/>
    <col min="6411" max="6411" width="7.54296875" style="2" customWidth="1"/>
    <col min="6412" max="6414" width="11.81640625" style="2" customWidth="1"/>
    <col min="6415" max="6415" width="12.7265625" style="2" customWidth="1"/>
    <col min="6416" max="6654" width="8.7265625" style="2"/>
    <col min="6655" max="6655" width="2.7265625" style="2" customWidth="1"/>
    <col min="6656" max="6656" width="5.26953125" style="2" customWidth="1"/>
    <col min="6657" max="6659" width="8.7265625" style="2"/>
    <col min="6660" max="6660" width="7.81640625" style="2" customWidth="1"/>
    <col min="6661" max="6661" width="4.54296875" style="2" customWidth="1"/>
    <col min="6662" max="6662" width="37.81640625" style="2" customWidth="1"/>
    <col min="6663" max="6664" width="8.7265625" style="2"/>
    <col min="6665" max="6666" width="13.7265625" style="2" customWidth="1"/>
    <col min="6667" max="6667" width="7.54296875" style="2" customWidth="1"/>
    <col min="6668" max="6670" width="11.81640625" style="2" customWidth="1"/>
    <col min="6671" max="6671" width="12.7265625" style="2" customWidth="1"/>
    <col min="6672" max="6910" width="8.7265625" style="2"/>
    <col min="6911" max="6911" width="2.7265625" style="2" customWidth="1"/>
    <col min="6912" max="6912" width="5.26953125" style="2" customWidth="1"/>
    <col min="6913" max="6915" width="8.7265625" style="2"/>
    <col min="6916" max="6916" width="7.81640625" style="2" customWidth="1"/>
    <col min="6917" max="6917" width="4.54296875" style="2" customWidth="1"/>
    <col min="6918" max="6918" width="37.81640625" style="2" customWidth="1"/>
    <col min="6919" max="6920" width="8.7265625" style="2"/>
    <col min="6921" max="6922" width="13.7265625" style="2" customWidth="1"/>
    <col min="6923" max="6923" width="7.54296875" style="2" customWidth="1"/>
    <col min="6924" max="6926" width="11.81640625" style="2" customWidth="1"/>
    <col min="6927" max="6927" width="12.7265625" style="2" customWidth="1"/>
    <col min="6928" max="7166" width="8.7265625" style="2"/>
    <col min="7167" max="7167" width="2.7265625" style="2" customWidth="1"/>
    <col min="7168" max="7168" width="5.26953125" style="2" customWidth="1"/>
    <col min="7169" max="7171" width="8.7265625" style="2"/>
    <col min="7172" max="7172" width="7.81640625" style="2" customWidth="1"/>
    <col min="7173" max="7173" width="4.54296875" style="2" customWidth="1"/>
    <col min="7174" max="7174" width="37.81640625" style="2" customWidth="1"/>
    <col min="7175" max="7176" width="8.7265625" style="2"/>
    <col min="7177" max="7178" width="13.7265625" style="2" customWidth="1"/>
    <col min="7179" max="7179" width="7.54296875" style="2" customWidth="1"/>
    <col min="7180" max="7182" width="11.81640625" style="2" customWidth="1"/>
    <col min="7183" max="7183" width="12.7265625" style="2" customWidth="1"/>
    <col min="7184" max="7422" width="8.7265625" style="2"/>
    <col min="7423" max="7423" width="2.7265625" style="2" customWidth="1"/>
    <col min="7424" max="7424" width="5.26953125" style="2" customWidth="1"/>
    <col min="7425" max="7427" width="8.7265625" style="2"/>
    <col min="7428" max="7428" width="7.81640625" style="2" customWidth="1"/>
    <col min="7429" max="7429" width="4.54296875" style="2" customWidth="1"/>
    <col min="7430" max="7430" width="37.81640625" style="2" customWidth="1"/>
    <col min="7431" max="7432" width="8.7265625" style="2"/>
    <col min="7433" max="7434" width="13.7265625" style="2" customWidth="1"/>
    <col min="7435" max="7435" width="7.54296875" style="2" customWidth="1"/>
    <col min="7436" max="7438" width="11.81640625" style="2" customWidth="1"/>
    <col min="7439" max="7439" width="12.7265625" style="2" customWidth="1"/>
    <col min="7440" max="7678" width="8.7265625" style="2"/>
    <col min="7679" max="7679" width="2.7265625" style="2" customWidth="1"/>
    <col min="7680" max="7680" width="5.26953125" style="2" customWidth="1"/>
    <col min="7681" max="7683" width="8.7265625" style="2"/>
    <col min="7684" max="7684" width="7.81640625" style="2" customWidth="1"/>
    <col min="7685" max="7685" width="4.54296875" style="2" customWidth="1"/>
    <col min="7686" max="7686" width="37.81640625" style="2" customWidth="1"/>
    <col min="7687" max="7688" width="8.7265625" style="2"/>
    <col min="7689" max="7690" width="13.7265625" style="2" customWidth="1"/>
    <col min="7691" max="7691" width="7.54296875" style="2" customWidth="1"/>
    <col min="7692" max="7694" width="11.81640625" style="2" customWidth="1"/>
    <col min="7695" max="7695" width="12.7265625" style="2" customWidth="1"/>
    <col min="7696" max="7934" width="8.7265625" style="2"/>
    <col min="7935" max="7935" width="2.7265625" style="2" customWidth="1"/>
    <col min="7936" max="7936" width="5.26953125" style="2" customWidth="1"/>
    <col min="7937" max="7939" width="8.7265625" style="2"/>
    <col min="7940" max="7940" width="7.81640625" style="2" customWidth="1"/>
    <col min="7941" max="7941" width="4.54296875" style="2" customWidth="1"/>
    <col min="7942" max="7942" width="37.81640625" style="2" customWidth="1"/>
    <col min="7943" max="7944" width="8.7265625" style="2"/>
    <col min="7945" max="7946" width="13.7265625" style="2" customWidth="1"/>
    <col min="7947" max="7947" width="7.54296875" style="2" customWidth="1"/>
    <col min="7948" max="7950" width="11.81640625" style="2" customWidth="1"/>
    <col min="7951" max="7951" width="12.7265625" style="2" customWidth="1"/>
    <col min="7952" max="8190" width="8.7265625" style="2"/>
    <col min="8191" max="8191" width="2.7265625" style="2" customWidth="1"/>
    <col min="8192" max="8192" width="5.26953125" style="2" customWidth="1"/>
    <col min="8193" max="8195" width="8.7265625" style="2"/>
    <col min="8196" max="8196" width="7.81640625" style="2" customWidth="1"/>
    <col min="8197" max="8197" width="4.54296875" style="2" customWidth="1"/>
    <col min="8198" max="8198" width="37.81640625" style="2" customWidth="1"/>
    <col min="8199" max="8200" width="8.7265625" style="2"/>
    <col min="8201" max="8202" width="13.7265625" style="2" customWidth="1"/>
    <col min="8203" max="8203" width="7.54296875" style="2" customWidth="1"/>
    <col min="8204" max="8206" width="11.81640625" style="2" customWidth="1"/>
    <col min="8207" max="8207" width="12.7265625" style="2" customWidth="1"/>
    <col min="8208" max="8446" width="8.7265625" style="2"/>
    <col min="8447" max="8447" width="2.7265625" style="2" customWidth="1"/>
    <col min="8448" max="8448" width="5.26953125" style="2" customWidth="1"/>
    <col min="8449" max="8451" width="8.7265625" style="2"/>
    <col min="8452" max="8452" width="7.81640625" style="2" customWidth="1"/>
    <col min="8453" max="8453" width="4.54296875" style="2" customWidth="1"/>
    <col min="8454" max="8454" width="37.81640625" style="2" customWidth="1"/>
    <col min="8455" max="8456" width="8.7265625" style="2"/>
    <col min="8457" max="8458" width="13.7265625" style="2" customWidth="1"/>
    <col min="8459" max="8459" width="7.54296875" style="2" customWidth="1"/>
    <col min="8460" max="8462" width="11.81640625" style="2" customWidth="1"/>
    <col min="8463" max="8463" width="12.7265625" style="2" customWidth="1"/>
    <col min="8464" max="8702" width="8.7265625" style="2"/>
    <col min="8703" max="8703" width="2.7265625" style="2" customWidth="1"/>
    <col min="8704" max="8704" width="5.26953125" style="2" customWidth="1"/>
    <col min="8705" max="8707" width="8.7265625" style="2"/>
    <col min="8708" max="8708" width="7.81640625" style="2" customWidth="1"/>
    <col min="8709" max="8709" width="4.54296875" style="2" customWidth="1"/>
    <col min="8710" max="8710" width="37.81640625" style="2" customWidth="1"/>
    <col min="8711" max="8712" width="8.7265625" style="2"/>
    <col min="8713" max="8714" width="13.7265625" style="2" customWidth="1"/>
    <col min="8715" max="8715" width="7.54296875" style="2" customWidth="1"/>
    <col min="8716" max="8718" width="11.81640625" style="2" customWidth="1"/>
    <col min="8719" max="8719" width="12.7265625" style="2" customWidth="1"/>
    <col min="8720" max="8958" width="8.7265625" style="2"/>
    <col min="8959" max="8959" width="2.7265625" style="2" customWidth="1"/>
    <col min="8960" max="8960" width="5.26953125" style="2" customWidth="1"/>
    <col min="8961" max="8963" width="8.7265625" style="2"/>
    <col min="8964" max="8964" width="7.81640625" style="2" customWidth="1"/>
    <col min="8965" max="8965" width="4.54296875" style="2" customWidth="1"/>
    <col min="8966" max="8966" width="37.81640625" style="2" customWidth="1"/>
    <col min="8967" max="8968" width="8.7265625" style="2"/>
    <col min="8969" max="8970" width="13.7265625" style="2" customWidth="1"/>
    <col min="8971" max="8971" width="7.54296875" style="2" customWidth="1"/>
    <col min="8972" max="8974" width="11.81640625" style="2" customWidth="1"/>
    <col min="8975" max="8975" width="12.7265625" style="2" customWidth="1"/>
    <col min="8976" max="9214" width="8.7265625" style="2"/>
    <col min="9215" max="9215" width="2.7265625" style="2" customWidth="1"/>
    <col min="9216" max="9216" width="5.26953125" style="2" customWidth="1"/>
    <col min="9217" max="9219" width="8.7265625" style="2"/>
    <col min="9220" max="9220" width="7.81640625" style="2" customWidth="1"/>
    <col min="9221" max="9221" width="4.54296875" style="2" customWidth="1"/>
    <col min="9222" max="9222" width="37.81640625" style="2" customWidth="1"/>
    <col min="9223" max="9224" width="8.7265625" style="2"/>
    <col min="9225" max="9226" width="13.7265625" style="2" customWidth="1"/>
    <col min="9227" max="9227" width="7.54296875" style="2" customWidth="1"/>
    <col min="9228" max="9230" width="11.81640625" style="2" customWidth="1"/>
    <col min="9231" max="9231" width="12.7265625" style="2" customWidth="1"/>
    <col min="9232" max="9470" width="8.7265625" style="2"/>
    <col min="9471" max="9471" width="2.7265625" style="2" customWidth="1"/>
    <col min="9472" max="9472" width="5.26953125" style="2" customWidth="1"/>
    <col min="9473" max="9475" width="8.7265625" style="2"/>
    <col min="9476" max="9476" width="7.81640625" style="2" customWidth="1"/>
    <col min="9477" max="9477" width="4.54296875" style="2" customWidth="1"/>
    <col min="9478" max="9478" width="37.81640625" style="2" customWidth="1"/>
    <col min="9479" max="9480" width="8.7265625" style="2"/>
    <col min="9481" max="9482" width="13.7265625" style="2" customWidth="1"/>
    <col min="9483" max="9483" width="7.54296875" style="2" customWidth="1"/>
    <col min="9484" max="9486" width="11.81640625" style="2" customWidth="1"/>
    <col min="9487" max="9487" width="12.7265625" style="2" customWidth="1"/>
    <col min="9488" max="9726" width="8.7265625" style="2"/>
    <col min="9727" max="9727" width="2.7265625" style="2" customWidth="1"/>
    <col min="9728" max="9728" width="5.26953125" style="2" customWidth="1"/>
    <col min="9729" max="9731" width="8.7265625" style="2"/>
    <col min="9732" max="9732" width="7.81640625" style="2" customWidth="1"/>
    <col min="9733" max="9733" width="4.54296875" style="2" customWidth="1"/>
    <col min="9734" max="9734" width="37.81640625" style="2" customWidth="1"/>
    <col min="9735" max="9736" width="8.7265625" style="2"/>
    <col min="9737" max="9738" width="13.7265625" style="2" customWidth="1"/>
    <col min="9739" max="9739" width="7.54296875" style="2" customWidth="1"/>
    <col min="9740" max="9742" width="11.81640625" style="2" customWidth="1"/>
    <col min="9743" max="9743" width="12.7265625" style="2" customWidth="1"/>
    <col min="9744" max="9982" width="8.7265625" style="2"/>
    <col min="9983" max="9983" width="2.7265625" style="2" customWidth="1"/>
    <col min="9984" max="9984" width="5.26953125" style="2" customWidth="1"/>
    <col min="9985" max="9987" width="8.7265625" style="2"/>
    <col min="9988" max="9988" width="7.81640625" style="2" customWidth="1"/>
    <col min="9989" max="9989" width="4.54296875" style="2" customWidth="1"/>
    <col min="9990" max="9990" width="37.81640625" style="2" customWidth="1"/>
    <col min="9991" max="9992" width="8.7265625" style="2"/>
    <col min="9993" max="9994" width="13.7265625" style="2" customWidth="1"/>
    <col min="9995" max="9995" width="7.54296875" style="2" customWidth="1"/>
    <col min="9996" max="9998" width="11.81640625" style="2" customWidth="1"/>
    <col min="9999" max="9999" width="12.7265625" style="2" customWidth="1"/>
    <col min="10000" max="10238" width="8.7265625" style="2"/>
    <col min="10239" max="10239" width="2.7265625" style="2" customWidth="1"/>
    <col min="10240" max="10240" width="5.26953125" style="2" customWidth="1"/>
    <col min="10241" max="10243" width="8.7265625" style="2"/>
    <col min="10244" max="10244" width="7.81640625" style="2" customWidth="1"/>
    <col min="10245" max="10245" width="4.54296875" style="2" customWidth="1"/>
    <col min="10246" max="10246" width="37.81640625" style="2" customWidth="1"/>
    <col min="10247" max="10248" width="8.7265625" style="2"/>
    <col min="10249" max="10250" width="13.7265625" style="2" customWidth="1"/>
    <col min="10251" max="10251" width="7.54296875" style="2" customWidth="1"/>
    <col min="10252" max="10254" width="11.81640625" style="2" customWidth="1"/>
    <col min="10255" max="10255" width="12.7265625" style="2" customWidth="1"/>
    <col min="10256" max="10494" width="8.7265625" style="2"/>
    <col min="10495" max="10495" width="2.7265625" style="2" customWidth="1"/>
    <col min="10496" max="10496" width="5.26953125" style="2" customWidth="1"/>
    <col min="10497" max="10499" width="8.7265625" style="2"/>
    <col min="10500" max="10500" width="7.81640625" style="2" customWidth="1"/>
    <col min="10501" max="10501" width="4.54296875" style="2" customWidth="1"/>
    <col min="10502" max="10502" width="37.81640625" style="2" customWidth="1"/>
    <col min="10503" max="10504" width="8.7265625" style="2"/>
    <col min="10505" max="10506" width="13.7265625" style="2" customWidth="1"/>
    <col min="10507" max="10507" width="7.54296875" style="2" customWidth="1"/>
    <col min="10508" max="10510" width="11.81640625" style="2" customWidth="1"/>
    <col min="10511" max="10511" width="12.7265625" style="2" customWidth="1"/>
    <col min="10512" max="10750" width="8.7265625" style="2"/>
    <col min="10751" max="10751" width="2.7265625" style="2" customWidth="1"/>
    <col min="10752" max="10752" width="5.26953125" style="2" customWidth="1"/>
    <col min="10753" max="10755" width="8.7265625" style="2"/>
    <col min="10756" max="10756" width="7.81640625" style="2" customWidth="1"/>
    <col min="10757" max="10757" width="4.54296875" style="2" customWidth="1"/>
    <col min="10758" max="10758" width="37.81640625" style="2" customWidth="1"/>
    <col min="10759" max="10760" width="8.7265625" style="2"/>
    <col min="10761" max="10762" width="13.7265625" style="2" customWidth="1"/>
    <col min="10763" max="10763" width="7.54296875" style="2" customWidth="1"/>
    <col min="10764" max="10766" width="11.81640625" style="2" customWidth="1"/>
    <col min="10767" max="10767" width="12.7265625" style="2" customWidth="1"/>
    <col min="10768" max="11006" width="8.7265625" style="2"/>
    <col min="11007" max="11007" width="2.7265625" style="2" customWidth="1"/>
    <col min="11008" max="11008" width="5.26953125" style="2" customWidth="1"/>
    <col min="11009" max="11011" width="8.7265625" style="2"/>
    <col min="11012" max="11012" width="7.81640625" style="2" customWidth="1"/>
    <col min="11013" max="11013" width="4.54296875" style="2" customWidth="1"/>
    <col min="11014" max="11014" width="37.81640625" style="2" customWidth="1"/>
    <col min="11015" max="11016" width="8.7265625" style="2"/>
    <col min="11017" max="11018" width="13.7265625" style="2" customWidth="1"/>
    <col min="11019" max="11019" width="7.54296875" style="2" customWidth="1"/>
    <col min="11020" max="11022" width="11.81640625" style="2" customWidth="1"/>
    <col min="11023" max="11023" width="12.7265625" style="2" customWidth="1"/>
    <col min="11024" max="11262" width="8.7265625" style="2"/>
    <col min="11263" max="11263" width="2.7265625" style="2" customWidth="1"/>
    <col min="11264" max="11264" width="5.26953125" style="2" customWidth="1"/>
    <col min="11265" max="11267" width="8.7265625" style="2"/>
    <col min="11268" max="11268" width="7.81640625" style="2" customWidth="1"/>
    <col min="11269" max="11269" width="4.54296875" style="2" customWidth="1"/>
    <col min="11270" max="11270" width="37.81640625" style="2" customWidth="1"/>
    <col min="11271" max="11272" width="8.7265625" style="2"/>
    <col min="11273" max="11274" width="13.7265625" style="2" customWidth="1"/>
    <col min="11275" max="11275" width="7.54296875" style="2" customWidth="1"/>
    <col min="11276" max="11278" width="11.81640625" style="2" customWidth="1"/>
    <col min="11279" max="11279" width="12.7265625" style="2" customWidth="1"/>
    <col min="11280" max="11518" width="8.7265625" style="2"/>
    <col min="11519" max="11519" width="2.7265625" style="2" customWidth="1"/>
    <col min="11520" max="11520" width="5.26953125" style="2" customWidth="1"/>
    <col min="11521" max="11523" width="8.7265625" style="2"/>
    <col min="11524" max="11524" width="7.81640625" style="2" customWidth="1"/>
    <col min="11525" max="11525" width="4.54296875" style="2" customWidth="1"/>
    <col min="11526" max="11526" width="37.81640625" style="2" customWidth="1"/>
    <col min="11527" max="11528" width="8.7265625" style="2"/>
    <col min="11529" max="11530" width="13.7265625" style="2" customWidth="1"/>
    <col min="11531" max="11531" width="7.54296875" style="2" customWidth="1"/>
    <col min="11532" max="11534" width="11.81640625" style="2" customWidth="1"/>
    <col min="11535" max="11535" width="12.7265625" style="2" customWidth="1"/>
    <col min="11536" max="11774" width="8.7265625" style="2"/>
    <col min="11775" max="11775" width="2.7265625" style="2" customWidth="1"/>
    <col min="11776" max="11776" width="5.26953125" style="2" customWidth="1"/>
    <col min="11777" max="11779" width="8.7265625" style="2"/>
    <col min="11780" max="11780" width="7.81640625" style="2" customWidth="1"/>
    <col min="11781" max="11781" width="4.54296875" style="2" customWidth="1"/>
    <col min="11782" max="11782" width="37.81640625" style="2" customWidth="1"/>
    <col min="11783" max="11784" width="8.7265625" style="2"/>
    <col min="11785" max="11786" width="13.7265625" style="2" customWidth="1"/>
    <col min="11787" max="11787" width="7.54296875" style="2" customWidth="1"/>
    <col min="11788" max="11790" width="11.81640625" style="2" customWidth="1"/>
    <col min="11791" max="11791" width="12.7265625" style="2" customWidth="1"/>
    <col min="11792" max="12030" width="8.7265625" style="2"/>
    <col min="12031" max="12031" width="2.7265625" style="2" customWidth="1"/>
    <col min="12032" max="12032" width="5.26953125" style="2" customWidth="1"/>
    <col min="12033" max="12035" width="8.7265625" style="2"/>
    <col min="12036" max="12036" width="7.81640625" style="2" customWidth="1"/>
    <col min="12037" max="12037" width="4.54296875" style="2" customWidth="1"/>
    <col min="12038" max="12038" width="37.81640625" style="2" customWidth="1"/>
    <col min="12039" max="12040" width="8.7265625" style="2"/>
    <col min="12041" max="12042" width="13.7265625" style="2" customWidth="1"/>
    <col min="12043" max="12043" width="7.54296875" style="2" customWidth="1"/>
    <col min="12044" max="12046" width="11.81640625" style="2" customWidth="1"/>
    <col min="12047" max="12047" width="12.7265625" style="2" customWidth="1"/>
    <col min="12048" max="12286" width="8.7265625" style="2"/>
    <col min="12287" max="12287" width="2.7265625" style="2" customWidth="1"/>
    <col min="12288" max="12288" width="5.26953125" style="2" customWidth="1"/>
    <col min="12289" max="12291" width="8.7265625" style="2"/>
    <col min="12292" max="12292" width="7.81640625" style="2" customWidth="1"/>
    <col min="12293" max="12293" width="4.54296875" style="2" customWidth="1"/>
    <col min="12294" max="12294" width="37.81640625" style="2" customWidth="1"/>
    <col min="12295" max="12296" width="8.7265625" style="2"/>
    <col min="12297" max="12298" width="13.7265625" style="2" customWidth="1"/>
    <col min="12299" max="12299" width="7.54296875" style="2" customWidth="1"/>
    <col min="12300" max="12302" width="11.81640625" style="2" customWidth="1"/>
    <col min="12303" max="12303" width="12.7265625" style="2" customWidth="1"/>
    <col min="12304" max="12542" width="8.7265625" style="2"/>
    <col min="12543" max="12543" width="2.7265625" style="2" customWidth="1"/>
    <col min="12544" max="12544" width="5.26953125" style="2" customWidth="1"/>
    <col min="12545" max="12547" width="8.7265625" style="2"/>
    <col min="12548" max="12548" width="7.81640625" style="2" customWidth="1"/>
    <col min="12549" max="12549" width="4.54296875" style="2" customWidth="1"/>
    <col min="12550" max="12550" width="37.81640625" style="2" customWidth="1"/>
    <col min="12551" max="12552" width="8.7265625" style="2"/>
    <col min="12553" max="12554" width="13.7265625" style="2" customWidth="1"/>
    <col min="12555" max="12555" width="7.54296875" style="2" customWidth="1"/>
    <col min="12556" max="12558" width="11.81640625" style="2" customWidth="1"/>
    <col min="12559" max="12559" width="12.7265625" style="2" customWidth="1"/>
    <col min="12560" max="12798" width="8.7265625" style="2"/>
    <col min="12799" max="12799" width="2.7265625" style="2" customWidth="1"/>
    <col min="12800" max="12800" width="5.26953125" style="2" customWidth="1"/>
    <col min="12801" max="12803" width="8.7265625" style="2"/>
    <col min="12804" max="12804" width="7.81640625" style="2" customWidth="1"/>
    <col min="12805" max="12805" width="4.54296875" style="2" customWidth="1"/>
    <col min="12806" max="12806" width="37.81640625" style="2" customWidth="1"/>
    <col min="12807" max="12808" width="8.7265625" style="2"/>
    <col min="12809" max="12810" width="13.7265625" style="2" customWidth="1"/>
    <col min="12811" max="12811" width="7.54296875" style="2" customWidth="1"/>
    <col min="12812" max="12814" width="11.81640625" style="2" customWidth="1"/>
    <col min="12815" max="12815" width="12.7265625" style="2" customWidth="1"/>
    <col min="12816" max="13054" width="8.7265625" style="2"/>
    <col min="13055" max="13055" width="2.7265625" style="2" customWidth="1"/>
    <col min="13056" max="13056" width="5.26953125" style="2" customWidth="1"/>
    <col min="13057" max="13059" width="8.7265625" style="2"/>
    <col min="13060" max="13060" width="7.81640625" style="2" customWidth="1"/>
    <col min="13061" max="13061" width="4.54296875" style="2" customWidth="1"/>
    <col min="13062" max="13062" width="37.81640625" style="2" customWidth="1"/>
    <col min="13063" max="13064" width="8.7265625" style="2"/>
    <col min="13065" max="13066" width="13.7265625" style="2" customWidth="1"/>
    <col min="13067" max="13067" width="7.54296875" style="2" customWidth="1"/>
    <col min="13068" max="13070" width="11.81640625" style="2" customWidth="1"/>
    <col min="13071" max="13071" width="12.7265625" style="2" customWidth="1"/>
    <col min="13072" max="13310" width="8.7265625" style="2"/>
    <col min="13311" max="13311" width="2.7265625" style="2" customWidth="1"/>
    <col min="13312" max="13312" width="5.26953125" style="2" customWidth="1"/>
    <col min="13313" max="13315" width="8.7265625" style="2"/>
    <col min="13316" max="13316" width="7.81640625" style="2" customWidth="1"/>
    <col min="13317" max="13317" width="4.54296875" style="2" customWidth="1"/>
    <col min="13318" max="13318" width="37.81640625" style="2" customWidth="1"/>
    <col min="13319" max="13320" width="8.7265625" style="2"/>
    <col min="13321" max="13322" width="13.7265625" style="2" customWidth="1"/>
    <col min="13323" max="13323" width="7.54296875" style="2" customWidth="1"/>
    <col min="13324" max="13326" width="11.81640625" style="2" customWidth="1"/>
    <col min="13327" max="13327" width="12.7265625" style="2" customWidth="1"/>
    <col min="13328" max="13566" width="8.7265625" style="2"/>
    <col min="13567" max="13567" width="2.7265625" style="2" customWidth="1"/>
    <col min="13568" max="13568" width="5.26953125" style="2" customWidth="1"/>
    <col min="13569" max="13571" width="8.7265625" style="2"/>
    <col min="13572" max="13572" width="7.81640625" style="2" customWidth="1"/>
    <col min="13573" max="13573" width="4.54296875" style="2" customWidth="1"/>
    <col min="13574" max="13574" width="37.81640625" style="2" customWidth="1"/>
    <col min="13575" max="13576" width="8.7265625" style="2"/>
    <col min="13577" max="13578" width="13.7265625" style="2" customWidth="1"/>
    <col min="13579" max="13579" width="7.54296875" style="2" customWidth="1"/>
    <col min="13580" max="13582" width="11.81640625" style="2" customWidth="1"/>
    <col min="13583" max="13583" width="12.7265625" style="2" customWidth="1"/>
    <col min="13584" max="13822" width="8.7265625" style="2"/>
    <col min="13823" max="13823" width="2.7265625" style="2" customWidth="1"/>
    <col min="13824" max="13824" width="5.26953125" style="2" customWidth="1"/>
    <col min="13825" max="13827" width="8.7265625" style="2"/>
    <col min="13828" max="13828" width="7.81640625" style="2" customWidth="1"/>
    <col min="13829" max="13829" width="4.54296875" style="2" customWidth="1"/>
    <col min="13830" max="13830" width="37.81640625" style="2" customWidth="1"/>
    <col min="13831" max="13832" width="8.7265625" style="2"/>
    <col min="13833" max="13834" width="13.7265625" style="2" customWidth="1"/>
    <col min="13835" max="13835" width="7.54296875" style="2" customWidth="1"/>
    <col min="13836" max="13838" width="11.81640625" style="2" customWidth="1"/>
    <col min="13839" max="13839" width="12.7265625" style="2" customWidth="1"/>
    <col min="13840" max="14078" width="8.7265625" style="2"/>
    <col min="14079" max="14079" width="2.7265625" style="2" customWidth="1"/>
    <col min="14080" max="14080" width="5.26953125" style="2" customWidth="1"/>
    <col min="14081" max="14083" width="8.7265625" style="2"/>
    <col min="14084" max="14084" width="7.81640625" style="2" customWidth="1"/>
    <col min="14085" max="14085" width="4.54296875" style="2" customWidth="1"/>
    <col min="14086" max="14086" width="37.81640625" style="2" customWidth="1"/>
    <col min="14087" max="14088" width="8.7265625" style="2"/>
    <col min="14089" max="14090" width="13.7265625" style="2" customWidth="1"/>
    <col min="14091" max="14091" width="7.54296875" style="2" customWidth="1"/>
    <col min="14092" max="14094" width="11.81640625" style="2" customWidth="1"/>
    <col min="14095" max="14095" width="12.7265625" style="2" customWidth="1"/>
    <col min="14096" max="14334" width="8.7265625" style="2"/>
    <col min="14335" max="14335" width="2.7265625" style="2" customWidth="1"/>
    <col min="14336" max="14336" width="5.26953125" style="2" customWidth="1"/>
    <col min="14337" max="14339" width="8.7265625" style="2"/>
    <col min="14340" max="14340" width="7.81640625" style="2" customWidth="1"/>
    <col min="14341" max="14341" width="4.54296875" style="2" customWidth="1"/>
    <col min="14342" max="14342" width="37.81640625" style="2" customWidth="1"/>
    <col min="14343" max="14344" width="8.7265625" style="2"/>
    <col min="14345" max="14346" width="13.7265625" style="2" customWidth="1"/>
    <col min="14347" max="14347" width="7.54296875" style="2" customWidth="1"/>
    <col min="14348" max="14350" width="11.81640625" style="2" customWidth="1"/>
    <col min="14351" max="14351" width="12.7265625" style="2" customWidth="1"/>
    <col min="14352" max="14590" width="8.7265625" style="2"/>
    <col min="14591" max="14591" width="2.7265625" style="2" customWidth="1"/>
    <col min="14592" max="14592" width="5.26953125" style="2" customWidth="1"/>
    <col min="14593" max="14595" width="8.7265625" style="2"/>
    <col min="14596" max="14596" width="7.81640625" style="2" customWidth="1"/>
    <col min="14597" max="14597" width="4.54296875" style="2" customWidth="1"/>
    <col min="14598" max="14598" width="37.81640625" style="2" customWidth="1"/>
    <col min="14599" max="14600" width="8.7265625" style="2"/>
    <col min="14601" max="14602" width="13.7265625" style="2" customWidth="1"/>
    <col min="14603" max="14603" width="7.54296875" style="2" customWidth="1"/>
    <col min="14604" max="14606" width="11.81640625" style="2" customWidth="1"/>
    <col min="14607" max="14607" width="12.7265625" style="2" customWidth="1"/>
    <col min="14608" max="14846" width="8.7265625" style="2"/>
    <col min="14847" max="14847" width="2.7265625" style="2" customWidth="1"/>
    <col min="14848" max="14848" width="5.26953125" style="2" customWidth="1"/>
    <col min="14849" max="14851" width="8.7265625" style="2"/>
    <col min="14852" max="14852" width="7.81640625" style="2" customWidth="1"/>
    <col min="14853" max="14853" width="4.54296875" style="2" customWidth="1"/>
    <col min="14854" max="14854" width="37.81640625" style="2" customWidth="1"/>
    <col min="14855" max="14856" width="8.7265625" style="2"/>
    <col min="14857" max="14858" width="13.7265625" style="2" customWidth="1"/>
    <col min="14859" max="14859" width="7.54296875" style="2" customWidth="1"/>
    <col min="14860" max="14862" width="11.81640625" style="2" customWidth="1"/>
    <col min="14863" max="14863" width="12.7265625" style="2" customWidth="1"/>
    <col min="14864" max="15102" width="8.7265625" style="2"/>
    <col min="15103" max="15103" width="2.7265625" style="2" customWidth="1"/>
    <col min="15104" max="15104" width="5.26953125" style="2" customWidth="1"/>
    <col min="15105" max="15107" width="8.7265625" style="2"/>
    <col min="15108" max="15108" width="7.81640625" style="2" customWidth="1"/>
    <col min="15109" max="15109" width="4.54296875" style="2" customWidth="1"/>
    <col min="15110" max="15110" width="37.81640625" style="2" customWidth="1"/>
    <col min="15111" max="15112" width="8.7265625" style="2"/>
    <col min="15113" max="15114" width="13.7265625" style="2" customWidth="1"/>
    <col min="15115" max="15115" width="7.54296875" style="2" customWidth="1"/>
    <col min="15116" max="15118" width="11.81640625" style="2" customWidth="1"/>
    <col min="15119" max="15119" width="12.7265625" style="2" customWidth="1"/>
    <col min="15120" max="15358" width="8.7265625" style="2"/>
    <col min="15359" max="15359" width="2.7265625" style="2" customWidth="1"/>
    <col min="15360" max="15360" width="5.26953125" style="2" customWidth="1"/>
    <col min="15361" max="15363" width="8.7265625" style="2"/>
    <col min="15364" max="15364" width="7.81640625" style="2" customWidth="1"/>
    <col min="15365" max="15365" width="4.54296875" style="2" customWidth="1"/>
    <col min="15366" max="15366" width="37.81640625" style="2" customWidth="1"/>
    <col min="15367" max="15368" width="8.7265625" style="2"/>
    <col min="15369" max="15370" width="13.7265625" style="2" customWidth="1"/>
    <col min="15371" max="15371" width="7.54296875" style="2" customWidth="1"/>
    <col min="15372" max="15374" width="11.81640625" style="2" customWidth="1"/>
    <col min="15375" max="15375" width="12.7265625" style="2" customWidth="1"/>
    <col min="15376" max="15614" width="8.7265625" style="2"/>
    <col min="15615" max="15615" width="2.7265625" style="2" customWidth="1"/>
    <col min="15616" max="15616" width="5.26953125" style="2" customWidth="1"/>
    <col min="15617" max="15619" width="8.7265625" style="2"/>
    <col min="15620" max="15620" width="7.81640625" style="2" customWidth="1"/>
    <col min="15621" max="15621" width="4.54296875" style="2" customWidth="1"/>
    <col min="15622" max="15622" width="37.81640625" style="2" customWidth="1"/>
    <col min="15623" max="15624" width="8.7265625" style="2"/>
    <col min="15625" max="15626" width="13.7265625" style="2" customWidth="1"/>
    <col min="15627" max="15627" width="7.54296875" style="2" customWidth="1"/>
    <col min="15628" max="15630" width="11.81640625" style="2" customWidth="1"/>
    <col min="15631" max="15631" width="12.7265625" style="2" customWidth="1"/>
    <col min="15632" max="15870" width="8.7265625" style="2"/>
    <col min="15871" max="15871" width="2.7265625" style="2" customWidth="1"/>
    <col min="15872" max="15872" width="5.26953125" style="2" customWidth="1"/>
    <col min="15873" max="15875" width="8.7265625" style="2"/>
    <col min="15876" max="15876" width="7.81640625" style="2" customWidth="1"/>
    <col min="15877" max="15877" width="4.54296875" style="2" customWidth="1"/>
    <col min="15878" max="15878" width="37.81640625" style="2" customWidth="1"/>
    <col min="15879" max="15880" width="8.7265625" style="2"/>
    <col min="15881" max="15882" width="13.7265625" style="2" customWidth="1"/>
    <col min="15883" max="15883" width="7.54296875" style="2" customWidth="1"/>
    <col min="15884" max="15886" width="11.81640625" style="2" customWidth="1"/>
    <col min="15887" max="15887" width="12.7265625" style="2" customWidth="1"/>
    <col min="15888" max="16126" width="8.7265625" style="2"/>
    <col min="16127" max="16127" width="2.7265625" style="2" customWidth="1"/>
    <col min="16128" max="16128" width="5.26953125" style="2" customWidth="1"/>
    <col min="16129" max="16131" width="8.7265625" style="2"/>
    <col min="16132" max="16132" width="7.81640625" style="2" customWidth="1"/>
    <col min="16133" max="16133" width="4.54296875" style="2" customWidth="1"/>
    <col min="16134" max="16134" width="37.81640625" style="2" customWidth="1"/>
    <col min="16135" max="16136" width="8.7265625" style="2"/>
    <col min="16137" max="16138" width="13.7265625" style="2" customWidth="1"/>
    <col min="16139" max="16139" width="7.54296875" style="2" customWidth="1"/>
    <col min="16140" max="16142" width="11.81640625" style="2" customWidth="1"/>
    <col min="16143" max="16143" width="12.7265625" style="2" customWidth="1"/>
    <col min="16144" max="16382" width="8.7265625" style="2"/>
    <col min="16383" max="16384" width="9.1796875" style="2" customWidth="1"/>
  </cols>
  <sheetData>
    <row r="2" spans="1:20" ht="12.75" customHeight="1" x14ac:dyDescent="0.4">
      <c r="B2" s="1" t="s">
        <v>44</v>
      </c>
      <c r="I2" s="3"/>
      <c r="J2" s="3"/>
      <c r="K2" s="3"/>
      <c r="L2" s="3" t="s">
        <v>241</v>
      </c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 t="s">
        <v>45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27</v>
      </c>
      <c r="J8" s="52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720</v>
      </c>
      <c r="J9" s="6"/>
      <c r="K9" s="7"/>
      <c r="L9" s="7"/>
      <c r="M9" s="6"/>
      <c r="N9" s="53"/>
      <c r="O9" s="53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54"/>
      <c r="C11" s="55"/>
      <c r="D11" s="150"/>
      <c r="E11" s="150"/>
      <c r="F11" s="150"/>
      <c r="G11" s="150"/>
      <c r="H11" s="56"/>
      <c r="I11" s="57"/>
      <c r="J11" s="58" t="s">
        <v>28</v>
      </c>
      <c r="K11" s="59"/>
      <c r="L11" s="60"/>
      <c r="M11" s="61"/>
      <c r="N11" s="62" t="s">
        <v>29</v>
      </c>
      <c r="O11" s="61"/>
      <c r="P11" s="64"/>
      <c r="Q11" s="94" t="s">
        <v>43</v>
      </c>
      <c r="R11" s="92" t="s">
        <v>42</v>
      </c>
      <c r="S11" s="62"/>
      <c r="T11" s="64"/>
    </row>
    <row r="12" spans="1:20" ht="12.75" customHeight="1" x14ac:dyDescent="0.4">
      <c r="A12" s="1"/>
      <c r="B12" s="65" t="s">
        <v>2</v>
      </c>
      <c r="C12" s="66" t="s">
        <v>3</v>
      </c>
      <c r="D12" s="67"/>
      <c r="E12" s="151" t="s">
        <v>30</v>
      </c>
      <c r="F12" s="151"/>
      <c r="G12" s="151"/>
      <c r="H12" s="151"/>
      <c r="I12" s="68" t="s">
        <v>31</v>
      </c>
      <c r="J12" s="69" t="s">
        <v>32</v>
      </c>
      <c r="K12" s="63" t="s">
        <v>715</v>
      </c>
      <c r="L12" s="63" t="s">
        <v>8</v>
      </c>
      <c r="M12" s="63" t="s">
        <v>8</v>
      </c>
      <c r="N12" s="63" t="s">
        <v>9</v>
      </c>
      <c r="O12" s="63" t="s">
        <v>10</v>
      </c>
      <c r="P12" s="63" t="s">
        <v>10</v>
      </c>
      <c r="Q12" s="70" t="s">
        <v>11</v>
      </c>
      <c r="R12" s="91" t="s">
        <v>41</v>
      </c>
      <c r="S12" s="70" t="s">
        <v>11</v>
      </c>
      <c r="T12" s="70" t="s">
        <v>41</v>
      </c>
    </row>
    <row r="13" spans="1:20" ht="12.75" customHeight="1" x14ac:dyDescent="0.4">
      <c r="A13" s="1"/>
      <c r="B13" s="71"/>
      <c r="C13" s="72"/>
      <c r="D13" s="73"/>
      <c r="E13" s="73"/>
      <c r="F13" s="73"/>
      <c r="G13" s="73"/>
      <c r="H13" s="73"/>
      <c r="I13" s="74"/>
      <c r="J13" s="75" t="s">
        <v>33</v>
      </c>
      <c r="K13" s="63"/>
      <c r="L13" s="63" t="s">
        <v>34</v>
      </c>
      <c r="M13" s="63" t="s">
        <v>716</v>
      </c>
      <c r="N13" s="76"/>
      <c r="O13" s="63" t="s">
        <v>34</v>
      </c>
      <c r="P13" s="74" t="s">
        <v>716</v>
      </c>
      <c r="Q13" s="93" t="s">
        <v>35</v>
      </c>
      <c r="R13" s="77" t="s">
        <v>35</v>
      </c>
      <c r="S13" s="77" t="s">
        <v>717</v>
      </c>
      <c r="T13" s="77" t="s">
        <v>717</v>
      </c>
    </row>
    <row r="14" spans="1:20" ht="12.75" customHeight="1" x14ac:dyDescent="0.4">
      <c r="B14" s="78">
        <f>B13+1</f>
        <v>1</v>
      </c>
      <c r="C14" s="78"/>
      <c r="D14" s="158" t="s">
        <v>721</v>
      </c>
      <c r="E14" s="159" t="s">
        <v>722</v>
      </c>
      <c r="F14" s="159" t="s">
        <v>722</v>
      </c>
      <c r="G14" s="160" t="s">
        <v>722</v>
      </c>
      <c r="H14" s="79" t="s">
        <v>14</v>
      </c>
      <c r="I14" s="80"/>
      <c r="J14" s="118">
        <v>140</v>
      </c>
      <c r="K14" s="116">
        <v>1800</v>
      </c>
      <c r="L14" s="30">
        <v>0</v>
      </c>
      <c r="M14" s="30">
        <v>0</v>
      </c>
      <c r="N14" s="29">
        <v>9.5</v>
      </c>
      <c r="O14" s="30">
        <f>PRODUCT(L14,1.095)</f>
        <v>0</v>
      </c>
      <c r="P14" s="30">
        <f>PRODUCT(M14,1.095)</f>
        <v>0</v>
      </c>
      <c r="Q14" s="31">
        <f>PRODUCT(J14,O14)</f>
        <v>0</v>
      </c>
      <c r="R14" s="31">
        <f>PRODUCT(J14,L14)</f>
        <v>0</v>
      </c>
      <c r="S14" s="31">
        <f t="shared" ref="S14:S29" si="0">PRODUCT(K14,P14)</f>
        <v>0</v>
      </c>
      <c r="T14" s="31">
        <f>PRODUCT(K14,M14)</f>
        <v>0</v>
      </c>
    </row>
    <row r="15" spans="1:20" ht="12.75" customHeight="1" x14ac:dyDescent="0.4">
      <c r="B15" s="78">
        <f>B14+1</f>
        <v>2</v>
      </c>
      <c r="C15" s="78"/>
      <c r="D15" s="158" t="s">
        <v>723</v>
      </c>
      <c r="E15" s="159" t="s">
        <v>724</v>
      </c>
      <c r="F15" s="159" t="s">
        <v>724</v>
      </c>
      <c r="G15" s="160" t="s">
        <v>724</v>
      </c>
      <c r="H15" s="79" t="s">
        <v>14</v>
      </c>
      <c r="I15" s="80"/>
      <c r="J15" s="118">
        <v>70</v>
      </c>
      <c r="K15" s="116">
        <v>900</v>
      </c>
      <c r="L15" s="30">
        <v>0</v>
      </c>
      <c r="M15" s="30">
        <v>0</v>
      </c>
      <c r="N15" s="29">
        <v>9.5</v>
      </c>
      <c r="O15" s="30">
        <f t="shared" ref="O15:P29" si="1">PRODUCT(L15,1.095)</f>
        <v>0</v>
      </c>
      <c r="P15" s="30">
        <f t="shared" si="1"/>
        <v>0</v>
      </c>
      <c r="Q15" s="31">
        <f t="shared" ref="Q15:Q29" si="2">PRODUCT(J15,O15)</f>
        <v>0</v>
      </c>
      <c r="R15" s="31">
        <f t="shared" ref="R15:R29" si="3">PRODUCT(J15,L15)</f>
        <v>0</v>
      </c>
      <c r="S15" s="31">
        <f t="shared" si="0"/>
        <v>0</v>
      </c>
      <c r="T15" s="31">
        <f t="shared" ref="T15:T29" si="4">PRODUCT(K15,M15)</f>
        <v>0</v>
      </c>
    </row>
    <row r="16" spans="1:20" ht="12.75" customHeight="1" x14ac:dyDescent="0.4">
      <c r="B16" s="78">
        <f t="shared" ref="B16:B29" si="5">B15+1</f>
        <v>3</v>
      </c>
      <c r="C16" s="78"/>
      <c r="D16" s="158" t="s">
        <v>725</v>
      </c>
      <c r="E16" s="159" t="s">
        <v>36</v>
      </c>
      <c r="F16" s="159" t="s">
        <v>36</v>
      </c>
      <c r="G16" s="160" t="s">
        <v>36</v>
      </c>
      <c r="H16" s="79" t="s">
        <v>14</v>
      </c>
      <c r="I16" s="80"/>
      <c r="J16" s="118">
        <v>140</v>
      </c>
      <c r="K16" s="116">
        <v>4500</v>
      </c>
      <c r="L16" s="30">
        <v>0</v>
      </c>
      <c r="M16" s="30">
        <v>0</v>
      </c>
      <c r="N16" s="29">
        <v>9.5</v>
      </c>
      <c r="O16" s="30">
        <f t="shared" si="1"/>
        <v>0</v>
      </c>
      <c r="P16" s="30">
        <f t="shared" si="1"/>
        <v>0</v>
      </c>
      <c r="Q16" s="31">
        <f t="shared" si="2"/>
        <v>0</v>
      </c>
      <c r="R16" s="31">
        <f t="shared" si="3"/>
        <v>0</v>
      </c>
      <c r="S16" s="31">
        <f t="shared" si="0"/>
        <v>0</v>
      </c>
      <c r="T16" s="31">
        <f t="shared" si="4"/>
        <v>0</v>
      </c>
    </row>
    <row r="17" spans="2:20" ht="12.75" customHeight="1" x14ac:dyDescent="0.4">
      <c r="B17" s="78">
        <f t="shared" si="5"/>
        <v>4</v>
      </c>
      <c r="C17" s="78"/>
      <c r="D17" s="158" t="s">
        <v>726</v>
      </c>
      <c r="E17" s="159"/>
      <c r="F17" s="159"/>
      <c r="G17" s="160"/>
      <c r="H17" s="79" t="s">
        <v>14</v>
      </c>
      <c r="I17" s="80"/>
      <c r="J17" s="118">
        <v>0</v>
      </c>
      <c r="K17" s="116">
        <v>900</v>
      </c>
      <c r="L17" s="30">
        <v>0</v>
      </c>
      <c r="M17" s="30">
        <v>0</v>
      </c>
      <c r="N17" s="29">
        <v>9.5</v>
      </c>
      <c r="O17" s="30">
        <f t="shared" si="1"/>
        <v>0</v>
      </c>
      <c r="P17" s="30">
        <f t="shared" si="1"/>
        <v>0</v>
      </c>
      <c r="Q17" s="31">
        <f t="shared" si="2"/>
        <v>0</v>
      </c>
      <c r="R17" s="31">
        <f t="shared" si="3"/>
        <v>0</v>
      </c>
      <c r="S17" s="31">
        <f t="shared" si="0"/>
        <v>0</v>
      </c>
      <c r="T17" s="31">
        <f t="shared" si="4"/>
        <v>0</v>
      </c>
    </row>
    <row r="18" spans="2:20" ht="12.75" customHeight="1" x14ac:dyDescent="0.4">
      <c r="B18" s="78">
        <f t="shared" si="5"/>
        <v>5</v>
      </c>
      <c r="C18" s="78"/>
      <c r="D18" s="158" t="s">
        <v>727</v>
      </c>
      <c r="E18" s="159" t="s">
        <v>728</v>
      </c>
      <c r="F18" s="159" t="s">
        <v>728</v>
      </c>
      <c r="G18" s="160" t="s">
        <v>728</v>
      </c>
      <c r="H18" s="79" t="s">
        <v>14</v>
      </c>
      <c r="I18" s="80"/>
      <c r="J18" s="118">
        <v>50</v>
      </c>
      <c r="K18" s="116">
        <v>1080</v>
      </c>
      <c r="L18" s="30">
        <v>0</v>
      </c>
      <c r="M18" s="30">
        <v>0</v>
      </c>
      <c r="N18" s="29">
        <v>9.5</v>
      </c>
      <c r="O18" s="30">
        <f t="shared" si="1"/>
        <v>0</v>
      </c>
      <c r="P18" s="30">
        <f t="shared" si="1"/>
        <v>0</v>
      </c>
      <c r="Q18" s="31">
        <f t="shared" si="2"/>
        <v>0</v>
      </c>
      <c r="R18" s="31">
        <f t="shared" si="3"/>
        <v>0</v>
      </c>
      <c r="S18" s="31">
        <f t="shared" si="0"/>
        <v>0</v>
      </c>
      <c r="T18" s="31">
        <f t="shared" si="4"/>
        <v>0</v>
      </c>
    </row>
    <row r="19" spans="2:20" ht="12.75" customHeight="1" x14ac:dyDescent="0.4">
      <c r="B19" s="78">
        <f t="shared" si="5"/>
        <v>6</v>
      </c>
      <c r="C19" s="78"/>
      <c r="D19" s="158" t="s">
        <v>729</v>
      </c>
      <c r="E19" s="159" t="s">
        <v>728</v>
      </c>
      <c r="F19" s="159" t="s">
        <v>728</v>
      </c>
      <c r="G19" s="160" t="s">
        <v>728</v>
      </c>
      <c r="H19" s="79" t="s">
        <v>14</v>
      </c>
      <c r="I19" s="80"/>
      <c r="J19" s="118">
        <v>40</v>
      </c>
      <c r="K19" s="116">
        <v>300</v>
      </c>
      <c r="L19" s="30">
        <v>0</v>
      </c>
      <c r="M19" s="30">
        <v>0</v>
      </c>
      <c r="N19" s="29">
        <v>9.5</v>
      </c>
      <c r="O19" s="30">
        <f t="shared" si="1"/>
        <v>0</v>
      </c>
      <c r="P19" s="30">
        <f t="shared" si="1"/>
        <v>0</v>
      </c>
      <c r="Q19" s="31">
        <f t="shared" si="2"/>
        <v>0</v>
      </c>
      <c r="R19" s="31">
        <f t="shared" si="3"/>
        <v>0</v>
      </c>
      <c r="S19" s="31">
        <f t="shared" si="0"/>
        <v>0</v>
      </c>
      <c r="T19" s="31">
        <f t="shared" si="4"/>
        <v>0</v>
      </c>
    </row>
    <row r="20" spans="2:20" ht="12.75" customHeight="1" x14ac:dyDescent="0.4">
      <c r="B20" s="78">
        <f t="shared" si="5"/>
        <v>7</v>
      </c>
      <c r="C20" s="78"/>
      <c r="D20" s="158" t="s">
        <v>730</v>
      </c>
      <c r="E20" s="159" t="s">
        <v>731</v>
      </c>
      <c r="F20" s="159" t="s">
        <v>731</v>
      </c>
      <c r="G20" s="160" t="s">
        <v>731</v>
      </c>
      <c r="H20" s="79" t="s">
        <v>14</v>
      </c>
      <c r="I20" s="80"/>
      <c r="J20" s="118">
        <v>3</v>
      </c>
      <c r="K20" s="116">
        <v>90</v>
      </c>
      <c r="L20" s="30">
        <v>0</v>
      </c>
      <c r="M20" s="30">
        <v>0</v>
      </c>
      <c r="N20" s="29">
        <v>9.5</v>
      </c>
      <c r="O20" s="30">
        <f t="shared" si="1"/>
        <v>0</v>
      </c>
      <c r="P20" s="30">
        <f t="shared" si="1"/>
        <v>0</v>
      </c>
      <c r="Q20" s="31">
        <f t="shared" si="2"/>
        <v>0</v>
      </c>
      <c r="R20" s="31">
        <f t="shared" si="3"/>
        <v>0</v>
      </c>
      <c r="S20" s="31">
        <f t="shared" si="0"/>
        <v>0</v>
      </c>
      <c r="T20" s="31">
        <f t="shared" si="4"/>
        <v>0</v>
      </c>
    </row>
    <row r="21" spans="2:20" ht="12.75" customHeight="1" x14ac:dyDescent="0.4">
      <c r="B21" s="78">
        <f t="shared" si="5"/>
        <v>8</v>
      </c>
      <c r="C21" s="78"/>
      <c r="D21" s="158" t="s">
        <v>732</v>
      </c>
      <c r="E21" s="159" t="s">
        <v>37</v>
      </c>
      <c r="F21" s="159" t="s">
        <v>37</v>
      </c>
      <c r="G21" s="160" t="s">
        <v>37</v>
      </c>
      <c r="H21" s="79" t="s">
        <v>14</v>
      </c>
      <c r="I21" s="80"/>
      <c r="J21" s="118">
        <v>3</v>
      </c>
      <c r="K21" s="116">
        <v>90</v>
      </c>
      <c r="L21" s="30">
        <v>0</v>
      </c>
      <c r="M21" s="30">
        <v>0</v>
      </c>
      <c r="N21" s="29">
        <v>9.5</v>
      </c>
      <c r="O21" s="30">
        <f t="shared" si="1"/>
        <v>0</v>
      </c>
      <c r="P21" s="30">
        <f t="shared" si="1"/>
        <v>0</v>
      </c>
      <c r="Q21" s="31">
        <f t="shared" si="2"/>
        <v>0</v>
      </c>
      <c r="R21" s="31">
        <f t="shared" si="3"/>
        <v>0</v>
      </c>
      <c r="S21" s="31">
        <f t="shared" si="0"/>
        <v>0</v>
      </c>
      <c r="T21" s="31">
        <f t="shared" si="4"/>
        <v>0</v>
      </c>
    </row>
    <row r="22" spans="2:20" ht="12.75" customHeight="1" x14ac:dyDescent="0.4">
      <c r="B22" s="78">
        <f t="shared" si="5"/>
        <v>9</v>
      </c>
      <c r="C22" s="78"/>
      <c r="D22" s="158" t="s">
        <v>733</v>
      </c>
      <c r="E22" s="159" t="s">
        <v>734</v>
      </c>
      <c r="F22" s="159" t="s">
        <v>734</v>
      </c>
      <c r="G22" s="160" t="s">
        <v>734</v>
      </c>
      <c r="H22" s="79" t="s">
        <v>14</v>
      </c>
      <c r="I22" s="80"/>
      <c r="J22" s="118">
        <v>30</v>
      </c>
      <c r="K22" s="116">
        <v>720</v>
      </c>
      <c r="L22" s="30">
        <v>0</v>
      </c>
      <c r="M22" s="30">
        <v>0</v>
      </c>
      <c r="N22" s="29">
        <v>9.5</v>
      </c>
      <c r="O22" s="30">
        <f t="shared" si="1"/>
        <v>0</v>
      </c>
      <c r="P22" s="30">
        <f t="shared" si="1"/>
        <v>0</v>
      </c>
      <c r="Q22" s="31">
        <f t="shared" si="2"/>
        <v>0</v>
      </c>
      <c r="R22" s="31">
        <f t="shared" si="3"/>
        <v>0</v>
      </c>
      <c r="S22" s="31">
        <f t="shared" si="0"/>
        <v>0</v>
      </c>
      <c r="T22" s="31">
        <f t="shared" si="4"/>
        <v>0</v>
      </c>
    </row>
    <row r="23" spans="2:20" ht="12.75" customHeight="1" x14ac:dyDescent="0.4">
      <c r="B23" s="78">
        <f t="shared" si="5"/>
        <v>10</v>
      </c>
      <c r="C23" s="78"/>
      <c r="D23" s="158" t="s">
        <v>735</v>
      </c>
      <c r="E23" s="159" t="s">
        <v>734</v>
      </c>
      <c r="F23" s="159" t="s">
        <v>734</v>
      </c>
      <c r="G23" s="160" t="s">
        <v>734</v>
      </c>
      <c r="H23" s="79" t="s">
        <v>14</v>
      </c>
      <c r="I23" s="80"/>
      <c r="J23" s="118">
        <v>0</v>
      </c>
      <c r="K23" s="116">
        <v>600</v>
      </c>
      <c r="L23" s="30">
        <v>0</v>
      </c>
      <c r="M23" s="30">
        <v>0</v>
      </c>
      <c r="N23" s="29">
        <v>9.5</v>
      </c>
      <c r="O23" s="30">
        <f t="shared" si="1"/>
        <v>0</v>
      </c>
      <c r="P23" s="30">
        <f t="shared" si="1"/>
        <v>0</v>
      </c>
      <c r="Q23" s="31">
        <f t="shared" si="2"/>
        <v>0</v>
      </c>
      <c r="R23" s="31">
        <f t="shared" si="3"/>
        <v>0</v>
      </c>
      <c r="S23" s="31">
        <f t="shared" si="0"/>
        <v>0</v>
      </c>
      <c r="T23" s="31">
        <f t="shared" si="4"/>
        <v>0</v>
      </c>
    </row>
    <row r="24" spans="2:20" ht="12.75" customHeight="1" x14ac:dyDescent="0.4">
      <c r="B24" s="78">
        <f t="shared" si="5"/>
        <v>11</v>
      </c>
      <c r="C24" s="78"/>
      <c r="D24" s="158" t="s">
        <v>736</v>
      </c>
      <c r="E24" s="159"/>
      <c r="F24" s="159"/>
      <c r="G24" s="160"/>
      <c r="H24" s="81" t="s">
        <v>14</v>
      </c>
      <c r="I24" s="80"/>
      <c r="J24" s="118">
        <v>30</v>
      </c>
      <c r="K24" s="116">
        <v>720</v>
      </c>
      <c r="L24" s="30">
        <v>0</v>
      </c>
      <c r="M24" s="30">
        <v>0</v>
      </c>
      <c r="N24" s="29">
        <v>9.5</v>
      </c>
      <c r="O24" s="30">
        <f t="shared" si="1"/>
        <v>0</v>
      </c>
      <c r="P24" s="30">
        <f t="shared" si="1"/>
        <v>0</v>
      </c>
      <c r="Q24" s="31">
        <f t="shared" si="2"/>
        <v>0</v>
      </c>
      <c r="R24" s="31">
        <f t="shared" si="3"/>
        <v>0</v>
      </c>
      <c r="S24" s="31">
        <f t="shared" si="0"/>
        <v>0</v>
      </c>
      <c r="T24" s="31">
        <f t="shared" si="4"/>
        <v>0</v>
      </c>
    </row>
    <row r="25" spans="2:20" ht="12.75" customHeight="1" x14ac:dyDescent="0.4">
      <c r="B25" s="78">
        <f t="shared" si="5"/>
        <v>12</v>
      </c>
      <c r="C25" s="78"/>
      <c r="D25" s="158" t="s">
        <v>737</v>
      </c>
      <c r="E25" s="159" t="s">
        <v>738</v>
      </c>
      <c r="F25" s="159" t="s">
        <v>738</v>
      </c>
      <c r="G25" s="160" t="s">
        <v>738</v>
      </c>
      <c r="H25" s="82" t="s">
        <v>14</v>
      </c>
      <c r="I25" s="80"/>
      <c r="J25" s="118">
        <v>15</v>
      </c>
      <c r="K25" s="117">
        <v>360</v>
      </c>
      <c r="L25" s="30">
        <v>0</v>
      </c>
      <c r="M25" s="30">
        <v>0</v>
      </c>
      <c r="N25" s="29">
        <v>9.5</v>
      </c>
      <c r="O25" s="30">
        <f t="shared" si="1"/>
        <v>0</v>
      </c>
      <c r="P25" s="30">
        <f t="shared" si="1"/>
        <v>0</v>
      </c>
      <c r="Q25" s="31">
        <f t="shared" si="2"/>
        <v>0</v>
      </c>
      <c r="R25" s="31">
        <f t="shared" si="3"/>
        <v>0</v>
      </c>
      <c r="S25" s="31">
        <f t="shared" si="0"/>
        <v>0</v>
      </c>
      <c r="T25" s="31">
        <f t="shared" si="4"/>
        <v>0</v>
      </c>
    </row>
    <row r="26" spans="2:20" ht="12.75" customHeight="1" x14ac:dyDescent="0.4">
      <c r="B26" s="78">
        <f t="shared" si="5"/>
        <v>13</v>
      </c>
      <c r="C26" s="78"/>
      <c r="D26" s="158" t="s">
        <v>739</v>
      </c>
      <c r="E26" s="159"/>
      <c r="F26" s="159"/>
      <c r="G26" s="160"/>
      <c r="H26" s="79" t="s">
        <v>14</v>
      </c>
      <c r="I26" s="80"/>
      <c r="J26" s="118">
        <v>30</v>
      </c>
      <c r="K26" s="116">
        <v>720</v>
      </c>
      <c r="L26" s="30">
        <v>0</v>
      </c>
      <c r="M26" s="30">
        <v>0</v>
      </c>
      <c r="N26" s="29">
        <v>9.5</v>
      </c>
      <c r="O26" s="30">
        <f t="shared" si="1"/>
        <v>0</v>
      </c>
      <c r="P26" s="30">
        <f t="shared" si="1"/>
        <v>0</v>
      </c>
      <c r="Q26" s="31">
        <f t="shared" si="2"/>
        <v>0</v>
      </c>
      <c r="R26" s="31">
        <f t="shared" si="3"/>
        <v>0</v>
      </c>
      <c r="S26" s="31">
        <f t="shared" si="0"/>
        <v>0</v>
      </c>
      <c r="T26" s="31">
        <f t="shared" si="4"/>
        <v>0</v>
      </c>
    </row>
    <row r="27" spans="2:20" ht="12.75" customHeight="1" x14ac:dyDescent="0.4">
      <c r="B27" s="78">
        <f t="shared" si="5"/>
        <v>14</v>
      </c>
      <c r="C27" s="78"/>
      <c r="D27" s="158" t="s">
        <v>740</v>
      </c>
      <c r="E27" s="159"/>
      <c r="F27" s="159"/>
      <c r="G27" s="160"/>
      <c r="H27" s="79" t="s">
        <v>14</v>
      </c>
      <c r="I27" s="80"/>
      <c r="J27" s="118">
        <v>150</v>
      </c>
      <c r="K27" s="116">
        <v>1500</v>
      </c>
      <c r="L27" s="30">
        <v>0</v>
      </c>
      <c r="M27" s="30">
        <v>0</v>
      </c>
      <c r="N27" s="29">
        <v>9.5</v>
      </c>
      <c r="O27" s="30">
        <f t="shared" si="1"/>
        <v>0</v>
      </c>
      <c r="P27" s="30">
        <f t="shared" si="1"/>
        <v>0</v>
      </c>
      <c r="Q27" s="31">
        <f t="shared" si="2"/>
        <v>0</v>
      </c>
      <c r="R27" s="31">
        <f t="shared" si="3"/>
        <v>0</v>
      </c>
      <c r="S27" s="31">
        <f t="shared" si="0"/>
        <v>0</v>
      </c>
      <c r="T27" s="31">
        <f t="shared" si="4"/>
        <v>0</v>
      </c>
    </row>
    <row r="28" spans="2:20" ht="12.75" customHeight="1" x14ac:dyDescent="0.4">
      <c r="B28" s="78">
        <f t="shared" si="5"/>
        <v>15</v>
      </c>
      <c r="C28" s="78"/>
      <c r="D28" s="158" t="s">
        <v>741</v>
      </c>
      <c r="E28" s="159"/>
      <c r="F28" s="159"/>
      <c r="G28" s="160"/>
      <c r="H28" s="79" t="s">
        <v>14</v>
      </c>
      <c r="I28" s="80"/>
      <c r="J28" s="118">
        <v>30</v>
      </c>
      <c r="K28" s="116">
        <v>240</v>
      </c>
      <c r="L28" s="30">
        <v>0</v>
      </c>
      <c r="M28" s="30">
        <v>0</v>
      </c>
      <c r="N28" s="29">
        <v>9.5</v>
      </c>
      <c r="O28" s="30">
        <f t="shared" si="1"/>
        <v>0</v>
      </c>
      <c r="P28" s="30">
        <f t="shared" si="1"/>
        <v>0</v>
      </c>
      <c r="Q28" s="31">
        <f t="shared" si="2"/>
        <v>0</v>
      </c>
      <c r="R28" s="31">
        <f t="shared" si="3"/>
        <v>0</v>
      </c>
      <c r="S28" s="31">
        <f t="shared" si="0"/>
        <v>0</v>
      </c>
      <c r="T28" s="31">
        <f t="shared" si="4"/>
        <v>0</v>
      </c>
    </row>
    <row r="29" spans="2:20" ht="12.75" customHeight="1" x14ac:dyDescent="0.4">
      <c r="B29" s="78">
        <f t="shared" si="5"/>
        <v>16</v>
      </c>
      <c r="C29" s="78"/>
      <c r="D29" s="158" t="s">
        <v>742</v>
      </c>
      <c r="E29" s="159"/>
      <c r="F29" s="159"/>
      <c r="G29" s="160"/>
      <c r="H29" s="79" t="s">
        <v>14</v>
      </c>
      <c r="I29" s="80"/>
      <c r="J29" s="118">
        <v>40</v>
      </c>
      <c r="K29" s="116">
        <v>750</v>
      </c>
      <c r="L29" s="30">
        <v>0</v>
      </c>
      <c r="M29" s="30">
        <v>0</v>
      </c>
      <c r="N29" s="29">
        <v>9.5</v>
      </c>
      <c r="O29" s="30">
        <f t="shared" si="1"/>
        <v>0</v>
      </c>
      <c r="P29" s="30">
        <f t="shared" si="1"/>
        <v>0</v>
      </c>
      <c r="Q29" s="31">
        <f t="shared" si="2"/>
        <v>0</v>
      </c>
      <c r="R29" s="31">
        <f t="shared" si="3"/>
        <v>0</v>
      </c>
      <c r="S29" s="31">
        <f t="shared" si="0"/>
        <v>0</v>
      </c>
      <c r="T29" s="31">
        <f t="shared" si="4"/>
        <v>0</v>
      </c>
    </row>
    <row r="30" spans="2:20" ht="12.75" customHeight="1" x14ac:dyDescent="0.4">
      <c r="B30" s="83"/>
      <c r="C30" s="84"/>
      <c r="D30" s="152" t="s">
        <v>743</v>
      </c>
      <c r="E30" s="153"/>
      <c r="F30" s="153"/>
      <c r="G30" s="154"/>
      <c r="H30" s="85"/>
      <c r="I30" s="85"/>
      <c r="J30" s="85"/>
      <c r="K30" s="85"/>
      <c r="L30" s="86"/>
      <c r="M30" s="86"/>
      <c r="N30" s="85"/>
      <c r="O30" s="87"/>
      <c r="P30" s="87"/>
      <c r="Q30" s="88">
        <f>SUM(Q14:Q29)</f>
        <v>0</v>
      </c>
      <c r="R30" s="88">
        <f>SUM(R14:R29)</f>
        <v>0</v>
      </c>
      <c r="S30" s="89">
        <f>SUM(S14:S29)</f>
        <v>0</v>
      </c>
      <c r="T30" s="89">
        <f>SUM(T14:T29)</f>
        <v>0</v>
      </c>
    </row>
    <row r="31" spans="2:20" ht="12.75" customHeight="1" x14ac:dyDescent="0.4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2:20" ht="12.75" customHeight="1" x14ac:dyDescent="0.4">
      <c r="B32" s="4" t="s">
        <v>16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2:20" ht="12.75" customHeight="1" x14ac:dyDescent="0.4">
      <c r="B33" s="4" t="s">
        <v>17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2:20" ht="12.75" customHeight="1" x14ac:dyDescent="0.4">
      <c r="B34" s="4" t="s">
        <v>18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2:20" ht="12.75" customHeight="1" x14ac:dyDescent="0.4">
      <c r="B35" s="4" t="s">
        <v>719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2:20" ht="12.75" customHeight="1" x14ac:dyDescent="0.4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2:20" ht="12.75" customHeight="1" x14ac:dyDescent="0.4">
      <c r="B37" s="1" t="s">
        <v>39</v>
      </c>
      <c r="C37" s="1"/>
      <c r="D37" s="1"/>
      <c r="E37" s="1"/>
      <c r="F37" s="1"/>
      <c r="G37" s="90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2:20" ht="12.75" customHeight="1" x14ac:dyDescent="0.4">
      <c r="B38" s="1"/>
      <c r="C38" s="1"/>
      <c r="D38" s="1"/>
      <c r="E38" s="1"/>
      <c r="F38" s="1"/>
      <c r="G38" s="90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2:20" ht="12.75" customHeight="1" x14ac:dyDescent="0.4">
      <c r="B39" s="1" t="s">
        <v>745</v>
      </c>
      <c r="C39" s="1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2:20" ht="12.75" customHeight="1" x14ac:dyDescent="0.4">
      <c r="B40" s="1"/>
      <c r="C40" s="1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2:20" ht="12.75" customHeight="1" x14ac:dyDescent="0.4">
      <c r="B41" s="1" t="s">
        <v>718</v>
      </c>
      <c r="C41" s="1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2:20" ht="12.75" customHeight="1" x14ac:dyDescent="0.4">
      <c r="B42" s="1" t="s">
        <v>40</v>
      </c>
      <c r="C42" s="1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2:20" ht="12.75" customHeight="1" x14ac:dyDescent="0.4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2:20" ht="12.75" customHeight="1" x14ac:dyDescent="0.4">
      <c r="B44" s="4" t="s">
        <v>19</v>
      </c>
      <c r="C44" s="4"/>
      <c r="D44" s="4"/>
      <c r="E44" s="4"/>
      <c r="F44" s="4"/>
      <c r="G44" s="4"/>
      <c r="H44" s="4"/>
      <c r="I44" s="48" t="s">
        <v>20</v>
      </c>
      <c r="J44" s="4"/>
      <c r="K44" s="4"/>
      <c r="L44" s="4"/>
      <c r="M44" s="4"/>
      <c r="N44" s="4" t="s">
        <v>21</v>
      </c>
      <c r="O44" s="4"/>
      <c r="P44" s="4"/>
      <c r="Q44" s="4"/>
      <c r="R44" s="4"/>
      <c r="S44" s="4"/>
      <c r="T44" s="4"/>
    </row>
    <row r="49" spans="9:9" ht="12.75" customHeight="1" x14ac:dyDescent="0.4">
      <c r="I49" s="49"/>
    </row>
  </sheetData>
  <protectedRanges>
    <protectedRange sqref="D44" name="Obseg7"/>
    <protectedRange sqref="I5" name="Obseg6"/>
    <protectedRange sqref="E44" name="Range4"/>
    <protectedRange sqref="L14:M29" name="Range3"/>
    <protectedRange sqref="I14:I29" name="Range2"/>
    <protectedRange sqref="E5:F6" name="Range1"/>
    <protectedRange sqref="C14:C29" name="Obseg5"/>
  </protectedRanges>
  <mergeCells count="19"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30:G30"/>
    <mergeCell ref="D24:G24"/>
    <mergeCell ref="D25:G25"/>
    <mergeCell ref="D26:G26"/>
    <mergeCell ref="D27:G27"/>
    <mergeCell ref="D28:G28"/>
    <mergeCell ref="D29:G29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ACEBD-D65C-4394-B50A-B890CDDE6EC7}">
  <dimension ref="A1:N59"/>
  <sheetViews>
    <sheetView topLeftCell="A41" zoomScaleNormal="100" workbookViewId="0">
      <selection activeCell="N45" sqref="N4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44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747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34" t="s">
        <v>4</v>
      </c>
      <c r="D10" s="135"/>
      <c r="E10" s="135"/>
      <c r="F10" s="13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38">
        <v>1</v>
      </c>
      <c r="B12" s="33"/>
      <c r="C12" s="144" t="s">
        <v>748</v>
      </c>
      <c r="D12" s="145" t="s">
        <v>748</v>
      </c>
      <c r="E12" s="145" t="s">
        <v>748</v>
      </c>
      <c r="F12" s="146" t="s">
        <v>748</v>
      </c>
      <c r="G12" s="108" t="s">
        <v>14</v>
      </c>
      <c r="H12" s="39"/>
      <c r="I12" s="37">
        <v>60</v>
      </c>
      <c r="J12" s="41">
        <v>0</v>
      </c>
      <c r="K12" s="34">
        <v>9.5</v>
      </c>
      <c r="L12" s="35">
        <f t="shared" ref="L12:L44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4">
      <c r="A13" s="38">
        <f>A12+1</f>
        <v>2</v>
      </c>
      <c r="B13" s="33"/>
      <c r="C13" s="144" t="s">
        <v>749</v>
      </c>
      <c r="D13" s="145" t="s">
        <v>749</v>
      </c>
      <c r="E13" s="145" t="s">
        <v>749</v>
      </c>
      <c r="F13" s="146" t="s">
        <v>749</v>
      </c>
      <c r="G13" s="108" t="s">
        <v>14</v>
      </c>
      <c r="H13" s="39"/>
      <c r="I13" s="37">
        <v>20</v>
      </c>
      <c r="J13" s="41">
        <v>0</v>
      </c>
      <c r="K13" s="34">
        <v>9.5</v>
      </c>
      <c r="L13" s="35">
        <f t="shared" si="0"/>
        <v>0</v>
      </c>
      <c r="M13" s="36">
        <f t="shared" ref="M13:M44" si="1">PRODUCT(I13,L13)</f>
        <v>0</v>
      </c>
      <c r="N13" s="36">
        <f t="shared" ref="N13:N44" si="2">PRODUCT(I13,J13)</f>
        <v>0</v>
      </c>
    </row>
    <row r="14" spans="1:14" ht="15" customHeight="1" x14ac:dyDescent="0.4">
      <c r="A14" s="38">
        <f t="shared" ref="A14:A44" si="3">A13+1</f>
        <v>3</v>
      </c>
      <c r="B14" s="33"/>
      <c r="C14" s="144" t="s">
        <v>750</v>
      </c>
      <c r="D14" s="145" t="s">
        <v>750</v>
      </c>
      <c r="E14" s="145" t="s">
        <v>750</v>
      </c>
      <c r="F14" s="146" t="s">
        <v>750</v>
      </c>
      <c r="G14" s="108" t="s">
        <v>14</v>
      </c>
      <c r="H14" s="39"/>
      <c r="I14" s="37">
        <v>60</v>
      </c>
      <c r="J14" s="41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4">
      <c r="A15" s="38">
        <f t="shared" si="3"/>
        <v>4</v>
      </c>
      <c r="B15" s="33"/>
      <c r="C15" s="144" t="s">
        <v>780</v>
      </c>
      <c r="D15" s="145" t="s">
        <v>780</v>
      </c>
      <c r="E15" s="145" t="s">
        <v>780</v>
      </c>
      <c r="F15" s="146" t="s">
        <v>780</v>
      </c>
      <c r="G15" s="108" t="s">
        <v>14</v>
      </c>
      <c r="H15" s="39"/>
      <c r="I15" s="37">
        <v>10</v>
      </c>
      <c r="J15" s="41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5" customHeight="1" x14ac:dyDescent="0.4">
      <c r="A16" s="38">
        <f t="shared" si="3"/>
        <v>5</v>
      </c>
      <c r="B16" s="33"/>
      <c r="C16" s="144" t="s">
        <v>751</v>
      </c>
      <c r="D16" s="145" t="s">
        <v>751</v>
      </c>
      <c r="E16" s="145" t="s">
        <v>751</v>
      </c>
      <c r="F16" s="146" t="s">
        <v>751</v>
      </c>
      <c r="G16" s="108" t="s">
        <v>14</v>
      </c>
      <c r="H16" s="39"/>
      <c r="I16" s="37">
        <v>60</v>
      </c>
      <c r="J16" s="41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15" customHeight="1" x14ac:dyDescent="0.4">
      <c r="A17" s="38">
        <f t="shared" si="3"/>
        <v>6</v>
      </c>
      <c r="B17" s="33"/>
      <c r="C17" s="144" t="s">
        <v>752</v>
      </c>
      <c r="D17" s="145" t="s">
        <v>752</v>
      </c>
      <c r="E17" s="145" t="s">
        <v>752</v>
      </c>
      <c r="F17" s="146" t="s">
        <v>752</v>
      </c>
      <c r="G17" s="108" t="s">
        <v>14</v>
      </c>
      <c r="H17" s="39"/>
      <c r="I17" s="37">
        <v>10</v>
      </c>
      <c r="J17" s="41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15" customHeight="1" x14ac:dyDescent="0.4">
      <c r="A18" s="38">
        <f t="shared" si="3"/>
        <v>7</v>
      </c>
      <c r="B18" s="33"/>
      <c r="C18" s="144" t="s">
        <v>753</v>
      </c>
      <c r="D18" s="145" t="s">
        <v>753</v>
      </c>
      <c r="E18" s="145" t="s">
        <v>753</v>
      </c>
      <c r="F18" s="146" t="s">
        <v>753</v>
      </c>
      <c r="G18" s="108" t="s">
        <v>14</v>
      </c>
      <c r="H18" s="39"/>
      <c r="I18" s="37">
        <v>60</v>
      </c>
      <c r="J18" s="41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</row>
    <row r="19" spans="1:14" ht="15" customHeight="1" x14ac:dyDescent="0.4">
      <c r="A19" s="38">
        <f t="shared" si="3"/>
        <v>8</v>
      </c>
      <c r="B19" s="33"/>
      <c r="C19" s="144" t="s">
        <v>781</v>
      </c>
      <c r="D19" s="145" t="s">
        <v>781</v>
      </c>
      <c r="E19" s="145" t="s">
        <v>781</v>
      </c>
      <c r="F19" s="146" t="s">
        <v>781</v>
      </c>
      <c r="G19" s="108" t="s">
        <v>14</v>
      </c>
      <c r="H19" s="39"/>
      <c r="I19" s="37">
        <v>3</v>
      </c>
      <c r="J19" s="41">
        <v>0</v>
      </c>
      <c r="K19" s="34">
        <v>9.5</v>
      </c>
      <c r="L19" s="35">
        <f t="shared" si="0"/>
        <v>0</v>
      </c>
      <c r="M19" s="36">
        <f t="shared" si="1"/>
        <v>0</v>
      </c>
      <c r="N19" s="36">
        <f t="shared" si="2"/>
        <v>0</v>
      </c>
    </row>
    <row r="20" spans="1:14" ht="15" customHeight="1" x14ac:dyDescent="0.4">
      <c r="A20" s="38">
        <f t="shared" si="3"/>
        <v>9</v>
      </c>
      <c r="B20" s="33"/>
      <c r="C20" s="144" t="s">
        <v>754</v>
      </c>
      <c r="D20" s="145" t="s">
        <v>754</v>
      </c>
      <c r="E20" s="145" t="s">
        <v>754</v>
      </c>
      <c r="F20" s="146" t="s">
        <v>754</v>
      </c>
      <c r="G20" s="108" t="s">
        <v>14</v>
      </c>
      <c r="H20" s="39"/>
      <c r="I20" s="37">
        <v>70</v>
      </c>
      <c r="J20" s="41">
        <v>0</v>
      </c>
      <c r="K20" s="34">
        <v>9.5</v>
      </c>
      <c r="L20" s="35">
        <f t="shared" si="0"/>
        <v>0</v>
      </c>
      <c r="M20" s="36">
        <f t="shared" si="1"/>
        <v>0</v>
      </c>
      <c r="N20" s="36">
        <f t="shared" si="2"/>
        <v>0</v>
      </c>
    </row>
    <row r="21" spans="1:14" ht="15" customHeight="1" x14ac:dyDescent="0.4">
      <c r="A21" s="38">
        <f t="shared" si="3"/>
        <v>10</v>
      </c>
      <c r="B21" s="33"/>
      <c r="C21" s="144" t="s">
        <v>755</v>
      </c>
      <c r="D21" s="145" t="s">
        <v>755</v>
      </c>
      <c r="E21" s="145" t="s">
        <v>755</v>
      </c>
      <c r="F21" s="146" t="s">
        <v>755</v>
      </c>
      <c r="G21" s="108" t="s">
        <v>14</v>
      </c>
      <c r="H21" s="39"/>
      <c r="I21" s="37">
        <v>20</v>
      </c>
      <c r="J21" s="41">
        <v>0</v>
      </c>
      <c r="K21" s="34">
        <v>9.5</v>
      </c>
      <c r="L21" s="35">
        <f t="shared" si="0"/>
        <v>0</v>
      </c>
      <c r="M21" s="36">
        <f t="shared" si="1"/>
        <v>0</v>
      </c>
      <c r="N21" s="36">
        <f t="shared" si="2"/>
        <v>0</v>
      </c>
    </row>
    <row r="22" spans="1:14" ht="15" customHeight="1" x14ac:dyDescent="0.4">
      <c r="A22" s="38">
        <f t="shared" si="3"/>
        <v>11</v>
      </c>
      <c r="B22" s="33"/>
      <c r="C22" s="144" t="s">
        <v>756</v>
      </c>
      <c r="D22" s="145" t="s">
        <v>756</v>
      </c>
      <c r="E22" s="145" t="s">
        <v>756</v>
      </c>
      <c r="F22" s="146" t="s">
        <v>756</v>
      </c>
      <c r="G22" s="108" t="s">
        <v>14</v>
      </c>
      <c r="H22" s="39"/>
      <c r="I22" s="37">
        <v>100</v>
      </c>
      <c r="J22" s="41">
        <v>0</v>
      </c>
      <c r="K22" s="34">
        <v>9.5</v>
      </c>
      <c r="L22" s="35">
        <f t="shared" si="0"/>
        <v>0</v>
      </c>
      <c r="M22" s="36">
        <f t="shared" si="1"/>
        <v>0</v>
      </c>
      <c r="N22" s="36">
        <f t="shared" si="2"/>
        <v>0</v>
      </c>
    </row>
    <row r="23" spans="1:14" ht="15" customHeight="1" x14ac:dyDescent="0.4">
      <c r="A23" s="38">
        <f t="shared" si="3"/>
        <v>12</v>
      </c>
      <c r="B23" s="33"/>
      <c r="C23" s="144" t="s">
        <v>757</v>
      </c>
      <c r="D23" s="145" t="s">
        <v>757</v>
      </c>
      <c r="E23" s="145" t="s">
        <v>757</v>
      </c>
      <c r="F23" s="146" t="s">
        <v>757</v>
      </c>
      <c r="G23" s="108" t="s">
        <v>14</v>
      </c>
      <c r="H23" s="39"/>
      <c r="I23" s="37">
        <v>120</v>
      </c>
      <c r="J23" s="41">
        <v>0</v>
      </c>
      <c r="K23" s="34">
        <v>9.5</v>
      </c>
      <c r="L23" s="35">
        <f t="shared" si="0"/>
        <v>0</v>
      </c>
      <c r="M23" s="36">
        <f t="shared" si="1"/>
        <v>0</v>
      </c>
      <c r="N23" s="36">
        <f t="shared" si="2"/>
        <v>0</v>
      </c>
    </row>
    <row r="24" spans="1:14" ht="15" customHeight="1" x14ac:dyDescent="0.4">
      <c r="A24" s="38">
        <f t="shared" si="3"/>
        <v>13</v>
      </c>
      <c r="B24" s="33"/>
      <c r="C24" s="144" t="s">
        <v>758</v>
      </c>
      <c r="D24" s="145" t="s">
        <v>758</v>
      </c>
      <c r="E24" s="145" t="s">
        <v>758</v>
      </c>
      <c r="F24" s="146" t="s">
        <v>758</v>
      </c>
      <c r="G24" s="108" t="s">
        <v>14</v>
      </c>
      <c r="H24" s="39"/>
      <c r="I24" s="37">
        <v>150</v>
      </c>
      <c r="J24" s="41">
        <v>0</v>
      </c>
      <c r="K24" s="34">
        <v>9.5</v>
      </c>
      <c r="L24" s="35">
        <f t="shared" si="0"/>
        <v>0</v>
      </c>
      <c r="M24" s="36">
        <f t="shared" si="1"/>
        <v>0</v>
      </c>
      <c r="N24" s="36">
        <f t="shared" si="2"/>
        <v>0</v>
      </c>
    </row>
    <row r="25" spans="1:14" ht="15" customHeight="1" x14ac:dyDescent="0.4">
      <c r="A25" s="38">
        <f t="shared" si="3"/>
        <v>14</v>
      </c>
      <c r="B25" s="33"/>
      <c r="C25" s="144" t="s">
        <v>759</v>
      </c>
      <c r="D25" s="145" t="s">
        <v>759</v>
      </c>
      <c r="E25" s="145" t="s">
        <v>759</v>
      </c>
      <c r="F25" s="146" t="s">
        <v>759</v>
      </c>
      <c r="G25" s="108" t="s">
        <v>14</v>
      </c>
      <c r="H25" s="39"/>
      <c r="I25" s="37">
        <v>90</v>
      </c>
      <c r="J25" s="41">
        <v>0</v>
      </c>
      <c r="K25" s="34">
        <v>9.5</v>
      </c>
      <c r="L25" s="35">
        <f t="shared" si="0"/>
        <v>0</v>
      </c>
      <c r="M25" s="36">
        <f t="shared" si="1"/>
        <v>0</v>
      </c>
      <c r="N25" s="36">
        <f t="shared" si="2"/>
        <v>0</v>
      </c>
    </row>
    <row r="26" spans="1:14" ht="15" customHeight="1" x14ac:dyDescent="0.4">
      <c r="A26" s="38">
        <f t="shared" si="3"/>
        <v>15</v>
      </c>
      <c r="B26" s="33"/>
      <c r="C26" s="144" t="s">
        <v>760</v>
      </c>
      <c r="D26" s="145" t="s">
        <v>760</v>
      </c>
      <c r="E26" s="145" t="s">
        <v>760</v>
      </c>
      <c r="F26" s="146" t="s">
        <v>760</v>
      </c>
      <c r="G26" s="108" t="s">
        <v>14</v>
      </c>
      <c r="H26" s="39"/>
      <c r="I26" s="37">
        <v>60</v>
      </c>
      <c r="J26" s="41">
        <v>0</v>
      </c>
      <c r="K26" s="34">
        <v>9.5</v>
      </c>
      <c r="L26" s="35">
        <f t="shared" si="0"/>
        <v>0</v>
      </c>
      <c r="M26" s="36">
        <f t="shared" si="1"/>
        <v>0</v>
      </c>
      <c r="N26" s="36">
        <f t="shared" si="2"/>
        <v>0</v>
      </c>
    </row>
    <row r="27" spans="1:14" ht="15" customHeight="1" x14ac:dyDescent="0.4">
      <c r="A27" s="38">
        <f t="shared" si="3"/>
        <v>16</v>
      </c>
      <c r="B27" s="33"/>
      <c r="C27" s="144" t="s">
        <v>761</v>
      </c>
      <c r="D27" s="145" t="s">
        <v>761</v>
      </c>
      <c r="E27" s="145" t="s">
        <v>761</v>
      </c>
      <c r="F27" s="146" t="s">
        <v>761</v>
      </c>
      <c r="G27" s="108" t="s">
        <v>14</v>
      </c>
      <c r="H27" s="39"/>
      <c r="I27" s="37">
        <v>50</v>
      </c>
      <c r="J27" s="41">
        <v>0</v>
      </c>
      <c r="K27" s="34">
        <v>9.5</v>
      </c>
      <c r="L27" s="35">
        <f t="shared" si="0"/>
        <v>0</v>
      </c>
      <c r="M27" s="36">
        <f t="shared" si="1"/>
        <v>0</v>
      </c>
      <c r="N27" s="36">
        <f t="shared" si="2"/>
        <v>0</v>
      </c>
    </row>
    <row r="28" spans="1:14" ht="15" customHeight="1" x14ac:dyDescent="0.4">
      <c r="A28" s="38">
        <f t="shared" si="3"/>
        <v>17</v>
      </c>
      <c r="B28" s="33"/>
      <c r="C28" s="144" t="s">
        <v>762</v>
      </c>
      <c r="D28" s="145" t="s">
        <v>762</v>
      </c>
      <c r="E28" s="145" t="s">
        <v>762</v>
      </c>
      <c r="F28" s="146" t="s">
        <v>762</v>
      </c>
      <c r="G28" s="108" t="s">
        <v>14</v>
      </c>
      <c r="H28" s="39"/>
      <c r="I28" s="37">
        <v>120</v>
      </c>
      <c r="J28" s="41">
        <v>0</v>
      </c>
      <c r="K28" s="34">
        <v>9.5</v>
      </c>
      <c r="L28" s="35">
        <f t="shared" si="0"/>
        <v>0</v>
      </c>
      <c r="M28" s="36">
        <f t="shared" si="1"/>
        <v>0</v>
      </c>
      <c r="N28" s="36">
        <f t="shared" si="2"/>
        <v>0</v>
      </c>
    </row>
    <row r="29" spans="1:14" ht="15" customHeight="1" x14ac:dyDescent="0.4">
      <c r="A29" s="38">
        <f t="shared" si="3"/>
        <v>18</v>
      </c>
      <c r="B29" s="33"/>
      <c r="C29" s="144" t="s">
        <v>763</v>
      </c>
      <c r="D29" s="145" t="s">
        <v>763</v>
      </c>
      <c r="E29" s="145" t="s">
        <v>763</v>
      </c>
      <c r="F29" s="146" t="s">
        <v>763</v>
      </c>
      <c r="G29" s="108" t="s">
        <v>14</v>
      </c>
      <c r="H29" s="39"/>
      <c r="I29" s="37">
        <v>75</v>
      </c>
      <c r="J29" s="41">
        <v>0</v>
      </c>
      <c r="K29" s="34">
        <v>9.5</v>
      </c>
      <c r="L29" s="35">
        <f t="shared" si="0"/>
        <v>0</v>
      </c>
      <c r="M29" s="36">
        <f t="shared" si="1"/>
        <v>0</v>
      </c>
      <c r="N29" s="36">
        <f t="shared" si="2"/>
        <v>0</v>
      </c>
    </row>
    <row r="30" spans="1:14" ht="15" customHeight="1" x14ac:dyDescent="0.4">
      <c r="A30" s="38">
        <f t="shared" si="3"/>
        <v>19</v>
      </c>
      <c r="B30" s="33"/>
      <c r="C30" s="144" t="s">
        <v>764</v>
      </c>
      <c r="D30" s="145" t="s">
        <v>764</v>
      </c>
      <c r="E30" s="145" t="s">
        <v>764</v>
      </c>
      <c r="F30" s="146" t="s">
        <v>764</v>
      </c>
      <c r="G30" s="108" t="s">
        <v>14</v>
      </c>
      <c r="H30" s="39"/>
      <c r="I30" s="37">
        <v>60</v>
      </c>
      <c r="J30" s="41">
        <v>0</v>
      </c>
      <c r="K30" s="34">
        <v>9.5</v>
      </c>
      <c r="L30" s="35">
        <f t="shared" si="0"/>
        <v>0</v>
      </c>
      <c r="M30" s="36">
        <f t="shared" si="1"/>
        <v>0</v>
      </c>
      <c r="N30" s="36">
        <f t="shared" si="2"/>
        <v>0</v>
      </c>
    </row>
    <row r="31" spans="1:14" ht="15" customHeight="1" x14ac:dyDescent="0.4">
      <c r="A31" s="38">
        <f t="shared" si="3"/>
        <v>20</v>
      </c>
      <c r="B31" s="33"/>
      <c r="C31" s="144" t="s">
        <v>765</v>
      </c>
      <c r="D31" s="145" t="s">
        <v>765</v>
      </c>
      <c r="E31" s="145" t="s">
        <v>765</v>
      </c>
      <c r="F31" s="146" t="s">
        <v>765</v>
      </c>
      <c r="G31" s="108" t="s">
        <v>14</v>
      </c>
      <c r="H31" s="39"/>
      <c r="I31" s="37">
        <v>15</v>
      </c>
      <c r="J31" s="41">
        <v>0</v>
      </c>
      <c r="K31" s="34">
        <v>9.5</v>
      </c>
      <c r="L31" s="35">
        <f t="shared" si="0"/>
        <v>0</v>
      </c>
      <c r="M31" s="36">
        <f t="shared" si="1"/>
        <v>0</v>
      </c>
      <c r="N31" s="36">
        <f t="shared" si="2"/>
        <v>0</v>
      </c>
    </row>
    <row r="32" spans="1:14" ht="15" customHeight="1" x14ac:dyDescent="0.4">
      <c r="A32" s="38">
        <f t="shared" si="3"/>
        <v>21</v>
      </c>
      <c r="B32" s="33"/>
      <c r="C32" s="144" t="s">
        <v>766</v>
      </c>
      <c r="D32" s="145" t="s">
        <v>766</v>
      </c>
      <c r="E32" s="145" t="s">
        <v>766</v>
      </c>
      <c r="F32" s="146" t="s">
        <v>766</v>
      </c>
      <c r="G32" s="108" t="s">
        <v>14</v>
      </c>
      <c r="H32" s="39"/>
      <c r="I32" s="37">
        <v>10</v>
      </c>
      <c r="J32" s="41">
        <v>0</v>
      </c>
      <c r="K32" s="34">
        <v>9.5</v>
      </c>
      <c r="L32" s="35">
        <f t="shared" si="0"/>
        <v>0</v>
      </c>
      <c r="M32" s="36">
        <f t="shared" si="1"/>
        <v>0</v>
      </c>
      <c r="N32" s="36">
        <f t="shared" si="2"/>
        <v>0</v>
      </c>
    </row>
    <row r="33" spans="1:14" ht="15" customHeight="1" x14ac:dyDescent="0.4">
      <c r="A33" s="38">
        <f t="shared" si="3"/>
        <v>22</v>
      </c>
      <c r="B33" s="33"/>
      <c r="C33" s="144" t="s">
        <v>767</v>
      </c>
      <c r="D33" s="145" t="s">
        <v>767</v>
      </c>
      <c r="E33" s="145" t="s">
        <v>767</v>
      </c>
      <c r="F33" s="146" t="s">
        <v>767</v>
      </c>
      <c r="G33" s="108" t="s">
        <v>14</v>
      </c>
      <c r="H33" s="39"/>
      <c r="I33" s="37">
        <v>75</v>
      </c>
      <c r="J33" s="41">
        <v>0</v>
      </c>
      <c r="K33" s="34">
        <v>9.5</v>
      </c>
      <c r="L33" s="35">
        <f t="shared" si="0"/>
        <v>0</v>
      </c>
      <c r="M33" s="36">
        <f t="shared" si="1"/>
        <v>0</v>
      </c>
      <c r="N33" s="36">
        <f t="shared" si="2"/>
        <v>0</v>
      </c>
    </row>
    <row r="34" spans="1:14" ht="15" customHeight="1" x14ac:dyDescent="0.4">
      <c r="A34" s="38">
        <f t="shared" si="3"/>
        <v>23</v>
      </c>
      <c r="B34" s="33"/>
      <c r="C34" s="144" t="s">
        <v>768</v>
      </c>
      <c r="D34" s="145" t="s">
        <v>768</v>
      </c>
      <c r="E34" s="145" t="s">
        <v>768</v>
      </c>
      <c r="F34" s="146" t="s">
        <v>768</v>
      </c>
      <c r="G34" s="108" t="s">
        <v>14</v>
      </c>
      <c r="H34" s="39"/>
      <c r="I34" s="37">
        <v>90</v>
      </c>
      <c r="J34" s="41">
        <v>0</v>
      </c>
      <c r="K34" s="34">
        <v>9.5</v>
      </c>
      <c r="L34" s="35">
        <f t="shared" si="0"/>
        <v>0</v>
      </c>
      <c r="M34" s="36">
        <f t="shared" si="1"/>
        <v>0</v>
      </c>
      <c r="N34" s="36">
        <f t="shared" si="2"/>
        <v>0</v>
      </c>
    </row>
    <row r="35" spans="1:14" ht="15" customHeight="1" x14ac:dyDescent="0.4">
      <c r="A35" s="38">
        <f t="shared" si="3"/>
        <v>24</v>
      </c>
      <c r="B35" s="33"/>
      <c r="C35" s="144" t="s">
        <v>769</v>
      </c>
      <c r="D35" s="145" t="s">
        <v>769</v>
      </c>
      <c r="E35" s="145" t="s">
        <v>769</v>
      </c>
      <c r="F35" s="146" t="s">
        <v>769</v>
      </c>
      <c r="G35" s="108" t="s">
        <v>14</v>
      </c>
      <c r="H35" s="39"/>
      <c r="I35" s="37">
        <v>15</v>
      </c>
      <c r="J35" s="41">
        <v>0</v>
      </c>
      <c r="K35" s="34">
        <v>9.5</v>
      </c>
      <c r="L35" s="35">
        <f t="shared" si="0"/>
        <v>0</v>
      </c>
      <c r="M35" s="36">
        <f t="shared" si="1"/>
        <v>0</v>
      </c>
      <c r="N35" s="36">
        <f t="shared" si="2"/>
        <v>0</v>
      </c>
    </row>
    <row r="36" spans="1:14" ht="15" customHeight="1" x14ac:dyDescent="0.4">
      <c r="A36" s="38">
        <f t="shared" si="3"/>
        <v>25</v>
      </c>
      <c r="B36" s="33"/>
      <c r="C36" s="144" t="s">
        <v>770</v>
      </c>
      <c r="D36" s="145" t="s">
        <v>770</v>
      </c>
      <c r="E36" s="145" t="s">
        <v>770</v>
      </c>
      <c r="F36" s="146" t="s">
        <v>770</v>
      </c>
      <c r="G36" s="108" t="s">
        <v>14</v>
      </c>
      <c r="H36" s="39"/>
      <c r="I36" s="37">
        <v>9</v>
      </c>
      <c r="J36" s="41">
        <v>0</v>
      </c>
      <c r="K36" s="34">
        <v>9.5</v>
      </c>
      <c r="L36" s="35">
        <f t="shared" si="0"/>
        <v>0</v>
      </c>
      <c r="M36" s="36">
        <f t="shared" si="1"/>
        <v>0</v>
      </c>
      <c r="N36" s="36">
        <f t="shared" si="2"/>
        <v>0</v>
      </c>
    </row>
    <row r="37" spans="1:14" ht="15" customHeight="1" x14ac:dyDescent="0.4">
      <c r="A37" s="38">
        <f t="shared" si="3"/>
        <v>26</v>
      </c>
      <c r="B37" s="33"/>
      <c r="C37" s="144" t="s">
        <v>771</v>
      </c>
      <c r="D37" s="145" t="s">
        <v>771</v>
      </c>
      <c r="E37" s="145" t="s">
        <v>771</v>
      </c>
      <c r="F37" s="146" t="s">
        <v>771</v>
      </c>
      <c r="G37" s="108" t="s">
        <v>14</v>
      </c>
      <c r="H37" s="39"/>
      <c r="I37" s="37">
        <v>10</v>
      </c>
      <c r="J37" s="41">
        <v>0</v>
      </c>
      <c r="K37" s="34">
        <v>9.5</v>
      </c>
      <c r="L37" s="35">
        <f t="shared" si="0"/>
        <v>0</v>
      </c>
      <c r="M37" s="36">
        <f t="shared" si="1"/>
        <v>0</v>
      </c>
      <c r="N37" s="36">
        <f t="shared" si="2"/>
        <v>0</v>
      </c>
    </row>
    <row r="38" spans="1:14" ht="15" customHeight="1" x14ac:dyDescent="0.4">
      <c r="A38" s="38">
        <f t="shared" si="3"/>
        <v>27</v>
      </c>
      <c r="B38" s="33"/>
      <c r="C38" s="144" t="s">
        <v>772</v>
      </c>
      <c r="D38" s="145" t="s">
        <v>772</v>
      </c>
      <c r="E38" s="145" t="s">
        <v>772</v>
      </c>
      <c r="F38" s="146" t="s">
        <v>772</v>
      </c>
      <c r="G38" s="108" t="s">
        <v>14</v>
      </c>
      <c r="H38" s="39"/>
      <c r="I38" s="37">
        <v>3</v>
      </c>
      <c r="J38" s="41">
        <v>0</v>
      </c>
      <c r="K38" s="34">
        <v>9.5</v>
      </c>
      <c r="L38" s="35">
        <f t="shared" si="0"/>
        <v>0</v>
      </c>
      <c r="M38" s="36">
        <f t="shared" si="1"/>
        <v>0</v>
      </c>
      <c r="N38" s="36">
        <f t="shared" si="2"/>
        <v>0</v>
      </c>
    </row>
    <row r="39" spans="1:14" ht="15" customHeight="1" x14ac:dyDescent="0.4">
      <c r="A39" s="38">
        <f t="shared" si="3"/>
        <v>28</v>
      </c>
      <c r="B39" s="33"/>
      <c r="C39" s="144" t="s">
        <v>773</v>
      </c>
      <c r="D39" s="145" t="s">
        <v>773</v>
      </c>
      <c r="E39" s="145" t="s">
        <v>773</v>
      </c>
      <c r="F39" s="146" t="s">
        <v>773</v>
      </c>
      <c r="G39" s="108" t="s">
        <v>14</v>
      </c>
      <c r="H39" s="39"/>
      <c r="I39" s="37">
        <v>70</v>
      </c>
      <c r="J39" s="41">
        <v>0</v>
      </c>
      <c r="K39" s="34">
        <v>9.5</v>
      </c>
      <c r="L39" s="35">
        <f t="shared" si="0"/>
        <v>0</v>
      </c>
      <c r="M39" s="36">
        <f t="shared" si="1"/>
        <v>0</v>
      </c>
      <c r="N39" s="36">
        <f t="shared" si="2"/>
        <v>0</v>
      </c>
    </row>
    <row r="40" spans="1:14" ht="15" customHeight="1" x14ac:dyDescent="0.4">
      <c r="A40" s="38">
        <f t="shared" si="3"/>
        <v>29</v>
      </c>
      <c r="B40" s="33"/>
      <c r="C40" s="144" t="s">
        <v>774</v>
      </c>
      <c r="D40" s="145" t="s">
        <v>774</v>
      </c>
      <c r="E40" s="145" t="s">
        <v>774</v>
      </c>
      <c r="F40" s="146" t="s">
        <v>774</v>
      </c>
      <c r="G40" s="108" t="s">
        <v>14</v>
      </c>
      <c r="H40" s="39"/>
      <c r="I40" s="37">
        <v>120</v>
      </c>
      <c r="J40" s="41">
        <v>0</v>
      </c>
      <c r="K40" s="34">
        <v>9.5</v>
      </c>
      <c r="L40" s="35">
        <f t="shared" si="0"/>
        <v>0</v>
      </c>
      <c r="M40" s="36">
        <f t="shared" si="1"/>
        <v>0</v>
      </c>
      <c r="N40" s="36">
        <f t="shared" si="2"/>
        <v>0</v>
      </c>
    </row>
    <row r="41" spans="1:14" ht="15" customHeight="1" x14ac:dyDescent="0.4">
      <c r="A41" s="38">
        <f t="shared" si="3"/>
        <v>30</v>
      </c>
      <c r="B41" s="33"/>
      <c r="C41" s="144" t="s">
        <v>775</v>
      </c>
      <c r="D41" s="145" t="s">
        <v>775</v>
      </c>
      <c r="E41" s="145" t="s">
        <v>775</v>
      </c>
      <c r="F41" s="146" t="s">
        <v>775</v>
      </c>
      <c r="G41" s="108" t="s">
        <v>14</v>
      </c>
      <c r="H41" s="39"/>
      <c r="I41" s="37">
        <v>50</v>
      </c>
      <c r="J41" s="41">
        <v>0</v>
      </c>
      <c r="K41" s="34">
        <v>9.5</v>
      </c>
      <c r="L41" s="35">
        <f t="shared" si="0"/>
        <v>0</v>
      </c>
      <c r="M41" s="36">
        <f t="shared" si="1"/>
        <v>0</v>
      </c>
      <c r="N41" s="36">
        <f t="shared" si="2"/>
        <v>0</v>
      </c>
    </row>
    <row r="42" spans="1:14" ht="15" customHeight="1" x14ac:dyDescent="0.4">
      <c r="A42" s="38">
        <f t="shared" si="3"/>
        <v>31</v>
      </c>
      <c r="B42" s="33"/>
      <c r="C42" s="144" t="s">
        <v>776</v>
      </c>
      <c r="D42" s="145" t="s">
        <v>776</v>
      </c>
      <c r="E42" s="145" t="s">
        <v>776</v>
      </c>
      <c r="F42" s="146" t="s">
        <v>776</v>
      </c>
      <c r="G42" s="108" t="s">
        <v>14</v>
      </c>
      <c r="H42" s="39"/>
      <c r="I42" s="37">
        <v>70</v>
      </c>
      <c r="J42" s="41">
        <v>0</v>
      </c>
      <c r="K42" s="34">
        <v>9.5</v>
      </c>
      <c r="L42" s="35">
        <f t="shared" si="0"/>
        <v>0</v>
      </c>
      <c r="M42" s="36">
        <f t="shared" si="1"/>
        <v>0</v>
      </c>
      <c r="N42" s="36">
        <f t="shared" si="2"/>
        <v>0</v>
      </c>
    </row>
    <row r="43" spans="1:14" ht="15" customHeight="1" x14ac:dyDescent="0.4">
      <c r="A43" s="38">
        <f t="shared" si="3"/>
        <v>32</v>
      </c>
      <c r="B43" s="33"/>
      <c r="C43" s="144" t="s">
        <v>777</v>
      </c>
      <c r="D43" s="145" t="s">
        <v>777</v>
      </c>
      <c r="E43" s="145" t="s">
        <v>777</v>
      </c>
      <c r="F43" s="146" t="s">
        <v>777</v>
      </c>
      <c r="G43" s="108" t="s">
        <v>14</v>
      </c>
      <c r="H43" s="39"/>
      <c r="I43" s="37">
        <v>50</v>
      </c>
      <c r="J43" s="41">
        <v>0</v>
      </c>
      <c r="K43" s="34">
        <v>9.5</v>
      </c>
      <c r="L43" s="35">
        <f t="shared" si="0"/>
        <v>0</v>
      </c>
      <c r="M43" s="36">
        <f t="shared" si="1"/>
        <v>0</v>
      </c>
      <c r="N43" s="36">
        <f t="shared" si="2"/>
        <v>0</v>
      </c>
    </row>
    <row r="44" spans="1:14" ht="15" customHeight="1" x14ac:dyDescent="0.4">
      <c r="A44" s="38">
        <f t="shared" si="3"/>
        <v>33</v>
      </c>
      <c r="B44" s="33"/>
      <c r="C44" s="144" t="s">
        <v>778</v>
      </c>
      <c r="D44" s="145" t="s">
        <v>778</v>
      </c>
      <c r="E44" s="145" t="s">
        <v>778</v>
      </c>
      <c r="F44" s="146" t="s">
        <v>778</v>
      </c>
      <c r="G44" s="108" t="s">
        <v>14</v>
      </c>
      <c r="H44" s="39"/>
      <c r="I44" s="37">
        <v>120</v>
      </c>
      <c r="J44" s="41">
        <v>0</v>
      </c>
      <c r="K44" s="34">
        <v>9.5</v>
      </c>
      <c r="L44" s="35">
        <f t="shared" si="0"/>
        <v>0</v>
      </c>
      <c r="M44" s="36">
        <f t="shared" si="1"/>
        <v>0</v>
      </c>
      <c r="N44" s="36">
        <f t="shared" si="2"/>
        <v>0</v>
      </c>
    </row>
    <row r="45" spans="1:14" ht="12.75" customHeight="1" x14ac:dyDescent="0.4">
      <c r="A45" s="43"/>
      <c r="B45" s="43"/>
      <c r="C45" s="137" t="s">
        <v>746</v>
      </c>
      <c r="D45" s="137"/>
      <c r="E45" s="137"/>
      <c r="F45" s="137"/>
      <c r="G45" s="44"/>
      <c r="H45" s="44"/>
      <c r="I45" s="44"/>
      <c r="J45" s="45"/>
      <c r="K45" s="44"/>
      <c r="L45" s="46"/>
      <c r="M45" s="47">
        <f>SUM(M12:M44)</f>
        <v>0</v>
      </c>
      <c r="N45" s="47">
        <f>SUM(N12:N44)</f>
        <v>0</v>
      </c>
    </row>
    <row r="46" spans="1:14" ht="12.75" customHeight="1" x14ac:dyDescent="0.4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4">
      <c r="A47" s="4" t="s">
        <v>16</v>
      </c>
      <c r="B47" s="5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4">
      <c r="A48" s="4" t="s">
        <v>17</v>
      </c>
      <c r="B48" s="5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4">
      <c r="A49" s="4" t="s">
        <v>18</v>
      </c>
      <c r="B49" s="5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4">
      <c r="A50" s="4" t="s">
        <v>18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4">
      <c r="A51" s="4" t="s">
        <v>779</v>
      </c>
      <c r="B51" s="4"/>
      <c r="C51" s="4"/>
      <c r="D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4">
      <c r="A52" s="4"/>
      <c r="B52" s="4"/>
      <c r="C52" s="4"/>
      <c r="D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4">
      <c r="A53" s="4" t="s">
        <v>19</v>
      </c>
      <c r="B53" s="4"/>
      <c r="C53" s="4"/>
      <c r="D53" s="4"/>
      <c r="E53" s="4"/>
      <c r="F53" s="4"/>
      <c r="G53" s="4"/>
      <c r="H53" s="48" t="s">
        <v>20</v>
      </c>
      <c r="I53" s="4"/>
      <c r="J53" s="4"/>
      <c r="K53" s="4" t="s">
        <v>21</v>
      </c>
      <c r="L53" s="4"/>
      <c r="M53" s="4"/>
      <c r="N53" s="4"/>
    </row>
    <row r="56" spans="1:14" ht="12.75" customHeight="1" x14ac:dyDescent="0.4">
      <c r="B56" s="49"/>
      <c r="C56" s="49"/>
    </row>
    <row r="57" spans="1:14" ht="12.75" customHeight="1" x14ac:dyDescent="0.4">
      <c r="B57" s="49"/>
      <c r="C57" s="49"/>
    </row>
    <row r="58" spans="1:14" ht="12.75" customHeight="1" x14ac:dyDescent="0.4">
      <c r="B58" s="49"/>
      <c r="C58" s="49"/>
    </row>
    <row r="59" spans="1:14" ht="12.75" customHeight="1" x14ac:dyDescent="0.4">
      <c r="B59" s="49"/>
      <c r="C59" s="49"/>
    </row>
  </sheetData>
  <sheetProtection algorithmName="SHA-512" hashValue="Q+NLlki/UNjqQGoNQLbJ2RvwGHrtofaOhtHVjATkiYBQWzwShed+urQ8eOE6ZJqxipnu9fwg+1H3uNaUl3xmuA==" saltValue="4wTGDiIUe2sJmuVJEV0lgQ==" spinCount="100000" sheet="1" objects="1" scenarios="1"/>
  <protectedRanges>
    <protectedRange sqref="C53" name="Obseg3"/>
    <protectedRange sqref="C4:C5" name="Obseg2"/>
    <protectedRange sqref="C53" name="Range2"/>
    <protectedRange sqref="H12:H44" name="Range2_1"/>
  </protectedRanges>
  <mergeCells count="35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5:F45"/>
    <mergeCell ref="C41:F41"/>
    <mergeCell ref="C42:F42"/>
    <mergeCell ref="C43:F43"/>
    <mergeCell ref="C44:F4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F4EA4-A051-46CD-AF7F-9CD677AB8B1B}">
  <dimension ref="A1:N37"/>
  <sheetViews>
    <sheetView topLeftCell="A12" zoomScaleNormal="100" workbookViewId="0">
      <selection activeCell="M23" sqref="M2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44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782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34" t="s">
        <v>4</v>
      </c>
      <c r="D10" s="135"/>
      <c r="E10" s="135"/>
      <c r="F10" s="13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38">
        <v>1</v>
      </c>
      <c r="B12" s="33"/>
      <c r="C12" s="144" t="s">
        <v>783</v>
      </c>
      <c r="D12" s="145" t="s">
        <v>783</v>
      </c>
      <c r="E12" s="145" t="s">
        <v>783</v>
      </c>
      <c r="F12" s="146" t="s">
        <v>783</v>
      </c>
      <c r="G12" s="97" t="s">
        <v>104</v>
      </c>
      <c r="H12" s="39"/>
      <c r="I12" s="42">
        <v>500</v>
      </c>
      <c r="J12" s="41">
        <v>0</v>
      </c>
      <c r="K12" s="34">
        <v>9.5</v>
      </c>
      <c r="L12" s="35">
        <f t="shared" ref="L12:L22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4">
      <c r="A13" s="38">
        <f>A12+1</f>
        <v>2</v>
      </c>
      <c r="B13" s="33"/>
      <c r="C13" s="144" t="s">
        <v>784</v>
      </c>
      <c r="D13" s="145" t="s">
        <v>784</v>
      </c>
      <c r="E13" s="145" t="s">
        <v>784</v>
      </c>
      <c r="F13" s="146" t="s">
        <v>784</v>
      </c>
      <c r="G13" s="97" t="s">
        <v>104</v>
      </c>
      <c r="H13" s="39"/>
      <c r="I13" s="42">
        <v>500</v>
      </c>
      <c r="J13" s="41">
        <v>0</v>
      </c>
      <c r="K13" s="34">
        <v>9.5</v>
      </c>
      <c r="L13" s="35">
        <f t="shared" si="0"/>
        <v>0</v>
      </c>
      <c r="M13" s="36">
        <f t="shared" ref="M13:M22" si="1">PRODUCT(I13,L13)</f>
        <v>0</v>
      </c>
      <c r="N13" s="36">
        <f t="shared" ref="N13:N22" si="2">PRODUCT(I13,J13)</f>
        <v>0</v>
      </c>
    </row>
    <row r="14" spans="1:14" ht="15" customHeight="1" x14ac:dyDescent="0.4">
      <c r="A14" s="38">
        <f t="shared" ref="A14:A22" si="3">A13+1</f>
        <v>3</v>
      </c>
      <c r="B14" s="33"/>
      <c r="C14" s="144" t="s">
        <v>785</v>
      </c>
      <c r="D14" s="145" t="s">
        <v>785</v>
      </c>
      <c r="E14" s="145" t="s">
        <v>785</v>
      </c>
      <c r="F14" s="146" t="s">
        <v>785</v>
      </c>
      <c r="G14" s="97" t="s">
        <v>240</v>
      </c>
      <c r="H14" s="39"/>
      <c r="I14" s="42">
        <v>20</v>
      </c>
      <c r="J14" s="41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4">
      <c r="A15" s="38">
        <f t="shared" si="3"/>
        <v>4</v>
      </c>
      <c r="B15" s="33"/>
      <c r="C15" s="144" t="s">
        <v>786</v>
      </c>
      <c r="D15" s="145" t="s">
        <v>786</v>
      </c>
      <c r="E15" s="145" t="s">
        <v>786</v>
      </c>
      <c r="F15" s="146" t="s">
        <v>786</v>
      </c>
      <c r="G15" s="97" t="s">
        <v>240</v>
      </c>
      <c r="H15" s="39"/>
      <c r="I15" s="42">
        <v>20</v>
      </c>
      <c r="J15" s="41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5" customHeight="1" x14ac:dyDescent="0.4">
      <c r="A16" s="38">
        <f t="shared" si="3"/>
        <v>5</v>
      </c>
      <c r="B16" s="33"/>
      <c r="C16" s="144" t="s">
        <v>787</v>
      </c>
      <c r="D16" s="145" t="s">
        <v>787</v>
      </c>
      <c r="E16" s="145" t="s">
        <v>787</v>
      </c>
      <c r="F16" s="146" t="s">
        <v>787</v>
      </c>
      <c r="G16" s="97" t="s">
        <v>240</v>
      </c>
      <c r="H16" s="39"/>
      <c r="I16" s="42">
        <v>10</v>
      </c>
      <c r="J16" s="41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15" customHeight="1" x14ac:dyDescent="0.4">
      <c r="A17" s="38">
        <f t="shared" si="3"/>
        <v>6</v>
      </c>
      <c r="B17" s="33"/>
      <c r="C17" s="144" t="s">
        <v>788</v>
      </c>
      <c r="D17" s="145" t="s">
        <v>788</v>
      </c>
      <c r="E17" s="145" t="s">
        <v>788</v>
      </c>
      <c r="F17" s="146" t="s">
        <v>788</v>
      </c>
      <c r="G17" s="97" t="s">
        <v>240</v>
      </c>
      <c r="H17" s="39"/>
      <c r="I17" s="42">
        <v>10</v>
      </c>
      <c r="J17" s="41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15" customHeight="1" x14ac:dyDescent="0.4">
      <c r="A18" s="38">
        <f t="shared" si="3"/>
        <v>7</v>
      </c>
      <c r="B18" s="33"/>
      <c r="C18" s="144" t="s">
        <v>789</v>
      </c>
      <c r="D18" s="145" t="s">
        <v>789</v>
      </c>
      <c r="E18" s="145" t="s">
        <v>789</v>
      </c>
      <c r="F18" s="146" t="s">
        <v>789</v>
      </c>
      <c r="G18" s="97" t="s">
        <v>104</v>
      </c>
      <c r="H18" s="39"/>
      <c r="I18" s="42">
        <v>500</v>
      </c>
      <c r="J18" s="41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</row>
    <row r="19" spans="1:14" ht="15" customHeight="1" x14ac:dyDescent="0.4">
      <c r="A19" s="38">
        <f t="shared" si="3"/>
        <v>8</v>
      </c>
      <c r="B19" s="33"/>
      <c r="C19" s="144" t="s">
        <v>790</v>
      </c>
      <c r="D19" s="145" t="s">
        <v>790</v>
      </c>
      <c r="E19" s="145" t="s">
        <v>790</v>
      </c>
      <c r="F19" s="146" t="s">
        <v>790</v>
      </c>
      <c r="G19" s="97" t="s">
        <v>104</v>
      </c>
      <c r="H19" s="39"/>
      <c r="I19" s="42">
        <v>500</v>
      </c>
      <c r="J19" s="41">
        <v>0</v>
      </c>
      <c r="K19" s="34">
        <v>9.5</v>
      </c>
      <c r="L19" s="35">
        <f t="shared" si="0"/>
        <v>0</v>
      </c>
      <c r="M19" s="36">
        <f t="shared" si="1"/>
        <v>0</v>
      </c>
      <c r="N19" s="36">
        <f t="shared" si="2"/>
        <v>0</v>
      </c>
    </row>
    <row r="20" spans="1:14" ht="15" customHeight="1" x14ac:dyDescent="0.4">
      <c r="A20" s="38">
        <f t="shared" si="3"/>
        <v>9</v>
      </c>
      <c r="B20" s="33"/>
      <c r="C20" s="144" t="s">
        <v>791</v>
      </c>
      <c r="D20" s="145" t="s">
        <v>791</v>
      </c>
      <c r="E20" s="145" t="s">
        <v>791</v>
      </c>
      <c r="F20" s="146" t="s">
        <v>791</v>
      </c>
      <c r="G20" s="97" t="s">
        <v>104</v>
      </c>
      <c r="H20" s="39"/>
      <c r="I20" s="42">
        <v>5</v>
      </c>
      <c r="J20" s="41">
        <v>0</v>
      </c>
      <c r="K20" s="34">
        <v>9.5</v>
      </c>
      <c r="L20" s="35">
        <f t="shared" si="0"/>
        <v>0</v>
      </c>
      <c r="M20" s="36">
        <f t="shared" si="1"/>
        <v>0</v>
      </c>
      <c r="N20" s="36">
        <f t="shared" si="2"/>
        <v>0</v>
      </c>
    </row>
    <row r="21" spans="1:14" ht="15" customHeight="1" x14ac:dyDescent="0.4">
      <c r="A21" s="38">
        <f t="shared" si="3"/>
        <v>10</v>
      </c>
      <c r="B21" s="33"/>
      <c r="C21" s="144" t="s">
        <v>792</v>
      </c>
      <c r="D21" s="145" t="s">
        <v>792</v>
      </c>
      <c r="E21" s="145" t="s">
        <v>792</v>
      </c>
      <c r="F21" s="146" t="s">
        <v>792</v>
      </c>
      <c r="G21" s="97" t="s">
        <v>104</v>
      </c>
      <c r="H21" s="39"/>
      <c r="I21" s="42">
        <v>5</v>
      </c>
      <c r="J21" s="41">
        <v>0</v>
      </c>
      <c r="K21" s="34">
        <v>9.5</v>
      </c>
      <c r="L21" s="35">
        <f t="shared" si="0"/>
        <v>0</v>
      </c>
      <c r="M21" s="36">
        <f t="shared" si="1"/>
        <v>0</v>
      </c>
      <c r="N21" s="36">
        <f t="shared" si="2"/>
        <v>0</v>
      </c>
    </row>
    <row r="22" spans="1:14" ht="15" customHeight="1" x14ac:dyDescent="0.4">
      <c r="A22" s="38">
        <f t="shared" si="3"/>
        <v>11</v>
      </c>
      <c r="B22" s="33"/>
      <c r="C22" s="144" t="s">
        <v>793</v>
      </c>
      <c r="D22" s="145" t="s">
        <v>793</v>
      </c>
      <c r="E22" s="145" t="s">
        <v>793</v>
      </c>
      <c r="F22" s="146" t="s">
        <v>793</v>
      </c>
      <c r="G22" s="97" t="s">
        <v>104</v>
      </c>
      <c r="H22" s="39"/>
      <c r="I22" s="42">
        <v>5</v>
      </c>
      <c r="J22" s="41">
        <v>0</v>
      </c>
      <c r="K22" s="34">
        <v>9.5</v>
      </c>
      <c r="L22" s="35">
        <f t="shared" si="0"/>
        <v>0</v>
      </c>
      <c r="M22" s="36">
        <f t="shared" si="1"/>
        <v>0</v>
      </c>
      <c r="N22" s="36">
        <f t="shared" si="2"/>
        <v>0</v>
      </c>
    </row>
    <row r="23" spans="1:14" ht="12.75" customHeight="1" x14ac:dyDescent="0.4">
      <c r="A23" s="43"/>
      <c r="B23" s="43"/>
      <c r="C23" s="137" t="s">
        <v>38</v>
      </c>
      <c r="D23" s="137"/>
      <c r="E23" s="137"/>
      <c r="F23" s="137"/>
      <c r="G23" s="44"/>
      <c r="H23" s="44"/>
      <c r="I23" s="44"/>
      <c r="J23" s="45"/>
      <c r="K23" s="44"/>
      <c r="L23" s="46"/>
      <c r="M23" s="47">
        <f>SUM(M12:M22)</f>
        <v>0</v>
      </c>
      <c r="N23" s="47">
        <f>SUM(N12:N22)</f>
        <v>0</v>
      </c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16</v>
      </c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17</v>
      </c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18</v>
      </c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18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779</v>
      </c>
      <c r="B29" s="4"/>
      <c r="C29" s="4"/>
      <c r="D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/>
      <c r="B30" s="4"/>
      <c r="C30" s="4"/>
      <c r="D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19</v>
      </c>
      <c r="B31" s="4"/>
      <c r="C31" s="4"/>
      <c r="D31" s="4"/>
      <c r="E31" s="4"/>
      <c r="F31" s="4"/>
      <c r="G31" s="4"/>
      <c r="H31" s="48" t="s">
        <v>20</v>
      </c>
      <c r="I31" s="4"/>
      <c r="J31" s="4"/>
      <c r="K31" s="4" t="s">
        <v>21</v>
      </c>
      <c r="L31" s="4"/>
      <c r="M31" s="4"/>
      <c r="N31" s="4"/>
    </row>
    <row r="34" spans="2:3" ht="12.75" customHeight="1" x14ac:dyDescent="0.4">
      <c r="B34" s="49"/>
      <c r="C34" s="49"/>
    </row>
    <row r="35" spans="2:3" ht="12.75" customHeight="1" x14ac:dyDescent="0.4">
      <c r="B35" s="49"/>
      <c r="C35" s="49"/>
    </row>
    <row r="36" spans="2:3" ht="12.75" customHeight="1" x14ac:dyDescent="0.4">
      <c r="B36" s="49"/>
      <c r="C36" s="49"/>
    </row>
    <row r="37" spans="2:3" ht="12.75" customHeight="1" x14ac:dyDescent="0.4">
      <c r="B37" s="49"/>
      <c r="C37" s="49"/>
    </row>
  </sheetData>
  <sheetProtection algorithmName="SHA-512" hashValue="5MjrwfqxmKDNh68Jhd/2M7c/OUiF78iYyD9+Bwa+MA2xzpbOsqj2KK/8k3B30QRis9RRaGTTuO2mxOZIvvGiNw==" saltValue="Ogm53h1wfmMowVV/s1KEuw==" spinCount="100000" sheet="1" objects="1" scenarios="1"/>
  <protectedRanges>
    <protectedRange sqref="C31" name="Obseg3"/>
    <protectedRange sqref="C4:C5" name="Obseg2"/>
    <protectedRange sqref="C31" name="Range2"/>
    <protectedRange sqref="H12:H22" name="Range2_1"/>
  </protectedRanges>
  <mergeCells count="13">
    <mergeCell ref="C16:F16"/>
    <mergeCell ref="C10:F10"/>
    <mergeCell ref="C12:F12"/>
    <mergeCell ref="C13:F13"/>
    <mergeCell ref="C14:F14"/>
    <mergeCell ref="C15:F15"/>
    <mergeCell ref="C23:F23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F0045-3AB5-4EBE-8CED-228314570CBB}">
  <dimension ref="A1:N162"/>
  <sheetViews>
    <sheetView topLeftCell="A143" zoomScaleNormal="100" workbookViewId="0">
      <selection activeCell="N148" sqref="N14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44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119" t="s">
        <v>796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34" t="s">
        <v>4</v>
      </c>
      <c r="D10" s="135"/>
      <c r="E10" s="135"/>
      <c r="F10" s="13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38">
        <v>1</v>
      </c>
      <c r="B12" s="33"/>
      <c r="C12" s="144" t="s">
        <v>797</v>
      </c>
      <c r="D12" s="145" t="s">
        <v>797</v>
      </c>
      <c r="E12" s="145" t="s">
        <v>797</v>
      </c>
      <c r="F12" s="146" t="s">
        <v>797</v>
      </c>
      <c r="G12" s="111" t="s">
        <v>104</v>
      </c>
      <c r="H12" s="39"/>
      <c r="I12" s="40">
        <v>20</v>
      </c>
      <c r="J12" s="41">
        <v>0</v>
      </c>
      <c r="K12" s="34">
        <v>9.5</v>
      </c>
      <c r="L12" s="35">
        <f t="shared" ref="L12:L73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4">
      <c r="A13" s="38">
        <f>A12+1</f>
        <v>2</v>
      </c>
      <c r="B13" s="33"/>
      <c r="C13" s="144" t="s">
        <v>798</v>
      </c>
      <c r="D13" s="145" t="s">
        <v>798</v>
      </c>
      <c r="E13" s="145" t="s">
        <v>798</v>
      </c>
      <c r="F13" s="146" t="s">
        <v>798</v>
      </c>
      <c r="G13" s="111" t="s">
        <v>14</v>
      </c>
      <c r="H13" s="39"/>
      <c r="I13" s="40">
        <v>5</v>
      </c>
      <c r="J13" s="41">
        <v>0</v>
      </c>
      <c r="K13" s="34">
        <v>9.5</v>
      </c>
      <c r="L13" s="35">
        <f t="shared" si="0"/>
        <v>0</v>
      </c>
      <c r="M13" s="36">
        <f t="shared" ref="M13:M74" si="1">PRODUCT(I13,L13)</f>
        <v>0</v>
      </c>
      <c r="N13" s="36">
        <f t="shared" ref="N13:N74" si="2">PRODUCT(I13,J13)</f>
        <v>0</v>
      </c>
    </row>
    <row r="14" spans="1:14" ht="15" customHeight="1" x14ac:dyDescent="0.4">
      <c r="A14" s="38">
        <f t="shared" ref="A14:A77" si="3">A13+1</f>
        <v>3</v>
      </c>
      <c r="B14" s="33"/>
      <c r="C14" s="144" t="s">
        <v>799</v>
      </c>
      <c r="D14" s="145" t="s">
        <v>799</v>
      </c>
      <c r="E14" s="145" t="s">
        <v>799</v>
      </c>
      <c r="F14" s="146" t="s">
        <v>799</v>
      </c>
      <c r="G14" s="111" t="s">
        <v>104</v>
      </c>
      <c r="H14" s="39"/>
      <c r="I14" s="40">
        <v>10</v>
      </c>
      <c r="J14" s="41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4">
      <c r="A15" s="38">
        <f t="shared" si="3"/>
        <v>4</v>
      </c>
      <c r="B15" s="33"/>
      <c r="C15" s="144" t="s">
        <v>800</v>
      </c>
      <c r="D15" s="145" t="s">
        <v>800</v>
      </c>
      <c r="E15" s="145" t="s">
        <v>800</v>
      </c>
      <c r="F15" s="146" t="s">
        <v>800</v>
      </c>
      <c r="G15" s="111" t="s">
        <v>104</v>
      </c>
      <c r="H15" s="39"/>
      <c r="I15" s="40">
        <v>20</v>
      </c>
      <c r="J15" s="41">
        <v>0</v>
      </c>
      <c r="K15" s="34">
        <v>22</v>
      </c>
      <c r="L15" s="35">
        <f>PRODUCT(J15,1.22)</f>
        <v>0</v>
      </c>
      <c r="M15" s="36">
        <f t="shared" si="1"/>
        <v>0</v>
      </c>
      <c r="N15" s="36">
        <f t="shared" si="2"/>
        <v>0</v>
      </c>
    </row>
    <row r="16" spans="1:14" ht="15" customHeight="1" x14ac:dyDescent="0.4">
      <c r="A16" s="38">
        <f t="shared" si="3"/>
        <v>5</v>
      </c>
      <c r="B16" s="33"/>
      <c r="C16" s="144" t="s">
        <v>801</v>
      </c>
      <c r="D16" s="145" t="s">
        <v>801</v>
      </c>
      <c r="E16" s="145" t="s">
        <v>801</v>
      </c>
      <c r="F16" s="146" t="s">
        <v>801</v>
      </c>
      <c r="G16" s="111" t="s">
        <v>104</v>
      </c>
      <c r="H16" s="39"/>
      <c r="I16" s="40">
        <v>50</v>
      </c>
      <c r="J16" s="41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15" customHeight="1" x14ac:dyDescent="0.4">
      <c r="A17" s="38">
        <f t="shared" si="3"/>
        <v>6</v>
      </c>
      <c r="B17" s="33"/>
      <c r="C17" s="144" t="s">
        <v>802</v>
      </c>
      <c r="D17" s="145" t="s">
        <v>802</v>
      </c>
      <c r="E17" s="145" t="s">
        <v>802</v>
      </c>
      <c r="F17" s="146" t="s">
        <v>802</v>
      </c>
      <c r="G17" s="111" t="s">
        <v>104</v>
      </c>
      <c r="H17" s="39"/>
      <c r="I17" s="40">
        <v>50</v>
      </c>
      <c r="J17" s="41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15" customHeight="1" x14ac:dyDescent="0.4">
      <c r="A18" s="38">
        <f t="shared" si="3"/>
        <v>7</v>
      </c>
      <c r="B18" s="33"/>
      <c r="C18" s="144" t="s">
        <v>803</v>
      </c>
      <c r="D18" s="145" t="s">
        <v>803</v>
      </c>
      <c r="E18" s="145" t="s">
        <v>803</v>
      </c>
      <c r="F18" s="146" t="s">
        <v>803</v>
      </c>
      <c r="G18" s="111" t="s">
        <v>104</v>
      </c>
      <c r="H18" s="39"/>
      <c r="I18" s="40">
        <v>20</v>
      </c>
      <c r="J18" s="41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</row>
    <row r="19" spans="1:14" ht="15" customHeight="1" x14ac:dyDescent="0.4">
      <c r="A19" s="38">
        <f t="shared" si="3"/>
        <v>8</v>
      </c>
      <c r="B19" s="33"/>
      <c r="C19" s="144" t="s">
        <v>804</v>
      </c>
      <c r="D19" s="145" t="s">
        <v>804</v>
      </c>
      <c r="E19" s="145" t="s">
        <v>804</v>
      </c>
      <c r="F19" s="146" t="s">
        <v>804</v>
      </c>
      <c r="G19" s="111" t="s">
        <v>14</v>
      </c>
      <c r="H19" s="39"/>
      <c r="I19" s="40">
        <v>20</v>
      </c>
      <c r="J19" s="41">
        <v>0</v>
      </c>
      <c r="K19" s="34">
        <v>9.5</v>
      </c>
      <c r="L19" s="35">
        <f t="shared" si="0"/>
        <v>0</v>
      </c>
      <c r="M19" s="36">
        <f t="shared" si="1"/>
        <v>0</v>
      </c>
      <c r="N19" s="36">
        <f t="shared" si="2"/>
        <v>0</v>
      </c>
    </row>
    <row r="20" spans="1:14" ht="15" customHeight="1" x14ac:dyDescent="0.4">
      <c r="A20" s="38">
        <f t="shared" si="3"/>
        <v>9</v>
      </c>
      <c r="B20" s="33"/>
      <c r="C20" s="144" t="s">
        <v>805</v>
      </c>
      <c r="D20" s="145" t="s">
        <v>805</v>
      </c>
      <c r="E20" s="145" t="s">
        <v>805</v>
      </c>
      <c r="F20" s="146" t="s">
        <v>805</v>
      </c>
      <c r="G20" s="111" t="s">
        <v>104</v>
      </c>
      <c r="H20" s="39"/>
      <c r="I20" s="40">
        <v>10</v>
      </c>
      <c r="J20" s="41">
        <v>0</v>
      </c>
      <c r="K20" s="34">
        <v>9.5</v>
      </c>
      <c r="L20" s="35">
        <f t="shared" si="0"/>
        <v>0</v>
      </c>
      <c r="M20" s="36">
        <f t="shared" si="1"/>
        <v>0</v>
      </c>
      <c r="N20" s="36">
        <f t="shared" si="2"/>
        <v>0</v>
      </c>
    </row>
    <row r="21" spans="1:14" ht="15" customHeight="1" x14ac:dyDescent="0.4">
      <c r="A21" s="38">
        <f t="shared" si="3"/>
        <v>10</v>
      </c>
      <c r="B21" s="33"/>
      <c r="C21" s="144" t="s">
        <v>806</v>
      </c>
      <c r="D21" s="145" t="s">
        <v>806</v>
      </c>
      <c r="E21" s="145" t="s">
        <v>806</v>
      </c>
      <c r="F21" s="146" t="s">
        <v>806</v>
      </c>
      <c r="G21" s="111" t="s">
        <v>104</v>
      </c>
      <c r="H21" s="39"/>
      <c r="I21" s="40">
        <v>50</v>
      </c>
      <c r="J21" s="41">
        <v>0</v>
      </c>
      <c r="K21" s="34">
        <v>9.5</v>
      </c>
      <c r="L21" s="35">
        <f t="shared" si="0"/>
        <v>0</v>
      </c>
      <c r="M21" s="36">
        <f t="shared" si="1"/>
        <v>0</v>
      </c>
      <c r="N21" s="36">
        <f t="shared" si="2"/>
        <v>0</v>
      </c>
    </row>
    <row r="22" spans="1:14" ht="15" customHeight="1" x14ac:dyDescent="0.4">
      <c r="A22" s="38">
        <f t="shared" si="3"/>
        <v>11</v>
      </c>
      <c r="B22" s="33"/>
      <c r="C22" s="144" t="s">
        <v>807</v>
      </c>
      <c r="D22" s="145" t="s">
        <v>807</v>
      </c>
      <c r="E22" s="145" t="s">
        <v>807</v>
      </c>
      <c r="F22" s="146" t="s">
        <v>807</v>
      </c>
      <c r="G22" s="102" t="s">
        <v>14</v>
      </c>
      <c r="H22" s="39"/>
      <c r="I22" s="40">
        <v>10</v>
      </c>
      <c r="J22" s="41">
        <v>0</v>
      </c>
      <c r="K22" s="34">
        <v>9.5</v>
      </c>
      <c r="L22" s="35">
        <f t="shared" si="0"/>
        <v>0</v>
      </c>
      <c r="M22" s="36">
        <f t="shared" si="1"/>
        <v>0</v>
      </c>
      <c r="N22" s="36">
        <f t="shared" si="2"/>
        <v>0</v>
      </c>
    </row>
    <row r="23" spans="1:14" ht="15" customHeight="1" x14ac:dyDescent="0.4">
      <c r="A23" s="38">
        <f t="shared" si="3"/>
        <v>12</v>
      </c>
      <c r="B23" s="33"/>
      <c r="C23" s="144" t="s">
        <v>808</v>
      </c>
      <c r="D23" s="145" t="s">
        <v>808</v>
      </c>
      <c r="E23" s="145" t="s">
        <v>808</v>
      </c>
      <c r="F23" s="146" t="s">
        <v>808</v>
      </c>
      <c r="G23" s="111" t="s">
        <v>104</v>
      </c>
      <c r="H23" s="39"/>
      <c r="I23" s="40">
        <v>50</v>
      </c>
      <c r="J23" s="41">
        <v>0</v>
      </c>
      <c r="K23" s="34">
        <v>9.5</v>
      </c>
      <c r="L23" s="35">
        <f t="shared" si="0"/>
        <v>0</v>
      </c>
      <c r="M23" s="36">
        <f t="shared" si="1"/>
        <v>0</v>
      </c>
      <c r="N23" s="36">
        <f t="shared" si="2"/>
        <v>0</v>
      </c>
    </row>
    <row r="24" spans="1:14" ht="15" customHeight="1" x14ac:dyDescent="0.4">
      <c r="A24" s="38">
        <f t="shared" si="3"/>
        <v>13</v>
      </c>
      <c r="B24" s="33"/>
      <c r="C24" s="144" t="s">
        <v>809</v>
      </c>
      <c r="D24" s="145" t="s">
        <v>809</v>
      </c>
      <c r="E24" s="145" t="s">
        <v>809</v>
      </c>
      <c r="F24" s="146" t="s">
        <v>809</v>
      </c>
      <c r="G24" s="111" t="s">
        <v>104</v>
      </c>
      <c r="H24" s="39"/>
      <c r="I24" s="40">
        <v>20</v>
      </c>
      <c r="J24" s="41">
        <v>0</v>
      </c>
      <c r="K24" s="34">
        <v>9.5</v>
      </c>
      <c r="L24" s="35">
        <f t="shared" si="0"/>
        <v>0</v>
      </c>
      <c r="M24" s="36">
        <f t="shared" si="1"/>
        <v>0</v>
      </c>
      <c r="N24" s="36">
        <f t="shared" si="2"/>
        <v>0</v>
      </c>
    </row>
    <row r="25" spans="1:14" ht="15" customHeight="1" x14ac:dyDescent="0.4">
      <c r="A25" s="38">
        <f t="shared" si="3"/>
        <v>14</v>
      </c>
      <c r="B25" s="33"/>
      <c r="C25" s="144" t="s">
        <v>810</v>
      </c>
      <c r="D25" s="145" t="s">
        <v>810</v>
      </c>
      <c r="E25" s="145" t="s">
        <v>810</v>
      </c>
      <c r="F25" s="146" t="s">
        <v>810</v>
      </c>
      <c r="G25" s="111" t="s">
        <v>104</v>
      </c>
      <c r="H25" s="39"/>
      <c r="I25" s="40">
        <v>200</v>
      </c>
      <c r="J25" s="41">
        <v>0</v>
      </c>
      <c r="K25" s="34">
        <v>9.5</v>
      </c>
      <c r="L25" s="35">
        <f t="shared" si="0"/>
        <v>0</v>
      </c>
      <c r="M25" s="36">
        <f t="shared" si="1"/>
        <v>0</v>
      </c>
      <c r="N25" s="36">
        <f t="shared" si="2"/>
        <v>0</v>
      </c>
    </row>
    <row r="26" spans="1:14" ht="15" customHeight="1" x14ac:dyDescent="0.4">
      <c r="A26" s="38">
        <f t="shared" si="3"/>
        <v>15</v>
      </c>
      <c r="B26" s="33"/>
      <c r="C26" s="144" t="s">
        <v>811</v>
      </c>
      <c r="D26" s="145" t="s">
        <v>811</v>
      </c>
      <c r="E26" s="145" t="s">
        <v>811</v>
      </c>
      <c r="F26" s="146" t="s">
        <v>811</v>
      </c>
      <c r="G26" s="111" t="s">
        <v>14</v>
      </c>
      <c r="H26" s="39"/>
      <c r="I26" s="40">
        <v>30</v>
      </c>
      <c r="J26" s="41">
        <v>0</v>
      </c>
      <c r="K26" s="34">
        <v>9.5</v>
      </c>
      <c r="L26" s="35">
        <f t="shared" si="0"/>
        <v>0</v>
      </c>
      <c r="M26" s="36">
        <f t="shared" si="1"/>
        <v>0</v>
      </c>
      <c r="N26" s="36">
        <f t="shared" si="2"/>
        <v>0</v>
      </c>
    </row>
    <row r="27" spans="1:14" ht="15" customHeight="1" x14ac:dyDescent="0.4">
      <c r="A27" s="38">
        <f t="shared" si="3"/>
        <v>16</v>
      </c>
      <c r="B27" s="33"/>
      <c r="C27" s="144" t="s">
        <v>812</v>
      </c>
      <c r="D27" s="145" t="s">
        <v>812</v>
      </c>
      <c r="E27" s="145" t="s">
        <v>812</v>
      </c>
      <c r="F27" s="146" t="s">
        <v>812</v>
      </c>
      <c r="G27" s="111" t="s">
        <v>104</v>
      </c>
      <c r="H27" s="39"/>
      <c r="I27" s="40">
        <v>20</v>
      </c>
      <c r="J27" s="41">
        <v>0</v>
      </c>
      <c r="K27" s="34">
        <v>9.5</v>
      </c>
      <c r="L27" s="35">
        <f t="shared" si="0"/>
        <v>0</v>
      </c>
      <c r="M27" s="36">
        <f t="shared" si="1"/>
        <v>0</v>
      </c>
      <c r="N27" s="36">
        <f t="shared" si="2"/>
        <v>0</v>
      </c>
    </row>
    <row r="28" spans="1:14" ht="15" customHeight="1" x14ac:dyDescent="0.4">
      <c r="A28" s="38">
        <f t="shared" si="3"/>
        <v>17</v>
      </c>
      <c r="B28" s="33"/>
      <c r="C28" s="144" t="s">
        <v>813</v>
      </c>
      <c r="D28" s="145" t="s">
        <v>813</v>
      </c>
      <c r="E28" s="145" t="s">
        <v>813</v>
      </c>
      <c r="F28" s="146" t="s">
        <v>813</v>
      </c>
      <c r="G28" s="111" t="s">
        <v>104</v>
      </c>
      <c r="H28" s="39"/>
      <c r="I28" s="40">
        <v>200</v>
      </c>
      <c r="J28" s="41">
        <v>0</v>
      </c>
      <c r="K28" s="34">
        <v>9.5</v>
      </c>
      <c r="L28" s="35">
        <f t="shared" si="0"/>
        <v>0</v>
      </c>
      <c r="M28" s="36">
        <f t="shared" si="1"/>
        <v>0</v>
      </c>
      <c r="N28" s="36">
        <f t="shared" si="2"/>
        <v>0</v>
      </c>
    </row>
    <row r="29" spans="1:14" ht="15" customHeight="1" x14ac:dyDescent="0.4">
      <c r="A29" s="38">
        <f t="shared" si="3"/>
        <v>18</v>
      </c>
      <c r="B29" s="33"/>
      <c r="C29" s="144" t="s">
        <v>814</v>
      </c>
      <c r="D29" s="145" t="s">
        <v>814</v>
      </c>
      <c r="E29" s="145" t="s">
        <v>814</v>
      </c>
      <c r="F29" s="146" t="s">
        <v>814</v>
      </c>
      <c r="G29" s="111" t="s">
        <v>14</v>
      </c>
      <c r="H29" s="39"/>
      <c r="I29" s="40">
        <v>30</v>
      </c>
      <c r="J29" s="41">
        <v>0</v>
      </c>
      <c r="K29" s="34">
        <v>9.5</v>
      </c>
      <c r="L29" s="35">
        <f t="shared" si="0"/>
        <v>0</v>
      </c>
      <c r="M29" s="36">
        <f t="shared" si="1"/>
        <v>0</v>
      </c>
      <c r="N29" s="36">
        <f t="shared" si="2"/>
        <v>0</v>
      </c>
    </row>
    <row r="30" spans="1:14" ht="15" customHeight="1" x14ac:dyDescent="0.4">
      <c r="A30" s="38">
        <f t="shared" si="3"/>
        <v>19</v>
      </c>
      <c r="B30" s="33"/>
      <c r="C30" s="144" t="s">
        <v>815</v>
      </c>
      <c r="D30" s="145" t="s">
        <v>815</v>
      </c>
      <c r="E30" s="145" t="s">
        <v>815</v>
      </c>
      <c r="F30" s="146" t="s">
        <v>815</v>
      </c>
      <c r="G30" s="111" t="s">
        <v>104</v>
      </c>
      <c r="H30" s="39"/>
      <c r="I30" s="40">
        <v>20</v>
      </c>
      <c r="J30" s="41">
        <v>0</v>
      </c>
      <c r="K30" s="34">
        <v>9.5</v>
      </c>
      <c r="L30" s="35">
        <f t="shared" si="0"/>
        <v>0</v>
      </c>
      <c r="M30" s="36">
        <f t="shared" si="1"/>
        <v>0</v>
      </c>
      <c r="N30" s="36">
        <f t="shared" si="2"/>
        <v>0</v>
      </c>
    </row>
    <row r="31" spans="1:14" ht="15" customHeight="1" x14ac:dyDescent="0.4">
      <c r="A31" s="38">
        <f t="shared" si="3"/>
        <v>20</v>
      </c>
      <c r="B31" s="33"/>
      <c r="C31" s="144" t="s">
        <v>816</v>
      </c>
      <c r="D31" s="145" t="s">
        <v>816</v>
      </c>
      <c r="E31" s="145" t="s">
        <v>816</v>
      </c>
      <c r="F31" s="146" t="s">
        <v>816</v>
      </c>
      <c r="G31" s="111" t="s">
        <v>14</v>
      </c>
      <c r="H31" s="39"/>
      <c r="I31" s="40">
        <v>20</v>
      </c>
      <c r="J31" s="41">
        <v>0</v>
      </c>
      <c r="K31" s="34">
        <v>9.5</v>
      </c>
      <c r="L31" s="35">
        <f t="shared" si="0"/>
        <v>0</v>
      </c>
      <c r="M31" s="36">
        <f t="shared" si="1"/>
        <v>0</v>
      </c>
      <c r="N31" s="36">
        <f t="shared" si="2"/>
        <v>0</v>
      </c>
    </row>
    <row r="32" spans="1:14" ht="15" customHeight="1" x14ac:dyDescent="0.4">
      <c r="A32" s="38">
        <f t="shared" si="3"/>
        <v>21</v>
      </c>
      <c r="B32" s="33"/>
      <c r="C32" s="144" t="s">
        <v>817</v>
      </c>
      <c r="D32" s="145" t="s">
        <v>817</v>
      </c>
      <c r="E32" s="145" t="s">
        <v>817</v>
      </c>
      <c r="F32" s="146" t="s">
        <v>817</v>
      </c>
      <c r="G32" s="111" t="s">
        <v>14</v>
      </c>
      <c r="H32" s="39"/>
      <c r="I32" s="40">
        <v>30</v>
      </c>
      <c r="J32" s="41">
        <v>0</v>
      </c>
      <c r="K32" s="34">
        <v>9.5</v>
      </c>
      <c r="L32" s="35">
        <f t="shared" si="0"/>
        <v>0</v>
      </c>
      <c r="M32" s="36">
        <f t="shared" si="1"/>
        <v>0</v>
      </c>
      <c r="N32" s="36">
        <f t="shared" si="2"/>
        <v>0</v>
      </c>
    </row>
    <row r="33" spans="1:14" ht="15" customHeight="1" x14ac:dyDescent="0.4">
      <c r="A33" s="38">
        <f t="shared" si="3"/>
        <v>22</v>
      </c>
      <c r="B33" s="33"/>
      <c r="C33" s="144" t="s">
        <v>969</v>
      </c>
      <c r="D33" s="145" t="s">
        <v>818</v>
      </c>
      <c r="E33" s="145" t="s">
        <v>818</v>
      </c>
      <c r="F33" s="146" t="s">
        <v>818</v>
      </c>
      <c r="G33" s="111" t="s">
        <v>104</v>
      </c>
      <c r="H33" s="39"/>
      <c r="I33" s="40">
        <v>10</v>
      </c>
      <c r="J33" s="41">
        <v>0</v>
      </c>
      <c r="K33" s="34">
        <v>9.5</v>
      </c>
      <c r="L33" s="35">
        <f t="shared" si="0"/>
        <v>0</v>
      </c>
      <c r="M33" s="36">
        <f t="shared" si="1"/>
        <v>0</v>
      </c>
      <c r="N33" s="36">
        <f t="shared" si="2"/>
        <v>0</v>
      </c>
    </row>
    <row r="34" spans="1:14" ht="15" customHeight="1" x14ac:dyDescent="0.4">
      <c r="A34" s="38">
        <f t="shared" si="3"/>
        <v>23</v>
      </c>
      <c r="B34" s="33"/>
      <c r="C34" s="144" t="s">
        <v>819</v>
      </c>
      <c r="D34" s="145" t="s">
        <v>819</v>
      </c>
      <c r="E34" s="145" t="s">
        <v>819</v>
      </c>
      <c r="F34" s="146" t="s">
        <v>819</v>
      </c>
      <c r="G34" s="102" t="s">
        <v>104</v>
      </c>
      <c r="H34" s="39"/>
      <c r="I34" s="40">
        <v>50</v>
      </c>
      <c r="J34" s="41">
        <v>0</v>
      </c>
      <c r="K34" s="34">
        <v>9.5</v>
      </c>
      <c r="L34" s="35">
        <f t="shared" si="0"/>
        <v>0</v>
      </c>
      <c r="M34" s="36">
        <f t="shared" si="1"/>
        <v>0</v>
      </c>
      <c r="N34" s="36">
        <f t="shared" si="2"/>
        <v>0</v>
      </c>
    </row>
    <row r="35" spans="1:14" ht="15" customHeight="1" x14ac:dyDescent="0.4">
      <c r="A35" s="38">
        <f t="shared" si="3"/>
        <v>24</v>
      </c>
      <c r="B35" s="33"/>
      <c r="C35" s="144" t="s">
        <v>820</v>
      </c>
      <c r="D35" s="145" t="s">
        <v>820</v>
      </c>
      <c r="E35" s="145" t="s">
        <v>820</v>
      </c>
      <c r="F35" s="146" t="s">
        <v>820</v>
      </c>
      <c r="G35" s="111" t="s">
        <v>14</v>
      </c>
      <c r="H35" s="39"/>
      <c r="I35" s="40">
        <v>50</v>
      </c>
      <c r="J35" s="41">
        <v>0</v>
      </c>
      <c r="K35" s="34">
        <v>9.5</v>
      </c>
      <c r="L35" s="35">
        <f t="shared" si="0"/>
        <v>0</v>
      </c>
      <c r="M35" s="36">
        <f t="shared" si="1"/>
        <v>0</v>
      </c>
      <c r="N35" s="36">
        <f t="shared" si="2"/>
        <v>0</v>
      </c>
    </row>
    <row r="36" spans="1:14" ht="15" customHeight="1" x14ac:dyDescent="0.4">
      <c r="A36" s="38">
        <f t="shared" si="3"/>
        <v>25</v>
      </c>
      <c r="B36" s="33"/>
      <c r="C36" s="144" t="s">
        <v>821</v>
      </c>
      <c r="D36" s="145" t="s">
        <v>821</v>
      </c>
      <c r="E36" s="145" t="s">
        <v>821</v>
      </c>
      <c r="F36" s="146" t="s">
        <v>821</v>
      </c>
      <c r="G36" s="111" t="s">
        <v>104</v>
      </c>
      <c r="H36" s="39"/>
      <c r="I36" s="40">
        <v>100</v>
      </c>
      <c r="J36" s="41">
        <v>0</v>
      </c>
      <c r="K36" s="34">
        <v>9.5</v>
      </c>
      <c r="L36" s="35">
        <f t="shared" si="0"/>
        <v>0</v>
      </c>
      <c r="M36" s="36">
        <f t="shared" si="1"/>
        <v>0</v>
      </c>
      <c r="N36" s="36">
        <f t="shared" si="2"/>
        <v>0</v>
      </c>
    </row>
    <row r="37" spans="1:14" ht="15" customHeight="1" x14ac:dyDescent="0.4">
      <c r="A37" s="38">
        <f t="shared" si="3"/>
        <v>26</v>
      </c>
      <c r="B37" s="33"/>
      <c r="C37" s="144" t="s">
        <v>822</v>
      </c>
      <c r="D37" s="145" t="s">
        <v>822</v>
      </c>
      <c r="E37" s="145" t="s">
        <v>822</v>
      </c>
      <c r="F37" s="146" t="s">
        <v>822</v>
      </c>
      <c r="G37" s="111" t="s">
        <v>104</v>
      </c>
      <c r="H37" s="39"/>
      <c r="I37" s="40">
        <v>50</v>
      </c>
      <c r="J37" s="41">
        <v>0</v>
      </c>
      <c r="K37" s="34">
        <v>9.5</v>
      </c>
      <c r="L37" s="35">
        <f t="shared" si="0"/>
        <v>0</v>
      </c>
      <c r="M37" s="36">
        <f t="shared" si="1"/>
        <v>0</v>
      </c>
      <c r="N37" s="36">
        <f t="shared" si="2"/>
        <v>0</v>
      </c>
    </row>
    <row r="38" spans="1:14" ht="15" customHeight="1" x14ac:dyDescent="0.4">
      <c r="A38" s="38">
        <f t="shared" si="3"/>
        <v>27</v>
      </c>
      <c r="B38" s="33"/>
      <c r="C38" s="144" t="s">
        <v>823</v>
      </c>
      <c r="D38" s="145" t="s">
        <v>823</v>
      </c>
      <c r="E38" s="145" t="s">
        <v>823</v>
      </c>
      <c r="F38" s="146" t="s">
        <v>823</v>
      </c>
      <c r="G38" s="111" t="s">
        <v>240</v>
      </c>
      <c r="H38" s="39"/>
      <c r="I38" s="40">
        <v>50</v>
      </c>
      <c r="J38" s="41">
        <v>0</v>
      </c>
      <c r="K38" s="34">
        <v>9.5</v>
      </c>
      <c r="L38" s="35">
        <f t="shared" si="0"/>
        <v>0</v>
      </c>
      <c r="M38" s="36">
        <f t="shared" si="1"/>
        <v>0</v>
      </c>
      <c r="N38" s="36">
        <f t="shared" si="2"/>
        <v>0</v>
      </c>
    </row>
    <row r="39" spans="1:14" ht="15" customHeight="1" x14ac:dyDescent="0.4">
      <c r="A39" s="38">
        <f t="shared" si="3"/>
        <v>28</v>
      </c>
      <c r="B39" s="33"/>
      <c r="C39" s="144" t="s">
        <v>824</v>
      </c>
      <c r="D39" s="145" t="s">
        <v>824</v>
      </c>
      <c r="E39" s="145" t="s">
        <v>824</v>
      </c>
      <c r="F39" s="146" t="s">
        <v>824</v>
      </c>
      <c r="G39" s="111" t="s">
        <v>240</v>
      </c>
      <c r="H39" s="39"/>
      <c r="I39" s="40">
        <v>90</v>
      </c>
      <c r="J39" s="41">
        <v>0</v>
      </c>
      <c r="K39" s="34">
        <v>9.5</v>
      </c>
      <c r="L39" s="35">
        <f t="shared" si="0"/>
        <v>0</v>
      </c>
      <c r="M39" s="36">
        <f t="shared" si="1"/>
        <v>0</v>
      </c>
      <c r="N39" s="36">
        <f t="shared" si="2"/>
        <v>0</v>
      </c>
    </row>
    <row r="40" spans="1:14" ht="15" customHeight="1" x14ac:dyDescent="0.4">
      <c r="A40" s="38">
        <f t="shared" si="3"/>
        <v>29</v>
      </c>
      <c r="B40" s="33"/>
      <c r="C40" s="144" t="s">
        <v>825</v>
      </c>
      <c r="D40" s="145" t="s">
        <v>825</v>
      </c>
      <c r="E40" s="145" t="s">
        <v>825</v>
      </c>
      <c r="F40" s="146" t="s">
        <v>825</v>
      </c>
      <c r="G40" s="111" t="s">
        <v>240</v>
      </c>
      <c r="H40" s="39"/>
      <c r="I40" s="40">
        <v>90</v>
      </c>
      <c r="J40" s="41">
        <v>0</v>
      </c>
      <c r="K40" s="34">
        <v>9.5</v>
      </c>
      <c r="L40" s="35">
        <f t="shared" si="0"/>
        <v>0</v>
      </c>
      <c r="M40" s="36">
        <f t="shared" si="1"/>
        <v>0</v>
      </c>
      <c r="N40" s="36">
        <f t="shared" si="2"/>
        <v>0</v>
      </c>
    </row>
    <row r="41" spans="1:14" ht="15" customHeight="1" x14ac:dyDescent="0.4">
      <c r="A41" s="38">
        <f t="shared" si="3"/>
        <v>30</v>
      </c>
      <c r="B41" s="33"/>
      <c r="C41" s="144" t="s">
        <v>826</v>
      </c>
      <c r="D41" s="145" t="s">
        <v>826</v>
      </c>
      <c r="E41" s="145" t="s">
        <v>826</v>
      </c>
      <c r="F41" s="146" t="s">
        <v>826</v>
      </c>
      <c r="G41" s="111" t="s">
        <v>240</v>
      </c>
      <c r="H41" s="39"/>
      <c r="I41" s="40">
        <v>100</v>
      </c>
      <c r="J41" s="41">
        <v>0</v>
      </c>
      <c r="K41" s="34">
        <v>9.5</v>
      </c>
      <c r="L41" s="35">
        <f t="shared" si="0"/>
        <v>0</v>
      </c>
      <c r="M41" s="36">
        <f t="shared" si="1"/>
        <v>0</v>
      </c>
      <c r="N41" s="36">
        <f t="shared" si="2"/>
        <v>0</v>
      </c>
    </row>
    <row r="42" spans="1:14" ht="25" customHeight="1" x14ac:dyDescent="0.4">
      <c r="A42" s="38">
        <f t="shared" si="3"/>
        <v>31</v>
      </c>
      <c r="B42" s="33"/>
      <c r="C42" s="144" t="s">
        <v>827</v>
      </c>
      <c r="D42" s="145" t="s">
        <v>827</v>
      </c>
      <c r="E42" s="145" t="s">
        <v>827</v>
      </c>
      <c r="F42" s="146" t="s">
        <v>827</v>
      </c>
      <c r="G42" s="111" t="s">
        <v>14</v>
      </c>
      <c r="H42" s="39"/>
      <c r="I42" s="40">
        <v>100</v>
      </c>
      <c r="J42" s="41">
        <v>0</v>
      </c>
      <c r="K42" s="34">
        <v>9.5</v>
      </c>
      <c r="L42" s="35">
        <f t="shared" si="0"/>
        <v>0</v>
      </c>
      <c r="M42" s="36">
        <f t="shared" si="1"/>
        <v>0</v>
      </c>
      <c r="N42" s="36">
        <f t="shared" si="2"/>
        <v>0</v>
      </c>
    </row>
    <row r="43" spans="1:14" ht="15" customHeight="1" x14ac:dyDescent="0.4">
      <c r="A43" s="38">
        <f t="shared" si="3"/>
        <v>32</v>
      </c>
      <c r="B43" s="33"/>
      <c r="C43" s="144" t="s">
        <v>828</v>
      </c>
      <c r="D43" s="145" t="s">
        <v>828</v>
      </c>
      <c r="E43" s="145" t="s">
        <v>828</v>
      </c>
      <c r="F43" s="146" t="s">
        <v>828</v>
      </c>
      <c r="G43" s="111" t="s">
        <v>14</v>
      </c>
      <c r="H43" s="39"/>
      <c r="I43" s="40">
        <v>50</v>
      </c>
      <c r="J43" s="41">
        <v>0</v>
      </c>
      <c r="K43" s="34">
        <v>9.5</v>
      </c>
      <c r="L43" s="35">
        <f t="shared" si="0"/>
        <v>0</v>
      </c>
      <c r="M43" s="36">
        <f t="shared" si="1"/>
        <v>0</v>
      </c>
      <c r="N43" s="36">
        <f t="shared" si="2"/>
        <v>0</v>
      </c>
    </row>
    <row r="44" spans="1:14" ht="15" customHeight="1" x14ac:dyDescent="0.4">
      <c r="A44" s="38">
        <f t="shared" si="3"/>
        <v>33</v>
      </c>
      <c r="B44" s="33"/>
      <c r="C44" s="144" t="s">
        <v>829</v>
      </c>
      <c r="D44" s="145" t="s">
        <v>829</v>
      </c>
      <c r="E44" s="145" t="s">
        <v>829</v>
      </c>
      <c r="F44" s="146" t="s">
        <v>829</v>
      </c>
      <c r="G44" s="111" t="s">
        <v>14</v>
      </c>
      <c r="H44" s="39"/>
      <c r="I44" s="40">
        <v>40</v>
      </c>
      <c r="J44" s="41">
        <v>0</v>
      </c>
      <c r="K44" s="34">
        <v>9.5</v>
      </c>
      <c r="L44" s="35">
        <f t="shared" si="0"/>
        <v>0</v>
      </c>
      <c r="M44" s="36">
        <f t="shared" si="1"/>
        <v>0</v>
      </c>
      <c r="N44" s="36">
        <f t="shared" si="2"/>
        <v>0</v>
      </c>
    </row>
    <row r="45" spans="1:14" ht="15" customHeight="1" x14ac:dyDescent="0.4">
      <c r="A45" s="38">
        <f t="shared" si="3"/>
        <v>34</v>
      </c>
      <c r="B45" s="33"/>
      <c r="C45" s="144" t="s">
        <v>830</v>
      </c>
      <c r="D45" s="145" t="s">
        <v>830</v>
      </c>
      <c r="E45" s="145" t="s">
        <v>830</v>
      </c>
      <c r="F45" s="146" t="s">
        <v>830</v>
      </c>
      <c r="G45" s="111" t="s">
        <v>14</v>
      </c>
      <c r="H45" s="39"/>
      <c r="I45" s="40">
        <v>40</v>
      </c>
      <c r="J45" s="41">
        <v>0</v>
      </c>
      <c r="K45" s="34">
        <v>9.5</v>
      </c>
      <c r="L45" s="35">
        <f t="shared" si="0"/>
        <v>0</v>
      </c>
      <c r="M45" s="36">
        <f t="shared" si="1"/>
        <v>0</v>
      </c>
      <c r="N45" s="36">
        <f t="shared" si="2"/>
        <v>0</v>
      </c>
    </row>
    <row r="46" spans="1:14" ht="25" customHeight="1" x14ac:dyDescent="0.4">
      <c r="A46" s="38">
        <f t="shared" si="3"/>
        <v>35</v>
      </c>
      <c r="B46" s="33"/>
      <c r="C46" s="144" t="s">
        <v>831</v>
      </c>
      <c r="D46" s="145" t="s">
        <v>831</v>
      </c>
      <c r="E46" s="145" t="s">
        <v>831</v>
      </c>
      <c r="F46" s="146" t="s">
        <v>831</v>
      </c>
      <c r="G46" s="111" t="s">
        <v>14</v>
      </c>
      <c r="H46" s="39"/>
      <c r="I46" s="40">
        <v>20</v>
      </c>
      <c r="J46" s="41">
        <v>0</v>
      </c>
      <c r="K46" s="34">
        <v>9.5</v>
      </c>
      <c r="L46" s="35">
        <f t="shared" si="0"/>
        <v>0</v>
      </c>
      <c r="M46" s="36">
        <f t="shared" si="1"/>
        <v>0</v>
      </c>
      <c r="N46" s="36">
        <f t="shared" si="2"/>
        <v>0</v>
      </c>
    </row>
    <row r="47" spans="1:14" ht="15" customHeight="1" x14ac:dyDescent="0.4">
      <c r="A47" s="38">
        <f t="shared" si="3"/>
        <v>36</v>
      </c>
      <c r="B47" s="33"/>
      <c r="C47" s="144" t="s">
        <v>832</v>
      </c>
      <c r="D47" s="145" t="s">
        <v>832</v>
      </c>
      <c r="E47" s="145" t="s">
        <v>832</v>
      </c>
      <c r="F47" s="146" t="s">
        <v>832</v>
      </c>
      <c r="G47" s="111" t="s">
        <v>14</v>
      </c>
      <c r="H47" s="39"/>
      <c r="I47" s="40">
        <v>5</v>
      </c>
      <c r="J47" s="41">
        <v>0</v>
      </c>
      <c r="K47" s="34">
        <v>9.5</v>
      </c>
      <c r="L47" s="35">
        <f t="shared" si="0"/>
        <v>0</v>
      </c>
      <c r="M47" s="36">
        <f t="shared" si="1"/>
        <v>0</v>
      </c>
      <c r="N47" s="36">
        <f t="shared" si="2"/>
        <v>0</v>
      </c>
    </row>
    <row r="48" spans="1:14" ht="15" customHeight="1" x14ac:dyDescent="0.4">
      <c r="A48" s="38">
        <f t="shared" si="3"/>
        <v>37</v>
      </c>
      <c r="B48" s="33"/>
      <c r="C48" s="144" t="s">
        <v>833</v>
      </c>
      <c r="D48" s="145" t="s">
        <v>833</v>
      </c>
      <c r="E48" s="145" t="s">
        <v>833</v>
      </c>
      <c r="F48" s="146" t="s">
        <v>833</v>
      </c>
      <c r="G48" s="111" t="s">
        <v>14</v>
      </c>
      <c r="H48" s="39"/>
      <c r="I48" s="40">
        <v>40</v>
      </c>
      <c r="J48" s="41">
        <v>0</v>
      </c>
      <c r="K48" s="34">
        <v>9.5</v>
      </c>
      <c r="L48" s="35">
        <f t="shared" si="0"/>
        <v>0</v>
      </c>
      <c r="M48" s="36">
        <f t="shared" si="1"/>
        <v>0</v>
      </c>
      <c r="N48" s="36">
        <f t="shared" si="2"/>
        <v>0</v>
      </c>
    </row>
    <row r="49" spans="1:14" ht="15" customHeight="1" x14ac:dyDescent="0.4">
      <c r="A49" s="38">
        <f t="shared" si="3"/>
        <v>38</v>
      </c>
      <c r="B49" s="33"/>
      <c r="C49" s="144" t="s">
        <v>834</v>
      </c>
      <c r="D49" s="145" t="s">
        <v>834</v>
      </c>
      <c r="E49" s="145" t="s">
        <v>834</v>
      </c>
      <c r="F49" s="146" t="s">
        <v>834</v>
      </c>
      <c r="G49" s="111" t="s">
        <v>104</v>
      </c>
      <c r="H49" s="39"/>
      <c r="I49" s="40">
        <v>20</v>
      </c>
      <c r="J49" s="41">
        <v>0</v>
      </c>
      <c r="K49" s="34">
        <v>9.5</v>
      </c>
      <c r="L49" s="35">
        <f t="shared" si="0"/>
        <v>0</v>
      </c>
      <c r="M49" s="36">
        <f t="shared" si="1"/>
        <v>0</v>
      </c>
      <c r="N49" s="36">
        <f t="shared" si="2"/>
        <v>0</v>
      </c>
    </row>
    <row r="50" spans="1:14" ht="15" customHeight="1" x14ac:dyDescent="0.4">
      <c r="A50" s="38">
        <f t="shared" si="3"/>
        <v>39</v>
      </c>
      <c r="B50" s="33"/>
      <c r="C50" s="144" t="s">
        <v>835</v>
      </c>
      <c r="D50" s="145" t="s">
        <v>835</v>
      </c>
      <c r="E50" s="145" t="s">
        <v>835</v>
      </c>
      <c r="F50" s="146" t="s">
        <v>835</v>
      </c>
      <c r="G50" s="111" t="s">
        <v>104</v>
      </c>
      <c r="H50" s="39"/>
      <c r="I50" s="40">
        <v>60</v>
      </c>
      <c r="J50" s="41">
        <v>0</v>
      </c>
      <c r="K50" s="34">
        <v>9.5</v>
      </c>
      <c r="L50" s="35">
        <f t="shared" si="0"/>
        <v>0</v>
      </c>
      <c r="M50" s="36">
        <f t="shared" si="1"/>
        <v>0</v>
      </c>
      <c r="N50" s="36">
        <f t="shared" si="2"/>
        <v>0</v>
      </c>
    </row>
    <row r="51" spans="1:14" ht="15" customHeight="1" x14ac:dyDescent="0.4">
      <c r="A51" s="38">
        <f t="shared" si="3"/>
        <v>40</v>
      </c>
      <c r="B51" s="33"/>
      <c r="C51" s="144" t="s">
        <v>836</v>
      </c>
      <c r="D51" s="145" t="s">
        <v>836</v>
      </c>
      <c r="E51" s="145" t="s">
        <v>836</v>
      </c>
      <c r="F51" s="146" t="s">
        <v>836</v>
      </c>
      <c r="G51" s="111" t="s">
        <v>104</v>
      </c>
      <c r="H51" s="39"/>
      <c r="I51" s="40">
        <v>20</v>
      </c>
      <c r="J51" s="41">
        <v>0</v>
      </c>
      <c r="K51" s="34">
        <v>9.5</v>
      </c>
      <c r="L51" s="35">
        <f t="shared" si="0"/>
        <v>0</v>
      </c>
      <c r="M51" s="36">
        <f t="shared" si="1"/>
        <v>0</v>
      </c>
      <c r="N51" s="36">
        <f t="shared" si="2"/>
        <v>0</v>
      </c>
    </row>
    <row r="52" spans="1:14" ht="15" customHeight="1" x14ac:dyDescent="0.4">
      <c r="A52" s="38">
        <f t="shared" si="3"/>
        <v>41</v>
      </c>
      <c r="B52" s="33"/>
      <c r="C52" s="144" t="s">
        <v>837</v>
      </c>
      <c r="D52" s="145" t="s">
        <v>837</v>
      </c>
      <c r="E52" s="145" t="s">
        <v>837</v>
      </c>
      <c r="F52" s="146" t="s">
        <v>837</v>
      </c>
      <c r="G52" s="111" t="s">
        <v>104</v>
      </c>
      <c r="H52" s="39"/>
      <c r="I52" s="40">
        <v>20</v>
      </c>
      <c r="J52" s="41">
        <v>0</v>
      </c>
      <c r="K52" s="34">
        <v>9.5</v>
      </c>
      <c r="L52" s="35">
        <f t="shared" si="0"/>
        <v>0</v>
      </c>
      <c r="M52" s="36">
        <f t="shared" si="1"/>
        <v>0</v>
      </c>
      <c r="N52" s="36">
        <f t="shared" si="2"/>
        <v>0</v>
      </c>
    </row>
    <row r="53" spans="1:14" ht="15" customHeight="1" x14ac:dyDescent="0.4">
      <c r="A53" s="38">
        <f t="shared" si="3"/>
        <v>42</v>
      </c>
      <c r="B53" s="33"/>
      <c r="C53" s="144" t="s">
        <v>838</v>
      </c>
      <c r="D53" s="145" t="s">
        <v>838</v>
      </c>
      <c r="E53" s="145" t="s">
        <v>838</v>
      </c>
      <c r="F53" s="146" t="s">
        <v>838</v>
      </c>
      <c r="G53" s="111" t="s">
        <v>104</v>
      </c>
      <c r="H53" s="39"/>
      <c r="I53" s="40">
        <v>100</v>
      </c>
      <c r="J53" s="41">
        <v>0</v>
      </c>
      <c r="K53" s="34">
        <v>9.5</v>
      </c>
      <c r="L53" s="35">
        <f t="shared" si="0"/>
        <v>0</v>
      </c>
      <c r="M53" s="36">
        <f t="shared" si="1"/>
        <v>0</v>
      </c>
      <c r="N53" s="36">
        <f t="shared" si="2"/>
        <v>0</v>
      </c>
    </row>
    <row r="54" spans="1:14" ht="15" customHeight="1" x14ac:dyDescent="0.4">
      <c r="A54" s="38">
        <f t="shared" si="3"/>
        <v>43</v>
      </c>
      <c r="B54" s="33"/>
      <c r="C54" s="144" t="s">
        <v>839</v>
      </c>
      <c r="D54" s="145" t="s">
        <v>839</v>
      </c>
      <c r="E54" s="145" t="s">
        <v>839</v>
      </c>
      <c r="F54" s="146" t="s">
        <v>839</v>
      </c>
      <c r="G54" s="111" t="s">
        <v>104</v>
      </c>
      <c r="H54" s="39"/>
      <c r="I54" s="40">
        <v>100</v>
      </c>
      <c r="J54" s="41">
        <v>0</v>
      </c>
      <c r="K54" s="34">
        <v>9.5</v>
      </c>
      <c r="L54" s="35">
        <f t="shared" si="0"/>
        <v>0</v>
      </c>
      <c r="M54" s="36">
        <f t="shared" si="1"/>
        <v>0</v>
      </c>
      <c r="N54" s="36">
        <f t="shared" si="2"/>
        <v>0</v>
      </c>
    </row>
    <row r="55" spans="1:14" ht="15" customHeight="1" x14ac:dyDescent="0.4">
      <c r="A55" s="38">
        <f t="shared" si="3"/>
        <v>44</v>
      </c>
      <c r="B55" s="33"/>
      <c r="C55" s="144" t="s">
        <v>840</v>
      </c>
      <c r="D55" s="145" t="s">
        <v>840</v>
      </c>
      <c r="E55" s="145" t="s">
        <v>840</v>
      </c>
      <c r="F55" s="146" t="s">
        <v>840</v>
      </c>
      <c r="G55" s="111" t="s">
        <v>104</v>
      </c>
      <c r="H55" s="39"/>
      <c r="I55" s="40">
        <v>100</v>
      </c>
      <c r="J55" s="41">
        <v>0</v>
      </c>
      <c r="K55" s="34">
        <v>9.5</v>
      </c>
      <c r="L55" s="35">
        <f t="shared" si="0"/>
        <v>0</v>
      </c>
      <c r="M55" s="36">
        <f t="shared" si="1"/>
        <v>0</v>
      </c>
      <c r="N55" s="36">
        <f t="shared" si="2"/>
        <v>0</v>
      </c>
    </row>
    <row r="56" spans="1:14" ht="15" customHeight="1" x14ac:dyDescent="0.4">
      <c r="A56" s="38">
        <f t="shared" si="3"/>
        <v>45</v>
      </c>
      <c r="B56" s="33"/>
      <c r="C56" s="144" t="s">
        <v>841</v>
      </c>
      <c r="D56" s="145" t="s">
        <v>841</v>
      </c>
      <c r="E56" s="145" t="s">
        <v>841</v>
      </c>
      <c r="F56" s="146" t="s">
        <v>841</v>
      </c>
      <c r="G56" s="111" t="s">
        <v>104</v>
      </c>
      <c r="H56" s="39"/>
      <c r="I56" s="40">
        <v>50</v>
      </c>
      <c r="J56" s="41">
        <v>0</v>
      </c>
      <c r="K56" s="34">
        <v>9.5</v>
      </c>
      <c r="L56" s="35">
        <f t="shared" si="0"/>
        <v>0</v>
      </c>
      <c r="M56" s="36">
        <f t="shared" si="1"/>
        <v>0</v>
      </c>
      <c r="N56" s="36">
        <f t="shared" si="2"/>
        <v>0</v>
      </c>
    </row>
    <row r="57" spans="1:14" ht="15" customHeight="1" x14ac:dyDescent="0.4">
      <c r="A57" s="38">
        <f t="shared" si="3"/>
        <v>46</v>
      </c>
      <c r="B57" s="33"/>
      <c r="C57" s="144" t="s">
        <v>842</v>
      </c>
      <c r="D57" s="145" t="s">
        <v>842</v>
      </c>
      <c r="E57" s="145" t="s">
        <v>842</v>
      </c>
      <c r="F57" s="146" t="s">
        <v>842</v>
      </c>
      <c r="G57" s="111" t="s">
        <v>14</v>
      </c>
      <c r="H57" s="39"/>
      <c r="I57" s="123">
        <v>50</v>
      </c>
      <c r="J57" s="41">
        <v>0</v>
      </c>
      <c r="K57" s="34">
        <v>9.5</v>
      </c>
      <c r="L57" s="35">
        <f t="shared" si="0"/>
        <v>0</v>
      </c>
      <c r="M57" s="36">
        <f t="shared" si="1"/>
        <v>0</v>
      </c>
      <c r="N57" s="36">
        <f t="shared" si="2"/>
        <v>0</v>
      </c>
    </row>
    <row r="58" spans="1:14" ht="15" customHeight="1" x14ac:dyDescent="0.4">
      <c r="A58" s="38">
        <f t="shared" si="3"/>
        <v>47</v>
      </c>
      <c r="B58" s="33"/>
      <c r="C58" s="144" t="s">
        <v>843</v>
      </c>
      <c r="D58" s="145" t="s">
        <v>843</v>
      </c>
      <c r="E58" s="145" t="s">
        <v>843</v>
      </c>
      <c r="F58" s="146" t="s">
        <v>843</v>
      </c>
      <c r="G58" s="111" t="s">
        <v>14</v>
      </c>
      <c r="H58" s="39"/>
      <c r="I58" s="123">
        <v>5</v>
      </c>
      <c r="J58" s="41">
        <v>0</v>
      </c>
      <c r="K58" s="34">
        <v>9.5</v>
      </c>
      <c r="L58" s="35">
        <f t="shared" si="0"/>
        <v>0</v>
      </c>
      <c r="M58" s="36">
        <f t="shared" si="1"/>
        <v>0</v>
      </c>
      <c r="N58" s="36">
        <f t="shared" si="2"/>
        <v>0</v>
      </c>
    </row>
    <row r="59" spans="1:14" ht="15" customHeight="1" x14ac:dyDescent="0.4">
      <c r="A59" s="38">
        <f t="shared" si="3"/>
        <v>48</v>
      </c>
      <c r="B59" s="33"/>
      <c r="C59" s="144" t="s">
        <v>844</v>
      </c>
      <c r="D59" s="145" t="s">
        <v>844</v>
      </c>
      <c r="E59" s="145" t="s">
        <v>844</v>
      </c>
      <c r="F59" s="146" t="s">
        <v>844</v>
      </c>
      <c r="G59" s="111" t="s">
        <v>240</v>
      </c>
      <c r="H59" s="39"/>
      <c r="I59" s="40">
        <v>500</v>
      </c>
      <c r="J59" s="41">
        <v>0</v>
      </c>
      <c r="K59" s="34">
        <v>9.5</v>
      </c>
      <c r="L59" s="35">
        <f t="shared" si="0"/>
        <v>0</v>
      </c>
      <c r="M59" s="36">
        <f t="shared" si="1"/>
        <v>0</v>
      </c>
      <c r="N59" s="36">
        <f t="shared" si="2"/>
        <v>0</v>
      </c>
    </row>
    <row r="60" spans="1:14" ht="15" customHeight="1" x14ac:dyDescent="0.4">
      <c r="A60" s="38">
        <f t="shared" si="3"/>
        <v>49</v>
      </c>
      <c r="B60" s="33"/>
      <c r="C60" s="144" t="s">
        <v>845</v>
      </c>
      <c r="D60" s="145" t="s">
        <v>845</v>
      </c>
      <c r="E60" s="145" t="s">
        <v>845</v>
      </c>
      <c r="F60" s="146" t="s">
        <v>845</v>
      </c>
      <c r="G60" s="111" t="s">
        <v>240</v>
      </c>
      <c r="H60" s="39"/>
      <c r="I60" s="40">
        <v>150</v>
      </c>
      <c r="J60" s="41">
        <v>0</v>
      </c>
      <c r="K60" s="34">
        <v>9.5</v>
      </c>
      <c r="L60" s="35">
        <f t="shared" si="0"/>
        <v>0</v>
      </c>
      <c r="M60" s="36">
        <f t="shared" si="1"/>
        <v>0</v>
      </c>
      <c r="N60" s="36">
        <f t="shared" si="2"/>
        <v>0</v>
      </c>
    </row>
    <row r="61" spans="1:14" ht="15" customHeight="1" x14ac:dyDescent="0.4">
      <c r="A61" s="38">
        <f t="shared" si="3"/>
        <v>50</v>
      </c>
      <c r="B61" s="33"/>
      <c r="C61" s="144" t="s">
        <v>846</v>
      </c>
      <c r="D61" s="145" t="s">
        <v>846</v>
      </c>
      <c r="E61" s="145" t="s">
        <v>846</v>
      </c>
      <c r="F61" s="146" t="s">
        <v>846</v>
      </c>
      <c r="G61" s="111" t="s">
        <v>240</v>
      </c>
      <c r="H61" s="39"/>
      <c r="I61" s="40">
        <v>50</v>
      </c>
      <c r="J61" s="41">
        <v>0</v>
      </c>
      <c r="K61" s="34">
        <v>9.5</v>
      </c>
      <c r="L61" s="35">
        <f t="shared" si="0"/>
        <v>0</v>
      </c>
      <c r="M61" s="36">
        <f t="shared" si="1"/>
        <v>0</v>
      </c>
      <c r="N61" s="36">
        <f t="shared" si="2"/>
        <v>0</v>
      </c>
    </row>
    <row r="62" spans="1:14" ht="15" customHeight="1" x14ac:dyDescent="0.4">
      <c r="A62" s="38">
        <f t="shared" si="3"/>
        <v>51</v>
      </c>
      <c r="B62" s="33"/>
      <c r="C62" s="144" t="s">
        <v>847</v>
      </c>
      <c r="D62" s="145" t="s">
        <v>847</v>
      </c>
      <c r="E62" s="145" t="s">
        <v>847</v>
      </c>
      <c r="F62" s="146" t="s">
        <v>847</v>
      </c>
      <c r="G62" s="111" t="s">
        <v>240</v>
      </c>
      <c r="H62" s="39"/>
      <c r="I62" s="40">
        <v>360</v>
      </c>
      <c r="J62" s="41">
        <v>0</v>
      </c>
      <c r="K62" s="34">
        <v>9.5</v>
      </c>
      <c r="L62" s="35">
        <f t="shared" si="0"/>
        <v>0</v>
      </c>
      <c r="M62" s="36">
        <f t="shared" si="1"/>
        <v>0</v>
      </c>
      <c r="N62" s="36">
        <f t="shared" si="2"/>
        <v>0</v>
      </c>
    </row>
    <row r="63" spans="1:14" ht="15" customHeight="1" x14ac:dyDescent="0.4">
      <c r="A63" s="38">
        <f t="shared" si="3"/>
        <v>52</v>
      </c>
      <c r="B63" s="33"/>
      <c r="C63" s="144" t="s">
        <v>848</v>
      </c>
      <c r="D63" s="145" t="s">
        <v>848</v>
      </c>
      <c r="E63" s="145" t="s">
        <v>848</v>
      </c>
      <c r="F63" s="146" t="s">
        <v>848</v>
      </c>
      <c r="G63" s="111" t="s">
        <v>240</v>
      </c>
      <c r="H63" s="39"/>
      <c r="I63" s="40">
        <v>100</v>
      </c>
      <c r="J63" s="41">
        <v>0</v>
      </c>
      <c r="K63" s="34">
        <v>9.5</v>
      </c>
      <c r="L63" s="35">
        <f t="shared" si="0"/>
        <v>0</v>
      </c>
      <c r="M63" s="36">
        <f t="shared" si="1"/>
        <v>0</v>
      </c>
      <c r="N63" s="36">
        <f t="shared" si="2"/>
        <v>0</v>
      </c>
    </row>
    <row r="64" spans="1:14" ht="15" customHeight="1" x14ac:dyDescent="0.4">
      <c r="A64" s="38">
        <f t="shared" si="3"/>
        <v>53</v>
      </c>
      <c r="B64" s="33"/>
      <c r="C64" s="144" t="s">
        <v>849</v>
      </c>
      <c r="D64" s="145" t="s">
        <v>849</v>
      </c>
      <c r="E64" s="145" t="s">
        <v>849</v>
      </c>
      <c r="F64" s="146" t="s">
        <v>849</v>
      </c>
      <c r="G64" s="111" t="s">
        <v>240</v>
      </c>
      <c r="H64" s="39"/>
      <c r="I64" s="40">
        <v>150</v>
      </c>
      <c r="J64" s="41">
        <v>0</v>
      </c>
      <c r="K64" s="34">
        <v>9.5</v>
      </c>
      <c r="L64" s="35">
        <f t="shared" si="0"/>
        <v>0</v>
      </c>
      <c r="M64" s="36">
        <f t="shared" si="1"/>
        <v>0</v>
      </c>
      <c r="N64" s="36">
        <f t="shared" si="2"/>
        <v>0</v>
      </c>
    </row>
    <row r="65" spans="1:14" ht="15" customHeight="1" x14ac:dyDescent="0.4">
      <c r="A65" s="38">
        <f t="shared" si="3"/>
        <v>54</v>
      </c>
      <c r="B65" s="33"/>
      <c r="C65" s="144" t="s">
        <v>850</v>
      </c>
      <c r="D65" s="145" t="s">
        <v>850</v>
      </c>
      <c r="E65" s="145" t="s">
        <v>850</v>
      </c>
      <c r="F65" s="146" t="s">
        <v>850</v>
      </c>
      <c r="G65" s="111" t="s">
        <v>240</v>
      </c>
      <c r="H65" s="39"/>
      <c r="I65" s="40">
        <v>300</v>
      </c>
      <c r="J65" s="41">
        <v>0</v>
      </c>
      <c r="K65" s="34">
        <v>9.5</v>
      </c>
      <c r="L65" s="35">
        <f t="shared" si="0"/>
        <v>0</v>
      </c>
      <c r="M65" s="36">
        <f t="shared" si="1"/>
        <v>0</v>
      </c>
      <c r="N65" s="36">
        <f t="shared" si="2"/>
        <v>0</v>
      </c>
    </row>
    <row r="66" spans="1:14" ht="15" customHeight="1" x14ac:dyDescent="0.4">
      <c r="A66" s="38">
        <f t="shared" si="3"/>
        <v>55</v>
      </c>
      <c r="B66" s="33"/>
      <c r="C66" s="144" t="s">
        <v>851</v>
      </c>
      <c r="D66" s="145" t="s">
        <v>851</v>
      </c>
      <c r="E66" s="145" t="s">
        <v>851</v>
      </c>
      <c r="F66" s="146" t="s">
        <v>851</v>
      </c>
      <c r="G66" s="111" t="s">
        <v>104</v>
      </c>
      <c r="H66" s="39"/>
      <c r="I66" s="40">
        <v>30</v>
      </c>
      <c r="J66" s="41">
        <v>0</v>
      </c>
      <c r="K66" s="34">
        <v>9.5</v>
      </c>
      <c r="L66" s="35">
        <f t="shared" si="0"/>
        <v>0</v>
      </c>
      <c r="M66" s="36">
        <f t="shared" si="1"/>
        <v>0</v>
      </c>
      <c r="N66" s="36">
        <f t="shared" si="2"/>
        <v>0</v>
      </c>
    </row>
    <row r="67" spans="1:14" ht="15" customHeight="1" x14ac:dyDescent="0.4">
      <c r="A67" s="38">
        <f t="shared" si="3"/>
        <v>56</v>
      </c>
      <c r="B67" s="33"/>
      <c r="C67" s="144" t="s">
        <v>852</v>
      </c>
      <c r="D67" s="145" t="s">
        <v>852</v>
      </c>
      <c r="E67" s="145" t="s">
        <v>852</v>
      </c>
      <c r="F67" s="146" t="s">
        <v>852</v>
      </c>
      <c r="G67" s="111" t="s">
        <v>104</v>
      </c>
      <c r="H67" s="39"/>
      <c r="I67" s="40">
        <v>5000</v>
      </c>
      <c r="J67" s="41">
        <v>0</v>
      </c>
      <c r="K67" s="34">
        <v>9.5</v>
      </c>
      <c r="L67" s="35">
        <f t="shared" si="0"/>
        <v>0</v>
      </c>
      <c r="M67" s="36">
        <f t="shared" si="1"/>
        <v>0</v>
      </c>
      <c r="N67" s="36">
        <f t="shared" si="2"/>
        <v>0</v>
      </c>
    </row>
    <row r="68" spans="1:14" ht="15" customHeight="1" x14ac:dyDescent="0.4">
      <c r="A68" s="38">
        <f t="shared" si="3"/>
        <v>57</v>
      </c>
      <c r="B68" s="33"/>
      <c r="C68" s="144" t="s">
        <v>853</v>
      </c>
      <c r="D68" s="145" t="s">
        <v>853</v>
      </c>
      <c r="E68" s="145" t="s">
        <v>853</v>
      </c>
      <c r="F68" s="146" t="s">
        <v>853</v>
      </c>
      <c r="G68" s="111" t="s">
        <v>104</v>
      </c>
      <c r="H68" s="39"/>
      <c r="I68" s="40">
        <v>3000</v>
      </c>
      <c r="J68" s="41">
        <v>0</v>
      </c>
      <c r="K68" s="34">
        <v>9.5</v>
      </c>
      <c r="L68" s="35">
        <f t="shared" si="0"/>
        <v>0</v>
      </c>
      <c r="M68" s="36">
        <f t="shared" si="1"/>
        <v>0</v>
      </c>
      <c r="N68" s="36">
        <f t="shared" si="2"/>
        <v>0</v>
      </c>
    </row>
    <row r="69" spans="1:14" ht="15" customHeight="1" x14ac:dyDescent="0.4">
      <c r="A69" s="38">
        <f t="shared" si="3"/>
        <v>58</v>
      </c>
      <c r="B69" s="33"/>
      <c r="C69" s="144" t="s">
        <v>854</v>
      </c>
      <c r="D69" s="145" t="s">
        <v>854</v>
      </c>
      <c r="E69" s="145" t="s">
        <v>854</v>
      </c>
      <c r="F69" s="146" t="s">
        <v>854</v>
      </c>
      <c r="G69" s="111" t="s">
        <v>14</v>
      </c>
      <c r="H69" s="39"/>
      <c r="I69" s="40">
        <v>4</v>
      </c>
      <c r="J69" s="41">
        <v>0</v>
      </c>
      <c r="K69" s="34">
        <v>9.5</v>
      </c>
      <c r="L69" s="35">
        <f t="shared" si="0"/>
        <v>0</v>
      </c>
      <c r="M69" s="36">
        <f t="shared" si="1"/>
        <v>0</v>
      </c>
      <c r="N69" s="36">
        <f t="shared" si="2"/>
        <v>0</v>
      </c>
    </row>
    <row r="70" spans="1:14" ht="15" customHeight="1" x14ac:dyDescent="0.4">
      <c r="A70" s="38">
        <f t="shared" si="3"/>
        <v>59</v>
      </c>
      <c r="B70" s="33"/>
      <c r="C70" s="144" t="s">
        <v>855</v>
      </c>
      <c r="D70" s="145" t="s">
        <v>855</v>
      </c>
      <c r="E70" s="145" t="s">
        <v>855</v>
      </c>
      <c r="F70" s="146" t="s">
        <v>855</v>
      </c>
      <c r="G70" s="111" t="s">
        <v>104</v>
      </c>
      <c r="H70" s="39"/>
      <c r="I70" s="40">
        <v>40</v>
      </c>
      <c r="J70" s="41">
        <v>0</v>
      </c>
      <c r="K70" s="34">
        <v>9.5</v>
      </c>
      <c r="L70" s="35">
        <f t="shared" si="0"/>
        <v>0</v>
      </c>
      <c r="M70" s="36">
        <f t="shared" si="1"/>
        <v>0</v>
      </c>
      <c r="N70" s="36">
        <f t="shared" si="2"/>
        <v>0</v>
      </c>
    </row>
    <row r="71" spans="1:14" ht="25" customHeight="1" x14ac:dyDescent="0.4">
      <c r="A71" s="38">
        <f t="shared" si="3"/>
        <v>60</v>
      </c>
      <c r="B71" s="33"/>
      <c r="C71" s="144" t="s">
        <v>856</v>
      </c>
      <c r="D71" s="145" t="s">
        <v>856</v>
      </c>
      <c r="E71" s="145" t="s">
        <v>856</v>
      </c>
      <c r="F71" s="146" t="s">
        <v>856</v>
      </c>
      <c r="G71" s="111" t="s">
        <v>14</v>
      </c>
      <c r="H71" s="39"/>
      <c r="I71" s="40">
        <v>40</v>
      </c>
      <c r="J71" s="41">
        <v>0</v>
      </c>
      <c r="K71" s="34">
        <v>9.5</v>
      </c>
      <c r="L71" s="35">
        <f t="shared" si="0"/>
        <v>0</v>
      </c>
      <c r="M71" s="36">
        <f t="shared" si="1"/>
        <v>0</v>
      </c>
      <c r="N71" s="36">
        <f t="shared" si="2"/>
        <v>0</v>
      </c>
    </row>
    <row r="72" spans="1:14" ht="25" customHeight="1" x14ac:dyDescent="0.4">
      <c r="A72" s="38">
        <f t="shared" si="3"/>
        <v>61</v>
      </c>
      <c r="B72" s="33"/>
      <c r="C72" s="144" t="s">
        <v>857</v>
      </c>
      <c r="D72" s="145" t="s">
        <v>857</v>
      </c>
      <c r="E72" s="145" t="s">
        <v>857</v>
      </c>
      <c r="F72" s="146" t="s">
        <v>857</v>
      </c>
      <c r="G72" s="111" t="s">
        <v>14</v>
      </c>
      <c r="H72" s="39"/>
      <c r="I72" s="40">
        <v>40</v>
      </c>
      <c r="J72" s="41">
        <v>0</v>
      </c>
      <c r="K72" s="34">
        <v>9.5</v>
      </c>
      <c r="L72" s="35">
        <f t="shared" si="0"/>
        <v>0</v>
      </c>
      <c r="M72" s="36">
        <f t="shared" si="1"/>
        <v>0</v>
      </c>
      <c r="N72" s="36">
        <f t="shared" si="2"/>
        <v>0</v>
      </c>
    </row>
    <row r="73" spans="1:14" ht="25" customHeight="1" x14ac:dyDescent="0.4">
      <c r="A73" s="38">
        <f t="shared" si="3"/>
        <v>62</v>
      </c>
      <c r="B73" s="33"/>
      <c r="C73" s="144" t="s">
        <v>858</v>
      </c>
      <c r="D73" s="145" t="s">
        <v>858</v>
      </c>
      <c r="E73" s="145" t="s">
        <v>858</v>
      </c>
      <c r="F73" s="146" t="s">
        <v>858</v>
      </c>
      <c r="G73" s="111" t="s">
        <v>14</v>
      </c>
      <c r="H73" s="39"/>
      <c r="I73" s="40">
        <v>40</v>
      </c>
      <c r="J73" s="41">
        <v>0</v>
      </c>
      <c r="K73" s="34">
        <v>9.5</v>
      </c>
      <c r="L73" s="35">
        <f t="shared" si="0"/>
        <v>0</v>
      </c>
      <c r="M73" s="36">
        <f t="shared" si="1"/>
        <v>0</v>
      </c>
      <c r="N73" s="36">
        <f t="shared" si="2"/>
        <v>0</v>
      </c>
    </row>
    <row r="74" spans="1:14" ht="15" customHeight="1" x14ac:dyDescent="0.4">
      <c r="A74" s="38">
        <f t="shared" si="3"/>
        <v>63</v>
      </c>
      <c r="B74" s="33"/>
      <c r="C74" s="144" t="s">
        <v>859</v>
      </c>
      <c r="D74" s="145" t="s">
        <v>859</v>
      </c>
      <c r="E74" s="145" t="s">
        <v>859</v>
      </c>
      <c r="F74" s="146" t="s">
        <v>859</v>
      </c>
      <c r="G74" s="111" t="s">
        <v>104</v>
      </c>
      <c r="H74" s="39"/>
      <c r="I74" s="40">
        <v>1000</v>
      </c>
      <c r="J74" s="41">
        <v>0</v>
      </c>
      <c r="K74" s="34">
        <v>9.5</v>
      </c>
      <c r="L74" s="35">
        <f t="shared" ref="L74:L103" si="4">PRODUCT(J74,1.095)</f>
        <v>0</v>
      </c>
      <c r="M74" s="36">
        <f t="shared" si="1"/>
        <v>0</v>
      </c>
      <c r="N74" s="36">
        <f t="shared" si="2"/>
        <v>0</v>
      </c>
    </row>
    <row r="75" spans="1:14" ht="15" customHeight="1" x14ac:dyDescent="0.4">
      <c r="A75" s="38">
        <f t="shared" si="3"/>
        <v>64</v>
      </c>
      <c r="B75" s="33"/>
      <c r="C75" s="144" t="s">
        <v>860</v>
      </c>
      <c r="D75" s="145" t="s">
        <v>860</v>
      </c>
      <c r="E75" s="145" t="s">
        <v>860</v>
      </c>
      <c r="F75" s="146" t="s">
        <v>860</v>
      </c>
      <c r="G75" s="111" t="s">
        <v>104</v>
      </c>
      <c r="H75" s="39"/>
      <c r="I75" s="40">
        <v>1000</v>
      </c>
      <c r="J75" s="41">
        <v>0</v>
      </c>
      <c r="K75" s="34">
        <v>9.5</v>
      </c>
      <c r="L75" s="35">
        <f t="shared" si="4"/>
        <v>0</v>
      </c>
      <c r="M75" s="36">
        <f t="shared" ref="M75:M103" si="5">PRODUCT(I75,L75)</f>
        <v>0</v>
      </c>
      <c r="N75" s="36">
        <f t="shared" ref="N75:N103" si="6">PRODUCT(I75,J75)</f>
        <v>0</v>
      </c>
    </row>
    <row r="76" spans="1:14" ht="15" customHeight="1" x14ac:dyDescent="0.4">
      <c r="A76" s="38">
        <f t="shared" si="3"/>
        <v>65</v>
      </c>
      <c r="B76" s="33"/>
      <c r="C76" s="144" t="s">
        <v>861</v>
      </c>
      <c r="D76" s="145" t="s">
        <v>861</v>
      </c>
      <c r="E76" s="145" t="s">
        <v>861</v>
      </c>
      <c r="F76" s="146" t="s">
        <v>861</v>
      </c>
      <c r="G76" s="111" t="s">
        <v>104</v>
      </c>
      <c r="H76" s="39"/>
      <c r="I76" s="40">
        <v>500</v>
      </c>
      <c r="J76" s="41">
        <v>0</v>
      </c>
      <c r="K76" s="34">
        <v>9.5</v>
      </c>
      <c r="L76" s="35">
        <f t="shared" si="4"/>
        <v>0</v>
      </c>
      <c r="M76" s="36">
        <f t="shared" si="5"/>
        <v>0</v>
      </c>
      <c r="N76" s="36">
        <f t="shared" si="6"/>
        <v>0</v>
      </c>
    </row>
    <row r="77" spans="1:14" ht="15" customHeight="1" x14ac:dyDescent="0.4">
      <c r="A77" s="38">
        <f t="shared" si="3"/>
        <v>66</v>
      </c>
      <c r="B77" s="33"/>
      <c r="C77" s="144" t="s">
        <v>862</v>
      </c>
      <c r="D77" s="145" t="s">
        <v>862</v>
      </c>
      <c r="E77" s="145" t="s">
        <v>862</v>
      </c>
      <c r="F77" s="146" t="s">
        <v>862</v>
      </c>
      <c r="G77" s="111" t="s">
        <v>104</v>
      </c>
      <c r="H77" s="39"/>
      <c r="I77" s="40">
        <v>500</v>
      </c>
      <c r="J77" s="41">
        <v>0</v>
      </c>
      <c r="K77" s="34">
        <v>9.5</v>
      </c>
      <c r="L77" s="35">
        <f t="shared" si="4"/>
        <v>0</v>
      </c>
      <c r="M77" s="36">
        <f t="shared" si="5"/>
        <v>0</v>
      </c>
      <c r="N77" s="36">
        <f t="shared" si="6"/>
        <v>0</v>
      </c>
    </row>
    <row r="78" spans="1:14" ht="15" customHeight="1" x14ac:dyDescent="0.4">
      <c r="A78" s="38">
        <f t="shared" ref="A78:A141" si="7">A77+1</f>
        <v>67</v>
      </c>
      <c r="B78" s="33"/>
      <c r="C78" s="144" t="s">
        <v>863</v>
      </c>
      <c r="D78" s="145" t="s">
        <v>863</v>
      </c>
      <c r="E78" s="145" t="s">
        <v>863</v>
      </c>
      <c r="F78" s="146" t="s">
        <v>863</v>
      </c>
      <c r="G78" s="111" t="s">
        <v>104</v>
      </c>
      <c r="H78" s="39"/>
      <c r="I78" s="40">
        <v>30</v>
      </c>
      <c r="J78" s="41">
        <v>0</v>
      </c>
      <c r="K78" s="34">
        <v>9.5</v>
      </c>
      <c r="L78" s="35">
        <f t="shared" si="4"/>
        <v>0</v>
      </c>
      <c r="M78" s="36">
        <f t="shared" si="5"/>
        <v>0</v>
      </c>
      <c r="N78" s="36">
        <f t="shared" si="6"/>
        <v>0</v>
      </c>
    </row>
    <row r="79" spans="1:14" ht="15" customHeight="1" x14ac:dyDescent="0.4">
      <c r="A79" s="38">
        <f t="shared" si="7"/>
        <v>68</v>
      </c>
      <c r="B79" s="33"/>
      <c r="C79" s="144" t="s">
        <v>864</v>
      </c>
      <c r="D79" s="145" t="s">
        <v>864</v>
      </c>
      <c r="E79" s="145" t="s">
        <v>864</v>
      </c>
      <c r="F79" s="146" t="s">
        <v>864</v>
      </c>
      <c r="G79" s="111" t="s">
        <v>14</v>
      </c>
      <c r="H79" s="39"/>
      <c r="I79" s="40">
        <v>15</v>
      </c>
      <c r="J79" s="41">
        <v>0</v>
      </c>
      <c r="K79" s="34">
        <v>9.5</v>
      </c>
      <c r="L79" s="35">
        <f t="shared" si="4"/>
        <v>0</v>
      </c>
      <c r="M79" s="36">
        <f t="shared" si="5"/>
        <v>0</v>
      </c>
      <c r="N79" s="36">
        <f t="shared" si="6"/>
        <v>0</v>
      </c>
    </row>
    <row r="80" spans="1:14" ht="15" customHeight="1" x14ac:dyDescent="0.4">
      <c r="A80" s="38">
        <f t="shared" si="7"/>
        <v>69</v>
      </c>
      <c r="B80" s="33"/>
      <c r="C80" s="144" t="s">
        <v>865</v>
      </c>
      <c r="D80" s="145" t="s">
        <v>865</v>
      </c>
      <c r="E80" s="145" t="s">
        <v>865</v>
      </c>
      <c r="F80" s="146" t="s">
        <v>865</v>
      </c>
      <c r="G80" s="111" t="s">
        <v>104</v>
      </c>
      <c r="H80" s="39"/>
      <c r="I80" s="40">
        <v>3</v>
      </c>
      <c r="J80" s="41">
        <v>0</v>
      </c>
      <c r="K80" s="34">
        <v>9.5</v>
      </c>
      <c r="L80" s="35">
        <f t="shared" si="4"/>
        <v>0</v>
      </c>
      <c r="M80" s="36">
        <f t="shared" si="5"/>
        <v>0</v>
      </c>
      <c r="N80" s="36">
        <f t="shared" si="6"/>
        <v>0</v>
      </c>
    </row>
    <row r="81" spans="1:14" ht="15" customHeight="1" x14ac:dyDescent="0.4">
      <c r="A81" s="38">
        <f t="shared" si="7"/>
        <v>70</v>
      </c>
      <c r="B81" s="33"/>
      <c r="C81" s="144" t="s">
        <v>866</v>
      </c>
      <c r="D81" s="145" t="s">
        <v>866</v>
      </c>
      <c r="E81" s="145" t="s">
        <v>866</v>
      </c>
      <c r="F81" s="146" t="s">
        <v>866</v>
      </c>
      <c r="G81" s="111" t="s">
        <v>104</v>
      </c>
      <c r="H81" s="39"/>
      <c r="I81" s="40">
        <v>40</v>
      </c>
      <c r="J81" s="41">
        <v>0</v>
      </c>
      <c r="K81" s="34">
        <v>9.5</v>
      </c>
      <c r="L81" s="35">
        <f t="shared" si="4"/>
        <v>0</v>
      </c>
      <c r="M81" s="36">
        <f t="shared" si="5"/>
        <v>0</v>
      </c>
      <c r="N81" s="36">
        <f t="shared" si="6"/>
        <v>0</v>
      </c>
    </row>
    <row r="82" spans="1:14" ht="15" customHeight="1" x14ac:dyDescent="0.4">
      <c r="A82" s="38">
        <f t="shared" si="7"/>
        <v>71</v>
      </c>
      <c r="B82" s="33"/>
      <c r="C82" s="144" t="s">
        <v>867</v>
      </c>
      <c r="D82" s="145" t="s">
        <v>867</v>
      </c>
      <c r="E82" s="145" t="s">
        <v>867</v>
      </c>
      <c r="F82" s="146" t="s">
        <v>867</v>
      </c>
      <c r="G82" s="111" t="s">
        <v>104</v>
      </c>
      <c r="H82" s="39"/>
      <c r="I82" s="40">
        <v>40</v>
      </c>
      <c r="J82" s="41">
        <v>0</v>
      </c>
      <c r="K82" s="34">
        <v>9.5</v>
      </c>
      <c r="L82" s="35">
        <f t="shared" si="4"/>
        <v>0</v>
      </c>
      <c r="M82" s="36">
        <f t="shared" si="5"/>
        <v>0</v>
      </c>
      <c r="N82" s="36">
        <f t="shared" si="6"/>
        <v>0</v>
      </c>
    </row>
    <row r="83" spans="1:14" ht="15" customHeight="1" x14ac:dyDescent="0.4">
      <c r="A83" s="38">
        <f t="shared" si="7"/>
        <v>72</v>
      </c>
      <c r="B83" s="33"/>
      <c r="C83" s="144" t="s">
        <v>868</v>
      </c>
      <c r="D83" s="145" t="s">
        <v>868</v>
      </c>
      <c r="E83" s="145" t="s">
        <v>868</v>
      </c>
      <c r="F83" s="146" t="s">
        <v>868</v>
      </c>
      <c r="G83" s="111" t="s">
        <v>104</v>
      </c>
      <c r="H83" s="39"/>
      <c r="I83" s="40">
        <v>15</v>
      </c>
      <c r="J83" s="41">
        <v>0</v>
      </c>
      <c r="K83" s="34">
        <v>9.5</v>
      </c>
      <c r="L83" s="35">
        <f t="shared" si="4"/>
        <v>0</v>
      </c>
      <c r="M83" s="36">
        <f t="shared" si="5"/>
        <v>0</v>
      </c>
      <c r="N83" s="36">
        <f t="shared" si="6"/>
        <v>0</v>
      </c>
    </row>
    <row r="84" spans="1:14" ht="15" customHeight="1" x14ac:dyDescent="0.4">
      <c r="A84" s="38">
        <f t="shared" si="7"/>
        <v>73</v>
      </c>
      <c r="B84" s="33"/>
      <c r="C84" s="144" t="s">
        <v>869</v>
      </c>
      <c r="D84" s="145" t="s">
        <v>869</v>
      </c>
      <c r="E84" s="145" t="s">
        <v>869</v>
      </c>
      <c r="F84" s="146" t="s">
        <v>869</v>
      </c>
      <c r="G84" s="111" t="s">
        <v>104</v>
      </c>
      <c r="H84" s="39"/>
      <c r="I84" s="40">
        <v>20</v>
      </c>
      <c r="J84" s="41">
        <v>0</v>
      </c>
      <c r="K84" s="34">
        <v>9.5</v>
      </c>
      <c r="L84" s="35">
        <f t="shared" si="4"/>
        <v>0</v>
      </c>
      <c r="M84" s="36">
        <f t="shared" si="5"/>
        <v>0</v>
      </c>
      <c r="N84" s="36">
        <f t="shared" si="6"/>
        <v>0</v>
      </c>
    </row>
    <row r="85" spans="1:14" ht="15" customHeight="1" x14ac:dyDescent="0.4">
      <c r="A85" s="38">
        <f t="shared" si="7"/>
        <v>74</v>
      </c>
      <c r="B85" s="33"/>
      <c r="C85" s="144" t="s">
        <v>870</v>
      </c>
      <c r="D85" s="145" t="s">
        <v>870</v>
      </c>
      <c r="E85" s="145" t="s">
        <v>870</v>
      </c>
      <c r="F85" s="146" t="s">
        <v>870</v>
      </c>
      <c r="G85" s="111" t="s">
        <v>14</v>
      </c>
      <c r="H85" s="39"/>
      <c r="I85" s="40">
        <v>300</v>
      </c>
      <c r="J85" s="41">
        <v>0</v>
      </c>
      <c r="K85" s="34">
        <v>9.5</v>
      </c>
      <c r="L85" s="35">
        <f t="shared" si="4"/>
        <v>0</v>
      </c>
      <c r="M85" s="36">
        <f t="shared" si="5"/>
        <v>0</v>
      </c>
      <c r="N85" s="36">
        <f t="shared" si="6"/>
        <v>0</v>
      </c>
    </row>
    <row r="86" spans="1:14" ht="15" customHeight="1" x14ac:dyDescent="0.4">
      <c r="A86" s="38">
        <f t="shared" si="7"/>
        <v>75</v>
      </c>
      <c r="B86" s="33"/>
      <c r="C86" s="144" t="s">
        <v>871</v>
      </c>
      <c r="D86" s="145" t="s">
        <v>871</v>
      </c>
      <c r="E86" s="145" t="s">
        <v>871</v>
      </c>
      <c r="F86" s="146" t="s">
        <v>871</v>
      </c>
      <c r="G86" s="111" t="s">
        <v>14</v>
      </c>
      <c r="H86" s="39"/>
      <c r="I86" s="42">
        <v>150</v>
      </c>
      <c r="J86" s="41">
        <v>0</v>
      </c>
      <c r="K86" s="34">
        <v>9.5</v>
      </c>
      <c r="L86" s="35">
        <f t="shared" si="4"/>
        <v>0</v>
      </c>
      <c r="M86" s="36">
        <f t="shared" si="5"/>
        <v>0</v>
      </c>
      <c r="N86" s="36">
        <f t="shared" si="6"/>
        <v>0</v>
      </c>
    </row>
    <row r="87" spans="1:14" ht="15" customHeight="1" x14ac:dyDescent="0.4">
      <c r="A87" s="38">
        <f t="shared" si="7"/>
        <v>76</v>
      </c>
      <c r="B87" s="33"/>
      <c r="C87" s="144" t="s">
        <v>872</v>
      </c>
      <c r="D87" s="145" t="s">
        <v>872</v>
      </c>
      <c r="E87" s="145" t="s">
        <v>872</v>
      </c>
      <c r="F87" s="146" t="s">
        <v>872</v>
      </c>
      <c r="G87" s="111" t="s">
        <v>14</v>
      </c>
      <c r="H87" s="39"/>
      <c r="I87" s="40">
        <v>10</v>
      </c>
      <c r="J87" s="41">
        <v>0</v>
      </c>
      <c r="K87" s="34">
        <v>9.5</v>
      </c>
      <c r="L87" s="35">
        <f t="shared" si="4"/>
        <v>0</v>
      </c>
      <c r="M87" s="36">
        <f t="shared" si="5"/>
        <v>0</v>
      </c>
      <c r="N87" s="36">
        <f t="shared" si="6"/>
        <v>0</v>
      </c>
    </row>
    <row r="88" spans="1:14" ht="15" customHeight="1" x14ac:dyDescent="0.4">
      <c r="A88" s="38">
        <f t="shared" si="7"/>
        <v>77</v>
      </c>
      <c r="B88" s="33"/>
      <c r="C88" s="144" t="s">
        <v>873</v>
      </c>
      <c r="D88" s="145" t="s">
        <v>873</v>
      </c>
      <c r="E88" s="145" t="s">
        <v>873</v>
      </c>
      <c r="F88" s="146" t="s">
        <v>873</v>
      </c>
      <c r="G88" s="111" t="s">
        <v>104</v>
      </c>
      <c r="H88" s="39"/>
      <c r="I88" s="40">
        <v>50</v>
      </c>
      <c r="J88" s="41">
        <v>0</v>
      </c>
      <c r="K88" s="34">
        <v>9.5</v>
      </c>
      <c r="L88" s="35">
        <f t="shared" si="4"/>
        <v>0</v>
      </c>
      <c r="M88" s="36">
        <f t="shared" si="5"/>
        <v>0</v>
      </c>
      <c r="N88" s="36">
        <f t="shared" si="6"/>
        <v>0</v>
      </c>
    </row>
    <row r="89" spans="1:14" ht="15" customHeight="1" x14ac:dyDescent="0.4">
      <c r="A89" s="38">
        <f t="shared" si="7"/>
        <v>78</v>
      </c>
      <c r="B89" s="33"/>
      <c r="C89" s="144" t="s">
        <v>874</v>
      </c>
      <c r="D89" s="145" t="s">
        <v>874</v>
      </c>
      <c r="E89" s="145" t="s">
        <v>874</v>
      </c>
      <c r="F89" s="146" t="s">
        <v>874</v>
      </c>
      <c r="G89" s="102" t="s">
        <v>14</v>
      </c>
      <c r="H89" s="39"/>
      <c r="I89" s="40">
        <v>300</v>
      </c>
      <c r="J89" s="41">
        <v>0</v>
      </c>
      <c r="K89" s="34">
        <v>9.5</v>
      </c>
      <c r="L89" s="35">
        <f t="shared" si="4"/>
        <v>0</v>
      </c>
      <c r="M89" s="36">
        <f t="shared" si="5"/>
        <v>0</v>
      </c>
      <c r="N89" s="36">
        <f t="shared" si="6"/>
        <v>0</v>
      </c>
    </row>
    <row r="90" spans="1:14" ht="15" customHeight="1" x14ac:dyDescent="0.4">
      <c r="A90" s="38">
        <f t="shared" si="7"/>
        <v>79</v>
      </c>
      <c r="B90" s="33"/>
      <c r="C90" s="144" t="s">
        <v>875</v>
      </c>
      <c r="D90" s="145" t="s">
        <v>875</v>
      </c>
      <c r="E90" s="145" t="s">
        <v>875</v>
      </c>
      <c r="F90" s="146" t="s">
        <v>875</v>
      </c>
      <c r="G90" s="102" t="s">
        <v>14</v>
      </c>
      <c r="H90" s="39"/>
      <c r="I90" s="40">
        <v>100</v>
      </c>
      <c r="J90" s="41">
        <v>0</v>
      </c>
      <c r="K90" s="34">
        <v>9.5</v>
      </c>
      <c r="L90" s="35">
        <f t="shared" si="4"/>
        <v>0</v>
      </c>
      <c r="M90" s="36">
        <f t="shared" si="5"/>
        <v>0</v>
      </c>
      <c r="N90" s="36">
        <f t="shared" si="6"/>
        <v>0</v>
      </c>
    </row>
    <row r="91" spans="1:14" ht="15" customHeight="1" x14ac:dyDescent="0.4">
      <c r="A91" s="38">
        <f t="shared" si="7"/>
        <v>80</v>
      </c>
      <c r="B91" s="33"/>
      <c r="C91" s="144" t="s">
        <v>876</v>
      </c>
      <c r="D91" s="145" t="s">
        <v>876</v>
      </c>
      <c r="E91" s="145" t="s">
        <v>876</v>
      </c>
      <c r="F91" s="146" t="s">
        <v>876</v>
      </c>
      <c r="G91" s="111" t="s">
        <v>14</v>
      </c>
      <c r="H91" s="39"/>
      <c r="I91" s="40">
        <v>4</v>
      </c>
      <c r="J91" s="41">
        <v>0</v>
      </c>
      <c r="K91" s="34">
        <v>9.5</v>
      </c>
      <c r="L91" s="35">
        <f t="shared" si="4"/>
        <v>0</v>
      </c>
      <c r="M91" s="36">
        <f t="shared" si="5"/>
        <v>0</v>
      </c>
      <c r="N91" s="36">
        <f t="shared" si="6"/>
        <v>0</v>
      </c>
    </row>
    <row r="92" spans="1:14" ht="15" customHeight="1" x14ac:dyDescent="0.4">
      <c r="A92" s="38">
        <f t="shared" si="7"/>
        <v>81</v>
      </c>
      <c r="B92" s="33"/>
      <c r="C92" s="144" t="s">
        <v>877</v>
      </c>
      <c r="D92" s="145" t="s">
        <v>877</v>
      </c>
      <c r="E92" s="145" t="s">
        <v>877</v>
      </c>
      <c r="F92" s="146" t="s">
        <v>877</v>
      </c>
      <c r="G92" s="111" t="s">
        <v>14</v>
      </c>
      <c r="H92" s="39"/>
      <c r="I92" s="40">
        <v>5</v>
      </c>
      <c r="J92" s="41">
        <v>0</v>
      </c>
      <c r="K92" s="34">
        <v>9.5</v>
      </c>
      <c r="L92" s="35">
        <f t="shared" si="4"/>
        <v>0</v>
      </c>
      <c r="M92" s="36">
        <f t="shared" si="5"/>
        <v>0</v>
      </c>
      <c r="N92" s="36">
        <f t="shared" si="6"/>
        <v>0</v>
      </c>
    </row>
    <row r="93" spans="1:14" ht="15" customHeight="1" x14ac:dyDescent="0.4">
      <c r="A93" s="38">
        <f t="shared" si="7"/>
        <v>82</v>
      </c>
      <c r="B93" s="33"/>
      <c r="C93" s="144" t="s">
        <v>878</v>
      </c>
      <c r="D93" s="145" t="s">
        <v>878</v>
      </c>
      <c r="E93" s="145" t="s">
        <v>878</v>
      </c>
      <c r="F93" s="146" t="s">
        <v>878</v>
      </c>
      <c r="G93" s="111" t="s">
        <v>14</v>
      </c>
      <c r="H93" s="39"/>
      <c r="I93" s="40">
        <v>5</v>
      </c>
      <c r="J93" s="41">
        <v>0</v>
      </c>
      <c r="K93" s="34">
        <v>9.5</v>
      </c>
      <c r="L93" s="35">
        <f t="shared" si="4"/>
        <v>0</v>
      </c>
      <c r="M93" s="36">
        <f t="shared" si="5"/>
        <v>0</v>
      </c>
      <c r="N93" s="36">
        <f t="shared" si="6"/>
        <v>0</v>
      </c>
    </row>
    <row r="94" spans="1:14" ht="15" customHeight="1" x14ac:dyDescent="0.4">
      <c r="A94" s="38">
        <f t="shared" si="7"/>
        <v>83</v>
      </c>
      <c r="B94" s="33"/>
      <c r="C94" s="144" t="s">
        <v>879</v>
      </c>
      <c r="D94" s="145" t="s">
        <v>879</v>
      </c>
      <c r="E94" s="145" t="s">
        <v>879</v>
      </c>
      <c r="F94" s="146" t="s">
        <v>879</v>
      </c>
      <c r="G94" s="111" t="s">
        <v>104</v>
      </c>
      <c r="H94" s="39"/>
      <c r="I94" s="40">
        <v>30</v>
      </c>
      <c r="J94" s="41">
        <v>0</v>
      </c>
      <c r="K94" s="34">
        <v>9.5</v>
      </c>
      <c r="L94" s="35">
        <f t="shared" si="4"/>
        <v>0</v>
      </c>
      <c r="M94" s="36">
        <f t="shared" si="5"/>
        <v>0</v>
      </c>
      <c r="N94" s="36">
        <f t="shared" si="6"/>
        <v>0</v>
      </c>
    </row>
    <row r="95" spans="1:14" ht="15" customHeight="1" x14ac:dyDescent="0.4">
      <c r="A95" s="38">
        <f t="shared" si="7"/>
        <v>84</v>
      </c>
      <c r="B95" s="33"/>
      <c r="C95" s="144" t="s">
        <v>880</v>
      </c>
      <c r="D95" s="145" t="s">
        <v>880</v>
      </c>
      <c r="E95" s="145" t="s">
        <v>880</v>
      </c>
      <c r="F95" s="146" t="s">
        <v>880</v>
      </c>
      <c r="G95" s="111" t="s">
        <v>104</v>
      </c>
      <c r="H95" s="39"/>
      <c r="I95" s="40">
        <v>2000</v>
      </c>
      <c r="J95" s="41">
        <v>0</v>
      </c>
      <c r="K95" s="34">
        <v>9.5</v>
      </c>
      <c r="L95" s="35">
        <f t="shared" si="4"/>
        <v>0</v>
      </c>
      <c r="M95" s="36">
        <f t="shared" si="5"/>
        <v>0</v>
      </c>
      <c r="N95" s="36">
        <f t="shared" si="6"/>
        <v>0</v>
      </c>
    </row>
    <row r="96" spans="1:14" ht="15" customHeight="1" x14ac:dyDescent="0.4">
      <c r="A96" s="38">
        <f t="shared" si="7"/>
        <v>85</v>
      </c>
      <c r="B96" s="33"/>
      <c r="C96" s="144" t="s">
        <v>881</v>
      </c>
      <c r="D96" s="145" t="s">
        <v>881</v>
      </c>
      <c r="E96" s="145" t="s">
        <v>881</v>
      </c>
      <c r="F96" s="146" t="s">
        <v>881</v>
      </c>
      <c r="G96" s="111" t="s">
        <v>14</v>
      </c>
      <c r="H96" s="39"/>
      <c r="I96" s="40">
        <v>40</v>
      </c>
      <c r="J96" s="41">
        <v>0</v>
      </c>
      <c r="K96" s="34">
        <v>9.5</v>
      </c>
      <c r="L96" s="35">
        <f t="shared" si="4"/>
        <v>0</v>
      </c>
      <c r="M96" s="36">
        <f t="shared" si="5"/>
        <v>0</v>
      </c>
      <c r="N96" s="36">
        <f t="shared" si="6"/>
        <v>0</v>
      </c>
    </row>
    <row r="97" spans="1:14" ht="15" customHeight="1" x14ac:dyDescent="0.4">
      <c r="A97" s="38">
        <f t="shared" si="7"/>
        <v>86</v>
      </c>
      <c r="B97" s="33"/>
      <c r="C97" s="144" t="s">
        <v>882</v>
      </c>
      <c r="D97" s="145" t="s">
        <v>882</v>
      </c>
      <c r="E97" s="145" t="s">
        <v>882</v>
      </c>
      <c r="F97" s="146" t="s">
        <v>882</v>
      </c>
      <c r="G97" s="111" t="s">
        <v>104</v>
      </c>
      <c r="H97" s="39"/>
      <c r="I97" s="40">
        <v>20</v>
      </c>
      <c r="J97" s="41">
        <v>0</v>
      </c>
      <c r="K97" s="34">
        <v>22</v>
      </c>
      <c r="L97" s="35">
        <f>PRODUCT(J97,1.22)</f>
        <v>0</v>
      </c>
      <c r="M97" s="36">
        <f t="shared" si="5"/>
        <v>0</v>
      </c>
      <c r="N97" s="36">
        <f t="shared" si="6"/>
        <v>0</v>
      </c>
    </row>
    <row r="98" spans="1:14" ht="15" customHeight="1" x14ac:dyDescent="0.4">
      <c r="A98" s="38">
        <f t="shared" si="7"/>
        <v>87</v>
      </c>
      <c r="B98" s="33"/>
      <c r="C98" s="144" t="s">
        <v>794</v>
      </c>
      <c r="D98" s="145" t="s">
        <v>794</v>
      </c>
      <c r="E98" s="145" t="s">
        <v>794</v>
      </c>
      <c r="F98" s="146" t="s">
        <v>794</v>
      </c>
      <c r="G98" s="111" t="s">
        <v>104</v>
      </c>
      <c r="H98" s="39"/>
      <c r="I98" s="40">
        <v>1000</v>
      </c>
      <c r="J98" s="41">
        <v>0</v>
      </c>
      <c r="K98" s="34">
        <v>9.5</v>
      </c>
      <c r="L98" s="35">
        <f t="shared" si="4"/>
        <v>0</v>
      </c>
      <c r="M98" s="36">
        <f t="shared" si="5"/>
        <v>0</v>
      </c>
      <c r="N98" s="36">
        <f t="shared" si="6"/>
        <v>0</v>
      </c>
    </row>
    <row r="99" spans="1:14" ht="15" customHeight="1" x14ac:dyDescent="0.4">
      <c r="A99" s="38">
        <f t="shared" si="7"/>
        <v>88</v>
      </c>
      <c r="B99" s="33"/>
      <c r="C99" s="144" t="s">
        <v>795</v>
      </c>
      <c r="D99" s="145" t="s">
        <v>795</v>
      </c>
      <c r="E99" s="145" t="s">
        <v>795</v>
      </c>
      <c r="F99" s="146" t="s">
        <v>795</v>
      </c>
      <c r="G99" s="111" t="s">
        <v>104</v>
      </c>
      <c r="H99" s="39"/>
      <c r="I99" s="40">
        <v>1000</v>
      </c>
      <c r="J99" s="41">
        <v>0</v>
      </c>
      <c r="K99" s="34">
        <v>9.5</v>
      </c>
      <c r="L99" s="35">
        <f t="shared" si="4"/>
        <v>0</v>
      </c>
      <c r="M99" s="36">
        <f t="shared" si="5"/>
        <v>0</v>
      </c>
      <c r="N99" s="36">
        <f t="shared" si="6"/>
        <v>0</v>
      </c>
    </row>
    <row r="100" spans="1:14" ht="15" customHeight="1" x14ac:dyDescent="0.4">
      <c r="A100" s="38">
        <f t="shared" si="7"/>
        <v>89</v>
      </c>
      <c r="B100" s="33"/>
      <c r="C100" s="144" t="s">
        <v>883</v>
      </c>
      <c r="D100" s="145" t="s">
        <v>883</v>
      </c>
      <c r="E100" s="145" t="s">
        <v>883</v>
      </c>
      <c r="F100" s="146" t="s">
        <v>883</v>
      </c>
      <c r="G100" s="111" t="s">
        <v>14</v>
      </c>
      <c r="H100" s="39"/>
      <c r="I100" s="40">
        <v>40</v>
      </c>
      <c r="J100" s="41">
        <v>0</v>
      </c>
      <c r="K100" s="34">
        <v>9.5</v>
      </c>
      <c r="L100" s="35">
        <f t="shared" si="4"/>
        <v>0</v>
      </c>
      <c r="M100" s="36">
        <f t="shared" si="5"/>
        <v>0</v>
      </c>
      <c r="N100" s="36">
        <f t="shared" si="6"/>
        <v>0</v>
      </c>
    </row>
    <row r="101" spans="1:14" ht="15" customHeight="1" x14ac:dyDescent="0.4">
      <c r="A101" s="38">
        <f t="shared" si="7"/>
        <v>90</v>
      </c>
      <c r="B101" s="33"/>
      <c r="C101" s="144" t="s">
        <v>884</v>
      </c>
      <c r="D101" s="145" t="s">
        <v>884</v>
      </c>
      <c r="E101" s="145" t="s">
        <v>884</v>
      </c>
      <c r="F101" s="146" t="s">
        <v>884</v>
      </c>
      <c r="G101" s="111" t="s">
        <v>104</v>
      </c>
      <c r="H101" s="39"/>
      <c r="I101" s="40">
        <v>40</v>
      </c>
      <c r="J101" s="41">
        <v>0</v>
      </c>
      <c r="K101" s="34">
        <v>9.5</v>
      </c>
      <c r="L101" s="35">
        <f t="shared" si="4"/>
        <v>0</v>
      </c>
      <c r="M101" s="36">
        <f t="shared" si="5"/>
        <v>0</v>
      </c>
      <c r="N101" s="36">
        <f t="shared" si="6"/>
        <v>0</v>
      </c>
    </row>
    <row r="102" spans="1:14" ht="15" customHeight="1" x14ac:dyDescent="0.4">
      <c r="A102" s="38">
        <f t="shared" si="7"/>
        <v>91</v>
      </c>
      <c r="B102" s="33"/>
      <c r="C102" s="144" t="s">
        <v>885</v>
      </c>
      <c r="D102" s="145" t="s">
        <v>885</v>
      </c>
      <c r="E102" s="145" t="s">
        <v>885</v>
      </c>
      <c r="F102" s="146" t="s">
        <v>885</v>
      </c>
      <c r="G102" s="111" t="s">
        <v>104</v>
      </c>
      <c r="H102" s="39"/>
      <c r="I102" s="40">
        <v>40</v>
      </c>
      <c r="J102" s="41">
        <v>0</v>
      </c>
      <c r="K102" s="34">
        <v>9.5</v>
      </c>
      <c r="L102" s="35">
        <f t="shared" si="4"/>
        <v>0</v>
      </c>
      <c r="M102" s="36">
        <f t="shared" si="5"/>
        <v>0</v>
      </c>
      <c r="N102" s="36">
        <f t="shared" si="6"/>
        <v>0</v>
      </c>
    </row>
    <row r="103" spans="1:14" ht="15" customHeight="1" x14ac:dyDescent="0.4">
      <c r="A103" s="38">
        <f t="shared" si="7"/>
        <v>92</v>
      </c>
      <c r="B103" s="33"/>
      <c r="C103" s="144" t="s">
        <v>886</v>
      </c>
      <c r="D103" s="145" t="s">
        <v>886</v>
      </c>
      <c r="E103" s="145" t="s">
        <v>886</v>
      </c>
      <c r="F103" s="146" t="s">
        <v>886</v>
      </c>
      <c r="G103" s="111" t="s">
        <v>104</v>
      </c>
      <c r="H103" s="39"/>
      <c r="I103" s="40">
        <v>40</v>
      </c>
      <c r="J103" s="41">
        <v>0</v>
      </c>
      <c r="K103" s="34">
        <v>9.5</v>
      </c>
      <c r="L103" s="35">
        <f t="shared" si="4"/>
        <v>0</v>
      </c>
      <c r="M103" s="36">
        <f t="shared" si="5"/>
        <v>0</v>
      </c>
      <c r="N103" s="36">
        <f t="shared" si="6"/>
        <v>0</v>
      </c>
    </row>
    <row r="104" spans="1:14" ht="15" customHeight="1" x14ac:dyDescent="0.4">
      <c r="A104" s="38">
        <f t="shared" si="7"/>
        <v>93</v>
      </c>
      <c r="B104" s="33"/>
      <c r="C104" s="144" t="s">
        <v>887</v>
      </c>
      <c r="D104" s="145" t="s">
        <v>887</v>
      </c>
      <c r="E104" s="145" t="s">
        <v>887</v>
      </c>
      <c r="F104" s="146" t="s">
        <v>887</v>
      </c>
      <c r="G104" s="111" t="s">
        <v>240</v>
      </c>
      <c r="H104" s="39"/>
      <c r="I104" s="40">
        <v>300</v>
      </c>
      <c r="J104" s="41">
        <v>0</v>
      </c>
      <c r="K104" s="34">
        <v>9.5</v>
      </c>
      <c r="L104" s="35">
        <f t="shared" ref="L104:L141" si="8">PRODUCT(J104,1.095)</f>
        <v>0</v>
      </c>
      <c r="M104" s="36">
        <f t="shared" ref="M104:M141" si="9">PRODUCT(I104,L104)</f>
        <v>0</v>
      </c>
      <c r="N104" s="36">
        <f t="shared" ref="N104:N141" si="10">PRODUCT(I104,J104)</f>
        <v>0</v>
      </c>
    </row>
    <row r="105" spans="1:14" ht="15" customHeight="1" x14ac:dyDescent="0.4">
      <c r="A105" s="38">
        <f t="shared" si="7"/>
        <v>94</v>
      </c>
      <c r="B105" s="33"/>
      <c r="C105" s="144" t="s">
        <v>888</v>
      </c>
      <c r="D105" s="145" t="s">
        <v>888</v>
      </c>
      <c r="E105" s="145" t="s">
        <v>888</v>
      </c>
      <c r="F105" s="146" t="s">
        <v>888</v>
      </c>
      <c r="G105" s="111" t="s">
        <v>104</v>
      </c>
      <c r="H105" s="39"/>
      <c r="I105" s="40">
        <v>300</v>
      </c>
      <c r="J105" s="41">
        <v>0</v>
      </c>
      <c r="K105" s="34">
        <v>9.5</v>
      </c>
      <c r="L105" s="35">
        <f t="shared" si="8"/>
        <v>0</v>
      </c>
      <c r="M105" s="36">
        <f t="shared" si="9"/>
        <v>0</v>
      </c>
      <c r="N105" s="36">
        <f t="shared" si="10"/>
        <v>0</v>
      </c>
    </row>
    <row r="106" spans="1:14" ht="15" customHeight="1" x14ac:dyDescent="0.4">
      <c r="A106" s="38">
        <f t="shared" si="7"/>
        <v>95</v>
      </c>
      <c r="B106" s="33"/>
      <c r="C106" s="144" t="s">
        <v>889</v>
      </c>
      <c r="D106" s="145" t="s">
        <v>889</v>
      </c>
      <c r="E106" s="145" t="s">
        <v>889</v>
      </c>
      <c r="F106" s="146" t="s">
        <v>889</v>
      </c>
      <c r="G106" s="111" t="s">
        <v>104</v>
      </c>
      <c r="H106" s="39"/>
      <c r="I106" s="40">
        <v>40</v>
      </c>
      <c r="J106" s="41">
        <v>0</v>
      </c>
      <c r="K106" s="34">
        <v>9.5</v>
      </c>
      <c r="L106" s="35">
        <f t="shared" si="8"/>
        <v>0</v>
      </c>
      <c r="M106" s="36">
        <f t="shared" si="9"/>
        <v>0</v>
      </c>
      <c r="N106" s="36">
        <f t="shared" si="10"/>
        <v>0</v>
      </c>
    </row>
    <row r="107" spans="1:14" ht="15" customHeight="1" x14ac:dyDescent="0.4">
      <c r="A107" s="38">
        <f t="shared" si="7"/>
        <v>96</v>
      </c>
      <c r="B107" s="33"/>
      <c r="C107" s="144" t="s">
        <v>890</v>
      </c>
      <c r="D107" s="145" t="s">
        <v>890</v>
      </c>
      <c r="E107" s="145" t="s">
        <v>890</v>
      </c>
      <c r="F107" s="146" t="s">
        <v>890</v>
      </c>
      <c r="G107" s="111" t="s">
        <v>240</v>
      </c>
      <c r="H107" s="39"/>
      <c r="I107" s="40">
        <v>300</v>
      </c>
      <c r="J107" s="41">
        <v>0</v>
      </c>
      <c r="K107" s="34">
        <v>9.5</v>
      </c>
      <c r="L107" s="35">
        <f t="shared" si="8"/>
        <v>0</v>
      </c>
      <c r="M107" s="36">
        <f t="shared" si="9"/>
        <v>0</v>
      </c>
      <c r="N107" s="36">
        <f t="shared" si="10"/>
        <v>0</v>
      </c>
    </row>
    <row r="108" spans="1:14" ht="15" customHeight="1" x14ac:dyDescent="0.4">
      <c r="A108" s="38">
        <f t="shared" si="7"/>
        <v>97</v>
      </c>
      <c r="B108" s="33"/>
      <c r="C108" s="144" t="s">
        <v>891</v>
      </c>
      <c r="D108" s="145" t="s">
        <v>891</v>
      </c>
      <c r="E108" s="145" t="s">
        <v>891</v>
      </c>
      <c r="F108" s="146" t="s">
        <v>891</v>
      </c>
      <c r="G108" s="111" t="s">
        <v>104</v>
      </c>
      <c r="H108" s="39"/>
      <c r="I108" s="40">
        <v>300</v>
      </c>
      <c r="J108" s="41">
        <v>0</v>
      </c>
      <c r="K108" s="34">
        <v>9.5</v>
      </c>
      <c r="L108" s="35">
        <f t="shared" si="8"/>
        <v>0</v>
      </c>
      <c r="M108" s="36">
        <f t="shared" si="9"/>
        <v>0</v>
      </c>
      <c r="N108" s="36">
        <f t="shared" si="10"/>
        <v>0</v>
      </c>
    </row>
    <row r="109" spans="1:14" ht="15" customHeight="1" x14ac:dyDescent="0.4">
      <c r="A109" s="38">
        <f t="shared" si="7"/>
        <v>98</v>
      </c>
      <c r="B109" s="33"/>
      <c r="C109" s="144" t="s">
        <v>892</v>
      </c>
      <c r="D109" s="145" t="s">
        <v>892</v>
      </c>
      <c r="E109" s="145" t="s">
        <v>892</v>
      </c>
      <c r="F109" s="146" t="s">
        <v>892</v>
      </c>
      <c r="G109" s="111" t="s">
        <v>104</v>
      </c>
      <c r="H109" s="39"/>
      <c r="I109" s="40">
        <v>40</v>
      </c>
      <c r="J109" s="41">
        <v>0</v>
      </c>
      <c r="K109" s="34">
        <v>9.5</v>
      </c>
      <c r="L109" s="35">
        <f t="shared" si="8"/>
        <v>0</v>
      </c>
      <c r="M109" s="36">
        <f t="shared" si="9"/>
        <v>0</v>
      </c>
      <c r="N109" s="36">
        <f t="shared" si="10"/>
        <v>0</v>
      </c>
    </row>
    <row r="110" spans="1:14" ht="15" customHeight="1" x14ac:dyDescent="0.4">
      <c r="A110" s="38">
        <f t="shared" si="7"/>
        <v>99</v>
      </c>
      <c r="B110" s="33"/>
      <c r="C110" s="144" t="s">
        <v>893</v>
      </c>
      <c r="D110" s="145" t="s">
        <v>893</v>
      </c>
      <c r="E110" s="145" t="s">
        <v>893</v>
      </c>
      <c r="F110" s="146" t="s">
        <v>893</v>
      </c>
      <c r="G110" s="111" t="s">
        <v>104</v>
      </c>
      <c r="H110" s="39"/>
      <c r="I110" s="40">
        <v>40</v>
      </c>
      <c r="J110" s="41">
        <v>0</v>
      </c>
      <c r="K110" s="34">
        <v>9.5</v>
      </c>
      <c r="L110" s="35">
        <f t="shared" si="8"/>
        <v>0</v>
      </c>
      <c r="M110" s="36">
        <f t="shared" si="9"/>
        <v>0</v>
      </c>
      <c r="N110" s="36">
        <f t="shared" si="10"/>
        <v>0</v>
      </c>
    </row>
    <row r="111" spans="1:14" ht="15" customHeight="1" x14ac:dyDescent="0.4">
      <c r="A111" s="38">
        <f t="shared" si="7"/>
        <v>100</v>
      </c>
      <c r="B111" s="33"/>
      <c r="C111" s="144" t="s">
        <v>894</v>
      </c>
      <c r="D111" s="145" t="s">
        <v>894</v>
      </c>
      <c r="E111" s="145" t="s">
        <v>894</v>
      </c>
      <c r="F111" s="146" t="s">
        <v>894</v>
      </c>
      <c r="G111" s="97" t="s">
        <v>104</v>
      </c>
      <c r="H111" s="39"/>
      <c r="I111" s="40">
        <v>30</v>
      </c>
      <c r="J111" s="41">
        <v>0</v>
      </c>
      <c r="K111" s="34">
        <v>9.5</v>
      </c>
      <c r="L111" s="35">
        <f t="shared" si="8"/>
        <v>0</v>
      </c>
      <c r="M111" s="36">
        <f t="shared" si="9"/>
        <v>0</v>
      </c>
      <c r="N111" s="36">
        <f t="shared" si="10"/>
        <v>0</v>
      </c>
    </row>
    <row r="112" spans="1:14" ht="15" customHeight="1" x14ac:dyDescent="0.4">
      <c r="A112" s="38">
        <f t="shared" si="7"/>
        <v>101</v>
      </c>
      <c r="B112" s="33"/>
      <c r="C112" s="144" t="s">
        <v>895</v>
      </c>
      <c r="D112" s="145" t="s">
        <v>895</v>
      </c>
      <c r="E112" s="145" t="s">
        <v>895</v>
      </c>
      <c r="F112" s="146" t="s">
        <v>895</v>
      </c>
      <c r="G112" s="97" t="s">
        <v>104</v>
      </c>
      <c r="H112" s="39"/>
      <c r="I112" s="42">
        <v>30</v>
      </c>
      <c r="J112" s="41">
        <v>0</v>
      </c>
      <c r="K112" s="34">
        <v>9.5</v>
      </c>
      <c r="L112" s="35">
        <f t="shared" si="8"/>
        <v>0</v>
      </c>
      <c r="M112" s="36">
        <f t="shared" si="9"/>
        <v>0</v>
      </c>
      <c r="N112" s="36">
        <f t="shared" si="10"/>
        <v>0</v>
      </c>
    </row>
    <row r="113" spans="1:14" ht="15" customHeight="1" x14ac:dyDescent="0.4">
      <c r="A113" s="38">
        <f t="shared" si="7"/>
        <v>102</v>
      </c>
      <c r="B113" s="33"/>
      <c r="C113" s="144" t="s">
        <v>896</v>
      </c>
      <c r="D113" s="145" t="s">
        <v>896</v>
      </c>
      <c r="E113" s="145" t="s">
        <v>896</v>
      </c>
      <c r="F113" s="146" t="s">
        <v>896</v>
      </c>
      <c r="G113" s="97" t="s">
        <v>104</v>
      </c>
      <c r="H113" s="39"/>
      <c r="I113" s="42">
        <v>30</v>
      </c>
      <c r="J113" s="41">
        <v>0</v>
      </c>
      <c r="K113" s="34">
        <v>9.5</v>
      </c>
      <c r="L113" s="35">
        <f t="shared" si="8"/>
        <v>0</v>
      </c>
      <c r="M113" s="36">
        <f t="shared" si="9"/>
        <v>0</v>
      </c>
      <c r="N113" s="36">
        <f t="shared" si="10"/>
        <v>0</v>
      </c>
    </row>
    <row r="114" spans="1:14" ht="15" customHeight="1" x14ac:dyDescent="0.4">
      <c r="A114" s="38">
        <f t="shared" si="7"/>
        <v>103</v>
      </c>
      <c r="B114" s="33"/>
      <c r="C114" s="144" t="s">
        <v>897</v>
      </c>
      <c r="D114" s="145" t="s">
        <v>897</v>
      </c>
      <c r="E114" s="145" t="s">
        <v>897</v>
      </c>
      <c r="F114" s="146" t="s">
        <v>897</v>
      </c>
      <c r="G114" s="97" t="s">
        <v>104</v>
      </c>
      <c r="H114" s="39"/>
      <c r="I114" s="40">
        <v>80</v>
      </c>
      <c r="J114" s="41">
        <v>0</v>
      </c>
      <c r="K114" s="34">
        <v>9.5</v>
      </c>
      <c r="L114" s="35">
        <f t="shared" si="8"/>
        <v>0</v>
      </c>
      <c r="M114" s="36">
        <f t="shared" si="9"/>
        <v>0</v>
      </c>
      <c r="N114" s="36">
        <f t="shared" si="10"/>
        <v>0</v>
      </c>
    </row>
    <row r="115" spans="1:14" ht="15" customHeight="1" x14ac:dyDescent="0.4">
      <c r="A115" s="38">
        <f t="shared" si="7"/>
        <v>104</v>
      </c>
      <c r="B115" s="33"/>
      <c r="C115" s="144" t="s">
        <v>898</v>
      </c>
      <c r="D115" s="145" t="s">
        <v>898</v>
      </c>
      <c r="E115" s="145" t="s">
        <v>898</v>
      </c>
      <c r="F115" s="146" t="s">
        <v>898</v>
      </c>
      <c r="G115" s="97" t="s">
        <v>104</v>
      </c>
      <c r="H115" s="39"/>
      <c r="I115" s="40">
        <v>80</v>
      </c>
      <c r="J115" s="41">
        <v>0</v>
      </c>
      <c r="K115" s="34">
        <v>9.5</v>
      </c>
      <c r="L115" s="35">
        <f t="shared" si="8"/>
        <v>0</v>
      </c>
      <c r="M115" s="36">
        <f t="shared" si="9"/>
        <v>0</v>
      </c>
      <c r="N115" s="36">
        <f t="shared" si="10"/>
        <v>0</v>
      </c>
    </row>
    <row r="116" spans="1:14" ht="15" customHeight="1" x14ac:dyDescent="0.4">
      <c r="A116" s="38">
        <f t="shared" si="7"/>
        <v>105</v>
      </c>
      <c r="B116" s="33"/>
      <c r="C116" s="144" t="s">
        <v>899</v>
      </c>
      <c r="D116" s="145" t="s">
        <v>899</v>
      </c>
      <c r="E116" s="145" t="s">
        <v>899</v>
      </c>
      <c r="F116" s="146" t="s">
        <v>899</v>
      </c>
      <c r="G116" s="101" t="s">
        <v>14</v>
      </c>
      <c r="H116" s="39"/>
      <c r="I116" s="40">
        <v>20</v>
      </c>
      <c r="J116" s="41">
        <v>0</v>
      </c>
      <c r="K116" s="34">
        <v>9.5</v>
      </c>
      <c r="L116" s="35">
        <f t="shared" si="8"/>
        <v>0</v>
      </c>
      <c r="M116" s="36">
        <f t="shared" si="9"/>
        <v>0</v>
      </c>
      <c r="N116" s="36">
        <f t="shared" si="10"/>
        <v>0</v>
      </c>
    </row>
    <row r="117" spans="1:14" ht="15" customHeight="1" x14ac:dyDescent="0.4">
      <c r="A117" s="38">
        <f t="shared" si="7"/>
        <v>106</v>
      </c>
      <c r="B117" s="33"/>
      <c r="C117" s="144" t="s">
        <v>900</v>
      </c>
      <c r="D117" s="145" t="s">
        <v>900</v>
      </c>
      <c r="E117" s="145" t="s">
        <v>900</v>
      </c>
      <c r="F117" s="146" t="s">
        <v>900</v>
      </c>
      <c r="G117" s="96" t="s">
        <v>14</v>
      </c>
      <c r="H117" s="39"/>
      <c r="I117" s="40">
        <v>20</v>
      </c>
      <c r="J117" s="41">
        <v>0</v>
      </c>
      <c r="K117" s="34">
        <v>9.5</v>
      </c>
      <c r="L117" s="35">
        <f t="shared" si="8"/>
        <v>0</v>
      </c>
      <c r="M117" s="36">
        <f t="shared" si="9"/>
        <v>0</v>
      </c>
      <c r="N117" s="36">
        <f t="shared" si="10"/>
        <v>0</v>
      </c>
    </row>
    <row r="118" spans="1:14" ht="15" customHeight="1" x14ac:dyDescent="0.4">
      <c r="A118" s="38">
        <f t="shared" si="7"/>
        <v>107</v>
      </c>
      <c r="B118" s="33"/>
      <c r="C118" s="144" t="s">
        <v>901</v>
      </c>
      <c r="D118" s="145" t="s">
        <v>901</v>
      </c>
      <c r="E118" s="145" t="s">
        <v>901</v>
      </c>
      <c r="F118" s="146" t="s">
        <v>901</v>
      </c>
      <c r="G118" s="97" t="s">
        <v>14</v>
      </c>
      <c r="H118" s="39"/>
      <c r="I118" s="40">
        <v>20</v>
      </c>
      <c r="J118" s="41">
        <v>0</v>
      </c>
      <c r="K118" s="34">
        <v>9.5</v>
      </c>
      <c r="L118" s="35">
        <f t="shared" si="8"/>
        <v>0</v>
      </c>
      <c r="M118" s="36">
        <f t="shared" si="9"/>
        <v>0</v>
      </c>
      <c r="N118" s="36">
        <f t="shared" si="10"/>
        <v>0</v>
      </c>
    </row>
    <row r="119" spans="1:14" ht="15" customHeight="1" x14ac:dyDescent="0.4">
      <c r="A119" s="38">
        <f t="shared" si="7"/>
        <v>108</v>
      </c>
      <c r="B119" s="33"/>
      <c r="C119" s="144" t="s">
        <v>902</v>
      </c>
      <c r="D119" s="145" t="s">
        <v>902</v>
      </c>
      <c r="E119" s="145" t="s">
        <v>902</v>
      </c>
      <c r="F119" s="146" t="s">
        <v>902</v>
      </c>
      <c r="G119" s="120" t="s">
        <v>14</v>
      </c>
      <c r="H119" s="39"/>
      <c r="I119" s="40">
        <v>20</v>
      </c>
      <c r="J119" s="41">
        <v>0</v>
      </c>
      <c r="K119" s="34">
        <v>9.5</v>
      </c>
      <c r="L119" s="35">
        <f t="shared" si="8"/>
        <v>0</v>
      </c>
      <c r="M119" s="36">
        <f t="shared" si="9"/>
        <v>0</v>
      </c>
      <c r="N119" s="36">
        <f t="shared" si="10"/>
        <v>0</v>
      </c>
    </row>
    <row r="120" spans="1:14" ht="15" customHeight="1" x14ac:dyDescent="0.4">
      <c r="A120" s="38">
        <f t="shared" si="7"/>
        <v>109</v>
      </c>
      <c r="B120" s="33"/>
      <c r="C120" s="144" t="s">
        <v>903</v>
      </c>
      <c r="D120" s="145" t="s">
        <v>903</v>
      </c>
      <c r="E120" s="145" t="s">
        <v>903</v>
      </c>
      <c r="F120" s="146" t="s">
        <v>903</v>
      </c>
      <c r="G120" s="120" t="s">
        <v>14</v>
      </c>
      <c r="H120" s="39"/>
      <c r="I120" s="40">
        <v>10</v>
      </c>
      <c r="J120" s="41">
        <v>0</v>
      </c>
      <c r="K120" s="34">
        <v>9.5</v>
      </c>
      <c r="L120" s="35">
        <f t="shared" si="8"/>
        <v>0</v>
      </c>
      <c r="M120" s="36">
        <f t="shared" si="9"/>
        <v>0</v>
      </c>
      <c r="N120" s="36">
        <f t="shared" si="10"/>
        <v>0</v>
      </c>
    </row>
    <row r="121" spans="1:14" ht="15" customHeight="1" x14ac:dyDescent="0.4">
      <c r="A121" s="38">
        <f t="shared" si="7"/>
        <v>110</v>
      </c>
      <c r="B121" s="33"/>
      <c r="C121" s="144" t="s">
        <v>904</v>
      </c>
      <c r="D121" s="145" t="s">
        <v>904</v>
      </c>
      <c r="E121" s="145" t="s">
        <v>904</v>
      </c>
      <c r="F121" s="146" t="s">
        <v>904</v>
      </c>
      <c r="G121" s="121" t="s">
        <v>14</v>
      </c>
      <c r="H121" s="39"/>
      <c r="I121" s="42">
        <v>30</v>
      </c>
      <c r="J121" s="41">
        <v>0</v>
      </c>
      <c r="K121" s="34">
        <v>9.5</v>
      </c>
      <c r="L121" s="35">
        <f t="shared" si="8"/>
        <v>0</v>
      </c>
      <c r="M121" s="36">
        <f t="shared" si="9"/>
        <v>0</v>
      </c>
      <c r="N121" s="36">
        <f t="shared" si="10"/>
        <v>0</v>
      </c>
    </row>
    <row r="122" spans="1:14" ht="15" customHeight="1" x14ac:dyDescent="0.4">
      <c r="A122" s="38">
        <f t="shared" si="7"/>
        <v>111</v>
      </c>
      <c r="B122" s="33"/>
      <c r="C122" s="144" t="s">
        <v>905</v>
      </c>
      <c r="D122" s="145" t="s">
        <v>905</v>
      </c>
      <c r="E122" s="145" t="s">
        <v>905</v>
      </c>
      <c r="F122" s="146" t="s">
        <v>905</v>
      </c>
      <c r="G122" s="121" t="s">
        <v>14</v>
      </c>
      <c r="H122" s="39"/>
      <c r="I122" s="42">
        <v>10</v>
      </c>
      <c r="J122" s="41">
        <v>0</v>
      </c>
      <c r="K122" s="34">
        <v>9.5</v>
      </c>
      <c r="L122" s="35">
        <f t="shared" si="8"/>
        <v>0</v>
      </c>
      <c r="M122" s="36">
        <f t="shared" si="9"/>
        <v>0</v>
      </c>
      <c r="N122" s="36">
        <f t="shared" si="10"/>
        <v>0</v>
      </c>
    </row>
    <row r="123" spans="1:14" ht="15" customHeight="1" x14ac:dyDescent="0.4">
      <c r="A123" s="38">
        <f t="shared" si="7"/>
        <v>112</v>
      </c>
      <c r="B123" s="33"/>
      <c r="C123" s="144" t="s">
        <v>906</v>
      </c>
      <c r="D123" s="145" t="s">
        <v>906</v>
      </c>
      <c r="E123" s="145" t="s">
        <v>906</v>
      </c>
      <c r="F123" s="146" t="s">
        <v>906</v>
      </c>
      <c r="G123" s="121" t="s">
        <v>14</v>
      </c>
      <c r="H123" s="39"/>
      <c r="I123" s="42">
        <v>15</v>
      </c>
      <c r="J123" s="41">
        <v>0</v>
      </c>
      <c r="K123" s="34">
        <v>9.5</v>
      </c>
      <c r="L123" s="35">
        <f t="shared" si="8"/>
        <v>0</v>
      </c>
      <c r="M123" s="36">
        <f t="shared" si="9"/>
        <v>0</v>
      </c>
      <c r="N123" s="36">
        <f t="shared" si="10"/>
        <v>0</v>
      </c>
    </row>
    <row r="124" spans="1:14" ht="15" customHeight="1" x14ac:dyDescent="0.4">
      <c r="A124" s="38">
        <f t="shared" si="7"/>
        <v>113</v>
      </c>
      <c r="B124" s="33"/>
      <c r="C124" s="144" t="s">
        <v>907</v>
      </c>
      <c r="D124" s="145" t="s">
        <v>907</v>
      </c>
      <c r="E124" s="145" t="s">
        <v>907</v>
      </c>
      <c r="F124" s="146" t="s">
        <v>907</v>
      </c>
      <c r="G124" s="121" t="s">
        <v>104</v>
      </c>
      <c r="H124" s="39"/>
      <c r="I124" s="42">
        <v>10</v>
      </c>
      <c r="J124" s="41">
        <v>0</v>
      </c>
      <c r="K124" s="34">
        <v>9.5</v>
      </c>
      <c r="L124" s="35">
        <f t="shared" si="8"/>
        <v>0</v>
      </c>
      <c r="M124" s="36">
        <f t="shared" si="9"/>
        <v>0</v>
      </c>
      <c r="N124" s="36">
        <f t="shared" si="10"/>
        <v>0</v>
      </c>
    </row>
    <row r="125" spans="1:14" ht="15" customHeight="1" x14ac:dyDescent="0.4">
      <c r="A125" s="38">
        <f t="shared" si="7"/>
        <v>114</v>
      </c>
      <c r="B125" s="33"/>
      <c r="C125" s="144" t="s">
        <v>908</v>
      </c>
      <c r="D125" s="145" t="s">
        <v>908</v>
      </c>
      <c r="E125" s="145" t="s">
        <v>908</v>
      </c>
      <c r="F125" s="146" t="s">
        <v>908</v>
      </c>
      <c r="G125" s="121" t="s">
        <v>104</v>
      </c>
      <c r="H125" s="39"/>
      <c r="I125" s="42">
        <v>30</v>
      </c>
      <c r="J125" s="41">
        <v>0</v>
      </c>
      <c r="K125" s="34">
        <v>9.5</v>
      </c>
      <c r="L125" s="35">
        <f t="shared" si="8"/>
        <v>0</v>
      </c>
      <c r="M125" s="36">
        <f t="shared" si="9"/>
        <v>0</v>
      </c>
      <c r="N125" s="36">
        <f t="shared" si="10"/>
        <v>0</v>
      </c>
    </row>
    <row r="126" spans="1:14" ht="15" customHeight="1" x14ac:dyDescent="0.4">
      <c r="A126" s="38">
        <f t="shared" si="7"/>
        <v>115</v>
      </c>
      <c r="B126" s="33"/>
      <c r="C126" s="144" t="s">
        <v>909</v>
      </c>
      <c r="D126" s="145" t="s">
        <v>909</v>
      </c>
      <c r="E126" s="145" t="s">
        <v>909</v>
      </c>
      <c r="F126" s="146" t="s">
        <v>909</v>
      </c>
      <c r="G126" s="121" t="s">
        <v>104</v>
      </c>
      <c r="H126" s="39"/>
      <c r="I126" s="42">
        <v>50</v>
      </c>
      <c r="J126" s="41">
        <v>0</v>
      </c>
      <c r="K126" s="34">
        <v>9.5</v>
      </c>
      <c r="L126" s="35">
        <f t="shared" si="8"/>
        <v>0</v>
      </c>
      <c r="M126" s="36">
        <f t="shared" si="9"/>
        <v>0</v>
      </c>
      <c r="N126" s="36">
        <f t="shared" si="10"/>
        <v>0</v>
      </c>
    </row>
    <row r="127" spans="1:14" ht="15" customHeight="1" x14ac:dyDescent="0.4">
      <c r="A127" s="38">
        <f t="shared" si="7"/>
        <v>116</v>
      </c>
      <c r="B127" s="33"/>
      <c r="C127" s="144" t="s">
        <v>910</v>
      </c>
      <c r="D127" s="145" t="s">
        <v>910</v>
      </c>
      <c r="E127" s="145" t="s">
        <v>910</v>
      </c>
      <c r="F127" s="146" t="s">
        <v>910</v>
      </c>
      <c r="G127" s="122" t="s">
        <v>104</v>
      </c>
      <c r="H127" s="39"/>
      <c r="I127" s="42">
        <v>60</v>
      </c>
      <c r="J127" s="41">
        <v>0</v>
      </c>
      <c r="K127" s="34">
        <v>9.5</v>
      </c>
      <c r="L127" s="35">
        <f t="shared" si="8"/>
        <v>0</v>
      </c>
      <c r="M127" s="36">
        <f t="shared" si="9"/>
        <v>0</v>
      </c>
      <c r="N127" s="36">
        <f t="shared" si="10"/>
        <v>0</v>
      </c>
    </row>
    <row r="128" spans="1:14" ht="15" customHeight="1" x14ac:dyDescent="0.4">
      <c r="A128" s="38">
        <f t="shared" si="7"/>
        <v>117</v>
      </c>
      <c r="B128" s="33"/>
      <c r="C128" s="144" t="s">
        <v>911</v>
      </c>
      <c r="D128" s="145" t="s">
        <v>911</v>
      </c>
      <c r="E128" s="145" t="s">
        <v>911</v>
      </c>
      <c r="F128" s="146" t="s">
        <v>911</v>
      </c>
      <c r="G128" s="122" t="s">
        <v>104</v>
      </c>
      <c r="H128" s="39"/>
      <c r="I128" s="42">
        <v>100</v>
      </c>
      <c r="J128" s="41">
        <v>0</v>
      </c>
      <c r="K128" s="34">
        <v>9.5</v>
      </c>
      <c r="L128" s="35">
        <f t="shared" si="8"/>
        <v>0</v>
      </c>
      <c r="M128" s="36">
        <f t="shared" si="9"/>
        <v>0</v>
      </c>
      <c r="N128" s="36">
        <f t="shared" si="10"/>
        <v>0</v>
      </c>
    </row>
    <row r="129" spans="1:14" ht="15" customHeight="1" x14ac:dyDescent="0.4">
      <c r="A129" s="38">
        <f t="shared" si="7"/>
        <v>118</v>
      </c>
      <c r="B129" s="33"/>
      <c r="C129" s="144" t="s">
        <v>912</v>
      </c>
      <c r="D129" s="145" t="s">
        <v>912</v>
      </c>
      <c r="E129" s="145" t="s">
        <v>912</v>
      </c>
      <c r="F129" s="146" t="s">
        <v>912</v>
      </c>
      <c r="G129" s="122" t="s">
        <v>104</v>
      </c>
      <c r="H129" s="39"/>
      <c r="I129" s="42">
        <v>10</v>
      </c>
      <c r="J129" s="41">
        <v>0</v>
      </c>
      <c r="K129" s="34">
        <v>9.5</v>
      </c>
      <c r="L129" s="35">
        <f t="shared" si="8"/>
        <v>0</v>
      </c>
      <c r="M129" s="36">
        <f t="shared" si="9"/>
        <v>0</v>
      </c>
      <c r="N129" s="36">
        <f t="shared" si="10"/>
        <v>0</v>
      </c>
    </row>
    <row r="130" spans="1:14" ht="15" customHeight="1" x14ac:dyDescent="0.4">
      <c r="A130" s="38">
        <f t="shared" si="7"/>
        <v>119</v>
      </c>
      <c r="B130" s="33"/>
      <c r="C130" s="144" t="s">
        <v>913</v>
      </c>
      <c r="D130" s="145" t="s">
        <v>913</v>
      </c>
      <c r="E130" s="145" t="s">
        <v>913</v>
      </c>
      <c r="F130" s="146" t="s">
        <v>913</v>
      </c>
      <c r="G130" s="121" t="s">
        <v>104</v>
      </c>
      <c r="H130" s="39"/>
      <c r="I130" s="42">
        <v>5</v>
      </c>
      <c r="J130" s="41">
        <v>0</v>
      </c>
      <c r="K130" s="34">
        <v>9.5</v>
      </c>
      <c r="L130" s="35">
        <f t="shared" si="8"/>
        <v>0</v>
      </c>
      <c r="M130" s="36">
        <f t="shared" si="9"/>
        <v>0</v>
      </c>
      <c r="N130" s="36">
        <f t="shared" si="10"/>
        <v>0</v>
      </c>
    </row>
    <row r="131" spans="1:14" ht="15" customHeight="1" x14ac:dyDescent="0.4">
      <c r="A131" s="38">
        <f t="shared" si="7"/>
        <v>120</v>
      </c>
      <c r="B131" s="33"/>
      <c r="C131" s="144" t="s">
        <v>914</v>
      </c>
      <c r="D131" s="145" t="s">
        <v>914</v>
      </c>
      <c r="E131" s="145" t="s">
        <v>914</v>
      </c>
      <c r="F131" s="146" t="s">
        <v>914</v>
      </c>
      <c r="G131" s="121" t="s">
        <v>104</v>
      </c>
      <c r="H131" s="39"/>
      <c r="I131" s="42">
        <v>5</v>
      </c>
      <c r="J131" s="41">
        <v>0</v>
      </c>
      <c r="K131" s="34">
        <v>9.5</v>
      </c>
      <c r="L131" s="35">
        <f t="shared" si="8"/>
        <v>0</v>
      </c>
      <c r="M131" s="36">
        <f t="shared" si="9"/>
        <v>0</v>
      </c>
      <c r="N131" s="36">
        <f t="shared" si="10"/>
        <v>0</v>
      </c>
    </row>
    <row r="132" spans="1:14" ht="15" customHeight="1" x14ac:dyDescent="0.4">
      <c r="A132" s="38">
        <f t="shared" si="7"/>
        <v>121</v>
      </c>
      <c r="B132" s="33"/>
      <c r="C132" s="144" t="s">
        <v>915</v>
      </c>
      <c r="D132" s="145" t="s">
        <v>915</v>
      </c>
      <c r="E132" s="145" t="s">
        <v>915</v>
      </c>
      <c r="F132" s="146" t="s">
        <v>915</v>
      </c>
      <c r="G132" s="121" t="s">
        <v>104</v>
      </c>
      <c r="H132" s="39"/>
      <c r="I132" s="42">
        <v>100</v>
      </c>
      <c r="J132" s="41">
        <v>0</v>
      </c>
      <c r="K132" s="34">
        <v>9.5</v>
      </c>
      <c r="L132" s="35">
        <f t="shared" si="8"/>
        <v>0</v>
      </c>
      <c r="M132" s="36">
        <f t="shared" si="9"/>
        <v>0</v>
      </c>
      <c r="N132" s="36">
        <f t="shared" si="10"/>
        <v>0</v>
      </c>
    </row>
    <row r="133" spans="1:14" ht="15" customHeight="1" x14ac:dyDescent="0.4">
      <c r="A133" s="38">
        <f t="shared" si="7"/>
        <v>122</v>
      </c>
      <c r="B133" s="33"/>
      <c r="C133" s="144" t="s">
        <v>916</v>
      </c>
      <c r="D133" s="145" t="s">
        <v>916</v>
      </c>
      <c r="E133" s="145" t="s">
        <v>916</v>
      </c>
      <c r="F133" s="146" t="s">
        <v>916</v>
      </c>
      <c r="G133" s="121" t="s">
        <v>104</v>
      </c>
      <c r="H133" s="39"/>
      <c r="I133" s="42">
        <v>150</v>
      </c>
      <c r="J133" s="41">
        <v>0</v>
      </c>
      <c r="K133" s="34">
        <v>9.5</v>
      </c>
      <c r="L133" s="35">
        <f t="shared" si="8"/>
        <v>0</v>
      </c>
      <c r="M133" s="36">
        <f t="shared" si="9"/>
        <v>0</v>
      </c>
      <c r="N133" s="36">
        <f t="shared" si="10"/>
        <v>0</v>
      </c>
    </row>
    <row r="134" spans="1:14" ht="15" customHeight="1" x14ac:dyDescent="0.4">
      <c r="A134" s="38">
        <f t="shared" si="7"/>
        <v>123</v>
      </c>
      <c r="B134" s="33"/>
      <c r="C134" s="144" t="s">
        <v>917</v>
      </c>
      <c r="D134" s="145" t="s">
        <v>917</v>
      </c>
      <c r="E134" s="145" t="s">
        <v>917</v>
      </c>
      <c r="F134" s="146" t="s">
        <v>917</v>
      </c>
      <c r="G134" s="121" t="s">
        <v>14</v>
      </c>
      <c r="H134" s="39"/>
      <c r="I134" s="42">
        <v>40</v>
      </c>
      <c r="J134" s="41">
        <v>0</v>
      </c>
      <c r="K134" s="34">
        <v>9.5</v>
      </c>
      <c r="L134" s="35">
        <f t="shared" si="8"/>
        <v>0</v>
      </c>
      <c r="M134" s="36">
        <f t="shared" si="9"/>
        <v>0</v>
      </c>
      <c r="N134" s="36">
        <f t="shared" si="10"/>
        <v>0</v>
      </c>
    </row>
    <row r="135" spans="1:14" ht="15" customHeight="1" x14ac:dyDescent="0.4">
      <c r="A135" s="38">
        <f t="shared" si="7"/>
        <v>124</v>
      </c>
      <c r="B135" s="33"/>
      <c r="C135" s="144" t="s">
        <v>918</v>
      </c>
      <c r="D135" s="145" t="s">
        <v>918</v>
      </c>
      <c r="E135" s="145" t="s">
        <v>918</v>
      </c>
      <c r="F135" s="146" t="s">
        <v>918</v>
      </c>
      <c r="G135" s="121" t="s">
        <v>104</v>
      </c>
      <c r="H135" s="39"/>
      <c r="I135" s="42">
        <v>150</v>
      </c>
      <c r="J135" s="41">
        <v>0</v>
      </c>
      <c r="K135" s="34">
        <v>9.5</v>
      </c>
      <c r="L135" s="35">
        <f t="shared" si="8"/>
        <v>0</v>
      </c>
      <c r="M135" s="36">
        <f t="shared" si="9"/>
        <v>0</v>
      </c>
      <c r="N135" s="36">
        <f t="shared" si="10"/>
        <v>0</v>
      </c>
    </row>
    <row r="136" spans="1:14" ht="15" customHeight="1" x14ac:dyDescent="0.4">
      <c r="A136" s="38">
        <f t="shared" si="7"/>
        <v>125</v>
      </c>
      <c r="B136" s="33"/>
      <c r="C136" s="144" t="s">
        <v>919</v>
      </c>
      <c r="D136" s="145" t="s">
        <v>919</v>
      </c>
      <c r="E136" s="145" t="s">
        <v>919</v>
      </c>
      <c r="F136" s="146" t="s">
        <v>919</v>
      </c>
      <c r="G136" s="121" t="s">
        <v>104</v>
      </c>
      <c r="H136" s="39"/>
      <c r="I136" s="42">
        <v>45</v>
      </c>
      <c r="J136" s="41">
        <v>0</v>
      </c>
      <c r="K136" s="34">
        <v>9.5</v>
      </c>
      <c r="L136" s="35">
        <f t="shared" si="8"/>
        <v>0</v>
      </c>
      <c r="M136" s="36">
        <f t="shared" si="9"/>
        <v>0</v>
      </c>
      <c r="N136" s="36">
        <f t="shared" si="10"/>
        <v>0</v>
      </c>
    </row>
    <row r="137" spans="1:14" ht="15" customHeight="1" x14ac:dyDescent="0.4">
      <c r="A137" s="38">
        <f t="shared" si="7"/>
        <v>126</v>
      </c>
      <c r="B137" s="33"/>
      <c r="C137" s="144" t="s">
        <v>920</v>
      </c>
      <c r="D137" s="145" t="s">
        <v>920</v>
      </c>
      <c r="E137" s="145" t="s">
        <v>920</v>
      </c>
      <c r="F137" s="146" t="s">
        <v>920</v>
      </c>
      <c r="G137" s="121" t="s">
        <v>104</v>
      </c>
      <c r="H137" s="39"/>
      <c r="I137" s="42">
        <v>150</v>
      </c>
      <c r="J137" s="41">
        <v>0</v>
      </c>
      <c r="K137" s="34">
        <v>9.5</v>
      </c>
      <c r="L137" s="35">
        <f t="shared" si="8"/>
        <v>0</v>
      </c>
      <c r="M137" s="36">
        <f t="shared" si="9"/>
        <v>0</v>
      </c>
      <c r="N137" s="36">
        <f t="shared" si="10"/>
        <v>0</v>
      </c>
    </row>
    <row r="138" spans="1:14" ht="15" customHeight="1" x14ac:dyDescent="0.4">
      <c r="A138" s="38">
        <f t="shared" si="7"/>
        <v>127</v>
      </c>
      <c r="B138" s="33"/>
      <c r="C138" s="144" t="s">
        <v>921</v>
      </c>
      <c r="D138" s="145" t="s">
        <v>921</v>
      </c>
      <c r="E138" s="145" t="s">
        <v>921</v>
      </c>
      <c r="F138" s="146" t="s">
        <v>921</v>
      </c>
      <c r="G138" s="121" t="s">
        <v>104</v>
      </c>
      <c r="H138" s="39"/>
      <c r="I138" s="40">
        <v>150</v>
      </c>
      <c r="J138" s="41">
        <v>0</v>
      </c>
      <c r="K138" s="34">
        <v>9.5</v>
      </c>
      <c r="L138" s="35">
        <f t="shared" si="8"/>
        <v>0</v>
      </c>
      <c r="M138" s="36">
        <f t="shared" si="9"/>
        <v>0</v>
      </c>
      <c r="N138" s="36">
        <f t="shared" si="10"/>
        <v>0</v>
      </c>
    </row>
    <row r="139" spans="1:14" ht="15" customHeight="1" x14ac:dyDescent="0.4">
      <c r="A139" s="38">
        <f t="shared" si="7"/>
        <v>128</v>
      </c>
      <c r="B139" s="33"/>
      <c r="C139" s="144" t="s">
        <v>922</v>
      </c>
      <c r="D139" s="145" t="s">
        <v>922</v>
      </c>
      <c r="E139" s="145" t="s">
        <v>922</v>
      </c>
      <c r="F139" s="146" t="s">
        <v>922</v>
      </c>
      <c r="G139" s="121" t="s">
        <v>104</v>
      </c>
      <c r="H139" s="39"/>
      <c r="I139" s="42">
        <v>150</v>
      </c>
      <c r="J139" s="41">
        <v>0</v>
      </c>
      <c r="K139" s="34">
        <v>9.5</v>
      </c>
      <c r="L139" s="35">
        <f t="shared" si="8"/>
        <v>0</v>
      </c>
      <c r="M139" s="36">
        <f t="shared" si="9"/>
        <v>0</v>
      </c>
      <c r="N139" s="36">
        <f t="shared" si="10"/>
        <v>0</v>
      </c>
    </row>
    <row r="140" spans="1:14" ht="15" customHeight="1" x14ac:dyDescent="0.4">
      <c r="A140" s="38">
        <f t="shared" si="7"/>
        <v>129</v>
      </c>
      <c r="B140" s="33"/>
      <c r="C140" s="144" t="s">
        <v>923</v>
      </c>
      <c r="D140" s="145" t="s">
        <v>923</v>
      </c>
      <c r="E140" s="145" t="s">
        <v>923</v>
      </c>
      <c r="F140" s="146" t="s">
        <v>923</v>
      </c>
      <c r="G140" s="121" t="s">
        <v>104</v>
      </c>
      <c r="H140" s="39"/>
      <c r="I140" s="42">
        <v>120</v>
      </c>
      <c r="J140" s="41">
        <v>0</v>
      </c>
      <c r="K140" s="34">
        <v>9.5</v>
      </c>
      <c r="L140" s="35">
        <f t="shared" si="8"/>
        <v>0</v>
      </c>
      <c r="M140" s="36">
        <f t="shared" si="9"/>
        <v>0</v>
      </c>
      <c r="N140" s="36">
        <f t="shared" si="10"/>
        <v>0</v>
      </c>
    </row>
    <row r="141" spans="1:14" ht="15" customHeight="1" x14ac:dyDescent="0.4">
      <c r="A141" s="38">
        <f t="shared" si="7"/>
        <v>130</v>
      </c>
      <c r="B141" s="33"/>
      <c r="C141" s="144" t="s">
        <v>924</v>
      </c>
      <c r="D141" s="145" t="s">
        <v>924</v>
      </c>
      <c r="E141" s="145" t="s">
        <v>924</v>
      </c>
      <c r="F141" s="146" t="s">
        <v>924</v>
      </c>
      <c r="G141" s="102" t="s">
        <v>14</v>
      </c>
      <c r="H141" s="39"/>
      <c r="I141" s="42">
        <v>30</v>
      </c>
      <c r="J141" s="41">
        <v>0</v>
      </c>
      <c r="K141" s="34">
        <v>9.5</v>
      </c>
      <c r="L141" s="35">
        <f t="shared" si="8"/>
        <v>0</v>
      </c>
      <c r="M141" s="36">
        <f t="shared" si="9"/>
        <v>0</v>
      </c>
      <c r="N141" s="36">
        <f t="shared" si="10"/>
        <v>0</v>
      </c>
    </row>
    <row r="142" spans="1:14" ht="15" customHeight="1" x14ac:dyDescent="0.4">
      <c r="A142" s="38">
        <f t="shared" ref="A142:A147" si="11">A141+1</f>
        <v>131</v>
      </c>
      <c r="B142" s="33"/>
      <c r="C142" s="128" t="s">
        <v>91</v>
      </c>
      <c r="D142" s="129" t="s">
        <v>91</v>
      </c>
      <c r="E142" s="129" t="s">
        <v>91</v>
      </c>
      <c r="F142" s="130" t="s">
        <v>91</v>
      </c>
      <c r="G142" s="34" t="s">
        <v>104</v>
      </c>
      <c r="H142" s="39"/>
      <c r="I142" s="37">
        <v>80</v>
      </c>
      <c r="J142" s="41">
        <v>0</v>
      </c>
      <c r="K142" s="34">
        <v>9.5</v>
      </c>
      <c r="L142" s="35">
        <f t="shared" ref="L142:L147" si="12">PRODUCT(J142,1.095)</f>
        <v>0</v>
      </c>
      <c r="M142" s="36">
        <f t="shared" ref="M142:M147" si="13">PRODUCT(I142,L142)</f>
        <v>0</v>
      </c>
      <c r="N142" s="36">
        <f t="shared" ref="N142:N147" si="14">PRODUCT(I142,J142)</f>
        <v>0</v>
      </c>
    </row>
    <row r="143" spans="1:14" ht="25" customHeight="1" x14ac:dyDescent="0.4">
      <c r="A143" s="38">
        <f t="shared" si="11"/>
        <v>132</v>
      </c>
      <c r="B143" s="33"/>
      <c r="C143" s="131" t="s">
        <v>150</v>
      </c>
      <c r="D143" s="132" t="s">
        <v>150</v>
      </c>
      <c r="E143" s="132" t="s">
        <v>150</v>
      </c>
      <c r="F143" s="133" t="s">
        <v>150</v>
      </c>
      <c r="G143" s="34" t="s">
        <v>14</v>
      </c>
      <c r="H143" s="39"/>
      <c r="I143" s="107">
        <v>10</v>
      </c>
      <c r="J143" s="41">
        <v>0</v>
      </c>
      <c r="K143" s="34">
        <v>9.5</v>
      </c>
      <c r="L143" s="35">
        <f t="shared" si="12"/>
        <v>0</v>
      </c>
      <c r="M143" s="36">
        <f t="shared" si="13"/>
        <v>0</v>
      </c>
      <c r="N143" s="36">
        <f t="shared" si="14"/>
        <v>0</v>
      </c>
    </row>
    <row r="144" spans="1:14" ht="15" customHeight="1" x14ac:dyDescent="0.4">
      <c r="A144" s="38">
        <f t="shared" si="11"/>
        <v>133</v>
      </c>
      <c r="B144" s="33"/>
      <c r="C144" s="131" t="s">
        <v>151</v>
      </c>
      <c r="D144" s="132" t="s">
        <v>151</v>
      </c>
      <c r="E144" s="132" t="s">
        <v>151</v>
      </c>
      <c r="F144" s="133" t="s">
        <v>151</v>
      </c>
      <c r="G144" s="34" t="s">
        <v>14</v>
      </c>
      <c r="H144" s="39"/>
      <c r="I144" s="107">
        <v>10</v>
      </c>
      <c r="J144" s="41">
        <v>0</v>
      </c>
      <c r="K144" s="34">
        <v>9.5</v>
      </c>
      <c r="L144" s="35">
        <f t="shared" si="12"/>
        <v>0</v>
      </c>
      <c r="M144" s="36">
        <f t="shared" si="13"/>
        <v>0</v>
      </c>
      <c r="N144" s="36">
        <f t="shared" si="14"/>
        <v>0</v>
      </c>
    </row>
    <row r="145" spans="1:14" ht="15" customHeight="1" x14ac:dyDescent="0.4">
      <c r="A145" s="38">
        <f t="shared" si="11"/>
        <v>134</v>
      </c>
      <c r="B145" s="33"/>
      <c r="C145" s="131" t="s">
        <v>152</v>
      </c>
      <c r="D145" s="132" t="s">
        <v>152</v>
      </c>
      <c r="E145" s="132" t="s">
        <v>152</v>
      </c>
      <c r="F145" s="133" t="s">
        <v>152</v>
      </c>
      <c r="G145" s="34" t="s">
        <v>14</v>
      </c>
      <c r="H145" s="39"/>
      <c r="I145" s="107">
        <v>30</v>
      </c>
      <c r="J145" s="41">
        <v>0</v>
      </c>
      <c r="K145" s="34">
        <v>9.5</v>
      </c>
      <c r="L145" s="35">
        <f t="shared" si="12"/>
        <v>0</v>
      </c>
      <c r="M145" s="36">
        <f t="shared" si="13"/>
        <v>0</v>
      </c>
      <c r="N145" s="36">
        <f t="shared" si="14"/>
        <v>0</v>
      </c>
    </row>
    <row r="146" spans="1:14" ht="15" customHeight="1" x14ac:dyDescent="0.4">
      <c r="A146" s="38">
        <f t="shared" si="11"/>
        <v>135</v>
      </c>
      <c r="B146" s="33"/>
      <c r="C146" s="131" t="s">
        <v>153</v>
      </c>
      <c r="D146" s="132" t="s">
        <v>153</v>
      </c>
      <c r="E146" s="132" t="s">
        <v>153</v>
      </c>
      <c r="F146" s="133" t="s">
        <v>153</v>
      </c>
      <c r="G146" s="34" t="s">
        <v>14</v>
      </c>
      <c r="H146" s="39"/>
      <c r="I146" s="107">
        <v>50</v>
      </c>
      <c r="J146" s="41">
        <v>0</v>
      </c>
      <c r="K146" s="34">
        <v>9.5</v>
      </c>
      <c r="L146" s="35">
        <f t="shared" si="12"/>
        <v>0</v>
      </c>
      <c r="M146" s="36">
        <f t="shared" si="13"/>
        <v>0</v>
      </c>
      <c r="N146" s="36">
        <f t="shared" si="14"/>
        <v>0</v>
      </c>
    </row>
    <row r="147" spans="1:14" ht="15" customHeight="1" x14ac:dyDescent="0.4">
      <c r="A147" s="38">
        <f t="shared" si="11"/>
        <v>136</v>
      </c>
      <c r="B147" s="33"/>
      <c r="C147" s="128" t="s">
        <v>975</v>
      </c>
      <c r="D147" s="129" t="s">
        <v>189</v>
      </c>
      <c r="E147" s="129" t="s">
        <v>189</v>
      </c>
      <c r="F147" s="130" t="s">
        <v>189</v>
      </c>
      <c r="G147" s="108"/>
      <c r="H147" s="26"/>
      <c r="I147" s="42">
        <v>500</v>
      </c>
      <c r="J147" s="41">
        <v>0</v>
      </c>
      <c r="K147" s="34">
        <v>9.5</v>
      </c>
      <c r="L147" s="35">
        <f t="shared" si="12"/>
        <v>0</v>
      </c>
      <c r="M147" s="36">
        <f t="shared" si="13"/>
        <v>0</v>
      </c>
      <c r="N147" s="36">
        <f t="shared" si="14"/>
        <v>0</v>
      </c>
    </row>
    <row r="148" spans="1:14" ht="12.75" customHeight="1" x14ac:dyDescent="0.4">
      <c r="A148" s="43"/>
      <c r="B148" s="43"/>
      <c r="C148" s="161" t="s">
        <v>925</v>
      </c>
      <c r="D148" s="162"/>
      <c r="E148" s="162"/>
      <c r="F148" s="163"/>
      <c r="G148" s="44"/>
      <c r="H148" s="44"/>
      <c r="I148" s="44"/>
      <c r="J148" s="45"/>
      <c r="K148" s="44"/>
      <c r="L148" s="46"/>
      <c r="M148" s="47">
        <f>SUM(M12:M147)</f>
        <v>0</v>
      </c>
      <c r="N148" s="47">
        <f>SUM(N12:N147)</f>
        <v>0</v>
      </c>
    </row>
    <row r="149" spans="1:14" ht="12.75" customHeight="1" x14ac:dyDescent="0.4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</row>
    <row r="150" spans="1:14" ht="12.75" customHeight="1" x14ac:dyDescent="0.4">
      <c r="A150" s="4" t="s">
        <v>16</v>
      </c>
      <c r="B150" s="5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</row>
    <row r="151" spans="1:14" ht="12.75" customHeight="1" x14ac:dyDescent="0.4">
      <c r="A151" s="4" t="s">
        <v>17</v>
      </c>
      <c r="B151" s="5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</row>
    <row r="152" spans="1:14" ht="12.75" customHeight="1" x14ac:dyDescent="0.4">
      <c r="A152" s="4" t="s">
        <v>18</v>
      </c>
      <c r="B152" s="5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</row>
    <row r="153" spans="1:14" ht="12.75" customHeight="1" x14ac:dyDescent="0.4">
      <c r="A153" s="4" t="s">
        <v>18</v>
      </c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</row>
    <row r="154" spans="1:14" ht="12.75" customHeight="1" x14ac:dyDescent="0.4">
      <c r="A154" s="4" t="s">
        <v>779</v>
      </c>
      <c r="B154" s="4"/>
      <c r="C154" s="124"/>
      <c r="D154" s="95"/>
      <c r="F154" s="4"/>
      <c r="G154" s="4"/>
      <c r="H154" s="4"/>
      <c r="I154" s="4"/>
      <c r="J154" s="4"/>
      <c r="K154" s="4"/>
      <c r="L154" s="4"/>
      <c r="M154" s="4"/>
      <c r="N154" s="4"/>
    </row>
    <row r="155" spans="1:14" ht="12.75" customHeight="1" x14ac:dyDescent="0.4">
      <c r="A155" s="4"/>
      <c r="B155" s="4"/>
      <c r="C155" s="4"/>
      <c r="D155" s="4"/>
      <c r="F155" s="4"/>
      <c r="G155" s="4"/>
      <c r="H155" s="4"/>
      <c r="I155" s="4"/>
      <c r="J155" s="4"/>
      <c r="K155" s="4"/>
      <c r="L155" s="4"/>
      <c r="M155" s="4"/>
      <c r="N155" s="4"/>
    </row>
    <row r="156" spans="1:14" ht="12.75" customHeight="1" x14ac:dyDescent="0.4">
      <c r="A156" s="4" t="s">
        <v>19</v>
      </c>
      <c r="B156" s="4"/>
      <c r="C156" s="4"/>
      <c r="D156" s="4"/>
      <c r="E156" s="4"/>
      <c r="F156" s="4"/>
      <c r="G156" s="4"/>
      <c r="H156" s="48" t="s">
        <v>20</v>
      </c>
      <c r="I156" s="4"/>
      <c r="J156" s="4"/>
      <c r="K156" s="4" t="s">
        <v>21</v>
      </c>
      <c r="L156" s="4"/>
      <c r="M156" s="4"/>
      <c r="N156" s="4"/>
    </row>
    <row r="159" spans="1:14" ht="12.75" customHeight="1" x14ac:dyDescent="0.4">
      <c r="B159" s="49"/>
      <c r="C159" s="49"/>
    </row>
    <row r="160" spans="1:14" ht="12.75" customHeight="1" x14ac:dyDescent="0.4">
      <c r="B160" s="49"/>
      <c r="C160" s="49"/>
    </row>
    <row r="161" spans="2:3" ht="12.75" customHeight="1" x14ac:dyDescent="0.4">
      <c r="B161" s="49"/>
      <c r="C161" s="49"/>
    </row>
    <row r="162" spans="2:3" ht="12.75" customHeight="1" x14ac:dyDescent="0.4">
      <c r="B162" s="49"/>
      <c r="C162" s="49"/>
    </row>
  </sheetData>
  <sheetProtection algorithmName="SHA-512" hashValue="n7+UkGPvAS3b9anpbXePoEJYIgd8BEeCLTj1UnVsmYzmQr1MVrt63RfIXx4lrpl1fctbI19aRlXwiwPd0y1nag==" saltValue="6O4yBauQyFiViJmf7ZFOig==" spinCount="100000" sheet="1" objects="1" scenarios="1"/>
  <protectedRanges>
    <protectedRange sqref="C156" name="Obseg3"/>
    <protectedRange sqref="C4:C5" name="Obseg2"/>
    <protectedRange sqref="C156" name="Range2"/>
    <protectedRange sqref="H12:H141" name="Range2_1"/>
    <protectedRange sqref="H143:H146" name="Range2_1_1"/>
  </protectedRanges>
  <mergeCells count="138">
    <mergeCell ref="C23:F23"/>
    <mergeCell ref="C24:F24"/>
    <mergeCell ref="C25:F25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  <mergeCell ref="C29:F29"/>
    <mergeCell ref="C30:F30"/>
    <mergeCell ref="C31:F31"/>
    <mergeCell ref="C32:F32"/>
    <mergeCell ref="C33:F33"/>
    <mergeCell ref="C34:F34"/>
    <mergeCell ref="C26:F26"/>
    <mergeCell ref="C27:F27"/>
    <mergeCell ref="C28:F28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53:F53"/>
    <mergeCell ref="C54:F54"/>
    <mergeCell ref="C55:F55"/>
    <mergeCell ref="C56:F56"/>
    <mergeCell ref="C47:F47"/>
    <mergeCell ref="C48:F48"/>
    <mergeCell ref="C49:F49"/>
    <mergeCell ref="C50:F50"/>
    <mergeCell ref="C51:F51"/>
    <mergeCell ref="C52:F52"/>
    <mergeCell ref="C63:F63"/>
    <mergeCell ref="C64:F64"/>
    <mergeCell ref="C65:F65"/>
    <mergeCell ref="C66:F66"/>
    <mergeCell ref="C67:F67"/>
    <mergeCell ref="C68:F68"/>
    <mergeCell ref="C57:F57"/>
    <mergeCell ref="C58:F58"/>
    <mergeCell ref="C59:F59"/>
    <mergeCell ref="C60:F60"/>
    <mergeCell ref="C61:F61"/>
    <mergeCell ref="C62:F62"/>
    <mergeCell ref="C75:F75"/>
    <mergeCell ref="C76:F76"/>
    <mergeCell ref="C77:F77"/>
    <mergeCell ref="C78:F78"/>
    <mergeCell ref="C79:F79"/>
    <mergeCell ref="C80:F80"/>
    <mergeCell ref="C69:F69"/>
    <mergeCell ref="C70:F70"/>
    <mergeCell ref="C71:F71"/>
    <mergeCell ref="C72:F72"/>
    <mergeCell ref="C73:F73"/>
    <mergeCell ref="C74:F74"/>
    <mergeCell ref="C87:F87"/>
    <mergeCell ref="C88:F88"/>
    <mergeCell ref="C89:F89"/>
    <mergeCell ref="C90:F90"/>
    <mergeCell ref="C91:F91"/>
    <mergeCell ref="C92:F92"/>
    <mergeCell ref="C81:F81"/>
    <mergeCell ref="C82:F82"/>
    <mergeCell ref="C83:F83"/>
    <mergeCell ref="C84:F84"/>
    <mergeCell ref="C85:F85"/>
    <mergeCell ref="C86:F86"/>
    <mergeCell ref="C110:F110"/>
    <mergeCell ref="C111:F111"/>
    <mergeCell ref="C112:F112"/>
    <mergeCell ref="C113:F113"/>
    <mergeCell ref="C126:F126"/>
    <mergeCell ref="C127:F127"/>
    <mergeCell ref="C93:F93"/>
    <mergeCell ref="C94:F94"/>
    <mergeCell ref="C95:F95"/>
    <mergeCell ref="C96:F96"/>
    <mergeCell ref="C97:F97"/>
    <mergeCell ref="C98:F98"/>
    <mergeCell ref="C120:F120"/>
    <mergeCell ref="C121:F121"/>
    <mergeCell ref="C122:F122"/>
    <mergeCell ref="C123:F123"/>
    <mergeCell ref="C124:F124"/>
    <mergeCell ref="C125:F125"/>
    <mergeCell ref="C148:F148"/>
    <mergeCell ref="C99:F99"/>
    <mergeCell ref="C100:F100"/>
    <mergeCell ref="C101:F101"/>
    <mergeCell ref="C102:F102"/>
    <mergeCell ref="C103:F103"/>
    <mergeCell ref="C104:F104"/>
    <mergeCell ref="C105:F105"/>
    <mergeCell ref="C106:F106"/>
    <mergeCell ref="C107:F107"/>
    <mergeCell ref="C114:F114"/>
    <mergeCell ref="C115:F115"/>
    <mergeCell ref="C116:F116"/>
    <mergeCell ref="C117:F117"/>
    <mergeCell ref="C118:F118"/>
    <mergeCell ref="C119:F119"/>
    <mergeCell ref="C108:F108"/>
    <mergeCell ref="C109:F109"/>
    <mergeCell ref="C132:F132"/>
    <mergeCell ref="C133:F133"/>
    <mergeCell ref="C134:F134"/>
    <mergeCell ref="C135:F135"/>
    <mergeCell ref="C136:F136"/>
    <mergeCell ref="C137:F137"/>
    <mergeCell ref="C128:F128"/>
    <mergeCell ref="C129:F129"/>
    <mergeCell ref="C130:F130"/>
    <mergeCell ref="C131:F131"/>
    <mergeCell ref="C142:F142"/>
    <mergeCell ref="C143:F143"/>
    <mergeCell ref="C144:F144"/>
    <mergeCell ref="C145:F145"/>
    <mergeCell ref="C146:F146"/>
    <mergeCell ref="C147:F147"/>
    <mergeCell ref="C138:F138"/>
    <mergeCell ref="C139:F139"/>
    <mergeCell ref="C140:F140"/>
    <mergeCell ref="C141:F14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15 L97" 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6A2F2-7EA1-4A21-856F-BA4FF52B6DB4}">
  <dimension ref="A1:N58"/>
  <sheetViews>
    <sheetView topLeftCell="A35" zoomScaleNormal="100" workbookViewId="0">
      <selection activeCell="N44" sqref="N4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44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45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926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34" t="s">
        <v>4</v>
      </c>
      <c r="D10" s="135"/>
      <c r="E10" s="135"/>
      <c r="F10" s="136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8"/>
      <c r="F11" s="19"/>
      <c r="G11" s="20"/>
      <c r="H11" s="21"/>
      <c r="I11" s="22"/>
      <c r="J11" s="22"/>
      <c r="K11" s="22"/>
      <c r="L11" s="22"/>
      <c r="M11" s="22"/>
      <c r="N11" s="22" t="s">
        <v>23</v>
      </c>
    </row>
    <row r="12" spans="1:14" ht="15" customHeight="1" x14ac:dyDescent="0.4">
      <c r="A12" s="38">
        <v>1</v>
      </c>
      <c r="B12" s="33"/>
      <c r="C12" s="144" t="s">
        <v>928</v>
      </c>
      <c r="D12" s="145"/>
      <c r="E12" s="145"/>
      <c r="F12" s="146"/>
      <c r="G12" s="105" t="s">
        <v>14</v>
      </c>
      <c r="H12" s="39"/>
      <c r="I12" s="37">
        <v>40</v>
      </c>
      <c r="J12" s="41">
        <v>0</v>
      </c>
      <c r="K12" s="34">
        <v>9.5</v>
      </c>
      <c r="L12" s="35">
        <f t="shared" ref="L12:L43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4">
      <c r="A13" s="38">
        <f>A12+1</f>
        <v>2</v>
      </c>
      <c r="B13" s="33"/>
      <c r="C13" s="144" t="s">
        <v>929</v>
      </c>
      <c r="D13" s="145"/>
      <c r="E13" s="145"/>
      <c r="F13" s="146"/>
      <c r="G13" s="105" t="s">
        <v>14</v>
      </c>
      <c r="H13" s="39"/>
      <c r="I13" s="37">
        <v>40</v>
      </c>
      <c r="J13" s="41">
        <v>0</v>
      </c>
      <c r="K13" s="34">
        <v>9.5</v>
      </c>
      <c r="L13" s="35">
        <f t="shared" si="0"/>
        <v>0</v>
      </c>
      <c r="M13" s="36">
        <f t="shared" ref="M13:M43" si="1">PRODUCT(I13,L13)</f>
        <v>0</v>
      </c>
      <c r="N13" s="36">
        <f t="shared" ref="N13:N43" si="2">PRODUCT(I13,J13)</f>
        <v>0</v>
      </c>
    </row>
    <row r="14" spans="1:14" ht="15" customHeight="1" x14ac:dyDescent="0.4">
      <c r="A14" s="38">
        <f t="shared" ref="A14:A43" si="3">A13+1</f>
        <v>3</v>
      </c>
      <c r="B14" s="33"/>
      <c r="C14" s="144" t="s">
        <v>930</v>
      </c>
      <c r="D14" s="145"/>
      <c r="E14" s="145"/>
      <c r="F14" s="146"/>
      <c r="G14" s="105" t="s">
        <v>14</v>
      </c>
      <c r="H14" s="39"/>
      <c r="I14" s="37">
        <v>40</v>
      </c>
      <c r="J14" s="41">
        <v>0</v>
      </c>
      <c r="K14" s="34">
        <v>9.5</v>
      </c>
      <c r="L14" s="35">
        <f t="shared" si="0"/>
        <v>0</v>
      </c>
      <c r="M14" s="36">
        <f t="shared" si="1"/>
        <v>0</v>
      </c>
      <c r="N14" s="36">
        <f t="shared" si="2"/>
        <v>0</v>
      </c>
    </row>
    <row r="15" spans="1:14" ht="15" customHeight="1" x14ac:dyDescent="0.4">
      <c r="A15" s="38">
        <f t="shared" si="3"/>
        <v>4</v>
      </c>
      <c r="B15" s="33"/>
      <c r="C15" s="144" t="s">
        <v>931</v>
      </c>
      <c r="D15" s="145"/>
      <c r="E15" s="145"/>
      <c r="F15" s="146"/>
      <c r="G15" s="105" t="s">
        <v>14</v>
      </c>
      <c r="H15" s="39"/>
      <c r="I15" s="37">
        <v>40</v>
      </c>
      <c r="J15" s="41">
        <v>0</v>
      </c>
      <c r="K15" s="34">
        <v>9.5</v>
      </c>
      <c r="L15" s="35">
        <f t="shared" si="0"/>
        <v>0</v>
      </c>
      <c r="M15" s="36">
        <f t="shared" si="1"/>
        <v>0</v>
      </c>
      <c r="N15" s="36">
        <f t="shared" si="2"/>
        <v>0</v>
      </c>
    </row>
    <row r="16" spans="1:14" ht="15" customHeight="1" x14ac:dyDescent="0.4">
      <c r="A16" s="38">
        <f t="shared" si="3"/>
        <v>5</v>
      </c>
      <c r="B16" s="33"/>
      <c r="C16" s="144" t="s">
        <v>932</v>
      </c>
      <c r="D16" s="145"/>
      <c r="E16" s="145"/>
      <c r="F16" s="146"/>
      <c r="G16" s="105" t="s">
        <v>14</v>
      </c>
      <c r="H16" s="39"/>
      <c r="I16" s="37">
        <v>40</v>
      </c>
      <c r="J16" s="41">
        <v>0</v>
      </c>
      <c r="K16" s="34">
        <v>9.5</v>
      </c>
      <c r="L16" s="35">
        <f t="shared" si="0"/>
        <v>0</v>
      </c>
      <c r="M16" s="36">
        <f t="shared" si="1"/>
        <v>0</v>
      </c>
      <c r="N16" s="36">
        <f t="shared" si="2"/>
        <v>0</v>
      </c>
    </row>
    <row r="17" spans="1:14" ht="15" customHeight="1" x14ac:dyDescent="0.4">
      <c r="A17" s="38">
        <f t="shared" si="3"/>
        <v>6</v>
      </c>
      <c r="B17" s="33"/>
      <c r="C17" s="144" t="s">
        <v>933</v>
      </c>
      <c r="D17" s="145"/>
      <c r="E17" s="145"/>
      <c r="F17" s="146"/>
      <c r="G17" s="105" t="s">
        <v>14</v>
      </c>
      <c r="H17" s="39"/>
      <c r="I17" s="37">
        <v>40</v>
      </c>
      <c r="J17" s="41">
        <v>0</v>
      </c>
      <c r="K17" s="34">
        <v>9.5</v>
      </c>
      <c r="L17" s="35">
        <f t="shared" si="0"/>
        <v>0</v>
      </c>
      <c r="M17" s="36">
        <f t="shared" si="1"/>
        <v>0</v>
      </c>
      <c r="N17" s="36">
        <f t="shared" si="2"/>
        <v>0</v>
      </c>
    </row>
    <row r="18" spans="1:14" ht="15" customHeight="1" x14ac:dyDescent="0.4">
      <c r="A18" s="38">
        <f t="shared" si="3"/>
        <v>7</v>
      </c>
      <c r="B18" s="33"/>
      <c r="C18" s="144" t="s">
        <v>934</v>
      </c>
      <c r="D18" s="145"/>
      <c r="E18" s="145"/>
      <c r="F18" s="146"/>
      <c r="G18" s="105" t="s">
        <v>14</v>
      </c>
      <c r="H18" s="39"/>
      <c r="I18" s="37">
        <v>30</v>
      </c>
      <c r="J18" s="41">
        <v>0</v>
      </c>
      <c r="K18" s="34">
        <v>9.5</v>
      </c>
      <c r="L18" s="35">
        <f t="shared" si="0"/>
        <v>0</v>
      </c>
      <c r="M18" s="36">
        <f t="shared" si="1"/>
        <v>0</v>
      </c>
      <c r="N18" s="36">
        <f t="shared" si="2"/>
        <v>0</v>
      </c>
    </row>
    <row r="19" spans="1:14" ht="15" customHeight="1" x14ac:dyDescent="0.4">
      <c r="A19" s="38">
        <f t="shared" si="3"/>
        <v>8</v>
      </c>
      <c r="B19" s="33"/>
      <c r="C19" s="144" t="s">
        <v>935</v>
      </c>
      <c r="D19" s="145"/>
      <c r="E19" s="145"/>
      <c r="F19" s="146"/>
      <c r="G19" s="105" t="s">
        <v>104</v>
      </c>
      <c r="H19" s="39"/>
      <c r="I19" s="37">
        <v>10</v>
      </c>
      <c r="J19" s="41">
        <v>0</v>
      </c>
      <c r="K19" s="34">
        <v>9.5</v>
      </c>
      <c r="L19" s="35">
        <f t="shared" si="0"/>
        <v>0</v>
      </c>
      <c r="M19" s="36">
        <f t="shared" si="1"/>
        <v>0</v>
      </c>
      <c r="N19" s="36">
        <f t="shared" si="2"/>
        <v>0</v>
      </c>
    </row>
    <row r="20" spans="1:14" ht="15" customHeight="1" x14ac:dyDescent="0.4">
      <c r="A20" s="38">
        <f t="shared" si="3"/>
        <v>9</v>
      </c>
      <c r="B20" s="33"/>
      <c r="C20" s="144" t="s">
        <v>936</v>
      </c>
      <c r="D20" s="145"/>
      <c r="E20" s="145"/>
      <c r="F20" s="146"/>
      <c r="G20" s="105" t="s">
        <v>104</v>
      </c>
      <c r="H20" s="39"/>
      <c r="I20" s="37">
        <v>10</v>
      </c>
      <c r="J20" s="41">
        <v>0</v>
      </c>
      <c r="K20" s="34">
        <v>9.5</v>
      </c>
      <c r="L20" s="35">
        <f t="shared" si="0"/>
        <v>0</v>
      </c>
      <c r="M20" s="36">
        <f t="shared" si="1"/>
        <v>0</v>
      </c>
      <c r="N20" s="36">
        <f t="shared" si="2"/>
        <v>0</v>
      </c>
    </row>
    <row r="21" spans="1:14" ht="15" customHeight="1" x14ac:dyDescent="0.4">
      <c r="A21" s="38">
        <f t="shared" si="3"/>
        <v>10</v>
      </c>
      <c r="B21" s="33"/>
      <c r="C21" s="144" t="s">
        <v>937</v>
      </c>
      <c r="D21" s="145"/>
      <c r="E21" s="145"/>
      <c r="F21" s="146"/>
      <c r="G21" s="105" t="s">
        <v>104</v>
      </c>
      <c r="H21" s="39"/>
      <c r="I21" s="37">
        <v>10</v>
      </c>
      <c r="J21" s="41">
        <v>0</v>
      </c>
      <c r="K21" s="34">
        <v>9.5</v>
      </c>
      <c r="L21" s="35">
        <f t="shared" si="0"/>
        <v>0</v>
      </c>
      <c r="M21" s="36">
        <f t="shared" si="1"/>
        <v>0</v>
      </c>
      <c r="N21" s="36">
        <f t="shared" si="2"/>
        <v>0</v>
      </c>
    </row>
    <row r="22" spans="1:14" ht="15" customHeight="1" x14ac:dyDescent="0.4">
      <c r="A22" s="38">
        <f t="shared" si="3"/>
        <v>11</v>
      </c>
      <c r="B22" s="33"/>
      <c r="C22" s="144" t="s">
        <v>938</v>
      </c>
      <c r="D22" s="145"/>
      <c r="E22" s="145"/>
      <c r="F22" s="146"/>
      <c r="G22" s="105" t="s">
        <v>104</v>
      </c>
      <c r="H22" s="39"/>
      <c r="I22" s="37">
        <v>10</v>
      </c>
      <c r="J22" s="41">
        <v>0</v>
      </c>
      <c r="K22" s="34">
        <v>9.5</v>
      </c>
      <c r="L22" s="35">
        <f t="shared" si="0"/>
        <v>0</v>
      </c>
      <c r="M22" s="36">
        <f t="shared" si="1"/>
        <v>0</v>
      </c>
      <c r="N22" s="36">
        <f t="shared" si="2"/>
        <v>0</v>
      </c>
    </row>
    <row r="23" spans="1:14" ht="15" customHeight="1" x14ac:dyDescent="0.4">
      <c r="A23" s="38">
        <f t="shared" si="3"/>
        <v>12</v>
      </c>
      <c r="B23" s="33"/>
      <c r="C23" s="144" t="s">
        <v>939</v>
      </c>
      <c r="D23" s="145"/>
      <c r="E23" s="145"/>
      <c r="F23" s="146"/>
      <c r="G23" s="105" t="s">
        <v>104</v>
      </c>
      <c r="H23" s="39"/>
      <c r="I23" s="37">
        <v>4</v>
      </c>
      <c r="J23" s="41">
        <v>0</v>
      </c>
      <c r="K23" s="34">
        <v>9.5</v>
      </c>
      <c r="L23" s="35">
        <f t="shared" si="0"/>
        <v>0</v>
      </c>
      <c r="M23" s="36">
        <f t="shared" si="1"/>
        <v>0</v>
      </c>
      <c r="N23" s="36">
        <f t="shared" si="2"/>
        <v>0</v>
      </c>
    </row>
    <row r="24" spans="1:14" ht="15" customHeight="1" x14ac:dyDescent="0.4">
      <c r="A24" s="38">
        <f t="shared" si="3"/>
        <v>13</v>
      </c>
      <c r="B24" s="33"/>
      <c r="C24" s="144" t="s">
        <v>940</v>
      </c>
      <c r="D24" s="145"/>
      <c r="E24" s="145"/>
      <c r="F24" s="146"/>
      <c r="G24" s="105" t="s">
        <v>104</v>
      </c>
      <c r="H24" s="39"/>
      <c r="I24" s="37">
        <v>1</v>
      </c>
      <c r="J24" s="41">
        <v>0</v>
      </c>
      <c r="K24" s="34">
        <v>9.5</v>
      </c>
      <c r="L24" s="35">
        <f t="shared" si="0"/>
        <v>0</v>
      </c>
      <c r="M24" s="36">
        <f t="shared" si="1"/>
        <v>0</v>
      </c>
      <c r="N24" s="36">
        <f t="shared" si="2"/>
        <v>0</v>
      </c>
    </row>
    <row r="25" spans="1:14" ht="15" customHeight="1" x14ac:dyDescent="0.4">
      <c r="A25" s="38">
        <f t="shared" si="3"/>
        <v>14</v>
      </c>
      <c r="B25" s="33"/>
      <c r="C25" s="144" t="s">
        <v>941</v>
      </c>
      <c r="D25" s="145"/>
      <c r="E25" s="145"/>
      <c r="F25" s="146"/>
      <c r="G25" s="105" t="s">
        <v>104</v>
      </c>
      <c r="H25" s="39"/>
      <c r="I25" s="37">
        <v>10</v>
      </c>
      <c r="J25" s="41">
        <v>0</v>
      </c>
      <c r="K25" s="34">
        <v>9.5</v>
      </c>
      <c r="L25" s="35">
        <f t="shared" si="0"/>
        <v>0</v>
      </c>
      <c r="M25" s="36">
        <f t="shared" si="1"/>
        <v>0</v>
      </c>
      <c r="N25" s="36">
        <f t="shared" si="2"/>
        <v>0</v>
      </c>
    </row>
    <row r="26" spans="1:14" ht="15" customHeight="1" x14ac:dyDescent="0.4">
      <c r="A26" s="38">
        <f t="shared" si="3"/>
        <v>15</v>
      </c>
      <c r="B26" s="33"/>
      <c r="C26" s="144" t="s">
        <v>942</v>
      </c>
      <c r="D26" s="145"/>
      <c r="E26" s="145"/>
      <c r="F26" s="146"/>
      <c r="G26" s="105" t="s">
        <v>104</v>
      </c>
      <c r="H26" s="39"/>
      <c r="I26" s="37">
        <v>10</v>
      </c>
      <c r="J26" s="41">
        <v>0</v>
      </c>
      <c r="K26" s="34">
        <v>9.5</v>
      </c>
      <c r="L26" s="35">
        <f t="shared" si="0"/>
        <v>0</v>
      </c>
      <c r="M26" s="36">
        <f t="shared" si="1"/>
        <v>0</v>
      </c>
      <c r="N26" s="36">
        <f t="shared" si="2"/>
        <v>0</v>
      </c>
    </row>
    <row r="27" spans="1:14" ht="15" customHeight="1" x14ac:dyDescent="0.4">
      <c r="A27" s="38">
        <f t="shared" si="3"/>
        <v>16</v>
      </c>
      <c r="B27" s="33"/>
      <c r="C27" s="144" t="s">
        <v>943</v>
      </c>
      <c r="D27" s="145"/>
      <c r="E27" s="145"/>
      <c r="F27" s="146"/>
      <c r="G27" s="105" t="s">
        <v>104</v>
      </c>
      <c r="H27" s="39"/>
      <c r="I27" s="37">
        <v>10</v>
      </c>
      <c r="J27" s="41">
        <v>0</v>
      </c>
      <c r="K27" s="34">
        <v>9.5</v>
      </c>
      <c r="L27" s="35">
        <f t="shared" si="0"/>
        <v>0</v>
      </c>
      <c r="M27" s="36">
        <f t="shared" si="1"/>
        <v>0</v>
      </c>
      <c r="N27" s="36">
        <f t="shared" si="2"/>
        <v>0</v>
      </c>
    </row>
    <row r="28" spans="1:14" ht="15" customHeight="1" x14ac:dyDescent="0.4">
      <c r="A28" s="38">
        <f t="shared" si="3"/>
        <v>17</v>
      </c>
      <c r="B28" s="33"/>
      <c r="C28" s="144" t="s">
        <v>944</v>
      </c>
      <c r="D28" s="145"/>
      <c r="E28" s="145"/>
      <c r="F28" s="146"/>
      <c r="G28" s="105" t="s">
        <v>104</v>
      </c>
      <c r="H28" s="39"/>
      <c r="I28" s="37">
        <v>2</v>
      </c>
      <c r="J28" s="41">
        <v>0</v>
      </c>
      <c r="K28" s="34">
        <v>9.5</v>
      </c>
      <c r="L28" s="35">
        <f t="shared" si="0"/>
        <v>0</v>
      </c>
      <c r="M28" s="36">
        <f t="shared" si="1"/>
        <v>0</v>
      </c>
      <c r="N28" s="36">
        <f t="shared" si="2"/>
        <v>0</v>
      </c>
    </row>
    <row r="29" spans="1:14" ht="15" customHeight="1" x14ac:dyDescent="0.4">
      <c r="A29" s="38">
        <f t="shared" si="3"/>
        <v>18</v>
      </c>
      <c r="B29" s="33"/>
      <c r="C29" s="144" t="s">
        <v>945</v>
      </c>
      <c r="D29" s="145"/>
      <c r="E29" s="145"/>
      <c r="F29" s="146"/>
      <c r="G29" s="105" t="s">
        <v>104</v>
      </c>
      <c r="H29" s="39"/>
      <c r="I29" s="37">
        <v>10</v>
      </c>
      <c r="J29" s="41">
        <v>0</v>
      </c>
      <c r="K29" s="34">
        <v>9.5</v>
      </c>
      <c r="L29" s="35">
        <f t="shared" si="0"/>
        <v>0</v>
      </c>
      <c r="M29" s="36">
        <f t="shared" si="1"/>
        <v>0</v>
      </c>
      <c r="N29" s="36">
        <f t="shared" si="2"/>
        <v>0</v>
      </c>
    </row>
    <row r="30" spans="1:14" ht="15" customHeight="1" x14ac:dyDescent="0.4">
      <c r="A30" s="38">
        <f t="shared" si="3"/>
        <v>19</v>
      </c>
      <c r="B30" s="33"/>
      <c r="C30" s="144" t="s">
        <v>946</v>
      </c>
      <c r="D30" s="145"/>
      <c r="E30" s="145"/>
      <c r="F30" s="146"/>
      <c r="G30" s="105" t="s">
        <v>104</v>
      </c>
      <c r="H30" s="39"/>
      <c r="I30" s="37">
        <v>2</v>
      </c>
      <c r="J30" s="41">
        <v>0</v>
      </c>
      <c r="K30" s="34">
        <v>9.5</v>
      </c>
      <c r="L30" s="35">
        <f t="shared" si="0"/>
        <v>0</v>
      </c>
      <c r="M30" s="36">
        <f t="shared" si="1"/>
        <v>0</v>
      </c>
      <c r="N30" s="36">
        <f t="shared" si="2"/>
        <v>0</v>
      </c>
    </row>
    <row r="31" spans="1:14" ht="15" customHeight="1" x14ac:dyDescent="0.4">
      <c r="A31" s="38">
        <f t="shared" si="3"/>
        <v>20</v>
      </c>
      <c r="B31" s="33"/>
      <c r="C31" s="144" t="s">
        <v>947</v>
      </c>
      <c r="D31" s="145"/>
      <c r="E31" s="145"/>
      <c r="F31" s="146"/>
      <c r="G31" s="105" t="s">
        <v>104</v>
      </c>
      <c r="H31" s="39"/>
      <c r="I31" s="37">
        <v>3</v>
      </c>
      <c r="J31" s="41">
        <v>0</v>
      </c>
      <c r="K31" s="34">
        <v>9.5</v>
      </c>
      <c r="L31" s="35">
        <f t="shared" si="0"/>
        <v>0</v>
      </c>
      <c r="M31" s="36">
        <f t="shared" si="1"/>
        <v>0</v>
      </c>
      <c r="N31" s="36">
        <f t="shared" si="2"/>
        <v>0</v>
      </c>
    </row>
    <row r="32" spans="1:14" ht="15" customHeight="1" x14ac:dyDescent="0.4">
      <c r="A32" s="38">
        <f t="shared" si="3"/>
        <v>21</v>
      </c>
      <c r="B32" s="33"/>
      <c r="C32" s="144" t="s">
        <v>948</v>
      </c>
      <c r="D32" s="145"/>
      <c r="E32" s="145"/>
      <c r="F32" s="146"/>
      <c r="G32" s="105" t="s">
        <v>104</v>
      </c>
      <c r="H32" s="39"/>
      <c r="I32" s="37">
        <v>5</v>
      </c>
      <c r="J32" s="41">
        <v>0</v>
      </c>
      <c r="K32" s="34">
        <v>9.5</v>
      </c>
      <c r="L32" s="35">
        <f t="shared" si="0"/>
        <v>0</v>
      </c>
      <c r="M32" s="36">
        <f t="shared" si="1"/>
        <v>0</v>
      </c>
      <c r="N32" s="36">
        <f t="shared" si="2"/>
        <v>0</v>
      </c>
    </row>
    <row r="33" spans="1:14" ht="15" customHeight="1" x14ac:dyDescent="0.4">
      <c r="A33" s="38">
        <f t="shared" si="3"/>
        <v>22</v>
      </c>
      <c r="B33" s="33"/>
      <c r="C33" s="144" t="s">
        <v>949</v>
      </c>
      <c r="D33" s="145"/>
      <c r="E33" s="145"/>
      <c r="F33" s="146"/>
      <c r="G33" s="105" t="s">
        <v>104</v>
      </c>
      <c r="H33" s="39"/>
      <c r="I33" s="37">
        <v>5</v>
      </c>
      <c r="J33" s="41">
        <v>0</v>
      </c>
      <c r="K33" s="34">
        <v>9.5</v>
      </c>
      <c r="L33" s="35">
        <f t="shared" si="0"/>
        <v>0</v>
      </c>
      <c r="M33" s="36">
        <f t="shared" si="1"/>
        <v>0</v>
      </c>
      <c r="N33" s="36">
        <f t="shared" si="2"/>
        <v>0</v>
      </c>
    </row>
    <row r="34" spans="1:14" ht="15" customHeight="1" x14ac:dyDescent="0.4">
      <c r="A34" s="38">
        <f t="shared" si="3"/>
        <v>23</v>
      </c>
      <c r="B34" s="33"/>
      <c r="C34" s="144" t="s">
        <v>950</v>
      </c>
      <c r="D34" s="145"/>
      <c r="E34" s="145"/>
      <c r="F34" s="146"/>
      <c r="G34" s="105" t="s">
        <v>104</v>
      </c>
      <c r="H34" s="39"/>
      <c r="I34" s="37">
        <v>10</v>
      </c>
      <c r="J34" s="41">
        <v>0</v>
      </c>
      <c r="K34" s="34">
        <v>9.5</v>
      </c>
      <c r="L34" s="35">
        <f t="shared" si="0"/>
        <v>0</v>
      </c>
      <c r="M34" s="36">
        <f t="shared" si="1"/>
        <v>0</v>
      </c>
      <c r="N34" s="36">
        <f t="shared" si="2"/>
        <v>0</v>
      </c>
    </row>
    <row r="35" spans="1:14" ht="15" customHeight="1" x14ac:dyDescent="0.4">
      <c r="A35" s="38">
        <f t="shared" si="3"/>
        <v>24</v>
      </c>
      <c r="B35" s="33"/>
      <c r="C35" s="144" t="s">
        <v>951</v>
      </c>
      <c r="D35" s="145"/>
      <c r="E35" s="145"/>
      <c r="F35" s="146"/>
      <c r="G35" s="105" t="s">
        <v>104</v>
      </c>
      <c r="H35" s="39"/>
      <c r="I35" s="37">
        <v>30</v>
      </c>
      <c r="J35" s="41">
        <v>0</v>
      </c>
      <c r="K35" s="34">
        <v>9.5</v>
      </c>
      <c r="L35" s="35">
        <f t="shared" si="0"/>
        <v>0</v>
      </c>
      <c r="M35" s="36">
        <f t="shared" si="1"/>
        <v>0</v>
      </c>
      <c r="N35" s="36">
        <f t="shared" si="2"/>
        <v>0</v>
      </c>
    </row>
    <row r="36" spans="1:14" ht="15" customHeight="1" x14ac:dyDescent="0.4">
      <c r="A36" s="38">
        <f t="shared" si="3"/>
        <v>25</v>
      </c>
      <c r="B36" s="33"/>
      <c r="C36" s="144" t="s">
        <v>952</v>
      </c>
      <c r="D36" s="145"/>
      <c r="E36" s="145"/>
      <c r="F36" s="146"/>
      <c r="G36" s="105" t="s">
        <v>104</v>
      </c>
      <c r="H36" s="39"/>
      <c r="I36" s="37">
        <v>20</v>
      </c>
      <c r="J36" s="41">
        <v>0</v>
      </c>
      <c r="K36" s="34">
        <v>9.5</v>
      </c>
      <c r="L36" s="35">
        <f t="shared" si="0"/>
        <v>0</v>
      </c>
      <c r="M36" s="36">
        <f t="shared" si="1"/>
        <v>0</v>
      </c>
      <c r="N36" s="36">
        <f t="shared" si="2"/>
        <v>0</v>
      </c>
    </row>
    <row r="37" spans="1:14" ht="15" customHeight="1" x14ac:dyDescent="0.4">
      <c r="A37" s="38">
        <f t="shared" si="3"/>
        <v>26</v>
      </c>
      <c r="B37" s="33"/>
      <c r="C37" s="144" t="s">
        <v>953</v>
      </c>
      <c r="D37" s="145"/>
      <c r="E37" s="145"/>
      <c r="F37" s="146"/>
      <c r="G37" s="105" t="s">
        <v>104</v>
      </c>
      <c r="H37" s="39"/>
      <c r="I37" s="37">
        <v>3</v>
      </c>
      <c r="J37" s="41">
        <v>0</v>
      </c>
      <c r="K37" s="34">
        <v>9.5</v>
      </c>
      <c r="L37" s="35">
        <f t="shared" si="0"/>
        <v>0</v>
      </c>
      <c r="M37" s="36">
        <f t="shared" si="1"/>
        <v>0</v>
      </c>
      <c r="N37" s="36">
        <f t="shared" si="2"/>
        <v>0</v>
      </c>
    </row>
    <row r="38" spans="1:14" ht="15" customHeight="1" x14ac:dyDescent="0.4">
      <c r="A38" s="38">
        <f t="shared" si="3"/>
        <v>27</v>
      </c>
      <c r="B38" s="33"/>
      <c r="C38" s="144" t="s">
        <v>954</v>
      </c>
      <c r="D38" s="145"/>
      <c r="E38" s="145"/>
      <c r="F38" s="146"/>
      <c r="G38" s="105" t="s">
        <v>104</v>
      </c>
      <c r="H38" s="39"/>
      <c r="I38" s="37">
        <v>10</v>
      </c>
      <c r="J38" s="41">
        <v>0</v>
      </c>
      <c r="K38" s="34">
        <v>9.5</v>
      </c>
      <c r="L38" s="35">
        <f t="shared" si="0"/>
        <v>0</v>
      </c>
      <c r="M38" s="36">
        <f t="shared" si="1"/>
        <v>0</v>
      </c>
      <c r="N38" s="36">
        <f t="shared" si="2"/>
        <v>0</v>
      </c>
    </row>
    <row r="39" spans="1:14" ht="15" customHeight="1" x14ac:dyDescent="0.4">
      <c r="A39" s="38">
        <f t="shared" si="3"/>
        <v>28</v>
      </c>
      <c r="B39" s="33"/>
      <c r="C39" s="144" t="s">
        <v>955</v>
      </c>
      <c r="D39" s="145"/>
      <c r="E39" s="145"/>
      <c r="F39" s="146"/>
      <c r="G39" s="105" t="s">
        <v>104</v>
      </c>
      <c r="H39" s="39"/>
      <c r="I39" s="37">
        <v>3</v>
      </c>
      <c r="J39" s="41">
        <v>0</v>
      </c>
      <c r="K39" s="34">
        <v>9.5</v>
      </c>
      <c r="L39" s="35">
        <f t="shared" si="0"/>
        <v>0</v>
      </c>
      <c r="M39" s="36">
        <f t="shared" si="1"/>
        <v>0</v>
      </c>
      <c r="N39" s="36">
        <f t="shared" si="2"/>
        <v>0</v>
      </c>
    </row>
    <row r="40" spans="1:14" ht="15" customHeight="1" x14ac:dyDescent="0.4">
      <c r="A40" s="38">
        <f t="shared" si="3"/>
        <v>29</v>
      </c>
      <c r="B40" s="33"/>
      <c r="C40" s="144" t="s">
        <v>956</v>
      </c>
      <c r="D40" s="145"/>
      <c r="E40" s="145"/>
      <c r="F40" s="146"/>
      <c r="G40" s="105" t="s">
        <v>104</v>
      </c>
      <c r="H40" s="39"/>
      <c r="I40" s="37">
        <v>5</v>
      </c>
      <c r="J40" s="41">
        <v>0</v>
      </c>
      <c r="K40" s="34">
        <v>9.5</v>
      </c>
      <c r="L40" s="35">
        <f t="shared" si="0"/>
        <v>0</v>
      </c>
      <c r="M40" s="36">
        <f t="shared" si="1"/>
        <v>0</v>
      </c>
      <c r="N40" s="36">
        <f t="shared" si="2"/>
        <v>0</v>
      </c>
    </row>
    <row r="41" spans="1:14" ht="15" customHeight="1" x14ac:dyDescent="0.4">
      <c r="A41" s="38">
        <f t="shared" si="3"/>
        <v>30</v>
      </c>
      <c r="B41" s="33"/>
      <c r="C41" s="144" t="s">
        <v>957</v>
      </c>
      <c r="D41" s="145"/>
      <c r="E41" s="145"/>
      <c r="F41" s="146"/>
      <c r="G41" s="105" t="s">
        <v>104</v>
      </c>
      <c r="H41" s="39"/>
      <c r="I41" s="37">
        <v>20</v>
      </c>
      <c r="J41" s="41">
        <v>0</v>
      </c>
      <c r="K41" s="34">
        <v>9.5</v>
      </c>
      <c r="L41" s="35">
        <f t="shared" si="0"/>
        <v>0</v>
      </c>
      <c r="M41" s="36">
        <f t="shared" si="1"/>
        <v>0</v>
      </c>
      <c r="N41" s="36">
        <f t="shared" si="2"/>
        <v>0</v>
      </c>
    </row>
    <row r="42" spans="1:14" ht="15" customHeight="1" x14ac:dyDescent="0.4">
      <c r="A42" s="38">
        <f t="shared" si="3"/>
        <v>31</v>
      </c>
      <c r="B42" s="33"/>
      <c r="C42" s="144" t="s">
        <v>958</v>
      </c>
      <c r="D42" s="145"/>
      <c r="E42" s="145"/>
      <c r="F42" s="146"/>
      <c r="G42" s="105" t="s">
        <v>104</v>
      </c>
      <c r="H42" s="39"/>
      <c r="I42" s="37">
        <v>30</v>
      </c>
      <c r="J42" s="41">
        <v>0</v>
      </c>
      <c r="K42" s="34">
        <v>9.5</v>
      </c>
      <c r="L42" s="35">
        <f t="shared" si="0"/>
        <v>0</v>
      </c>
      <c r="M42" s="36">
        <f t="shared" si="1"/>
        <v>0</v>
      </c>
      <c r="N42" s="36">
        <f t="shared" si="2"/>
        <v>0</v>
      </c>
    </row>
    <row r="43" spans="1:14" ht="15" customHeight="1" x14ac:dyDescent="0.4">
      <c r="A43" s="38">
        <f t="shared" si="3"/>
        <v>32</v>
      </c>
      <c r="B43" s="33"/>
      <c r="C43" s="144" t="s">
        <v>959</v>
      </c>
      <c r="D43" s="145"/>
      <c r="E43" s="145"/>
      <c r="F43" s="146"/>
      <c r="G43" s="105" t="s">
        <v>104</v>
      </c>
      <c r="H43" s="39"/>
      <c r="I43" s="37">
        <v>3</v>
      </c>
      <c r="J43" s="41">
        <v>0</v>
      </c>
      <c r="K43" s="34">
        <v>9.5</v>
      </c>
      <c r="L43" s="35">
        <f t="shared" si="0"/>
        <v>0</v>
      </c>
      <c r="M43" s="36">
        <f t="shared" si="1"/>
        <v>0</v>
      </c>
      <c r="N43" s="36">
        <f t="shared" si="2"/>
        <v>0</v>
      </c>
    </row>
    <row r="44" spans="1:14" ht="12.75" customHeight="1" x14ac:dyDescent="0.4">
      <c r="A44" s="43"/>
      <c r="B44" s="43"/>
      <c r="C44" s="137" t="s">
        <v>927</v>
      </c>
      <c r="D44" s="137"/>
      <c r="E44" s="137"/>
      <c r="F44" s="137"/>
      <c r="G44" s="44"/>
      <c r="H44" s="44"/>
      <c r="I44" s="44"/>
      <c r="J44" s="45"/>
      <c r="K44" s="44"/>
      <c r="L44" s="46"/>
      <c r="M44" s="47">
        <f>SUM(M12:M43)</f>
        <v>0</v>
      </c>
      <c r="N44" s="47">
        <f>SUM(N12:N43)</f>
        <v>0</v>
      </c>
    </row>
    <row r="45" spans="1:14" ht="12.75" customHeight="1" x14ac:dyDescent="0.4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4">
      <c r="A46" s="4" t="s">
        <v>16</v>
      </c>
      <c r="B46" s="5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4">
      <c r="A47" s="4" t="s">
        <v>17</v>
      </c>
      <c r="B47" s="5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4">
      <c r="A48" s="4" t="s">
        <v>18</v>
      </c>
      <c r="B48" s="5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4">
      <c r="A49" s="4" t="s">
        <v>18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4">
      <c r="A50" s="4" t="s">
        <v>779</v>
      </c>
      <c r="B50" s="4"/>
      <c r="C50" s="4"/>
      <c r="D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4">
      <c r="A51" s="4"/>
      <c r="B51" s="4"/>
      <c r="C51" s="4"/>
      <c r="D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4">
      <c r="A52" s="4" t="s">
        <v>19</v>
      </c>
      <c r="B52" s="4"/>
      <c r="C52" s="4"/>
      <c r="D52" s="4"/>
      <c r="E52" s="4"/>
      <c r="F52" s="4"/>
      <c r="G52" s="4"/>
      <c r="H52" s="48" t="s">
        <v>20</v>
      </c>
      <c r="I52" s="4"/>
      <c r="J52" s="4"/>
      <c r="K52" s="4" t="s">
        <v>21</v>
      </c>
      <c r="L52" s="4"/>
      <c r="M52" s="4"/>
      <c r="N52" s="4"/>
    </row>
    <row r="55" spans="1:14" ht="12.75" customHeight="1" x14ac:dyDescent="0.4">
      <c r="B55" s="49"/>
      <c r="C55" s="49"/>
    </row>
    <row r="56" spans="1:14" ht="12.75" customHeight="1" x14ac:dyDescent="0.4">
      <c r="B56" s="49"/>
      <c r="C56" s="49"/>
    </row>
    <row r="57" spans="1:14" ht="12.75" customHeight="1" x14ac:dyDescent="0.4">
      <c r="B57" s="49"/>
      <c r="C57" s="49"/>
    </row>
    <row r="58" spans="1:14" ht="12.75" customHeight="1" x14ac:dyDescent="0.4">
      <c r="B58" s="49"/>
      <c r="C58" s="49"/>
    </row>
  </sheetData>
  <sheetProtection algorithmName="SHA-512" hashValue="PfzXUTet1I/ZgwcZ07Tn7yc3rDblFvDDN6bSJCr1wSxt+Q+pxCRpMbsUJtYqSAlEVCM/6CHHwlJt+3FJGB7Ajw==" saltValue="vql4PKt/NjwTLXFw4skP3A==" spinCount="100000" sheet="1" objects="1" scenarios="1"/>
  <protectedRanges>
    <protectedRange sqref="C52" name="Obseg3"/>
    <protectedRange sqref="C4:C5" name="Obseg2"/>
    <protectedRange sqref="C52" name="Range2"/>
    <protectedRange sqref="H12:H43" name="Range2_1"/>
  </protectedRanges>
  <mergeCells count="34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1:F41"/>
    <mergeCell ref="C42:F42"/>
    <mergeCell ref="C43:F43"/>
    <mergeCell ref="C44:F44"/>
    <mergeCell ref="C35:F35"/>
    <mergeCell ref="C36:F36"/>
    <mergeCell ref="C37:F37"/>
    <mergeCell ref="C38:F38"/>
    <mergeCell ref="C39:F39"/>
    <mergeCell ref="C40:F4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16</vt:i4>
      </vt:variant>
    </vt:vector>
  </HeadingPairs>
  <TitlesOfParts>
    <vt:vector size="34" baseType="lpstr">
      <vt:lpstr>Sveže meso in izdelki</vt:lpstr>
      <vt:lpstr>Eko meso</vt:lpstr>
      <vt:lpstr>Perutninsko meso in izdelki</vt:lpstr>
      <vt:lpstr>Ribe</vt:lpstr>
      <vt:lpstr>Mleko in mlečni izdelki</vt:lpstr>
      <vt:lpstr>Ribe (2)</vt:lpstr>
      <vt:lpstr>Ekološko mleko in izdelki</vt:lpstr>
      <vt:lpstr>Kruh, pekovsko pecivo</vt:lpstr>
      <vt:lpstr>Eko kruh in pekovsko pecivo</vt:lpstr>
      <vt:lpstr>Slaščice in peciva</vt:lpstr>
      <vt:lpstr>Izdelki iz testa in krompirja</vt:lpstr>
      <vt:lpstr>Mlevski izdelki</vt:lpstr>
      <vt:lpstr>Sadje, zelenjava </vt:lpstr>
      <vt:lpstr>Ekološko sadje in zelenjava</vt:lpstr>
      <vt:lpstr>Zamrznjeno sadje in zelenjava</vt:lpstr>
      <vt:lpstr>Sadni sokovi in sirupi</vt:lpstr>
      <vt:lpstr>Splošno prehrambeno blago</vt:lpstr>
      <vt:lpstr>Čaji in začimbe</vt:lpstr>
      <vt:lpstr>'Čaji in začimbe'!Tiskanje_naslovov</vt:lpstr>
      <vt:lpstr>'Eko kruh in pekovsko pecivo'!Tiskanje_naslovov</vt:lpstr>
      <vt:lpstr>'Eko meso'!Tiskanje_naslovov</vt:lpstr>
      <vt:lpstr>'Ekološko mleko in izdelki'!Tiskanje_naslovov</vt:lpstr>
      <vt:lpstr>'Izdelki iz testa in krompirja'!Tiskanje_naslovov</vt:lpstr>
      <vt:lpstr>'Kruh, pekovsko pecivo'!Tiskanje_naslovov</vt:lpstr>
      <vt:lpstr>'Mleko in mlečni izdelki'!Tiskanje_naslovov</vt:lpstr>
      <vt:lpstr>'Mlevski izdelki'!Tiskanje_naslovov</vt:lpstr>
      <vt:lpstr>'Perutninsko meso in izdelki'!Tiskanje_naslovov</vt:lpstr>
      <vt:lpstr>Ribe!Tiskanje_naslovov</vt:lpstr>
      <vt:lpstr>'Ribe (2)'!Tiskanje_naslovov</vt:lpstr>
      <vt:lpstr>'Sadni sokovi in sirupi'!Tiskanje_naslovov</vt:lpstr>
      <vt:lpstr>'Slaščice in peciva'!Tiskanje_naslovov</vt:lpstr>
      <vt:lpstr>'Splošno prehrambeno blago'!Tiskanje_naslovov</vt:lpstr>
      <vt:lpstr>'Sveže meso in izdelki'!Tiskanje_naslovov</vt:lpstr>
      <vt:lpstr>'Zamrznjeno sadje in zelenjava'!Tiskanje_naslovov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2023-07-14T07:16:22Z</dcterms:created>
  <dcterms:modified xsi:type="dcterms:W3CDTF">2024-10-30T10:38:27Z</dcterms:modified>
</cp:coreProperties>
</file>