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cssi.sharepoint.com/sites/EKP-2OZAVEANJE/Dokumenti v skupni rabi/JNMV_javna narocila/JN5_Tiskani materiali/Larisa 29_10/"/>
    </mc:Choice>
  </mc:AlternateContent>
  <xr:revisionPtr revIDLastSave="221" documentId="13_ncr:1_{C0C112EF-ABD8-4983-B257-D9D3EC9600F0}" xr6:coauthVersionLast="47" xr6:coauthVersionMax="47" xr10:uidLastSave="{14C654DA-8461-4D58-A41E-AABA1EBBED96}"/>
  <bookViews>
    <workbookView xWindow="-108" yWindow="-108" windowWidth="23256" windowHeight="12456" xr2:uid="{00000000-000D-0000-FFFF-FFFF00000000}"/>
  </bookViews>
  <sheets>
    <sheet name="Tehnična specifikacija JN-Tisk" sheetId="6" r:id="rId1"/>
  </sheets>
  <definedNames>
    <definedName name="_xlnm._FilterDatabase" localSheetId="0" hidden="1">'Tehnična specifikacija JN-Tisk'!$A$6:$H$89</definedName>
    <definedName name="_xlnm.Print_Area" localSheetId="0">'Tehnična specifikacija JN-Tisk'!$A$1:$G$100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85" i="6" l="1"/>
  <c r="C71" i="6"/>
  <c r="C68" i="6"/>
  <c r="C61" i="6"/>
  <c r="D28" i="6" l="1"/>
  <c r="G28" i="6" s="1"/>
  <c r="C32" i="6"/>
  <c r="D32" i="6" s="1"/>
  <c r="G32" i="6" s="1"/>
  <c r="D88" i="6"/>
  <c r="G88" i="6" s="1"/>
  <c r="D85" i="6"/>
  <c r="G85" i="6" s="1"/>
  <c r="D82" i="6"/>
  <c r="G82" i="6" s="1"/>
  <c r="D79" i="6"/>
  <c r="G79" i="6" s="1"/>
  <c r="C76" i="6"/>
  <c r="D76" i="6" s="1"/>
  <c r="G76" i="6" s="1"/>
  <c r="D71" i="6"/>
  <c r="G71" i="6" s="1"/>
  <c r="D68" i="6"/>
  <c r="G68" i="6" s="1"/>
  <c r="D66" i="6"/>
  <c r="G66" i="6" s="1"/>
  <c r="D61" i="6"/>
  <c r="G61" i="6" s="1"/>
  <c r="D53" i="6"/>
  <c r="G53" i="6" s="1"/>
  <c r="D46" i="6"/>
  <c r="G46" i="6" s="1"/>
  <c r="D38" i="6"/>
  <c r="G38" i="6" s="1"/>
  <c r="D22" i="6"/>
  <c r="G22" i="6" s="1"/>
  <c r="D14" i="6"/>
  <c r="G14" i="6" s="1"/>
  <c r="D8" i="6"/>
  <c r="G8" i="6" s="1"/>
  <c r="G91" i="6" l="1"/>
  <c r="G92" i="6" l="1"/>
  <c r="G93" i="6" s="1"/>
</calcChain>
</file>

<file path=xl/sharedStrings.xml><?xml version="1.0" encoding="utf-8"?>
<sst xmlns="http://schemas.openxmlformats.org/spreadsheetml/2006/main" count="98" uniqueCount="81">
  <si>
    <t>Sedež ponudnika:</t>
  </si>
  <si>
    <t>Zap. Št./Artikel</t>
  </si>
  <si>
    <t>modifikacije</t>
  </si>
  <si>
    <t>ocenjena količina /total</t>
  </si>
  <si>
    <t>1. KUVERTE</t>
  </si>
  <si>
    <t>- velikost: 85x55 mm</t>
  </si>
  <si>
    <t>- papir: 350 g Gardamat</t>
  </si>
  <si>
    <t>- dodelava: mat plastifikacija 1/1 (obojestranska)</t>
  </si>
  <si>
    <t>- velikost: A5</t>
  </si>
  <si>
    <t xml:space="preserve">- papir: 90g brezlesni+ podložni karton 300g beli brezlesni </t>
  </si>
  <si>
    <t>- tisk: ofset 4/0 (4-barvno enostransko)</t>
  </si>
  <si>
    <t>- dodelava: lepljeni v glavi</t>
  </si>
  <si>
    <t>- papir: 90g brezlesni, črtni listi</t>
  </si>
  <si>
    <t>ocenjena količina / število izvodov modifikacije</t>
  </si>
  <si>
    <t>- tisk na platnico 1/0</t>
  </si>
  <si>
    <t>- tisk: 4/4 (4-barvno obojestransko)</t>
  </si>
  <si>
    <t>Opomba:</t>
  </si>
  <si>
    <t xml:space="preserve">Naziv ponudnika: </t>
  </si>
  <si>
    <t>2. VIZITKE</t>
  </si>
  <si>
    <t>3. BLOKI</t>
  </si>
  <si>
    <t>4. VOŠČILNICA - zaprto</t>
  </si>
  <si>
    <t>5. ZGIBANKA - 2x zgibana</t>
  </si>
  <si>
    <t>9. PLAKATI</t>
  </si>
  <si>
    <t>10. LETAKI</t>
  </si>
  <si>
    <t xml:space="preserve">11. PROMOCIJSKA STENA </t>
  </si>
  <si>
    <t>12. NALEPKE</t>
  </si>
  <si>
    <t>13. PUBLIKACIJE</t>
  </si>
  <si>
    <t>3.2. BLOKEC Z ELASTIKO / MOLESKINE MODEL</t>
  </si>
  <si>
    <t>3.3. ROKOVNIK (PLANER) - VELIKI, ČRTNI, ITALJANSKA VEZAVA</t>
  </si>
  <si>
    <t>- silikonski trak</t>
  </si>
  <si>
    <t>- material: 150g</t>
  </si>
  <si>
    <t xml:space="preserve">- tisk: ofset 4/0 </t>
  </si>
  <si>
    <t>- velikost: 165x235 mm (D4), 192 stranski</t>
  </si>
  <si>
    <t>- dodelava:  italjanska, šivano lepljeno</t>
  </si>
  <si>
    <t xml:space="preserve">- pakirano: v ustrezne ovoje </t>
  </si>
  <si>
    <t>- velikost:  150 mm x 150 mm (zaprto)</t>
  </si>
  <si>
    <t>- papir:  splendorlux 280G</t>
  </si>
  <si>
    <t xml:space="preserve">- tisk: 4/1 </t>
  </si>
  <si>
    <t>- dodelava: 1x žlebljeno</t>
  </si>
  <si>
    <t xml:space="preserve">- filmi/plošče: oblikovanje po predlogi, osvetl. na film oz. izdelava tiskarskih plošč </t>
  </si>
  <si>
    <t>- pakirano:   v ustrezne ovoje  </t>
  </si>
  <si>
    <t>- format: LEŽEČI</t>
  </si>
  <si>
    <t xml:space="preserve">- tisk: ODPRTO </t>
  </si>
  <si>
    <t>- dimenzije: 625 mm X 120 mm</t>
  </si>
  <si>
    <t>- tisk: 4/4, 150 G MAT</t>
  </si>
  <si>
    <t>- obdelava: 2 X zgib</t>
  </si>
  <si>
    <t>- papir: 300G MAGNOMAT</t>
  </si>
  <si>
    <t>- tisk: 4/0 + dotisk logotipa 1/0 + mat plastika 1/0</t>
  </si>
  <si>
    <t xml:space="preserve">- pakirano: v ustrezne natron ovoje </t>
  </si>
  <si>
    <t>- velikost: 220 mm x 310 mm</t>
  </si>
  <si>
    <t>6.  POSLOVNA MAPA Z ZAVIHKOM - enostavna izvedba</t>
  </si>
  <si>
    <t>- format: 1 m x 2 m</t>
  </si>
  <si>
    <t>- tisk: 4/0</t>
  </si>
  <si>
    <t>- roll up stojalo z enostavno menjavo grafike, transportna torba, vpeto ceradno platno</t>
  </si>
  <si>
    <t>7. ROLL UP STOJALO S CERADNIM PLATNOM</t>
  </si>
  <si>
    <t>8. BEACHFLAG ZASTAVA S PODSTAVKOM</t>
  </si>
  <si>
    <t>- promocijska zastava beach flag dvostranska solza, 245 cm</t>
  </si>
  <si>
    <t>- plakat B1, 4/0, 250 g premazni mat</t>
  </si>
  <si>
    <t>10.1. LETAK A5</t>
  </si>
  <si>
    <t>- 4/4, papir mat premazni 130 g</t>
  </si>
  <si>
    <t>10.2. LETAK A4</t>
  </si>
  <si>
    <t>- prepognjeni, 4/2, papir mat premazni 130 g</t>
  </si>
  <si>
    <t>- SD pop-up stena modul 4x3, postavljena stena 298x223 cm, tloris 298x105cm</t>
  </si>
  <si>
    <t>- nalepka – etiketa – OKROGLA fi 6 cm /12 na polo</t>
  </si>
  <si>
    <t>- velikost: 17 cm x 17 cm</t>
  </si>
  <si>
    <t>7.1. ROLL UP STOJALO S CERADNIM PLATNOM</t>
  </si>
  <si>
    <t>7.2. DODATNO CERADNO PLATNO ZA VPENJANJE V ROLL UP</t>
  </si>
  <si>
    <t>PREDRAČUN</t>
  </si>
  <si>
    <t>OBR-2.13</t>
  </si>
  <si>
    <r>
      <t xml:space="preserve">3.1. BLOKCI A5 </t>
    </r>
    <r>
      <rPr>
        <sz val="11"/>
        <color theme="1"/>
        <rFont val="Arial"/>
        <family val="2"/>
        <charset val="238"/>
      </rPr>
      <t>(50 listni)</t>
    </r>
  </si>
  <si>
    <r>
      <t xml:space="preserve">Publikacija, format 200x265 mm - pokončen, </t>
    </r>
    <r>
      <rPr>
        <b/>
        <sz val="11"/>
        <color theme="1"/>
        <rFont val="Arial"/>
        <family val="2"/>
        <charset val="238"/>
      </rPr>
      <t>Obseg:</t>
    </r>
    <r>
      <rPr>
        <sz val="11"/>
        <color theme="1"/>
        <rFont val="Arial"/>
        <family val="2"/>
        <charset val="238"/>
      </rPr>
      <t xml:space="preserve"> 200 strani, </t>
    </r>
    <r>
      <rPr>
        <b/>
        <sz val="11"/>
        <color theme="1"/>
        <rFont val="Arial"/>
        <family val="2"/>
        <charset val="238"/>
      </rPr>
      <t xml:space="preserve">Material: </t>
    </r>
    <r>
      <rPr>
        <sz val="11"/>
        <color theme="1"/>
        <rFont val="Arial"/>
        <family val="2"/>
        <charset val="238"/>
      </rPr>
      <t>ovitek: 135 g premazni + 2 mm lepenka, vsebina</t>
    </r>
    <r>
      <rPr>
        <b/>
        <sz val="11"/>
        <color theme="1"/>
        <rFont val="Arial"/>
        <family val="2"/>
        <charset val="238"/>
      </rPr>
      <t xml:space="preserve">: </t>
    </r>
    <r>
      <rPr>
        <sz val="11"/>
        <color theme="1"/>
        <rFont val="Arial"/>
        <family val="2"/>
        <charset val="238"/>
      </rPr>
      <t xml:space="preserve">100g offset, vezna lista: 120 g brezlesni, </t>
    </r>
    <r>
      <rPr>
        <b/>
        <sz val="11"/>
        <color theme="1"/>
        <rFont val="Arial"/>
        <family val="2"/>
        <charset val="238"/>
      </rPr>
      <t>Barva/tisk:</t>
    </r>
    <r>
      <rPr>
        <sz val="11"/>
        <color theme="1"/>
        <rFont val="Arial"/>
        <family val="2"/>
        <charset val="238"/>
      </rPr>
      <t xml:space="preserve"> ovitek: 4/0 cmvk, vsebina: 4/4 cmvk, </t>
    </r>
    <r>
      <rPr>
        <b/>
        <sz val="11"/>
        <color theme="1"/>
        <rFont val="Arial"/>
        <family val="2"/>
        <charset val="238"/>
      </rPr>
      <t xml:space="preserve">Vezava: </t>
    </r>
    <r>
      <rPr>
        <sz val="11"/>
        <color theme="1"/>
        <rFont val="Arial"/>
        <family val="2"/>
        <charset val="238"/>
      </rPr>
      <t>trda knjižna vezava.</t>
    </r>
  </si>
  <si>
    <t>EM</t>
  </si>
  <si>
    <t>kos</t>
  </si>
  <si>
    <t>PONUDBENA VREDNOST V EUR brez DDV:</t>
  </si>
  <si>
    <t>SKUPNA PONUDBENA VREDNOST Z VKLJUČENIMI DODATNIMI STORITVAMI V EUR brez DDV:</t>
  </si>
  <si>
    <t>cena/ EM v EUR brez DDV</t>
  </si>
  <si>
    <t>cena skupaj v EUR brez DDV</t>
  </si>
  <si>
    <t>DODATNE STORITVE (20 % PONUDBENE VREDNOSTI V EUR brez DDV):</t>
  </si>
  <si>
    <t>- Vse cene so brez DDV.</t>
  </si>
  <si>
    <t>- Dodatne storitve za naročnika niso zavezujoče in se obračunajo v skladi z določbami iz osnutka pogodbe OBR-2.11</t>
  </si>
  <si>
    <t>- Skupna ponudbena vrednost z vključenimi dodatnimi storitvami v EUR brez DDV ne sme presegati zagotovljenih sredstev.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</si>
</sst>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\ &quot;€&quot;"/>
  </numFmts>
  <fonts count="12" x14ac:knownFonts="1">
    <font>
      <sz val="11"/>
      <color theme="1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sz val="10"/>
      <color rgb="FF000000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rgb="FFFF0000"/>
      <name val="Arial"/>
      <family val="2"/>
      <charset val="238"/>
    </font>
    <font>
      <b/>
      <sz val="11"/>
      <color rgb="FF000000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sz val="9"/>
      <color theme="1"/>
      <name val="Arial"/>
      <family val="2"/>
      <charset val="238"/>
    </font>
    <font>
      <sz val="11"/>
      <color rgb="FF000000"/>
      <name val="Arial"/>
      <family val="2"/>
      <charset val="238"/>
    </font>
    <font>
      <i/>
      <sz val="11"/>
      <color theme="1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89">
    <xf numFmtId="0" fontId="0" fillId="0" borderId="0" xfId="0"/>
    <xf numFmtId="1" fontId="3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right" vertical="center" wrapText="1"/>
    </xf>
    <xf numFmtId="49" fontId="4" fillId="0" borderId="3" xfId="0" applyNumberFormat="1" applyFont="1" applyBorder="1" applyAlignment="1">
      <alignment horizontal="right" vertical="center" wrapText="1"/>
    </xf>
    <xf numFmtId="165" fontId="3" fillId="0" borderId="1" xfId="0" applyNumberFormat="1" applyFont="1" applyBorder="1" applyAlignment="1">
      <alignment vertical="center" wrapText="1"/>
    </xf>
    <xf numFmtId="1" fontId="3" fillId="0" borderId="4" xfId="0" applyNumberFormat="1" applyFont="1" applyBorder="1" applyAlignment="1">
      <alignment horizontal="center" vertical="center" wrapText="1"/>
    </xf>
    <xf numFmtId="3" fontId="3" fillId="0" borderId="4" xfId="0" applyNumberFormat="1" applyFont="1" applyBorder="1" applyAlignment="1">
      <alignment horizontal="center" vertical="center" wrapText="1"/>
    </xf>
    <xf numFmtId="3" fontId="4" fillId="0" borderId="4" xfId="0" applyNumberFormat="1" applyFont="1" applyBorder="1" applyAlignment="1">
      <alignment horizontal="center" vertical="center" wrapText="1"/>
    </xf>
    <xf numFmtId="1" fontId="3" fillId="0" borderId="5" xfId="0" applyNumberFormat="1" applyFont="1" applyBorder="1" applyAlignment="1">
      <alignment horizontal="center" vertical="center" wrapText="1"/>
    </xf>
    <xf numFmtId="3" fontId="3" fillId="0" borderId="5" xfId="0" applyNumberFormat="1" applyFont="1" applyBorder="1" applyAlignment="1">
      <alignment horizontal="center" vertical="center" wrapText="1"/>
    </xf>
    <xf numFmtId="3" fontId="4" fillId="0" borderId="5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justify" vertical="center" wrapText="1"/>
    </xf>
    <xf numFmtId="1" fontId="3" fillId="0" borderId="17" xfId="0" applyNumberFormat="1" applyFont="1" applyBorder="1" applyAlignment="1">
      <alignment horizontal="center" vertical="center" wrapText="1"/>
    </xf>
    <xf numFmtId="3" fontId="3" fillId="0" borderId="17" xfId="0" applyNumberFormat="1" applyFont="1" applyBorder="1" applyAlignment="1">
      <alignment horizontal="center" vertical="center" wrapText="1"/>
    </xf>
    <xf numFmtId="3" fontId="4" fillId="0" borderId="17" xfId="0" applyNumberFormat="1" applyFont="1" applyBorder="1" applyAlignment="1">
      <alignment horizontal="center" vertical="center" wrapText="1"/>
    </xf>
    <xf numFmtId="165" fontId="3" fillId="0" borderId="18" xfId="0" applyNumberFormat="1" applyFont="1" applyBorder="1" applyAlignment="1" applyProtection="1">
      <alignment vertical="center" wrapText="1"/>
    </xf>
    <xf numFmtId="49" fontId="3" fillId="0" borderId="19" xfId="0" applyNumberFormat="1" applyFont="1" applyBorder="1" applyAlignment="1">
      <alignment horizontal="justify" vertical="center" wrapText="1"/>
    </xf>
    <xf numFmtId="165" fontId="3" fillId="0" borderId="20" xfId="0" applyNumberFormat="1" applyFont="1" applyBorder="1" applyAlignment="1" applyProtection="1">
      <alignment vertical="center" wrapText="1"/>
    </xf>
    <xf numFmtId="49" fontId="3" fillId="0" borderId="19" xfId="0" applyNumberFormat="1" applyFont="1" applyBorder="1" applyAlignment="1">
      <alignment vertical="center" wrapText="1"/>
    </xf>
    <xf numFmtId="49" fontId="3" fillId="0" borderId="8" xfId="0" applyNumberFormat="1" applyFont="1" applyBorder="1" applyAlignment="1">
      <alignment vertical="center" wrapText="1"/>
    </xf>
    <xf numFmtId="1" fontId="3" fillId="0" borderId="21" xfId="0" applyNumberFormat="1" applyFont="1" applyBorder="1" applyAlignment="1">
      <alignment horizontal="center" vertical="center" wrapText="1"/>
    </xf>
    <xf numFmtId="3" fontId="3" fillId="0" borderId="21" xfId="0" applyNumberFormat="1" applyFont="1" applyBorder="1" applyAlignment="1">
      <alignment horizontal="center" vertical="center" wrapText="1"/>
    </xf>
    <xf numFmtId="3" fontId="4" fillId="0" borderId="21" xfId="0" applyNumberFormat="1" applyFont="1" applyBorder="1" applyAlignment="1">
      <alignment horizontal="center" vertical="center" wrapText="1"/>
    </xf>
    <xf numFmtId="165" fontId="3" fillId="0" borderId="21" xfId="0" applyNumberFormat="1" applyFont="1" applyBorder="1" applyAlignment="1">
      <alignment vertical="center" wrapText="1"/>
    </xf>
    <xf numFmtId="165" fontId="3" fillId="0" borderId="22" xfId="0" applyNumberFormat="1" applyFont="1" applyBorder="1" applyAlignment="1" applyProtection="1">
      <alignment vertical="center" wrapText="1"/>
    </xf>
    <xf numFmtId="49" fontId="3" fillId="2" borderId="19" xfId="0" applyNumberFormat="1" applyFont="1" applyFill="1" applyBorder="1" applyAlignment="1">
      <alignment vertical="center" wrapText="1"/>
    </xf>
    <xf numFmtId="49" fontId="4" fillId="0" borderId="6" xfId="0" applyNumberFormat="1" applyFont="1" applyBorder="1" applyAlignment="1">
      <alignment vertical="center" wrapText="1"/>
    </xf>
    <xf numFmtId="49" fontId="7" fillId="0" borderId="19" xfId="0" applyNumberFormat="1" applyFont="1" applyBorder="1" applyAlignment="1">
      <alignment vertical="center" wrapText="1"/>
    </xf>
    <xf numFmtId="3" fontId="4" fillId="4" borderId="5" xfId="0" applyNumberFormat="1" applyFont="1" applyFill="1" applyBorder="1" applyAlignment="1">
      <alignment horizontal="center" vertical="center" wrapText="1"/>
    </xf>
    <xf numFmtId="49" fontId="3" fillId="0" borderId="19" xfId="0" applyNumberFormat="1" applyFont="1" applyBorder="1" applyAlignment="1">
      <alignment horizontal="left" vertical="center" wrapText="1"/>
    </xf>
    <xf numFmtId="3" fontId="3" fillId="4" borderId="21" xfId="0" applyNumberFormat="1" applyFont="1" applyFill="1" applyBorder="1" applyAlignment="1">
      <alignment horizontal="center" vertical="center" wrapText="1"/>
    </xf>
    <xf numFmtId="3" fontId="4" fillId="4" borderId="21" xfId="0" applyNumberFormat="1" applyFont="1" applyFill="1" applyBorder="1" applyAlignment="1">
      <alignment horizontal="center" vertical="center" wrapText="1"/>
    </xf>
    <xf numFmtId="0" fontId="6" fillId="0" borderId="6" xfId="0" applyFont="1" applyBorder="1" applyAlignment="1">
      <alignment vertical="center"/>
    </xf>
    <xf numFmtId="1" fontId="3" fillId="4" borderId="17" xfId="0" applyNumberFormat="1" applyFont="1" applyFill="1" applyBorder="1" applyAlignment="1">
      <alignment horizontal="center" vertical="center" wrapText="1"/>
    </xf>
    <xf numFmtId="3" fontId="4" fillId="4" borderId="17" xfId="0" applyNumberFormat="1" applyFont="1" applyFill="1" applyBorder="1" applyAlignment="1">
      <alignment horizontal="center" vertical="center" wrapText="1"/>
    </xf>
    <xf numFmtId="1" fontId="9" fillId="4" borderId="21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Border="1" applyAlignment="1">
      <alignment vertical="center" wrapText="1"/>
    </xf>
    <xf numFmtId="49" fontId="10" fillId="0" borderId="8" xfId="0" applyNumberFormat="1" applyFont="1" applyBorder="1" applyAlignment="1">
      <alignment vertical="center" wrapText="1"/>
    </xf>
    <xf numFmtId="1" fontId="10" fillId="0" borderId="5" xfId="0" applyNumberFormat="1" applyFont="1" applyBorder="1" applyAlignment="1">
      <alignment horizontal="center" vertical="center" wrapText="1"/>
    </xf>
    <xf numFmtId="3" fontId="10" fillId="0" borderId="5" xfId="0" applyNumberFormat="1" applyFont="1" applyBorder="1" applyAlignment="1">
      <alignment horizontal="center" vertical="center" wrapText="1"/>
    </xf>
    <xf numFmtId="1" fontId="10" fillId="0" borderId="21" xfId="0" applyNumberFormat="1" applyFont="1" applyBorder="1" applyAlignment="1">
      <alignment horizontal="center" vertical="center" wrapText="1"/>
    </xf>
    <xf numFmtId="3" fontId="10" fillId="0" borderId="21" xfId="0" applyNumberFormat="1" applyFont="1" applyBorder="1" applyAlignment="1">
      <alignment horizontal="center" vertical="center" wrapText="1"/>
    </xf>
    <xf numFmtId="49" fontId="6" fillId="0" borderId="6" xfId="2" applyNumberFormat="1" applyFont="1" applyBorder="1" applyAlignment="1">
      <alignment vertical="center" wrapText="1"/>
    </xf>
    <xf numFmtId="1" fontId="3" fillId="0" borderId="21" xfId="0" applyNumberFormat="1" applyFont="1" applyBorder="1" applyAlignment="1">
      <alignment horizontal="center" vertical="top" wrapText="1"/>
    </xf>
    <xf numFmtId="3" fontId="3" fillId="0" borderId="21" xfId="0" applyNumberFormat="1" applyFont="1" applyBorder="1" applyAlignment="1">
      <alignment horizontal="center" vertical="top" wrapText="1"/>
    </xf>
    <xf numFmtId="3" fontId="4" fillId="0" borderId="21" xfId="0" applyNumberFormat="1" applyFont="1" applyBorder="1" applyAlignment="1">
      <alignment horizontal="center" vertical="top" wrapText="1"/>
    </xf>
    <xf numFmtId="2" fontId="3" fillId="0" borderId="21" xfId="0" applyNumberFormat="1" applyFont="1" applyBorder="1" applyAlignment="1">
      <alignment horizontal="right" vertical="top" wrapText="1" shrinkToFit="1"/>
    </xf>
    <xf numFmtId="2" fontId="3" fillId="0" borderId="22" xfId="0" applyNumberFormat="1" applyFont="1" applyBorder="1" applyAlignment="1" applyProtection="1">
      <alignment vertical="top" wrapText="1"/>
    </xf>
    <xf numFmtId="49" fontId="3" fillId="0" borderId="23" xfId="0" applyNumberFormat="1" applyFont="1" applyBorder="1" applyAlignment="1">
      <alignment vertical="top" wrapText="1"/>
    </xf>
    <xf numFmtId="49" fontId="3" fillId="0" borderId="0" xfId="0" applyNumberFormat="1" applyFont="1" applyBorder="1" applyAlignment="1">
      <alignment vertical="top" wrapText="1"/>
    </xf>
    <xf numFmtId="1" fontId="3" fillId="0" borderId="0" xfId="0" applyNumberFormat="1" applyFont="1" applyBorder="1" applyAlignment="1">
      <alignment horizontal="center" vertical="top" wrapText="1"/>
    </xf>
    <xf numFmtId="3" fontId="3" fillId="0" borderId="0" xfId="0" applyNumberFormat="1" applyFont="1" applyBorder="1" applyAlignment="1">
      <alignment horizontal="center" vertical="top" wrapText="1"/>
    </xf>
    <xf numFmtId="3" fontId="4" fillId="0" borderId="0" xfId="0" applyNumberFormat="1" applyFont="1" applyBorder="1" applyAlignment="1">
      <alignment horizontal="center" vertical="top" wrapText="1"/>
    </xf>
    <xf numFmtId="2" fontId="3" fillId="0" borderId="0" xfId="0" applyNumberFormat="1" applyFont="1" applyBorder="1" applyAlignment="1">
      <alignment horizontal="right" vertical="top" wrapText="1" shrinkToFit="1"/>
    </xf>
    <xf numFmtId="2" fontId="3" fillId="0" borderId="0" xfId="0" applyNumberFormat="1" applyFont="1" applyBorder="1" applyAlignment="1" applyProtection="1">
      <alignment vertical="top" wrapText="1"/>
    </xf>
    <xf numFmtId="49" fontId="4" fillId="0" borderId="0" xfId="0" applyNumberFormat="1" applyFont="1" applyBorder="1" applyAlignment="1">
      <alignment vertical="center" wrapText="1"/>
    </xf>
    <xf numFmtId="1" fontId="3" fillId="0" borderId="0" xfId="0" applyNumberFormat="1" applyFont="1" applyBorder="1" applyAlignment="1">
      <alignment horizontal="center" vertical="center" wrapText="1"/>
    </xf>
    <xf numFmtId="3" fontId="3" fillId="0" borderId="0" xfId="0" applyNumberFormat="1" applyFont="1" applyBorder="1" applyAlignment="1">
      <alignment horizontal="center" vertical="center" wrapText="1"/>
    </xf>
    <xf numFmtId="3" fontId="4" fillId="0" borderId="0" xfId="0" applyNumberFormat="1" applyFont="1" applyBorder="1" applyAlignment="1">
      <alignment horizontal="center" vertical="center" wrapText="1"/>
    </xf>
    <xf numFmtId="49" fontId="3" fillId="0" borderId="15" xfId="0" applyNumberFormat="1" applyFont="1" applyBorder="1" applyAlignment="1">
      <alignment vertical="top" wrapText="1"/>
    </xf>
    <xf numFmtId="49" fontId="4" fillId="0" borderId="27" xfId="0" applyNumberFormat="1" applyFont="1" applyBorder="1" applyAlignment="1">
      <alignment vertical="center" wrapText="1"/>
    </xf>
    <xf numFmtId="1" fontId="3" fillId="0" borderId="11" xfId="0" applyNumberFormat="1" applyFont="1" applyBorder="1" applyAlignment="1">
      <alignment horizontal="center" vertical="center" wrapText="1"/>
    </xf>
    <xf numFmtId="3" fontId="3" fillId="0" borderId="11" xfId="0" applyNumberFormat="1" applyFont="1" applyBorder="1" applyAlignment="1">
      <alignment horizontal="center" vertical="center" wrapText="1"/>
    </xf>
    <xf numFmtId="3" fontId="4" fillId="0" borderId="11" xfId="0" applyNumberFormat="1" applyFont="1" applyBorder="1" applyAlignment="1">
      <alignment horizontal="center" vertical="center" wrapText="1"/>
    </xf>
    <xf numFmtId="2" fontId="3" fillId="0" borderId="11" xfId="0" applyNumberFormat="1" applyFont="1" applyBorder="1" applyAlignment="1">
      <alignment horizontal="right" vertical="top" wrapText="1"/>
    </xf>
    <xf numFmtId="49" fontId="3" fillId="3" borderId="28" xfId="0" applyNumberFormat="1" applyFont="1" applyFill="1" applyBorder="1" applyAlignment="1">
      <alignment horizontal="center" vertical="center" wrapText="1"/>
    </xf>
    <xf numFmtId="1" fontId="3" fillId="3" borderId="16" xfId="0" applyNumberFormat="1" applyFont="1" applyFill="1" applyBorder="1" applyAlignment="1">
      <alignment horizontal="center" vertical="center" wrapText="1"/>
    </xf>
    <xf numFmtId="3" fontId="3" fillId="3" borderId="16" xfId="0" applyNumberFormat="1" applyFont="1" applyFill="1" applyBorder="1" applyAlignment="1">
      <alignment horizontal="center" vertical="center" wrapText="1"/>
    </xf>
    <xf numFmtId="3" fontId="4" fillId="3" borderId="16" xfId="0" applyNumberFormat="1" applyFont="1" applyFill="1" applyBorder="1" applyAlignment="1">
      <alignment horizontal="center" vertical="center" wrapText="1"/>
    </xf>
    <xf numFmtId="2" fontId="4" fillId="3" borderId="16" xfId="0" applyNumberFormat="1" applyFont="1" applyFill="1" applyBorder="1" applyAlignment="1">
      <alignment horizontal="center" vertical="center" wrapText="1"/>
    </xf>
    <xf numFmtId="49" fontId="4" fillId="0" borderId="29" xfId="0" applyNumberFormat="1" applyFont="1" applyBorder="1" applyAlignment="1">
      <alignment horizontal="justify" vertical="center" wrapText="1"/>
    </xf>
    <xf numFmtId="165" fontId="3" fillId="0" borderId="30" xfId="0" applyNumberFormat="1" applyFont="1" applyBorder="1" applyAlignment="1" applyProtection="1">
      <alignment vertical="center" wrapText="1"/>
    </xf>
    <xf numFmtId="49" fontId="4" fillId="0" borderId="12" xfId="0" applyNumberFormat="1" applyFont="1" applyBorder="1" applyAlignment="1">
      <alignment vertical="center" wrapText="1"/>
    </xf>
    <xf numFmtId="1" fontId="3" fillId="0" borderId="13" xfId="0" applyNumberFormat="1" applyFont="1" applyBorder="1" applyAlignment="1">
      <alignment horizontal="center" vertical="center" wrapText="1"/>
    </xf>
    <xf numFmtId="3" fontId="3" fillId="0" borderId="13" xfId="0" applyNumberFormat="1" applyFont="1" applyBorder="1" applyAlignment="1">
      <alignment horizontal="center" vertical="center" wrapText="1"/>
    </xf>
    <xf numFmtId="3" fontId="4" fillId="0" borderId="13" xfId="0" applyNumberFormat="1" applyFont="1" applyBorder="1" applyAlignment="1">
      <alignment horizontal="center" vertical="center" wrapText="1"/>
    </xf>
    <xf numFmtId="2" fontId="4" fillId="0" borderId="13" xfId="0" applyNumberFormat="1" applyFont="1" applyBorder="1" applyAlignment="1">
      <alignment horizontal="right" vertical="center" wrapText="1"/>
    </xf>
    <xf numFmtId="49" fontId="3" fillId="0" borderId="31" xfId="0" applyNumberFormat="1" applyFont="1" applyBorder="1" applyAlignment="1">
      <alignment vertical="center" wrapText="1"/>
    </xf>
    <xf numFmtId="165" fontId="3" fillId="0" borderId="4" xfId="0" applyNumberFormat="1" applyFont="1" applyBorder="1" applyAlignment="1">
      <alignment vertical="center" wrapText="1"/>
    </xf>
    <xf numFmtId="165" fontId="3" fillId="0" borderId="32" xfId="0" applyNumberFormat="1" applyFont="1" applyBorder="1" applyAlignment="1" applyProtection="1">
      <alignment vertical="center" wrapText="1"/>
    </xf>
    <xf numFmtId="49" fontId="3" fillId="0" borderId="0" xfId="0" applyNumberFormat="1" applyFont="1" applyBorder="1" applyAlignment="1">
      <alignment vertical="center" wrapText="1"/>
    </xf>
    <xf numFmtId="49" fontId="3" fillId="0" borderId="12" xfId="0" applyNumberFormat="1" applyFont="1" applyBorder="1" applyAlignment="1">
      <alignment vertical="center" wrapText="1"/>
    </xf>
    <xf numFmtId="165" fontId="3" fillId="0" borderId="13" xfId="0" applyNumberFormat="1" applyFont="1" applyBorder="1" applyAlignment="1">
      <alignment vertical="center" wrapText="1"/>
    </xf>
    <xf numFmtId="49" fontId="5" fillId="2" borderId="12" xfId="0" applyNumberFormat="1" applyFont="1" applyFill="1" applyBorder="1" applyAlignment="1">
      <alignment vertical="center" wrapText="1"/>
    </xf>
    <xf numFmtId="1" fontId="5" fillId="2" borderId="13" xfId="0" applyNumberFormat="1" applyFont="1" applyFill="1" applyBorder="1" applyAlignment="1">
      <alignment horizontal="center" vertical="center" wrapText="1"/>
    </xf>
    <xf numFmtId="3" fontId="5" fillId="2" borderId="13" xfId="0" applyNumberFormat="1" applyFont="1" applyFill="1" applyBorder="1" applyAlignment="1">
      <alignment horizontal="center" vertical="center" wrapText="1"/>
    </xf>
    <xf numFmtId="3" fontId="3" fillId="4" borderId="4" xfId="0" applyNumberFormat="1" applyFont="1" applyFill="1" applyBorder="1" applyAlignment="1">
      <alignment horizontal="center" vertical="center" wrapText="1"/>
    </xf>
    <xf numFmtId="3" fontId="4" fillId="4" borderId="4" xfId="0" applyNumberFormat="1" applyFont="1" applyFill="1" applyBorder="1" applyAlignment="1">
      <alignment horizontal="center" vertical="center" wrapText="1"/>
    </xf>
    <xf numFmtId="0" fontId="6" fillId="0" borderId="29" xfId="0" applyFont="1" applyBorder="1" applyAlignment="1">
      <alignment vertical="center"/>
    </xf>
    <xf numFmtId="3" fontId="4" fillId="4" borderId="0" xfId="0" applyNumberFormat="1" applyFont="1" applyFill="1" applyBorder="1" applyAlignment="1">
      <alignment horizontal="center" vertical="center" wrapText="1"/>
    </xf>
    <xf numFmtId="49" fontId="3" fillId="0" borderId="12" xfId="0" applyNumberFormat="1" applyFont="1" applyBorder="1" applyAlignment="1">
      <alignment horizontal="justify" vertical="center" wrapText="1"/>
    </xf>
    <xf numFmtId="1" fontId="3" fillId="4" borderId="13" xfId="0" applyNumberFormat="1" applyFont="1" applyFill="1" applyBorder="1" applyAlignment="1">
      <alignment horizontal="center" vertical="center" wrapText="1"/>
    </xf>
    <xf numFmtId="3" fontId="3" fillId="4" borderId="13" xfId="0" applyNumberFormat="1" applyFont="1" applyFill="1" applyBorder="1" applyAlignment="1">
      <alignment horizontal="center" vertical="center" wrapText="1"/>
    </xf>
    <xf numFmtId="3" fontId="4" fillId="4" borderId="13" xfId="0" applyNumberFormat="1" applyFont="1" applyFill="1" applyBorder="1" applyAlignment="1">
      <alignment horizontal="center" vertical="center" wrapText="1"/>
    </xf>
    <xf numFmtId="49" fontId="6" fillId="0" borderId="29" xfId="0" applyNumberFormat="1" applyFont="1" applyBorder="1" applyAlignment="1">
      <alignment vertical="center" wrapText="1"/>
    </xf>
    <xf numFmtId="1" fontId="10" fillId="4" borderId="5" xfId="0" applyNumberFormat="1" applyFont="1" applyFill="1" applyBorder="1" applyAlignment="1">
      <alignment horizontal="center" vertical="center" wrapText="1"/>
    </xf>
    <xf numFmtId="3" fontId="10" fillId="4" borderId="5" xfId="0" applyNumberFormat="1" applyFont="1" applyFill="1" applyBorder="1" applyAlignment="1">
      <alignment horizontal="center" vertical="center" wrapText="1"/>
    </xf>
    <xf numFmtId="1" fontId="9" fillId="4" borderId="13" xfId="0" applyNumberFormat="1" applyFont="1" applyFill="1" applyBorder="1" applyAlignment="1">
      <alignment horizontal="center" vertical="center" wrapText="1"/>
    </xf>
    <xf numFmtId="49" fontId="10" fillId="0" borderId="31" xfId="0" applyNumberFormat="1" applyFont="1" applyBorder="1" applyAlignment="1">
      <alignment vertical="center" wrapText="1"/>
    </xf>
    <xf numFmtId="1" fontId="10" fillId="4" borderId="4" xfId="0" applyNumberFormat="1" applyFont="1" applyFill="1" applyBorder="1" applyAlignment="1">
      <alignment horizontal="center" vertical="center" wrapText="1"/>
    </xf>
    <xf numFmtId="3" fontId="10" fillId="4" borderId="4" xfId="0" applyNumberFormat="1" applyFont="1" applyFill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right" vertical="center" wrapText="1"/>
    </xf>
    <xf numFmtId="49" fontId="4" fillId="0" borderId="7" xfId="0" applyNumberFormat="1" applyFont="1" applyBorder="1" applyAlignment="1">
      <alignment horizontal="right" vertical="center" wrapText="1"/>
    </xf>
    <xf numFmtId="49" fontId="4" fillId="0" borderId="33" xfId="0" applyNumberFormat="1" applyFont="1" applyBorder="1" applyAlignment="1">
      <alignment horizontal="right" vertical="center" wrapText="1"/>
    </xf>
    <xf numFmtId="49" fontId="4" fillId="0" borderId="34" xfId="0" applyNumberFormat="1" applyFont="1" applyBorder="1" applyAlignment="1">
      <alignment horizontal="right" vertical="center" wrapText="1"/>
    </xf>
    <xf numFmtId="49" fontId="4" fillId="0" borderId="14" xfId="0" applyNumberFormat="1" applyFont="1" applyBorder="1" applyAlignment="1">
      <alignment horizontal="right" vertical="center" wrapText="1"/>
    </xf>
    <xf numFmtId="49" fontId="4" fillId="0" borderId="9" xfId="0" applyNumberFormat="1" applyFont="1" applyBorder="1" applyAlignment="1">
      <alignment horizontal="right" vertical="center" wrapText="1"/>
    </xf>
    <xf numFmtId="49" fontId="4" fillId="0" borderId="35" xfId="0" applyNumberFormat="1" applyFont="1" applyBorder="1" applyAlignment="1">
      <alignment horizontal="right" vertical="center" wrapText="1"/>
    </xf>
    <xf numFmtId="2" fontId="3" fillId="0" borderId="11" xfId="0" applyNumberFormat="1" applyFont="1" applyBorder="1" applyAlignment="1" applyProtection="1">
      <alignment wrapText="1"/>
    </xf>
    <xf numFmtId="2" fontId="4" fillId="3" borderId="36" xfId="0" applyNumberFormat="1" applyFont="1" applyFill="1" applyBorder="1" applyAlignment="1" applyProtection="1">
      <alignment horizontal="center" vertical="center" wrapText="1"/>
    </xf>
    <xf numFmtId="2" fontId="3" fillId="0" borderId="13" xfId="0" applyNumberFormat="1" applyFont="1" applyBorder="1" applyAlignment="1" applyProtection="1">
      <alignment vertical="center" wrapText="1"/>
    </xf>
    <xf numFmtId="165" fontId="3" fillId="0" borderId="13" xfId="0" applyNumberFormat="1" applyFont="1" applyBorder="1" applyAlignment="1" applyProtection="1">
      <alignment vertical="center" wrapText="1"/>
    </xf>
    <xf numFmtId="2" fontId="3" fillId="0" borderId="0" xfId="0" applyNumberFormat="1" applyFont="1" applyBorder="1" applyAlignment="1">
      <alignment wrapText="1"/>
    </xf>
    <xf numFmtId="49" fontId="4" fillId="0" borderId="0" xfId="0" applyNumberFormat="1" applyFont="1" applyBorder="1" applyAlignment="1">
      <alignment vertical="top" wrapText="1"/>
    </xf>
    <xf numFmtId="49" fontId="5" fillId="0" borderId="0" xfId="0" applyNumberFormat="1" applyFont="1" applyBorder="1" applyAlignment="1">
      <alignment vertical="top" wrapText="1"/>
    </xf>
    <xf numFmtId="49" fontId="3" fillId="0" borderId="37" xfId="0" applyNumberFormat="1" applyFont="1" applyBorder="1" applyAlignment="1">
      <alignment vertical="top" wrapText="1"/>
    </xf>
    <xf numFmtId="49" fontId="4" fillId="0" borderId="11" xfId="0" applyNumberFormat="1" applyFont="1" applyBorder="1" applyAlignment="1">
      <alignment vertical="top" wrapText="1"/>
    </xf>
    <xf numFmtId="49" fontId="4" fillId="2" borderId="38" xfId="0" applyNumberFormat="1" applyFont="1" applyFill="1" applyBorder="1" applyAlignment="1">
      <alignment vertical="center" wrapText="1"/>
    </xf>
    <xf numFmtId="1" fontId="3" fillId="2" borderId="39" xfId="0" applyNumberFormat="1" applyFont="1" applyFill="1" applyBorder="1" applyAlignment="1">
      <alignment horizontal="center" vertical="center" wrapText="1"/>
    </xf>
    <xf numFmtId="3" fontId="4" fillId="2" borderId="39" xfId="0" applyNumberFormat="1" applyFont="1" applyFill="1" applyBorder="1" applyAlignment="1">
      <alignment horizontal="center" vertical="center" wrapText="1"/>
    </xf>
    <xf numFmtId="3" fontId="4" fillId="0" borderId="39" xfId="0" applyNumberFormat="1" applyFont="1" applyBorder="1" applyAlignment="1">
      <alignment horizontal="center" vertical="center" wrapText="1"/>
    </xf>
    <xf numFmtId="165" fontId="3" fillId="0" borderId="39" xfId="0" applyNumberFormat="1" applyFont="1" applyBorder="1" applyAlignment="1">
      <alignment vertical="center" wrapText="1"/>
    </xf>
    <xf numFmtId="165" fontId="3" fillId="0" borderId="40" xfId="0" applyNumberFormat="1" applyFont="1" applyBorder="1" applyAlignment="1" applyProtection="1">
      <alignment vertical="center" wrapText="1"/>
    </xf>
    <xf numFmtId="1" fontId="3" fillId="2" borderId="2" xfId="0" applyNumberFormat="1" applyFont="1" applyFill="1" applyBorder="1" applyAlignment="1">
      <alignment horizontal="center" vertical="center" wrapText="1"/>
    </xf>
    <xf numFmtId="3" fontId="4" fillId="2" borderId="2" xfId="0" applyNumberFormat="1" applyFont="1" applyFill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 wrapText="1"/>
    </xf>
    <xf numFmtId="165" fontId="3" fillId="0" borderId="2" xfId="0" applyNumberFormat="1" applyFont="1" applyBorder="1" applyAlignment="1">
      <alignment vertical="center" wrapText="1"/>
    </xf>
    <xf numFmtId="49" fontId="3" fillId="2" borderId="31" xfId="0" applyNumberFormat="1" applyFont="1" applyFill="1" applyBorder="1" applyAlignment="1">
      <alignment vertical="center" wrapText="1"/>
    </xf>
    <xf numFmtId="1" fontId="3" fillId="2" borderId="4" xfId="0" applyNumberFormat="1" applyFont="1" applyFill="1" applyBorder="1" applyAlignment="1">
      <alignment horizontal="center" vertical="center" wrapText="1"/>
    </xf>
    <xf numFmtId="3" fontId="3" fillId="2" borderId="4" xfId="0" applyNumberFormat="1" applyFont="1" applyFill="1" applyBorder="1" applyAlignment="1">
      <alignment horizontal="center" vertical="center" wrapText="1"/>
    </xf>
    <xf numFmtId="3" fontId="3" fillId="2" borderId="2" xfId="0" applyNumberFormat="1" applyFont="1" applyFill="1" applyBorder="1" applyAlignment="1">
      <alignment horizontal="center" vertical="center" wrapText="1"/>
    </xf>
    <xf numFmtId="0" fontId="6" fillId="0" borderId="29" xfId="0" applyFont="1" applyBorder="1" applyAlignment="1">
      <alignment vertical="center" wrapText="1"/>
    </xf>
    <xf numFmtId="1" fontId="3" fillId="0" borderId="2" xfId="0" applyNumberFormat="1" applyFont="1" applyBorder="1" applyAlignment="1">
      <alignment horizontal="center" vertical="center" wrapText="1"/>
    </xf>
    <xf numFmtId="3" fontId="3" fillId="0" borderId="2" xfId="0" applyNumberFormat="1" applyFont="1" applyBorder="1" applyAlignment="1">
      <alignment horizontal="center" vertical="center" wrapText="1"/>
    </xf>
    <xf numFmtId="49" fontId="4" fillId="2" borderId="34" xfId="0" applyNumberFormat="1" applyFont="1" applyFill="1" applyBorder="1" applyAlignment="1">
      <alignment vertical="center" wrapText="1"/>
    </xf>
    <xf numFmtId="165" fontId="3" fillId="0" borderId="41" xfId="0" applyNumberFormat="1" applyFont="1" applyBorder="1" applyAlignment="1" applyProtection="1">
      <alignment vertical="center" wrapText="1"/>
    </xf>
    <xf numFmtId="49" fontId="3" fillId="2" borderId="34" xfId="0" applyNumberFormat="1" applyFont="1" applyFill="1" applyBorder="1" applyAlignment="1">
      <alignment vertical="center" wrapText="1"/>
    </xf>
    <xf numFmtId="49" fontId="3" fillId="0" borderId="34" xfId="0" applyNumberFormat="1" applyFont="1" applyBorder="1" applyAlignment="1">
      <alignment vertical="center" wrapText="1"/>
    </xf>
    <xf numFmtId="1" fontId="3" fillId="4" borderId="4" xfId="0" applyNumberFormat="1" applyFont="1" applyFill="1" applyBorder="1" applyAlignment="1">
      <alignment horizontal="center" vertical="center" wrapText="1"/>
    </xf>
    <xf numFmtId="1" fontId="3" fillId="4" borderId="2" xfId="0" applyNumberFormat="1" applyFont="1" applyFill="1" applyBorder="1" applyAlignment="1">
      <alignment horizontal="center" vertical="center" wrapText="1"/>
    </xf>
    <xf numFmtId="3" fontId="3" fillId="4" borderId="2" xfId="0" applyNumberFormat="1" applyFont="1" applyFill="1" applyBorder="1" applyAlignment="1">
      <alignment horizontal="center" vertical="center" wrapText="1"/>
    </xf>
    <xf numFmtId="3" fontId="4" fillId="4" borderId="2" xfId="0" applyNumberFormat="1" applyFont="1" applyFill="1" applyBorder="1" applyAlignment="1">
      <alignment horizontal="center" vertical="center" wrapText="1"/>
    </xf>
    <xf numFmtId="49" fontId="4" fillId="0" borderId="38" xfId="0" applyNumberFormat="1" applyFont="1" applyBorder="1" applyAlignment="1">
      <alignment horizontal="justify" vertical="center" wrapText="1"/>
    </xf>
    <xf numFmtId="49" fontId="3" fillId="0" borderId="39" xfId="0" applyNumberFormat="1" applyFont="1" applyBorder="1" applyAlignment="1">
      <alignment vertical="center" wrapText="1"/>
    </xf>
    <xf numFmtId="49" fontId="4" fillId="0" borderId="34" xfId="0" applyNumberFormat="1" applyFont="1" applyBorder="1" applyAlignment="1">
      <alignment horizontal="justify" vertical="center" wrapText="1"/>
    </xf>
    <xf numFmtId="49" fontId="8" fillId="0" borderId="24" xfId="0" applyNumberFormat="1" applyFont="1" applyBorder="1" applyAlignment="1">
      <alignment vertical="center" wrapText="1"/>
    </xf>
    <xf numFmtId="1" fontId="7" fillId="4" borderId="25" xfId="0" applyNumberFormat="1" applyFont="1" applyFill="1" applyBorder="1" applyAlignment="1">
      <alignment horizontal="center" vertical="center" wrapText="1"/>
    </xf>
    <xf numFmtId="3" fontId="3" fillId="4" borderId="25" xfId="0" applyNumberFormat="1" applyFont="1" applyFill="1" applyBorder="1" applyAlignment="1">
      <alignment horizontal="center" vertical="center" wrapText="1"/>
    </xf>
    <xf numFmtId="3" fontId="4" fillId="4" borderId="25" xfId="0" applyNumberFormat="1" applyFont="1" applyFill="1" applyBorder="1" applyAlignment="1">
      <alignment horizontal="center" vertical="center" wrapText="1"/>
    </xf>
    <xf numFmtId="3" fontId="3" fillId="0" borderId="25" xfId="0" applyNumberFormat="1" applyFont="1" applyBorder="1" applyAlignment="1">
      <alignment horizontal="center" vertical="center" wrapText="1"/>
    </xf>
    <xf numFmtId="165" fontId="3" fillId="0" borderId="26" xfId="0" applyNumberFormat="1" applyFont="1" applyBorder="1" applyAlignment="1" applyProtection="1">
      <alignment vertical="center" wrapText="1"/>
    </xf>
    <xf numFmtId="1" fontId="10" fillId="4" borderId="39" xfId="0" applyNumberFormat="1" applyFont="1" applyFill="1" applyBorder="1" applyAlignment="1">
      <alignment horizontal="center" vertical="center" wrapText="1"/>
    </xf>
    <xf numFmtId="3" fontId="10" fillId="4" borderId="39" xfId="0" applyNumberFormat="1" applyFont="1" applyFill="1" applyBorder="1" applyAlignment="1">
      <alignment horizontal="center" vertical="center" wrapText="1"/>
    </xf>
    <xf numFmtId="3" fontId="4" fillId="4" borderId="39" xfId="0" applyNumberFormat="1" applyFont="1" applyFill="1" applyBorder="1" applyAlignment="1">
      <alignment horizontal="center" vertical="center" wrapText="1"/>
    </xf>
    <xf numFmtId="3" fontId="3" fillId="0" borderId="39" xfId="0" applyNumberFormat="1" applyFont="1" applyBorder="1" applyAlignment="1">
      <alignment horizontal="center" vertical="center" wrapText="1"/>
    </xf>
    <xf numFmtId="1" fontId="10" fillId="4" borderId="2" xfId="0" applyNumberFormat="1" applyFont="1" applyFill="1" applyBorder="1" applyAlignment="1">
      <alignment horizontal="center" vertical="center" wrapText="1"/>
    </xf>
    <xf numFmtId="3" fontId="10" fillId="4" borderId="2" xfId="0" applyNumberFormat="1" applyFont="1" applyFill="1" applyBorder="1" applyAlignment="1">
      <alignment horizontal="center" vertical="center" wrapText="1"/>
    </xf>
    <xf numFmtId="49" fontId="6" fillId="0" borderId="38" xfId="0" applyNumberFormat="1" applyFont="1" applyBorder="1" applyAlignment="1">
      <alignment vertical="center" wrapText="1"/>
    </xf>
    <xf numFmtId="49" fontId="6" fillId="0" borderId="34" xfId="0" applyNumberFormat="1" applyFont="1" applyBorder="1" applyAlignment="1">
      <alignment vertical="center" wrapText="1"/>
    </xf>
    <xf numFmtId="49" fontId="10" fillId="0" borderId="34" xfId="0" applyNumberFormat="1" applyFont="1" applyBorder="1" applyAlignment="1">
      <alignment vertical="center" wrapText="1"/>
    </xf>
    <xf numFmtId="164" fontId="3" fillId="0" borderId="0" xfId="0" applyNumberFormat="1" applyFont="1" applyBorder="1" applyAlignment="1">
      <alignment vertical="center" wrapText="1"/>
    </xf>
    <xf numFmtId="4" fontId="3" fillId="0" borderId="0" xfId="0" applyNumberFormat="1" applyFont="1" applyBorder="1" applyAlignment="1" applyProtection="1">
      <alignment vertical="center" wrapText="1"/>
    </xf>
    <xf numFmtId="49" fontId="3" fillId="4" borderId="0" xfId="0" applyNumberFormat="1" applyFont="1" applyFill="1" applyBorder="1" applyAlignment="1">
      <alignment wrapText="1"/>
    </xf>
    <xf numFmtId="1" fontId="3" fillId="4" borderId="0" xfId="0" applyNumberFormat="1" applyFont="1" applyFill="1" applyBorder="1" applyAlignment="1">
      <alignment horizontal="center" wrapText="1"/>
    </xf>
    <xf numFmtId="3" fontId="3" fillId="4" borderId="0" xfId="0" applyNumberFormat="1" applyFont="1" applyFill="1" applyBorder="1" applyAlignment="1">
      <alignment horizontal="center" wrapText="1"/>
    </xf>
    <xf numFmtId="4" fontId="3" fillId="4" borderId="0" xfId="0" applyNumberFormat="1" applyFont="1" applyFill="1" applyBorder="1" applyAlignment="1">
      <alignment vertical="top" wrapText="1"/>
    </xf>
    <xf numFmtId="4" fontId="3" fillId="4" borderId="0" xfId="0" applyNumberFormat="1" applyFont="1" applyFill="1" applyBorder="1" applyAlignment="1" applyProtection="1">
      <alignment wrapText="1"/>
    </xf>
    <xf numFmtId="49" fontId="11" fillId="4" borderId="0" xfId="0" applyNumberFormat="1" applyFont="1" applyFill="1" applyBorder="1" applyAlignment="1">
      <alignment wrapText="1"/>
    </xf>
    <xf numFmtId="49" fontId="11" fillId="4" borderId="0" xfId="0" applyNumberFormat="1" applyFont="1" applyFill="1" applyBorder="1" applyAlignment="1">
      <alignment vertical="top" wrapText="1"/>
    </xf>
    <xf numFmtId="1" fontId="3" fillId="4" borderId="0" xfId="0" applyNumberFormat="1" applyFont="1" applyFill="1" applyBorder="1" applyAlignment="1">
      <alignment horizontal="center" vertical="top" wrapText="1"/>
    </xf>
    <xf numFmtId="3" fontId="3" fillId="4" borderId="0" xfId="0" applyNumberFormat="1" applyFont="1" applyFill="1" applyBorder="1" applyAlignment="1">
      <alignment horizontal="center" vertical="top" wrapText="1"/>
    </xf>
    <xf numFmtId="3" fontId="4" fillId="4" borderId="0" xfId="0" applyNumberFormat="1" applyFont="1" applyFill="1" applyBorder="1" applyAlignment="1">
      <alignment horizontal="center" vertical="top" wrapText="1"/>
    </xf>
    <xf numFmtId="2" fontId="3" fillId="4" borderId="0" xfId="0" applyNumberFormat="1" applyFont="1" applyFill="1" applyBorder="1" applyAlignment="1">
      <alignment horizontal="right" vertical="top" wrapText="1" shrinkToFit="1"/>
    </xf>
    <xf numFmtId="4" fontId="3" fillId="4" borderId="0" xfId="0" applyNumberFormat="1" applyFont="1" applyFill="1" applyBorder="1" applyAlignment="1" applyProtection="1">
      <alignment vertical="top" wrapText="1"/>
    </xf>
    <xf numFmtId="165" fontId="3" fillId="5" borderId="17" xfId="0" applyNumberFormat="1" applyFont="1" applyFill="1" applyBorder="1" applyAlignment="1" applyProtection="1">
      <alignment vertical="center" wrapText="1"/>
      <protection locked="0"/>
    </xf>
    <xf numFmtId="165" fontId="3" fillId="5" borderId="5" xfId="0" applyNumberFormat="1" applyFont="1" applyFill="1" applyBorder="1" applyAlignment="1" applyProtection="1">
      <alignment vertical="center" wrapText="1"/>
      <protection locked="0"/>
    </xf>
    <xf numFmtId="165" fontId="3" fillId="5" borderId="25" xfId="0" applyNumberFormat="1" applyFont="1" applyFill="1" applyBorder="1" applyAlignment="1" applyProtection="1">
      <alignment vertical="center" wrapText="1"/>
      <protection locked="0"/>
    </xf>
    <xf numFmtId="165" fontId="3" fillId="5" borderId="39" xfId="0" applyNumberFormat="1" applyFont="1" applyFill="1" applyBorder="1" applyAlignment="1" applyProtection="1">
      <alignment vertical="center" wrapText="1"/>
      <protection locked="0"/>
    </xf>
    <xf numFmtId="1" fontId="3" fillId="5" borderId="6" xfId="0" applyNumberFormat="1" applyFont="1" applyFill="1" applyBorder="1" applyAlignment="1" applyProtection="1">
      <alignment horizontal="center" vertical="top" wrapText="1"/>
      <protection locked="0"/>
    </xf>
    <xf numFmtId="1" fontId="3" fillId="5" borderId="17" xfId="0" applyNumberFormat="1" applyFont="1" applyFill="1" applyBorder="1" applyAlignment="1" applyProtection="1">
      <alignment horizontal="center" vertical="top" wrapText="1"/>
      <protection locked="0"/>
    </xf>
    <xf numFmtId="1" fontId="3" fillId="5" borderId="18" xfId="0" applyNumberFormat="1" applyFont="1" applyFill="1" applyBorder="1" applyAlignment="1" applyProtection="1">
      <alignment horizontal="center" vertical="top" wrapText="1"/>
      <protection locked="0"/>
    </xf>
    <xf numFmtId="1" fontId="3" fillId="5" borderId="8" xfId="0" applyNumberFormat="1" applyFont="1" applyFill="1" applyBorder="1" applyAlignment="1" applyProtection="1">
      <alignment horizontal="center" vertical="top" wrapText="1"/>
      <protection locked="0"/>
    </xf>
    <xf numFmtId="1" fontId="3" fillId="5" borderId="21" xfId="0" applyNumberFormat="1" applyFont="1" applyFill="1" applyBorder="1" applyAlignment="1" applyProtection="1">
      <alignment horizontal="center" vertical="top" wrapText="1"/>
      <protection locked="0"/>
    </xf>
    <xf numFmtId="1" fontId="3" fillId="5" borderId="22" xfId="0" applyNumberFormat="1" applyFont="1" applyFill="1" applyBorder="1" applyAlignment="1" applyProtection="1">
      <alignment horizontal="center" vertical="top" wrapText="1"/>
      <protection locked="0"/>
    </xf>
  </cellXfs>
  <cellStyles count="3">
    <cellStyle name="Navadno" xfId="0" builtinId="0"/>
    <cellStyle name="Navadno 2" xfId="1" xr:uid="{00000000-0005-0000-0000-000000000000}"/>
    <cellStyle name="Navadno 3" xfId="2" xr:uid="{C2E3E7BF-8960-4D33-BB5C-FC4BC2D00EB3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3856DC-CF4B-4E5C-9B56-0434CEA75AA4}">
  <sheetPr>
    <pageSetUpPr fitToPage="1"/>
  </sheetPr>
  <dimension ref="A1:H100"/>
  <sheetViews>
    <sheetView showGridLines="0" tabSelected="1" zoomScale="80" zoomScaleNormal="80" workbookViewId="0">
      <selection activeCell="F88" sqref="F88"/>
    </sheetView>
  </sheetViews>
  <sheetFormatPr defaultColWidth="21.6640625" defaultRowHeight="13.8" x14ac:dyDescent="0.3"/>
  <cols>
    <col min="1" max="1" width="51.6640625" style="54" customWidth="1"/>
    <col min="2" max="2" width="13.6640625" style="55" customWidth="1"/>
    <col min="3" max="3" width="13.6640625" style="56" customWidth="1"/>
    <col min="4" max="5" width="13.6640625" style="57" customWidth="1"/>
    <col min="6" max="6" width="13.6640625" style="58" customWidth="1"/>
    <col min="7" max="7" width="18.6640625" style="59" customWidth="1"/>
    <col min="8" max="16384" width="21.6640625" style="54"/>
  </cols>
  <sheetData>
    <row r="1" spans="1:8" ht="14.4" thickBot="1" x14ac:dyDescent="0.35">
      <c r="A1" s="121"/>
      <c r="G1" s="59" t="s">
        <v>68</v>
      </c>
    </row>
    <row r="2" spans="1:8" x14ac:dyDescent="0.3">
      <c r="A2" s="120" t="s">
        <v>17</v>
      </c>
      <c r="B2" s="183"/>
      <c r="C2" s="184"/>
      <c r="D2" s="184"/>
      <c r="E2" s="184"/>
      <c r="F2" s="184"/>
      <c r="G2" s="185"/>
    </row>
    <row r="3" spans="1:8" ht="15" customHeight="1" thickBot="1" x14ac:dyDescent="0.35">
      <c r="A3" s="53" t="s">
        <v>0</v>
      </c>
      <c r="B3" s="186"/>
      <c r="C3" s="187"/>
      <c r="D3" s="187"/>
      <c r="E3" s="187"/>
      <c r="F3" s="187"/>
      <c r="G3" s="188"/>
    </row>
    <row r="4" spans="1:8" x14ac:dyDescent="0.3">
      <c r="A4" s="64"/>
    </row>
    <row r="5" spans="1:8" ht="14.4" thickBot="1" x14ac:dyDescent="0.3">
      <c r="A5" s="65" t="s">
        <v>67</v>
      </c>
      <c r="B5" s="66"/>
      <c r="C5" s="67"/>
      <c r="D5" s="68"/>
      <c r="E5" s="68"/>
      <c r="F5" s="69"/>
      <c r="G5" s="113"/>
    </row>
    <row r="6" spans="1:8" ht="69.599999999999994" thickBot="1" x14ac:dyDescent="0.3">
      <c r="A6" s="70" t="s">
        <v>1</v>
      </c>
      <c r="B6" s="71" t="s">
        <v>2</v>
      </c>
      <c r="C6" s="72" t="s">
        <v>13</v>
      </c>
      <c r="D6" s="73" t="s">
        <v>3</v>
      </c>
      <c r="E6" s="73" t="s">
        <v>71</v>
      </c>
      <c r="F6" s="74" t="s">
        <v>75</v>
      </c>
      <c r="G6" s="114" t="s">
        <v>76</v>
      </c>
      <c r="H6" s="117"/>
    </row>
    <row r="7" spans="1:8" ht="14.4" thickBot="1" x14ac:dyDescent="0.35">
      <c r="A7" s="77"/>
      <c r="B7" s="78"/>
      <c r="C7" s="79"/>
      <c r="D7" s="80"/>
      <c r="E7" s="80"/>
      <c r="F7" s="81"/>
      <c r="G7" s="115"/>
    </row>
    <row r="8" spans="1:8" x14ac:dyDescent="0.3">
      <c r="A8" s="16" t="s">
        <v>4</v>
      </c>
      <c r="B8" s="17">
        <v>1</v>
      </c>
      <c r="C8" s="18">
        <v>3200</v>
      </c>
      <c r="D8" s="19">
        <f>B8*C8</f>
        <v>3200</v>
      </c>
      <c r="E8" s="18" t="s">
        <v>72</v>
      </c>
      <c r="F8" s="179"/>
      <c r="G8" s="20">
        <f>D8*F8</f>
        <v>0</v>
      </c>
    </row>
    <row r="9" spans="1:8" x14ac:dyDescent="0.3">
      <c r="A9" s="21" t="s">
        <v>64</v>
      </c>
      <c r="B9" s="1"/>
      <c r="C9" s="2"/>
      <c r="D9" s="3"/>
      <c r="E9" s="3"/>
      <c r="F9" s="9"/>
      <c r="G9" s="22"/>
    </row>
    <row r="10" spans="1:8" x14ac:dyDescent="0.3">
      <c r="A10" s="23" t="s">
        <v>29</v>
      </c>
      <c r="B10" s="1"/>
      <c r="C10" s="2"/>
      <c r="D10" s="3"/>
      <c r="E10" s="3"/>
      <c r="F10" s="9"/>
      <c r="G10" s="22"/>
    </row>
    <row r="11" spans="1:8" x14ac:dyDescent="0.3">
      <c r="A11" s="23" t="s">
        <v>30</v>
      </c>
      <c r="B11" s="1"/>
      <c r="C11" s="2"/>
      <c r="D11" s="3"/>
      <c r="E11" s="3"/>
      <c r="F11" s="9"/>
      <c r="G11" s="22"/>
    </row>
    <row r="12" spans="1:8" ht="14.4" thickBot="1" x14ac:dyDescent="0.35">
      <c r="A12" s="24" t="s">
        <v>31</v>
      </c>
      <c r="B12" s="25"/>
      <c r="C12" s="26"/>
      <c r="D12" s="27"/>
      <c r="E12" s="27"/>
      <c r="F12" s="28"/>
      <c r="G12" s="29"/>
    </row>
    <row r="13" spans="1:8" ht="14.4" thickBot="1" x14ac:dyDescent="0.35">
      <c r="A13" s="86"/>
      <c r="B13" s="78"/>
      <c r="C13" s="79"/>
      <c r="D13" s="80"/>
      <c r="E13" s="80"/>
      <c r="F13" s="87"/>
      <c r="G13" s="116"/>
    </row>
    <row r="14" spans="1:8" x14ac:dyDescent="0.3">
      <c r="A14" s="16" t="s">
        <v>18</v>
      </c>
      <c r="B14" s="17">
        <v>3</v>
      </c>
      <c r="C14" s="18">
        <v>100</v>
      </c>
      <c r="D14" s="19">
        <f t="shared" ref="D14:D53" si="0">B14*C14</f>
        <v>300</v>
      </c>
      <c r="E14" s="18" t="s">
        <v>72</v>
      </c>
      <c r="F14" s="179"/>
      <c r="G14" s="20">
        <f t="shared" ref="G14:G72" si="1">D14*F14</f>
        <v>0</v>
      </c>
    </row>
    <row r="15" spans="1:8" x14ac:dyDescent="0.3">
      <c r="A15" s="23" t="s">
        <v>5</v>
      </c>
      <c r="B15" s="1"/>
      <c r="C15" s="2"/>
      <c r="D15" s="3"/>
      <c r="E15" s="3"/>
      <c r="F15" s="9"/>
      <c r="G15" s="22"/>
    </row>
    <row r="16" spans="1:8" x14ac:dyDescent="0.3">
      <c r="A16" s="23" t="s">
        <v>6</v>
      </c>
      <c r="B16" s="1"/>
      <c r="C16" s="2"/>
      <c r="D16" s="3"/>
      <c r="E16" s="3"/>
      <c r="F16" s="9"/>
      <c r="G16" s="22"/>
    </row>
    <row r="17" spans="1:7" x14ac:dyDescent="0.3">
      <c r="A17" s="23" t="s">
        <v>15</v>
      </c>
      <c r="B17" s="1"/>
      <c r="C17" s="2"/>
      <c r="D17" s="3"/>
      <c r="E17" s="3"/>
      <c r="F17" s="9"/>
      <c r="G17" s="22"/>
    </row>
    <row r="18" spans="1:7" ht="14.4" thickBot="1" x14ac:dyDescent="0.35">
      <c r="A18" s="24" t="s">
        <v>7</v>
      </c>
      <c r="B18" s="25"/>
      <c r="C18" s="26"/>
      <c r="D18" s="27"/>
      <c r="E18" s="27"/>
      <c r="F18" s="28"/>
      <c r="G18" s="29"/>
    </row>
    <row r="19" spans="1:7" ht="14.4" thickBot="1" x14ac:dyDescent="0.35">
      <c r="A19" s="88"/>
      <c r="B19" s="89"/>
      <c r="C19" s="90"/>
      <c r="D19" s="80"/>
      <c r="E19" s="80"/>
      <c r="F19" s="87"/>
      <c r="G19" s="116"/>
    </row>
    <row r="20" spans="1:7" s="118" customFormat="1" x14ac:dyDescent="0.3">
      <c r="A20" s="122" t="s">
        <v>19</v>
      </c>
      <c r="B20" s="123"/>
      <c r="C20" s="124"/>
      <c r="D20" s="125"/>
      <c r="E20" s="125"/>
      <c r="F20" s="126"/>
      <c r="G20" s="127"/>
    </row>
    <row r="21" spans="1:7" s="118" customFormat="1" x14ac:dyDescent="0.3">
      <c r="A21" s="139"/>
      <c r="B21" s="128"/>
      <c r="C21" s="129"/>
      <c r="D21" s="130"/>
      <c r="E21" s="130"/>
      <c r="F21" s="131"/>
      <c r="G21" s="140"/>
    </row>
    <row r="22" spans="1:7" x14ac:dyDescent="0.3">
      <c r="A22" s="75" t="s">
        <v>69</v>
      </c>
      <c r="B22" s="13">
        <v>4</v>
      </c>
      <c r="C22" s="14">
        <v>3800</v>
      </c>
      <c r="D22" s="15">
        <f t="shared" si="0"/>
        <v>15200</v>
      </c>
      <c r="E22" s="14" t="s">
        <v>72</v>
      </c>
      <c r="F22" s="180"/>
      <c r="G22" s="76">
        <f t="shared" si="1"/>
        <v>0</v>
      </c>
    </row>
    <row r="23" spans="1:7" x14ac:dyDescent="0.3">
      <c r="A23" s="23" t="s">
        <v>8</v>
      </c>
      <c r="B23" s="1"/>
      <c r="C23" s="2"/>
      <c r="D23" s="3"/>
      <c r="E23" s="3"/>
      <c r="F23" s="9"/>
      <c r="G23" s="22"/>
    </row>
    <row r="24" spans="1:7" ht="27.6" x14ac:dyDescent="0.3">
      <c r="A24" s="30" t="s">
        <v>9</v>
      </c>
      <c r="B24" s="4"/>
      <c r="C24" s="5"/>
      <c r="D24" s="3"/>
      <c r="E24" s="3"/>
      <c r="F24" s="9"/>
      <c r="G24" s="22"/>
    </row>
    <row r="25" spans="1:7" x14ac:dyDescent="0.3">
      <c r="A25" s="23" t="s">
        <v>10</v>
      </c>
      <c r="B25" s="1"/>
      <c r="C25" s="2"/>
      <c r="D25" s="3"/>
      <c r="E25" s="3"/>
      <c r="F25" s="9"/>
      <c r="G25" s="22"/>
    </row>
    <row r="26" spans="1:7" x14ac:dyDescent="0.3">
      <c r="A26" s="132" t="s">
        <v>11</v>
      </c>
      <c r="B26" s="133"/>
      <c r="C26" s="134"/>
      <c r="D26" s="12"/>
      <c r="E26" s="12"/>
      <c r="F26" s="83"/>
      <c r="G26" s="84"/>
    </row>
    <row r="27" spans="1:7" x14ac:dyDescent="0.3">
      <c r="A27" s="141"/>
      <c r="B27" s="128"/>
      <c r="C27" s="135"/>
      <c r="D27" s="130"/>
      <c r="E27" s="130"/>
      <c r="F27" s="131"/>
      <c r="G27" s="140"/>
    </row>
    <row r="28" spans="1:7" x14ac:dyDescent="0.3">
      <c r="A28" s="93" t="s">
        <v>27</v>
      </c>
      <c r="B28" s="13">
        <v>4</v>
      </c>
      <c r="C28" s="14">
        <v>2600</v>
      </c>
      <c r="D28" s="15">
        <f>B28*C28</f>
        <v>10400</v>
      </c>
      <c r="E28" s="14" t="s">
        <v>72</v>
      </c>
      <c r="F28" s="180"/>
      <c r="G28" s="76">
        <f t="shared" si="1"/>
        <v>0</v>
      </c>
    </row>
    <row r="29" spans="1:7" x14ac:dyDescent="0.3">
      <c r="A29" s="23" t="s">
        <v>12</v>
      </c>
      <c r="B29" s="1"/>
      <c r="C29" s="2"/>
      <c r="D29" s="3"/>
      <c r="E29" s="3"/>
      <c r="F29" s="9"/>
      <c r="G29" s="22"/>
    </row>
    <row r="30" spans="1:7" x14ac:dyDescent="0.3">
      <c r="A30" s="82" t="s">
        <v>14</v>
      </c>
      <c r="B30" s="10"/>
      <c r="C30" s="11"/>
      <c r="D30" s="12"/>
      <c r="E30" s="12"/>
      <c r="F30" s="83"/>
      <c r="G30" s="84"/>
    </row>
    <row r="31" spans="1:7" x14ac:dyDescent="0.3">
      <c r="A31" s="142"/>
      <c r="B31" s="137"/>
      <c r="C31" s="138"/>
      <c r="D31" s="130"/>
      <c r="E31" s="130"/>
      <c r="F31" s="131"/>
      <c r="G31" s="140"/>
    </row>
    <row r="32" spans="1:7" ht="27.6" x14ac:dyDescent="0.3">
      <c r="A32" s="136" t="s">
        <v>28</v>
      </c>
      <c r="B32" s="13">
        <v>4</v>
      </c>
      <c r="C32" s="14">
        <f>100+(12*50)</f>
        <v>700</v>
      </c>
      <c r="D32" s="15">
        <f>B32*C32</f>
        <v>2800</v>
      </c>
      <c r="E32" s="14" t="s">
        <v>72</v>
      </c>
      <c r="F32" s="180"/>
      <c r="G32" s="76">
        <f t="shared" si="1"/>
        <v>0</v>
      </c>
    </row>
    <row r="33" spans="1:7" x14ac:dyDescent="0.3">
      <c r="A33" s="23" t="s">
        <v>32</v>
      </c>
      <c r="B33" s="1"/>
      <c r="C33" s="2"/>
      <c r="D33" s="3"/>
      <c r="E33" s="3"/>
      <c r="F33" s="9"/>
      <c r="G33" s="22"/>
    </row>
    <row r="34" spans="1:7" x14ac:dyDescent="0.3">
      <c r="A34" s="23" t="s">
        <v>33</v>
      </c>
      <c r="B34" s="1"/>
      <c r="C34" s="2"/>
      <c r="D34" s="3"/>
      <c r="E34" s="3"/>
      <c r="F34" s="9"/>
      <c r="G34" s="22"/>
    </row>
    <row r="35" spans="1:7" x14ac:dyDescent="0.3">
      <c r="A35" s="23" t="s">
        <v>34</v>
      </c>
      <c r="B35" s="1"/>
      <c r="C35" s="2"/>
      <c r="D35" s="3"/>
      <c r="E35" s="3"/>
      <c r="F35" s="9"/>
      <c r="G35" s="22"/>
    </row>
    <row r="36" spans="1:7" ht="14.4" thickBot="1" x14ac:dyDescent="0.35">
      <c r="A36" s="24" t="s">
        <v>14</v>
      </c>
      <c r="B36" s="25"/>
      <c r="C36" s="26"/>
      <c r="D36" s="27"/>
      <c r="E36" s="27"/>
      <c r="F36" s="28"/>
      <c r="G36" s="29"/>
    </row>
    <row r="37" spans="1:7" ht="14.4" thickBot="1" x14ac:dyDescent="0.35">
      <c r="A37" s="86"/>
      <c r="B37" s="78"/>
      <c r="C37" s="79"/>
      <c r="D37" s="80"/>
      <c r="E37" s="80"/>
      <c r="F37" s="87"/>
      <c r="G37" s="116"/>
    </row>
    <row r="38" spans="1:7" x14ac:dyDescent="0.3">
      <c r="A38" s="16" t="s">
        <v>20</v>
      </c>
      <c r="B38" s="17">
        <v>4</v>
      </c>
      <c r="C38" s="18">
        <v>800</v>
      </c>
      <c r="D38" s="19">
        <f t="shared" si="0"/>
        <v>3200</v>
      </c>
      <c r="E38" s="18" t="s">
        <v>72</v>
      </c>
      <c r="F38" s="179"/>
      <c r="G38" s="20">
        <f t="shared" si="1"/>
        <v>0</v>
      </c>
    </row>
    <row r="39" spans="1:7" x14ac:dyDescent="0.3">
      <c r="A39" s="23" t="s">
        <v>35</v>
      </c>
      <c r="B39" s="1"/>
      <c r="C39" s="2"/>
      <c r="D39" s="3"/>
      <c r="E39" s="3"/>
      <c r="F39" s="9"/>
      <c r="G39" s="22"/>
    </row>
    <row r="40" spans="1:7" x14ac:dyDescent="0.3">
      <c r="A40" s="23" t="s">
        <v>36</v>
      </c>
      <c r="B40" s="1"/>
      <c r="C40" s="2"/>
      <c r="D40" s="3"/>
      <c r="E40" s="3"/>
      <c r="F40" s="9"/>
      <c r="G40" s="22"/>
    </row>
    <row r="41" spans="1:7" x14ac:dyDescent="0.3">
      <c r="A41" s="23" t="s">
        <v>37</v>
      </c>
      <c r="B41" s="1"/>
      <c r="C41" s="2"/>
      <c r="D41" s="3"/>
      <c r="E41" s="3"/>
      <c r="F41" s="9"/>
      <c r="G41" s="22"/>
    </row>
    <row r="42" spans="1:7" x14ac:dyDescent="0.3">
      <c r="A42" s="23" t="s">
        <v>38</v>
      </c>
      <c r="B42" s="1"/>
      <c r="C42" s="2"/>
      <c r="D42" s="3"/>
      <c r="E42" s="3"/>
      <c r="F42" s="9"/>
      <c r="G42" s="22"/>
    </row>
    <row r="43" spans="1:7" ht="27.6" x14ac:dyDescent="0.3">
      <c r="A43" s="23" t="s">
        <v>39</v>
      </c>
      <c r="B43" s="1"/>
      <c r="C43" s="2"/>
      <c r="D43" s="3"/>
      <c r="E43" s="3"/>
      <c r="F43" s="9"/>
      <c r="G43" s="22"/>
    </row>
    <row r="44" spans="1:7" ht="14.4" thickBot="1" x14ac:dyDescent="0.35">
      <c r="A44" s="24" t="s">
        <v>40</v>
      </c>
      <c r="B44" s="25"/>
      <c r="C44" s="26"/>
      <c r="D44" s="27"/>
      <c r="E44" s="27"/>
      <c r="F44" s="28"/>
      <c r="G44" s="29"/>
    </row>
    <row r="45" spans="1:7" ht="14.4" thickBot="1" x14ac:dyDescent="0.35">
      <c r="A45" s="86"/>
      <c r="B45" s="78"/>
      <c r="C45" s="79"/>
      <c r="D45" s="80"/>
      <c r="E45" s="80"/>
      <c r="F45" s="87"/>
      <c r="G45" s="116"/>
    </row>
    <row r="46" spans="1:7" x14ac:dyDescent="0.3">
      <c r="A46" s="16" t="s">
        <v>21</v>
      </c>
      <c r="B46" s="17">
        <v>12</v>
      </c>
      <c r="C46" s="18">
        <v>200</v>
      </c>
      <c r="D46" s="19">
        <f t="shared" si="0"/>
        <v>2400</v>
      </c>
      <c r="E46" s="18" t="s">
        <v>72</v>
      </c>
      <c r="F46" s="179"/>
      <c r="G46" s="20">
        <f t="shared" si="1"/>
        <v>0</v>
      </c>
    </row>
    <row r="47" spans="1:7" x14ac:dyDescent="0.3">
      <c r="A47" s="23" t="s">
        <v>41</v>
      </c>
      <c r="B47" s="1"/>
      <c r="C47" s="2"/>
      <c r="D47" s="3"/>
      <c r="E47" s="3"/>
      <c r="F47" s="9"/>
      <c r="G47" s="22"/>
    </row>
    <row r="48" spans="1:7" x14ac:dyDescent="0.3">
      <c r="A48" s="23" t="s">
        <v>42</v>
      </c>
      <c r="B48" s="1"/>
      <c r="C48" s="2"/>
      <c r="D48" s="3"/>
      <c r="E48" s="3"/>
      <c r="F48" s="9"/>
      <c r="G48" s="22"/>
    </row>
    <row r="49" spans="1:7" x14ac:dyDescent="0.3">
      <c r="A49" s="23" t="s">
        <v>43</v>
      </c>
      <c r="B49" s="1"/>
      <c r="C49" s="2"/>
      <c r="D49" s="3"/>
      <c r="E49" s="3"/>
      <c r="F49" s="9"/>
      <c r="G49" s="22"/>
    </row>
    <row r="50" spans="1:7" x14ac:dyDescent="0.3">
      <c r="A50" s="23" t="s">
        <v>44</v>
      </c>
      <c r="B50" s="1"/>
      <c r="C50" s="2"/>
      <c r="D50" s="3"/>
      <c r="E50" s="3"/>
      <c r="F50" s="9"/>
      <c r="G50" s="22"/>
    </row>
    <row r="51" spans="1:7" ht="14.4" thickBot="1" x14ac:dyDescent="0.35">
      <c r="A51" s="24" t="s">
        <v>45</v>
      </c>
      <c r="B51" s="25"/>
      <c r="C51" s="26"/>
      <c r="D51" s="27"/>
      <c r="E51" s="27"/>
      <c r="F51" s="28"/>
      <c r="G51" s="29"/>
    </row>
    <row r="52" spans="1:7" ht="14.4" thickBot="1" x14ac:dyDescent="0.35">
      <c r="A52" s="86"/>
      <c r="B52" s="78"/>
      <c r="C52" s="79"/>
      <c r="D52" s="80"/>
      <c r="E52" s="80"/>
      <c r="F52" s="87"/>
      <c r="G52" s="116"/>
    </row>
    <row r="53" spans="1:7" ht="27.6" x14ac:dyDescent="0.3">
      <c r="A53" s="31" t="s">
        <v>50</v>
      </c>
      <c r="B53" s="17">
        <v>1</v>
      </c>
      <c r="C53" s="18">
        <v>2000</v>
      </c>
      <c r="D53" s="19">
        <f t="shared" si="0"/>
        <v>2000</v>
      </c>
      <c r="E53" s="18" t="s">
        <v>72</v>
      </c>
      <c r="F53" s="179"/>
      <c r="G53" s="20">
        <f t="shared" si="1"/>
        <v>0</v>
      </c>
    </row>
    <row r="54" spans="1:7" x14ac:dyDescent="0.3">
      <c r="A54" s="23" t="s">
        <v>49</v>
      </c>
      <c r="B54" s="1"/>
      <c r="C54" s="2"/>
      <c r="D54" s="3"/>
      <c r="E54" s="3"/>
      <c r="F54" s="9"/>
      <c r="G54" s="22"/>
    </row>
    <row r="55" spans="1:7" x14ac:dyDescent="0.3">
      <c r="A55" s="23" t="s">
        <v>46</v>
      </c>
      <c r="B55" s="1"/>
      <c r="C55" s="2"/>
      <c r="D55" s="3"/>
      <c r="E55" s="3"/>
      <c r="F55" s="9"/>
      <c r="G55" s="22"/>
    </row>
    <row r="56" spans="1:7" x14ac:dyDescent="0.3">
      <c r="A56" s="32" t="s">
        <v>47</v>
      </c>
      <c r="B56" s="6"/>
      <c r="C56" s="2"/>
      <c r="D56" s="3"/>
      <c r="E56" s="3"/>
      <c r="F56" s="9"/>
      <c r="G56" s="22"/>
    </row>
    <row r="57" spans="1:7" ht="14.4" thickBot="1" x14ac:dyDescent="0.35">
      <c r="A57" s="24" t="s">
        <v>48</v>
      </c>
      <c r="B57" s="25"/>
      <c r="C57" s="26"/>
      <c r="D57" s="27"/>
      <c r="E57" s="27"/>
      <c r="F57" s="28"/>
      <c r="G57" s="29"/>
    </row>
    <row r="58" spans="1:7" ht="14.4" thickBot="1" x14ac:dyDescent="0.35">
      <c r="A58" s="86"/>
      <c r="B58" s="78"/>
      <c r="C58" s="79"/>
      <c r="D58" s="80"/>
      <c r="E58" s="80"/>
      <c r="F58" s="87"/>
      <c r="G58" s="116"/>
    </row>
    <row r="59" spans="1:7" ht="21" customHeight="1" x14ac:dyDescent="0.3">
      <c r="A59" s="147" t="s">
        <v>54</v>
      </c>
      <c r="B59" s="148"/>
      <c r="C59" s="148"/>
      <c r="D59" s="148"/>
      <c r="E59" s="148"/>
      <c r="F59" s="126"/>
      <c r="G59" s="127"/>
    </row>
    <row r="60" spans="1:7" ht="21" customHeight="1" x14ac:dyDescent="0.3">
      <c r="A60" s="149"/>
      <c r="B60" s="137"/>
      <c r="C60" s="138"/>
      <c r="D60" s="130"/>
      <c r="E60" s="130"/>
      <c r="F60" s="131"/>
      <c r="G60" s="140"/>
    </row>
    <row r="61" spans="1:7" ht="21" customHeight="1" x14ac:dyDescent="0.3">
      <c r="A61" s="75" t="s">
        <v>65</v>
      </c>
      <c r="B61" s="13">
        <v>2</v>
      </c>
      <c r="C61" s="14">
        <f>2*12+4</f>
        <v>28</v>
      </c>
      <c r="D61" s="15">
        <f>B61*C61</f>
        <v>56</v>
      </c>
      <c r="E61" s="14" t="s">
        <v>72</v>
      </c>
      <c r="F61" s="180"/>
      <c r="G61" s="76">
        <f t="shared" si="1"/>
        <v>0</v>
      </c>
    </row>
    <row r="62" spans="1:7" x14ac:dyDescent="0.3">
      <c r="A62" s="34" t="s">
        <v>51</v>
      </c>
      <c r="B62" s="1"/>
      <c r="C62" s="2"/>
      <c r="D62" s="3"/>
      <c r="E62" s="3"/>
      <c r="F62" s="9"/>
      <c r="G62" s="22"/>
    </row>
    <row r="63" spans="1:7" x14ac:dyDescent="0.3">
      <c r="A63" s="23" t="s">
        <v>52</v>
      </c>
      <c r="B63" s="1"/>
      <c r="C63" s="2"/>
      <c r="D63" s="3"/>
      <c r="E63" s="3"/>
      <c r="F63" s="9"/>
      <c r="G63" s="22"/>
    </row>
    <row r="64" spans="1:7" ht="27.6" x14ac:dyDescent="0.3">
      <c r="A64" s="82" t="s">
        <v>53</v>
      </c>
      <c r="B64" s="143"/>
      <c r="C64" s="91"/>
      <c r="D64" s="92"/>
      <c r="E64" s="92"/>
      <c r="F64" s="83"/>
      <c r="G64" s="84"/>
    </row>
    <row r="65" spans="1:8" x14ac:dyDescent="0.3">
      <c r="A65" s="142"/>
      <c r="B65" s="144"/>
      <c r="C65" s="145"/>
      <c r="D65" s="146"/>
      <c r="E65" s="146"/>
      <c r="F65" s="131"/>
      <c r="G65" s="140"/>
    </row>
    <row r="66" spans="1:8" ht="28.2" thickBot="1" x14ac:dyDescent="0.35">
      <c r="A66" s="150" t="s">
        <v>66</v>
      </c>
      <c r="B66" s="151">
        <v>8</v>
      </c>
      <c r="C66" s="152">
        <v>13</v>
      </c>
      <c r="D66" s="153">
        <f>B66*C66</f>
        <v>104</v>
      </c>
      <c r="E66" s="154" t="s">
        <v>72</v>
      </c>
      <c r="F66" s="181"/>
      <c r="G66" s="155">
        <f t="shared" si="1"/>
        <v>0</v>
      </c>
    </row>
    <row r="67" spans="1:8" ht="14.4" thickBot="1" x14ac:dyDescent="0.35">
      <c r="A67" s="95"/>
      <c r="B67" s="96"/>
      <c r="C67" s="97"/>
      <c r="D67" s="98"/>
      <c r="E67" s="98"/>
      <c r="F67" s="87"/>
      <c r="G67" s="116"/>
    </row>
    <row r="68" spans="1:8" x14ac:dyDescent="0.3">
      <c r="A68" s="37" t="s">
        <v>55</v>
      </c>
      <c r="B68" s="38">
        <v>2</v>
      </c>
      <c r="C68" s="18">
        <f>13*2</f>
        <v>26</v>
      </c>
      <c r="D68" s="39">
        <f>B68*C68</f>
        <v>52</v>
      </c>
      <c r="E68" s="18" t="s">
        <v>72</v>
      </c>
      <c r="F68" s="179"/>
      <c r="G68" s="20">
        <f t="shared" si="1"/>
        <v>0</v>
      </c>
    </row>
    <row r="69" spans="1:8" ht="28.2" thickBot="1" x14ac:dyDescent="0.35">
      <c r="A69" s="24" t="s">
        <v>56</v>
      </c>
      <c r="B69" s="40"/>
      <c r="C69" s="35"/>
      <c r="D69" s="36"/>
      <c r="E69" s="36"/>
      <c r="F69" s="28"/>
      <c r="G69" s="29"/>
    </row>
    <row r="70" spans="1:8" ht="14.4" thickBot="1" x14ac:dyDescent="0.35">
      <c r="A70" s="86"/>
      <c r="B70" s="102"/>
      <c r="C70" s="97"/>
      <c r="D70" s="98"/>
      <c r="E70" s="98"/>
      <c r="F70" s="87"/>
      <c r="G70" s="116"/>
    </row>
    <row r="71" spans="1:8" x14ac:dyDescent="0.3">
      <c r="A71" s="41" t="s">
        <v>22</v>
      </c>
      <c r="B71" s="156">
        <v>4</v>
      </c>
      <c r="C71" s="157">
        <f>13*10+600</f>
        <v>730</v>
      </c>
      <c r="D71" s="158">
        <f>B71*C71</f>
        <v>2920</v>
      </c>
      <c r="E71" s="159" t="s">
        <v>72</v>
      </c>
      <c r="F71" s="182"/>
      <c r="G71" s="127">
        <f>D71*F71</f>
        <v>0</v>
      </c>
    </row>
    <row r="72" spans="1:8" ht="14.4" thickBot="1" x14ac:dyDescent="0.35">
      <c r="A72" s="42" t="s">
        <v>57</v>
      </c>
      <c r="B72" s="48"/>
      <c r="C72" s="49"/>
      <c r="D72" s="50"/>
      <c r="E72" s="50"/>
      <c r="F72" s="51"/>
      <c r="G72" s="52"/>
    </row>
    <row r="73" spans="1:8" ht="14.4" thickBot="1" x14ac:dyDescent="0.35">
      <c r="A73" s="86"/>
      <c r="B73" s="96"/>
      <c r="C73" s="97"/>
      <c r="D73" s="98"/>
      <c r="E73" s="98"/>
      <c r="F73" s="87"/>
      <c r="G73" s="116"/>
    </row>
    <row r="74" spans="1:8" x14ac:dyDescent="0.3">
      <c r="A74" s="162" t="s">
        <v>23</v>
      </c>
      <c r="B74" s="156"/>
      <c r="C74" s="157"/>
      <c r="D74" s="158"/>
      <c r="E74" s="158"/>
      <c r="F74" s="126"/>
      <c r="G74" s="127"/>
    </row>
    <row r="75" spans="1:8" x14ac:dyDescent="0.3">
      <c r="A75" s="163"/>
      <c r="B75" s="160"/>
      <c r="C75" s="161"/>
      <c r="D75" s="146"/>
      <c r="E75" s="146"/>
      <c r="F75" s="131"/>
      <c r="G75" s="140"/>
    </row>
    <row r="76" spans="1:8" x14ac:dyDescent="0.3">
      <c r="A76" s="99" t="s">
        <v>58</v>
      </c>
      <c r="B76" s="100">
        <v>4</v>
      </c>
      <c r="C76" s="101">
        <f>700*100</f>
        <v>70000</v>
      </c>
      <c r="D76" s="33">
        <f>B76*C76</f>
        <v>280000</v>
      </c>
      <c r="E76" s="14" t="s">
        <v>72</v>
      </c>
      <c r="F76" s="180"/>
      <c r="G76" s="76">
        <f t="shared" ref="G76:G89" si="2">D76*F76</f>
        <v>0</v>
      </c>
    </row>
    <row r="77" spans="1:8" x14ac:dyDescent="0.3">
      <c r="A77" s="103" t="s">
        <v>59</v>
      </c>
      <c r="B77" s="104"/>
      <c r="C77" s="105"/>
      <c r="D77" s="92"/>
      <c r="E77" s="92"/>
      <c r="F77" s="83"/>
      <c r="G77" s="84"/>
    </row>
    <row r="78" spans="1:8" x14ac:dyDescent="0.3">
      <c r="A78" s="164"/>
      <c r="B78" s="160"/>
      <c r="C78" s="161"/>
      <c r="D78" s="146"/>
      <c r="E78" s="146"/>
      <c r="F78" s="131"/>
      <c r="G78" s="140"/>
    </row>
    <row r="79" spans="1:8" x14ac:dyDescent="0.3">
      <c r="A79" s="99" t="s">
        <v>60</v>
      </c>
      <c r="B79" s="43">
        <v>4</v>
      </c>
      <c r="C79" s="44">
        <v>200</v>
      </c>
      <c r="D79" s="15">
        <f>B79*C79</f>
        <v>800</v>
      </c>
      <c r="E79" s="14" t="s">
        <v>72</v>
      </c>
      <c r="F79" s="180"/>
      <c r="G79" s="76">
        <f t="shared" si="2"/>
        <v>0</v>
      </c>
      <c r="H79" s="119"/>
    </row>
    <row r="80" spans="1:8" ht="14.4" thickBot="1" x14ac:dyDescent="0.35">
      <c r="A80" s="42" t="s">
        <v>61</v>
      </c>
      <c r="B80" s="45"/>
      <c r="C80" s="46"/>
      <c r="D80" s="27"/>
      <c r="E80" s="27"/>
      <c r="F80" s="28"/>
      <c r="G80" s="29"/>
      <c r="H80" s="119"/>
    </row>
    <row r="81" spans="1:8" ht="14.4" thickBot="1" x14ac:dyDescent="0.35">
      <c r="A81" s="86"/>
      <c r="B81" s="96"/>
      <c r="C81" s="97"/>
      <c r="D81" s="98"/>
      <c r="E81" s="98"/>
      <c r="F81" s="87"/>
      <c r="G81" s="116"/>
      <c r="H81" s="119"/>
    </row>
    <row r="82" spans="1:8" s="118" customFormat="1" x14ac:dyDescent="0.3">
      <c r="A82" s="47" t="s">
        <v>24</v>
      </c>
      <c r="B82" s="17">
        <v>3</v>
      </c>
      <c r="C82" s="18">
        <v>1</v>
      </c>
      <c r="D82" s="19">
        <f>B82*C82</f>
        <v>3</v>
      </c>
      <c r="E82" s="18" t="s">
        <v>72</v>
      </c>
      <c r="F82" s="179"/>
      <c r="G82" s="20">
        <f>D82*F82</f>
        <v>0</v>
      </c>
    </row>
    <row r="83" spans="1:8" ht="28.2" thickBot="1" x14ac:dyDescent="0.35">
      <c r="A83" s="24" t="s">
        <v>62</v>
      </c>
      <c r="B83" s="48"/>
      <c r="C83" s="49"/>
      <c r="D83" s="50"/>
      <c r="E83" s="50"/>
      <c r="F83" s="51"/>
      <c r="G83" s="52"/>
    </row>
    <row r="84" spans="1:8" ht="14.4" thickBot="1" x14ac:dyDescent="0.35">
      <c r="A84" s="86"/>
      <c r="B84" s="96"/>
      <c r="C84" s="97"/>
      <c r="D84" s="98"/>
      <c r="E84" s="98"/>
      <c r="F84" s="87"/>
      <c r="G84" s="116"/>
    </row>
    <row r="85" spans="1:8" s="118" customFormat="1" x14ac:dyDescent="0.3">
      <c r="A85" s="31" t="s">
        <v>25</v>
      </c>
      <c r="B85" s="17">
        <v>4</v>
      </c>
      <c r="C85" s="18">
        <f>13*500</f>
        <v>6500</v>
      </c>
      <c r="D85" s="19">
        <f>B85*C85</f>
        <v>26000</v>
      </c>
      <c r="E85" s="18" t="s">
        <v>72</v>
      </c>
      <c r="F85" s="179"/>
      <c r="G85" s="20">
        <f>D85*F85</f>
        <v>0</v>
      </c>
      <c r="H85" s="54"/>
    </row>
    <row r="86" spans="1:8" ht="14.4" thickBot="1" x14ac:dyDescent="0.35">
      <c r="A86" s="24" t="s">
        <v>63</v>
      </c>
      <c r="B86" s="48"/>
      <c r="C86" s="49"/>
      <c r="D86" s="50"/>
      <c r="E86" s="50"/>
      <c r="F86" s="51"/>
      <c r="G86" s="52"/>
    </row>
    <row r="87" spans="1:8" ht="14.4" thickBot="1" x14ac:dyDescent="0.35">
      <c r="A87" s="86"/>
      <c r="B87" s="96"/>
      <c r="C87" s="97"/>
      <c r="D87" s="98"/>
      <c r="E87" s="98"/>
      <c r="F87" s="87"/>
      <c r="G87" s="116"/>
    </row>
    <row r="88" spans="1:8" x14ac:dyDescent="0.3">
      <c r="A88" s="31" t="s">
        <v>26</v>
      </c>
      <c r="B88" s="17">
        <v>2</v>
      </c>
      <c r="C88" s="18">
        <v>1000</v>
      </c>
      <c r="D88" s="19">
        <f>B88*C88</f>
        <v>2000</v>
      </c>
      <c r="E88" s="18" t="s">
        <v>72</v>
      </c>
      <c r="F88" s="179"/>
      <c r="G88" s="20">
        <f>D88*F88</f>
        <v>0</v>
      </c>
    </row>
    <row r="89" spans="1:8" ht="69.599999999999994" thickBot="1" x14ac:dyDescent="0.35">
      <c r="A89" s="24" t="s">
        <v>70</v>
      </c>
      <c r="B89" s="48"/>
      <c r="C89" s="49"/>
      <c r="D89" s="50"/>
      <c r="E89" s="50"/>
      <c r="F89" s="51"/>
      <c r="G89" s="52"/>
    </row>
    <row r="90" spans="1:8" ht="14.4" thickBot="1" x14ac:dyDescent="0.35">
      <c r="A90" s="86"/>
      <c r="B90" s="96"/>
      <c r="C90" s="97"/>
      <c r="D90" s="98"/>
      <c r="E90" s="98"/>
      <c r="F90" s="87"/>
      <c r="G90" s="116"/>
    </row>
    <row r="91" spans="1:8" x14ac:dyDescent="0.3">
      <c r="A91" s="106" t="s">
        <v>73</v>
      </c>
      <c r="B91" s="107"/>
      <c r="C91" s="107"/>
      <c r="D91" s="107"/>
      <c r="E91" s="107"/>
      <c r="F91" s="108"/>
      <c r="G91" s="20">
        <f>SUM(G8:G88)</f>
        <v>0</v>
      </c>
    </row>
    <row r="92" spans="1:8" x14ac:dyDescent="0.3">
      <c r="A92" s="109" t="s">
        <v>77</v>
      </c>
      <c r="B92" s="7"/>
      <c r="C92" s="7"/>
      <c r="D92" s="7"/>
      <c r="E92" s="7"/>
      <c r="F92" s="8"/>
      <c r="G92" s="22">
        <f>0.2*G91</f>
        <v>0</v>
      </c>
    </row>
    <row r="93" spans="1:8" ht="14.4" thickBot="1" x14ac:dyDescent="0.35">
      <c r="A93" s="110" t="s">
        <v>74</v>
      </c>
      <c r="B93" s="111"/>
      <c r="C93" s="111"/>
      <c r="D93" s="111"/>
      <c r="E93" s="111"/>
      <c r="F93" s="112"/>
      <c r="G93" s="29">
        <f>SUM(G91:G92)</f>
        <v>0</v>
      </c>
    </row>
    <row r="94" spans="1:8" x14ac:dyDescent="0.3">
      <c r="A94" s="60"/>
      <c r="B94" s="61"/>
      <c r="C94" s="62"/>
      <c r="D94" s="63"/>
      <c r="E94" s="63"/>
      <c r="F94" s="165"/>
      <c r="G94" s="166"/>
    </row>
    <row r="95" spans="1:8" x14ac:dyDescent="0.3">
      <c r="A95" s="85"/>
      <c r="B95" s="61"/>
      <c r="C95" s="62"/>
      <c r="D95" s="63"/>
      <c r="E95" s="63"/>
      <c r="F95" s="165"/>
      <c r="G95" s="166"/>
    </row>
    <row r="96" spans="1:8" x14ac:dyDescent="0.25">
      <c r="A96" s="167"/>
      <c r="B96" s="168"/>
      <c r="C96" s="169"/>
      <c r="D96" s="94"/>
      <c r="E96" s="94"/>
      <c r="F96" s="170"/>
      <c r="G96" s="171"/>
    </row>
    <row r="97" spans="1:7" ht="14.4" x14ac:dyDescent="0.3">
      <c r="A97" s="172" t="s">
        <v>16</v>
      </c>
      <c r="B97" s="168"/>
      <c r="C97" s="169"/>
      <c r="D97" s="94"/>
      <c r="E97" s="94"/>
      <c r="F97" s="170"/>
      <c r="G97" s="171"/>
    </row>
    <row r="98" spans="1:7" ht="14.4" x14ac:dyDescent="0.3">
      <c r="A98" s="172" t="s">
        <v>78</v>
      </c>
      <c r="B98" s="168"/>
      <c r="C98" s="169"/>
      <c r="D98" s="94"/>
      <c r="E98" s="94"/>
      <c r="F98" s="170"/>
      <c r="G98" s="171"/>
    </row>
    <row r="99" spans="1:7" ht="43.2" x14ac:dyDescent="0.3">
      <c r="A99" s="173" t="s">
        <v>79</v>
      </c>
      <c r="B99" s="174"/>
      <c r="C99" s="175"/>
      <c r="D99" s="176"/>
      <c r="E99" s="176"/>
      <c r="F99" s="177"/>
      <c r="G99" s="178"/>
    </row>
    <row r="100" spans="1:7" ht="41.4" x14ac:dyDescent="0.3">
      <c r="A100" s="54" t="s">
        <v>80</v>
      </c>
    </row>
  </sheetData>
  <sheetProtection algorithmName="SHA-512" hashValue="VF0qgbRpSiCPRJuoXw+ajdU8XjjTftW6j7a/ITlN1wwW7vInDTH1J+Y+8J3rC8m6JXkEzrWJkShWSmblyFNIiw==" saltValue="c5MBliXAbJIutF3K2DkWzQ==" spinCount="100000" sheet="1" objects="1" scenarios="1" selectLockedCells="1"/>
  <mergeCells count="5">
    <mergeCell ref="B2:G2"/>
    <mergeCell ref="B3:G3"/>
    <mergeCell ref="A91:F91"/>
    <mergeCell ref="A92:F92"/>
    <mergeCell ref="A93:F93"/>
  </mergeCells>
  <pageMargins left="0.70866141732283472" right="0.70866141732283472" top="0.94488188976377963" bottom="0.94488188976377963" header="0.31496062992125984" footer="0.31496062992125984"/>
  <pageSetup paperSize="9" scale="94" fitToHeight="0" orientation="landscape" r:id="rId1"/>
  <headerFooter>
    <oddHeader>&amp;L&amp;G</oddHeader>
    <oddFooter>&amp;L&amp;G&amp;R&amp;G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AD64B601C9FD8468147D4A7A70CBD63" ma:contentTypeVersion="14" ma:contentTypeDescription="Ustvari nov dokument." ma:contentTypeScope="" ma:versionID="fa7d57e3a697290ce307e3f8271bce0b">
  <xsd:schema xmlns:xsd="http://www.w3.org/2001/XMLSchema" xmlns:xs="http://www.w3.org/2001/XMLSchema" xmlns:p="http://schemas.microsoft.com/office/2006/metadata/properties" xmlns:ns2="53e36303-6f32-45a6-a5a3-d4dbd6e47668" xmlns:ns3="d92c40f2-0b62-4579-bb99-a2e8a3b5d306" targetNamespace="http://schemas.microsoft.com/office/2006/metadata/properties" ma:root="true" ma:fieldsID="16326647b21b80eca5527ee0180905fe" ns2:_="" ns3:_="">
    <xsd:import namespace="53e36303-6f32-45a6-a5a3-d4dbd6e47668"/>
    <xsd:import namespace="d92c40f2-0b62-4579-bb99-a2e8a3b5d30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e36303-6f32-45a6-a5a3-d4dbd6e4766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Oznake slike" ma:readOnly="false" ma:fieldId="{5cf76f15-5ced-4ddc-b409-7134ff3c332f}" ma:taxonomyMulti="true" ma:sspId="54a31929-6ae9-4916-b637-4143cabd025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2c40f2-0b62-4579-bb99-a2e8a3b5d306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66f145b0-d0b1-4d91-8098-b3bd0f4dbe70}" ma:internalName="TaxCatchAll" ma:showField="CatchAllData" ma:web="d92c40f2-0b62-4579-bb99-a2e8a3b5d30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92c40f2-0b62-4579-bb99-a2e8a3b5d306" xsi:nil="true"/>
    <lcf76f155ced4ddcb4097134ff3c332f xmlns="53e36303-6f32-45a6-a5a3-d4dbd6e4766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AE277D1-7A2E-4091-89EC-F0BCE5A0CD9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3e36303-6f32-45a6-a5a3-d4dbd6e47668"/>
    <ds:schemaRef ds:uri="d92c40f2-0b62-4579-bb99-a2e8a3b5d30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C69970B-0D79-4CEA-9E54-87D880229B0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46C6D58-63CE-4B87-B787-7803FB3E2E81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d92c40f2-0b62-4579-bb99-a2e8a3b5d306"/>
    <ds:schemaRef ds:uri="53e36303-6f32-45a6-a5a3-d4dbd6e47668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Tehnična specifikacija JN-Tisk</vt:lpstr>
      <vt:lpstr>'Tehnična specifikacija JN-Tisk'!Področje_tiskanja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acimerman</dc:creator>
  <cp:keywords/>
  <dc:description/>
  <cp:lastModifiedBy>Matej Maček</cp:lastModifiedBy>
  <cp:revision/>
  <cp:lastPrinted>2024-10-30T10:51:43Z</cp:lastPrinted>
  <dcterms:created xsi:type="dcterms:W3CDTF">2012-08-02T08:50:26Z</dcterms:created>
  <dcterms:modified xsi:type="dcterms:W3CDTF">2024-10-30T10:54:48Z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0x0101005AD64B601C9FD8468147D4A7A70CBD63</vt:lpwstr>
  </property>
  <property fmtid="{D5CDD505-2E9C-101B-9397-08002B2CF9AE}" pid="3" name="MediaServiceImageTags">
    <vt:lpwstr/>
  </property>
</Properties>
</file>