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https://eles-my.sharepoint.com/personal/jernej_majcen_eles_si/Documents/PROJEKTI/R650-001 RTP Divaca - Rekonstrukcija TR 220-110 kV/DZR-T211/"/>
    </mc:Choice>
  </mc:AlternateContent>
  <xr:revisionPtr revIDLastSave="158" documentId="8_{7285DE54-73E8-4AC9-B2E5-91B9085A347D}" xr6:coauthVersionLast="47" xr6:coauthVersionMax="47" xr10:uidLastSave="{E35E1606-1D8D-49F6-88C3-D6AD462455F8}"/>
  <bookViews>
    <workbookView xWindow="-120" yWindow="-120" windowWidth="29040" windowHeight="15720" xr2:uid="{00000000-000D-0000-FFFF-FFFF00000000}"/>
  </bookViews>
  <sheets>
    <sheet name="List1" sheetId="1" r:id="rId1"/>
  </sheets>
  <definedNames>
    <definedName name="_xlnm.Print_Area" localSheetId="0">List1!$A$1:$F$15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8" i="1" l="1"/>
  <c r="F11" i="1"/>
  <c r="F12" i="1" s="1"/>
  <c r="F9" i="1"/>
  <c r="F7" i="1"/>
  <c r="F6" i="1"/>
  <c r="F10" i="1" l="1"/>
  <c r="F13" i="1" l="1"/>
  <c r="F14" i="1" s="1"/>
  <c r="F15" i="1" s="1"/>
</calcChain>
</file>

<file path=xl/sharedStrings.xml><?xml version="1.0" encoding="utf-8"?>
<sst xmlns="http://schemas.openxmlformats.org/spreadsheetml/2006/main" count="23" uniqueCount="19">
  <si>
    <t>Poz.</t>
  </si>
  <si>
    <t>Opis storitve</t>
  </si>
  <si>
    <t>Enota</t>
  </si>
  <si>
    <t>Količina</t>
  </si>
  <si>
    <t>Cena na enoto (EUR)</t>
  </si>
  <si>
    <t>Vrednost (EUR)</t>
  </si>
  <si>
    <t>kpl</t>
  </si>
  <si>
    <t>Prevoz transformatorja v RTP Divača</t>
  </si>
  <si>
    <t>Montaža transformatorja v RTP Divača</t>
  </si>
  <si>
    <t>R650-001 RTP DIVAČA - Rekonstrukcija transformacije 220/110 kV</t>
  </si>
  <si>
    <t>Energetski TR 220/110 kV, 150 MVA</t>
  </si>
  <si>
    <t>SKUPAJ ODHODKI brez DDV</t>
  </si>
  <si>
    <t>Odprodaja surovin starega T211 RTP Divača</t>
  </si>
  <si>
    <t>Ponudbena cena skupaj brez DDV:</t>
  </si>
  <si>
    <t>Demontaža, odvoz in razgradnja starega T211</t>
  </si>
  <si>
    <t>SKUPAJ PRIHODKI brez DDV</t>
  </si>
  <si>
    <t>Skupaj (5-7):</t>
  </si>
  <si>
    <t>Nepredvideno 3% (od 8):</t>
  </si>
  <si>
    <t>PONUDBENA SPECIFIKACIJA 
DOBAVA IN MONTAŽA TR 220/110 kV T211
DEMONTAŽA IN ODPRODAJA STAREGA TR 220/110 kV T211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</si>
</sst>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1"/>
      <name val="Lucida Sans Unicode"/>
      <family val="2"/>
      <charset val="238"/>
    </font>
    <font>
      <sz val="10"/>
      <name val="Lucida Sans Unicode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0" fillId="0" borderId="0" xfId="0" applyAlignment="1">
      <alignment wrapText="1"/>
    </xf>
    <xf numFmtId="0" fontId="7" fillId="0" borderId="0" xfId="0" applyFont="1" applyAlignment="1">
      <alignment horizontal="center" wrapText="1"/>
    </xf>
    <xf numFmtId="0" fontId="2" fillId="0" borderId="0" xfId="0" applyFont="1"/>
    <xf numFmtId="0" fontId="3" fillId="0" borderId="0" xfId="0" applyFont="1"/>
    <xf numFmtId="0" fontId="7" fillId="0" borderId="0" xfId="0" applyFont="1"/>
    <xf numFmtId="0" fontId="1" fillId="2" borderId="3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right"/>
    </xf>
    <xf numFmtId="0" fontId="1" fillId="2" borderId="4" xfId="0" applyFont="1" applyFill="1" applyBorder="1" applyAlignment="1">
      <alignment horizontal="right"/>
    </xf>
    <xf numFmtId="0" fontId="0" fillId="3" borderId="5" xfId="0" applyFill="1" applyBorder="1" applyAlignment="1">
      <alignment horizontal="center" vertical="center"/>
    </xf>
    <xf numFmtId="0" fontId="8" fillId="3" borderId="1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center" vertical="center"/>
    </xf>
    <xf numFmtId="1" fontId="8" fillId="3" borderId="1" xfId="0" applyNumberFormat="1" applyFont="1" applyFill="1" applyBorder="1" applyAlignment="1">
      <alignment horizontal="center" vertical="center"/>
    </xf>
    <xf numFmtId="164" fontId="0" fillId="0" borderId="1" xfId="0" applyNumberFormat="1" applyBorder="1" applyAlignment="1" applyProtection="1">
      <alignment horizontal="right" vertical="center"/>
      <protection locked="0"/>
    </xf>
    <xf numFmtId="164" fontId="0" fillId="3" borderId="6" xfId="0" applyNumberFormat="1" applyFill="1" applyBorder="1" applyAlignment="1">
      <alignment horizontal="right" vertical="center"/>
    </xf>
    <xf numFmtId="164" fontId="1" fillId="3" borderId="6" xfId="0" applyNumberFormat="1" applyFont="1" applyFill="1" applyBorder="1" applyAlignment="1">
      <alignment horizontal="right" vertical="center"/>
    </xf>
    <xf numFmtId="164" fontId="0" fillId="3" borderId="7" xfId="0" applyNumberFormat="1" applyFill="1" applyBorder="1" applyAlignment="1">
      <alignment horizontal="right" vertical="center"/>
    </xf>
    <xf numFmtId="164" fontId="0" fillId="4" borderId="6" xfId="0" applyNumberFormat="1" applyFill="1" applyBorder="1" applyAlignment="1">
      <alignment horizontal="right" vertical="center"/>
    </xf>
    <xf numFmtId="0" fontId="0" fillId="3" borderId="10" xfId="0" applyFill="1" applyBorder="1" applyAlignment="1">
      <alignment horizontal="center" vertical="center"/>
    </xf>
    <xf numFmtId="164" fontId="1" fillId="2" borderId="13" xfId="0" applyNumberFormat="1" applyFont="1" applyFill="1" applyBorder="1" applyAlignment="1">
      <alignment horizontal="right"/>
    </xf>
    <xf numFmtId="0" fontId="0" fillId="3" borderId="18" xfId="0" applyFill="1" applyBorder="1" applyAlignment="1">
      <alignment horizontal="center" vertical="center"/>
    </xf>
    <xf numFmtId="0" fontId="1" fillId="2" borderId="19" xfId="0" applyFont="1" applyFill="1" applyBorder="1" applyAlignment="1">
      <alignment horizontal="right"/>
    </xf>
    <xf numFmtId="0" fontId="1" fillId="2" borderId="11" xfId="0" applyFont="1" applyFill="1" applyBorder="1" applyAlignment="1">
      <alignment horizontal="right"/>
    </xf>
    <xf numFmtId="0" fontId="1" fillId="2" borderId="12" xfId="0" applyFont="1" applyFill="1" applyBorder="1" applyAlignment="1">
      <alignment horizontal="right"/>
    </xf>
    <xf numFmtId="0" fontId="7" fillId="0" borderId="0" xfId="0" applyFont="1" applyAlignment="1">
      <alignment horizontal="left" wrapText="1"/>
    </xf>
    <xf numFmtId="0" fontId="0" fillId="4" borderId="8" xfId="0" applyFill="1" applyBorder="1" applyAlignment="1">
      <alignment horizontal="right" vertical="center"/>
    </xf>
    <xf numFmtId="0" fontId="0" fillId="4" borderId="9" xfId="0" applyFill="1" applyBorder="1" applyAlignment="1">
      <alignment horizontal="right" vertical="center"/>
    </xf>
    <xf numFmtId="0" fontId="9" fillId="3" borderId="14" xfId="0" applyFont="1" applyFill="1" applyBorder="1" applyAlignment="1">
      <alignment horizontal="right" vertical="center" wrapText="1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8" fillId="3" borderId="15" xfId="0" applyFont="1" applyFill="1" applyBorder="1" applyAlignment="1">
      <alignment horizontal="right" vertical="center" wrapText="1"/>
    </xf>
    <xf numFmtId="0" fontId="0" fillId="0" borderId="16" xfId="0" applyBorder="1" applyAlignment="1">
      <alignment vertical="center"/>
    </xf>
    <xf numFmtId="0" fontId="0" fillId="0" borderId="17" xfId="0" applyBorder="1" applyAlignment="1">
      <alignment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5"/>
  <sheetViews>
    <sheetView tabSelected="1" zoomScaleNormal="100" zoomScaleSheetLayoutView="100" workbookViewId="0">
      <selection activeCell="B20" sqref="B20"/>
    </sheetView>
  </sheetViews>
  <sheetFormatPr defaultRowHeight="15" x14ac:dyDescent="0.25"/>
  <cols>
    <col min="1" max="1" width="3.85546875" style="1" customWidth="1"/>
    <col min="2" max="2" width="39.140625" style="2" customWidth="1"/>
    <col min="3" max="3" width="7.42578125" style="1" customWidth="1"/>
    <col min="4" max="4" width="11" style="3" customWidth="1"/>
    <col min="5" max="5" width="16.28515625" style="3" customWidth="1"/>
    <col min="6" max="6" width="17.85546875" style="3" customWidth="1"/>
  </cols>
  <sheetData>
    <row r="1" spans="1:19" ht="18" x14ac:dyDescent="0.25">
      <c r="A1" s="9" t="s">
        <v>9</v>
      </c>
      <c r="B1" s="10"/>
      <c r="C1" s="4"/>
      <c r="D1" s="4"/>
      <c r="E1" s="4"/>
      <c r="F1" s="4"/>
      <c r="G1" s="4"/>
      <c r="H1" s="4"/>
      <c r="I1" s="5"/>
      <c r="J1" s="6"/>
    </row>
    <row r="2" spans="1:19" ht="15.75" x14ac:dyDescent="0.25">
      <c r="A2" s="11"/>
      <c r="B2" s="10"/>
      <c r="C2" s="4"/>
      <c r="D2" s="4"/>
      <c r="E2" s="4"/>
      <c r="F2" s="4"/>
      <c r="G2" s="4"/>
      <c r="H2" s="4"/>
      <c r="I2" s="5"/>
      <c r="J2" s="6"/>
    </row>
    <row r="3" spans="1:19" ht="48" customHeight="1" x14ac:dyDescent="0.25">
      <c r="A3" s="32" t="s">
        <v>18</v>
      </c>
      <c r="B3" s="32"/>
      <c r="C3" s="32"/>
      <c r="D3" s="32"/>
      <c r="E3" s="32"/>
      <c r="F3" s="32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</row>
    <row r="4" spans="1:19" ht="15.75" thickBot="1" x14ac:dyDescent="0.3"/>
    <row r="5" spans="1:19" x14ac:dyDescent="0.25">
      <c r="A5" s="12" t="s">
        <v>0</v>
      </c>
      <c r="B5" s="13" t="s">
        <v>1</v>
      </c>
      <c r="C5" s="14" t="s">
        <v>2</v>
      </c>
      <c r="D5" s="15" t="s">
        <v>3</v>
      </c>
      <c r="E5" s="15" t="s">
        <v>4</v>
      </c>
      <c r="F5" s="16" t="s">
        <v>5</v>
      </c>
    </row>
    <row r="6" spans="1:19" ht="21" customHeight="1" x14ac:dyDescent="0.25">
      <c r="A6" s="17">
        <v>1</v>
      </c>
      <c r="B6" s="18" t="s">
        <v>10</v>
      </c>
      <c r="C6" s="19" t="s">
        <v>6</v>
      </c>
      <c r="D6" s="20">
        <v>1</v>
      </c>
      <c r="E6" s="21"/>
      <c r="F6" s="22">
        <f t="shared" ref="F6:F9" si="0">ROUND(D6*E6,2)</f>
        <v>0</v>
      </c>
    </row>
    <row r="7" spans="1:19" ht="21" customHeight="1" x14ac:dyDescent="0.25">
      <c r="A7" s="17">
        <v>2</v>
      </c>
      <c r="B7" s="18" t="s">
        <v>7</v>
      </c>
      <c r="C7" s="19" t="s">
        <v>6</v>
      </c>
      <c r="D7" s="20">
        <v>1</v>
      </c>
      <c r="E7" s="21"/>
      <c r="F7" s="22">
        <f t="shared" si="0"/>
        <v>0</v>
      </c>
    </row>
    <row r="8" spans="1:19" ht="21" customHeight="1" x14ac:dyDescent="0.25">
      <c r="A8" s="17">
        <v>3</v>
      </c>
      <c r="B8" s="18" t="s">
        <v>8</v>
      </c>
      <c r="C8" s="19" t="s">
        <v>6</v>
      </c>
      <c r="D8" s="20">
        <v>1</v>
      </c>
      <c r="E8" s="21"/>
      <c r="F8" s="22">
        <f t="shared" si="0"/>
        <v>0</v>
      </c>
    </row>
    <row r="9" spans="1:19" ht="21" customHeight="1" x14ac:dyDescent="0.25">
      <c r="A9" s="17">
        <v>4</v>
      </c>
      <c r="B9" s="18" t="s">
        <v>14</v>
      </c>
      <c r="C9" s="19" t="s">
        <v>6</v>
      </c>
      <c r="D9" s="20">
        <v>1</v>
      </c>
      <c r="E9" s="21"/>
      <c r="F9" s="22">
        <f t="shared" si="0"/>
        <v>0</v>
      </c>
    </row>
    <row r="10" spans="1:19" ht="21" customHeight="1" x14ac:dyDescent="0.25">
      <c r="A10" s="17">
        <v>5</v>
      </c>
      <c r="B10" s="33" t="s">
        <v>11</v>
      </c>
      <c r="C10" s="33"/>
      <c r="D10" s="33"/>
      <c r="E10" s="34"/>
      <c r="F10" s="25">
        <f>SUM(F6:F9)</f>
        <v>0</v>
      </c>
    </row>
    <row r="11" spans="1:19" ht="21" customHeight="1" x14ac:dyDescent="0.25">
      <c r="A11" s="17">
        <v>6</v>
      </c>
      <c r="B11" s="18" t="s">
        <v>12</v>
      </c>
      <c r="C11" s="19" t="s">
        <v>6</v>
      </c>
      <c r="D11" s="20">
        <v>1</v>
      </c>
      <c r="E11" s="21"/>
      <c r="F11" s="22">
        <f>E11</f>
        <v>0</v>
      </c>
    </row>
    <row r="12" spans="1:19" ht="21" customHeight="1" x14ac:dyDescent="0.25">
      <c r="A12" s="17">
        <v>7</v>
      </c>
      <c r="B12" s="33" t="s">
        <v>15</v>
      </c>
      <c r="C12" s="33"/>
      <c r="D12" s="33"/>
      <c r="E12" s="34"/>
      <c r="F12" s="25">
        <f>F11</f>
        <v>0</v>
      </c>
    </row>
    <row r="13" spans="1:19" ht="21" customHeight="1" x14ac:dyDescent="0.25">
      <c r="A13" s="17">
        <v>8</v>
      </c>
      <c r="B13" s="35" t="s">
        <v>16</v>
      </c>
      <c r="C13" s="36"/>
      <c r="D13" s="36"/>
      <c r="E13" s="37"/>
      <c r="F13" s="23">
        <f>F10-F12</f>
        <v>0</v>
      </c>
    </row>
    <row r="14" spans="1:19" ht="21" customHeight="1" thickBot="1" x14ac:dyDescent="0.3">
      <c r="A14" s="26">
        <v>9</v>
      </c>
      <c r="B14" s="38" t="s">
        <v>17</v>
      </c>
      <c r="C14" s="39"/>
      <c r="D14" s="39"/>
      <c r="E14" s="40"/>
      <c r="F14" s="24">
        <f>0.03*F13</f>
        <v>0</v>
      </c>
    </row>
    <row r="15" spans="1:19" ht="15.6" customHeight="1" thickBot="1" x14ac:dyDescent="0.3">
      <c r="A15" s="28">
        <v>10</v>
      </c>
      <c r="B15" s="29" t="s">
        <v>13</v>
      </c>
      <c r="C15" s="30"/>
      <c r="D15" s="30"/>
      <c r="E15" s="31"/>
      <c r="F15" s="27">
        <f>F13+F14</f>
        <v>0</v>
      </c>
      <c r="I15" s="7"/>
    </row>
  </sheetData>
  <sheetProtection algorithmName="SHA-512" hashValue="yjpMLK0ciauk//kAj/KpqG/01lBDwKCkRkyjGq5tRYqdoK0/F+r2XcZUmuK/giFzE+Tv2KkZ5rJMOSaLHb4BnQ==" saltValue="6FQc01YccFRtt3Z5Ir6qUQ==" spinCount="100000" sheet="1" objects="1" scenarios="1"/>
  <mergeCells count="6">
    <mergeCell ref="B15:E15"/>
    <mergeCell ref="A3:F3"/>
    <mergeCell ref="B10:E10"/>
    <mergeCell ref="B12:E12"/>
    <mergeCell ref="B13:E13"/>
    <mergeCell ref="B14:E14"/>
  </mergeCells>
  <dataValidations count="1">
    <dataValidation type="custom" allowBlank="1" showInputMessage="1" showErrorMessage="1" errorTitle="Nepravilen vnos cene" error="Cena mora biti nenegativno število z največ dvema decimalkama!" sqref="E6:E9" xr:uid="{00000000-0002-0000-0000-000000000000}">
      <formula1>AND(ISNUMBER(E6),E6&gt;=0,ROUND(E6*100,6)-INT(E6*100)=0,NOT(ISBLANK(E6)))</formula1>
    </dataValidation>
  </dataValidations>
  <pageMargins left="0.7" right="0.7" top="0.75" bottom="0.75" header="0.3" footer="0.3"/>
  <pageSetup paperSize="9" scale="91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DD8C3188975ED409766589EB4E5FE14" ma:contentTypeVersion="0" ma:contentTypeDescription="Ustvari nov dokument." ma:contentTypeScope="" ma:versionID="eff4a2efa8362edc15eb081e0ae4e06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bc75116dd7c71a50cbc6f7894763ab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FE65C61-1C45-47F0-83FB-9D385C64A735}">
  <ds:schemaRefs>
    <ds:schemaRef ds:uri="http://purl.org/dc/elements/1.1/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terms/"/>
    <ds:schemaRef ds:uri="http://schemas.openxmlformats.org/package/2006/metadata/core-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D30489A-0403-4BD7-AD55-B37F813FF63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1415080A-E649-4D78-9E5F-53CAE1AEEB9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List1</vt:lpstr>
      <vt:lpstr>List1!Področje_tiskanja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jernej majcen</dc:creator>
  <cp:lastModifiedBy>Majcen Jernej</cp:lastModifiedBy>
  <cp:lastPrinted>2020-10-21T07:53:55Z</cp:lastPrinted>
  <dcterms:created xsi:type="dcterms:W3CDTF">2017-12-14T10:54:51Z</dcterms:created>
  <dcterms:modified xsi:type="dcterms:W3CDTF">2024-10-24T09:00:44Z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0x0101003DD8C3188975ED409766589EB4E5FE14</vt:lpwstr>
  </property>
</Properties>
</file>