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tusekn\Documents\JAVNO NAROČANJE\Prenova računalniškega centra\"/>
    </mc:Choice>
  </mc:AlternateContent>
  <xr:revisionPtr revIDLastSave="0" documentId="8_{A2F5B864-F258-413C-A7C9-A0033C7ED18C}" xr6:coauthVersionLast="47" xr6:coauthVersionMax="47" xr10:uidLastSave="{00000000-0000-0000-0000-000000000000}"/>
  <workbookProtection workbookAlgorithmName="SHA-512" workbookHashValue="naBaCXXFr4m3TxsLAClCCyyKrRCxdzZXYLPwSO67Q3CrNzm6fBmXhzkxIcRShrgQaUN4kI2axfd1uQL1DgKuBQ==" workbookSaltValue="FTrlS5ny25W2JGvUp1qLEA==" workbookSpinCount="100000" lockStructure="1"/>
  <bookViews>
    <workbookView xWindow="-108" yWindow="-108" windowWidth="23256" windowHeight="12576" xr2:uid="{00000000-000D-0000-FFFF-FFFF00000000}"/>
  </bookViews>
  <sheets>
    <sheet name="REKAPITULACIJA" sheetId="2" r:id="rId1"/>
    <sheet name="SPLOŠNO" sheetId="3" r:id="rId2"/>
    <sheet name="I. CNS" sheetId="1" r:id="rId3"/>
  </sheets>
  <externalReferences>
    <externalReference r:id="rId4"/>
    <externalReference r:id="rId5"/>
  </externalReferences>
  <definedNames>
    <definedName name="__c99999">#REF!</definedName>
    <definedName name="_c99999">#REF!</definedName>
    <definedName name="_xlnm._FilterDatabase" localSheetId="2" hidden="1">'I. CNS'!$D$1:$D$4</definedName>
    <definedName name="_xlnm._FilterDatabase" localSheetId="0" hidden="1">REKAPITULACIJA!#REF!</definedName>
    <definedName name="_xlnm._FilterDatabase" localSheetId="1" hidden="1">SPLOŠNO!$E$2:$E$4</definedName>
    <definedName name="_Toc110854341" localSheetId="2">'I. CNS'!#REF!</definedName>
    <definedName name="_Toc289939629" localSheetId="2">#REF!</definedName>
    <definedName name="_Toc289939629" localSheetId="0">#REF!</definedName>
    <definedName name="_Toc289939629" localSheetId="1">#REF!</definedName>
    <definedName name="_Toc289939629">#REF!</definedName>
    <definedName name="_Toc289939629_1" localSheetId="2">#REF!</definedName>
    <definedName name="_Toc289939629_1" localSheetId="0">#REF!</definedName>
    <definedName name="_Toc289939629_1" localSheetId="1">#REF!</definedName>
    <definedName name="_Toc289939629_1">#REF!</definedName>
    <definedName name="_Toc31779113" localSheetId="2">'I. CNS'!#REF!</definedName>
    <definedName name="_Toc378407465" localSheetId="2">'I. CNS'!#REF!</definedName>
    <definedName name="_Toc38077199" localSheetId="1">SPLOŠNO!#REF!</definedName>
    <definedName name="_Toc434213853" localSheetId="2">'I. CNS'!#REF!</definedName>
    <definedName name="_Toc461941563" localSheetId="2">'I. CNS'!#REF!</definedName>
    <definedName name="_Toc526167180" localSheetId="2">'I. CNS'!#REF!</definedName>
    <definedName name="_Toc530387394" localSheetId="2">'I. CNS'!#REF!</definedName>
    <definedName name="_Toc80001668" localSheetId="2">'I. CNS'!#REF!</definedName>
    <definedName name="aaa">#REF!</definedName>
    <definedName name="asdasdsa">#REF!</definedName>
    <definedName name="asdf">#REF!</definedName>
    <definedName name="asea1">#REF!</definedName>
    <definedName name="asss">#REF!</definedName>
    <definedName name="b">#REF!</definedName>
    <definedName name="CNS">#REF!</definedName>
    <definedName name="e" localSheetId="2">#REF!</definedName>
    <definedName name="e" localSheetId="0">#REF!</definedName>
    <definedName name="e" localSheetId="1">#REF!</definedName>
    <definedName name="e">#REF!</definedName>
    <definedName name="Excel_BuiltIn__FilterDatabase" localSheetId="2">#REF!</definedName>
    <definedName name="Excel_BuiltIn__FilterDatabase" localSheetId="0">#REF!</definedName>
    <definedName name="Excel_BuiltIn__FilterDatabase" localSheetId="1">#REF!</definedName>
    <definedName name="Excel_BuiltIn__FilterDatabase">#REF!</definedName>
    <definedName name="Excel_BuiltIn__FilterDatabase_1" localSheetId="2">#REF!</definedName>
    <definedName name="Excel_BuiltIn__FilterDatabase_1" localSheetId="0">#REF!</definedName>
    <definedName name="Excel_BuiltIn__FilterDatabase_1" localSheetId="1">#REF!</definedName>
    <definedName name="Excel_BuiltIn__FilterDatabase_1">#REF!</definedName>
    <definedName name="Excel_BuiltIn__FilterDatabase_2" localSheetId="2">#REF!</definedName>
    <definedName name="Excel_BuiltIn__FilterDatabase_2" localSheetId="0">'[1]popis C moc'!#REF!</definedName>
    <definedName name="Excel_BuiltIn__FilterDatabase_2" localSheetId="1">#REF!</definedName>
    <definedName name="Excel_BuiltIn__FilterDatabase_2">#REF!</definedName>
    <definedName name="Excel_BuiltIn__FilterDatabase_3" localSheetId="2">#REF!</definedName>
    <definedName name="Excel_BuiltIn__FilterDatabase_3" localSheetId="0">#REF!</definedName>
    <definedName name="Excel_BuiltIn__FilterDatabase_3" localSheetId="1">#REF!</definedName>
    <definedName name="Excel_BuiltIn__FilterDatabase_3">#REF!</definedName>
    <definedName name="Excel_BuiltIn__FilterDatabase_4" localSheetId="2">#REF!</definedName>
    <definedName name="Excel_BuiltIn__FilterDatabase_4" localSheetId="0">#REF!</definedName>
    <definedName name="Excel_BuiltIn__FilterDatabase_4" localSheetId="1">#REF!</definedName>
    <definedName name="Excel_BuiltIn__FilterDatabase_4">#REF!</definedName>
    <definedName name="Excel_BuiltIn__FilterDatabase_5" localSheetId="2">[2]SPLOŠNO!#REF!</definedName>
    <definedName name="Excel_BuiltIn__FilterDatabase_5" localSheetId="0">[2]SPLOŠNO!#REF!</definedName>
    <definedName name="Excel_BuiltIn__FilterDatabase_5" localSheetId="1">[2]SPLOŠNO!#REF!</definedName>
    <definedName name="Excel_BuiltIn__FilterDatabase_5">[2]SPLOŠNO!#REF!</definedName>
    <definedName name="Excel_BuiltIn__FilterDatabase_6" localSheetId="2">#REF!</definedName>
    <definedName name="Excel_BuiltIn__FilterDatabase_6" localSheetId="0">#REF!</definedName>
    <definedName name="Excel_BuiltIn__FilterDatabase_6" localSheetId="1">#REF!</definedName>
    <definedName name="Excel_BuiltIn__FilterDatabase_6">#REF!</definedName>
    <definedName name="Excel_BuiltIn_Print_Area_1_1">#REF!</definedName>
    <definedName name="Excel_BuiltIn_Print_Area_2">#REF!</definedName>
    <definedName name="Excel_BuiltIn_Print_Area_3">#REF!</definedName>
    <definedName name="Excel_BuiltIn_Print_Area_4" localSheetId="2">#REF!</definedName>
    <definedName name="Excel_BuiltIn_Print_Area_4" localSheetId="0">#REF!</definedName>
    <definedName name="Excel_BuiltIn_Print_Area_4" localSheetId="1">#REF!</definedName>
    <definedName name="Excel_BuiltIn_Print_Area_4">#REF!</definedName>
    <definedName name="Excel_BuiltIn_Print_Area_5" localSheetId="2">[2]SPLOŠNO!#REF!</definedName>
    <definedName name="Excel_BuiltIn_Print_Area_5" localSheetId="0">[2]SPLOŠNO!#REF!</definedName>
    <definedName name="Excel_BuiltIn_Print_Area_5" localSheetId="1">[2]SPLOŠNO!#REF!</definedName>
    <definedName name="Excel_BuiltIn_Print_Area_5">[2]SPLOŠNO!#REF!</definedName>
    <definedName name="l">#REF!</definedName>
    <definedName name="NASLOV1">#REF!</definedName>
    <definedName name="NASLOV1.1">#REF!</definedName>
    <definedName name="NASLOV1.2">#REF!</definedName>
    <definedName name="NASLOV1.3">#REF!</definedName>
    <definedName name="NASLOV2">#REF!</definedName>
    <definedName name="NASLOV2.1">#REF!</definedName>
    <definedName name="NASLOV2.2">#REF!</definedName>
    <definedName name="NASLOV2.3">#REF!</definedName>
    <definedName name="NASLOV3">#REF!</definedName>
    <definedName name="NASLOV3.1">#REF!</definedName>
    <definedName name="NASLOV3.2">#REF!</definedName>
    <definedName name="NASLOV3.3">#REF!</definedName>
    <definedName name="NASLOV4">#REF!</definedName>
    <definedName name="NASLOV4.1">#REF!</definedName>
    <definedName name="NASLOV4.2">#REF!</definedName>
    <definedName name="NASLOV4.3">#REF!</definedName>
    <definedName name="OLE_LINK1" localSheetId="2">'I. CNS'!#REF!</definedName>
    <definedName name="OLE_LINK1" localSheetId="0">#REF!</definedName>
    <definedName name="OLE_LINK1" localSheetId="1">SPLOŠNO!#REF!</definedName>
    <definedName name="OLE_LINK1">#REF!</definedName>
    <definedName name="OLE_LINK1_1" localSheetId="2">#REF!</definedName>
    <definedName name="OLE_LINK1_1" localSheetId="0">#REF!</definedName>
    <definedName name="OLE_LINK1_1" localSheetId="1">#REF!</definedName>
    <definedName name="OLE_LINK1_1">#REF!</definedName>
    <definedName name="OLE_LINK1_2" localSheetId="2">#REF!</definedName>
    <definedName name="OLE_LINK1_2" localSheetId="0">#REF!</definedName>
    <definedName name="OLE_LINK1_2" localSheetId="1">#REF!</definedName>
    <definedName name="OLE_LINK1_2">#REF!</definedName>
    <definedName name="OLE_LINK1_3" localSheetId="2">#REF!</definedName>
    <definedName name="OLE_LINK1_3" localSheetId="0">#REF!</definedName>
    <definedName name="OLE_LINK1_3" localSheetId="1">#REF!</definedName>
    <definedName name="OLE_LINK1_3">#REF!</definedName>
    <definedName name="OLE_LINK1_4" localSheetId="2">#REF!</definedName>
    <definedName name="OLE_LINK1_4" localSheetId="0">#REF!</definedName>
    <definedName name="OLE_LINK1_4" localSheetId="1">#REF!</definedName>
    <definedName name="OLE_LINK1_4">#REF!</definedName>
    <definedName name="OLE_LINK3" localSheetId="2">'I. CNS'!#REF!</definedName>
    <definedName name="OLE_LINK3" localSheetId="0">#REF!</definedName>
    <definedName name="OLE_LINK3" localSheetId="1">SPLOŠNO!#REF!</definedName>
    <definedName name="OLE_LINK3">#REF!</definedName>
    <definedName name="OLE_LINK3_1" localSheetId="2">#REF!</definedName>
    <definedName name="OLE_LINK3_1" localSheetId="0">#REF!</definedName>
    <definedName name="OLE_LINK3_1" localSheetId="1">#REF!</definedName>
    <definedName name="OLE_LINK3_1">#REF!</definedName>
    <definedName name="OLE_LINK3_2" localSheetId="2">#REF!</definedName>
    <definedName name="OLE_LINK3_2" localSheetId="0">#REF!</definedName>
    <definedName name="OLE_LINK3_2" localSheetId="1">#REF!</definedName>
    <definedName name="OLE_LINK3_2">#REF!</definedName>
    <definedName name="OLE_LINK3_3" localSheetId="2">#REF!</definedName>
    <definedName name="OLE_LINK3_3" localSheetId="0">#REF!</definedName>
    <definedName name="OLE_LINK3_3" localSheetId="1">#REF!</definedName>
    <definedName name="OLE_LINK3_3">#REF!</definedName>
    <definedName name="OLE_LINK3_4" localSheetId="2">#REF!</definedName>
    <definedName name="OLE_LINK3_4" localSheetId="0">#REF!</definedName>
    <definedName name="OLE_LINK3_4" localSheetId="1">#REF!</definedName>
    <definedName name="OLE_LINK3_4">#REF!</definedName>
    <definedName name="_xlnm.Print_Area" localSheetId="2">'I. CNS'!$A$1:$F$34</definedName>
    <definedName name="_xlnm.Print_Area" localSheetId="0">REKAPITULACIJA!$A$1:$D$21</definedName>
    <definedName name="_xlnm.Print_Area" localSheetId="1">SPLOŠNO!$A$2:$B$32</definedName>
    <definedName name="Print_Area_MI">#REF!</definedName>
    <definedName name="s">#REF!</definedName>
    <definedName name="sad">#REF!</definedName>
    <definedName name="sda">#REF!</definedName>
    <definedName name="_xlnm.Print_Titles" localSheetId="2">'I. CNS'!$1:$3</definedName>
    <definedName name="V6F15F304">#REF!</definedName>
    <definedName name="wqd" localSheetId="2">#REF!</definedName>
    <definedName name="wqd" localSheetId="0">#REF!</definedName>
    <definedName name="wqd" localSheetId="1">#REF!</definedName>
    <definedName name="wqd">#REF!</definedName>
    <definedName name="wwwwww">#REF!</definedName>
    <definedName name="x">#REF!</definedName>
    <definedName name="yyyy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2" l="1"/>
  <c r="A15" i="2"/>
  <c r="F23" i="1"/>
  <c r="F21" i="1"/>
  <c r="F19" i="1"/>
  <c r="F17" i="1"/>
  <c r="F15" i="1"/>
  <c r="F13" i="1"/>
  <c r="F11" i="1"/>
  <c r="F9" i="1"/>
  <c r="F7" i="1"/>
  <c r="E27" i="1" l="1"/>
  <c r="F27" i="1" s="1"/>
  <c r="E25" i="1"/>
  <c r="F25" i="1" s="1"/>
  <c r="F1" i="1" l="1"/>
  <c r="D15" i="2" s="1"/>
  <c r="D17" i="2" s="1"/>
  <c r="D19" i="2" s="1"/>
  <c r="D18" i="2" s="1"/>
</calcChain>
</file>

<file path=xl/sharedStrings.xml><?xml version="1.0" encoding="utf-8"?>
<sst xmlns="http://schemas.openxmlformats.org/spreadsheetml/2006/main" count="61" uniqueCount="51">
  <si>
    <t>NADZORNI SISTEMI DCIM, PME in BMS</t>
  </si>
  <si>
    <t>SKUPAJ:</t>
  </si>
  <si>
    <t>Opis postavke</t>
  </si>
  <si>
    <t>e.m.</t>
  </si>
  <si>
    <t>kol</t>
  </si>
  <si>
    <t>€/enoto</t>
  </si>
  <si>
    <t>€ skupaj</t>
  </si>
  <si>
    <t>(dobava, montaža in priklop)</t>
  </si>
  <si>
    <t>kpl</t>
  </si>
  <si>
    <r>
      <t xml:space="preserve">Dobava in namestitev programske opreme za DCIM nadzorni strežnik z minimalnao specifikacijo:
- Nadzorna programska oprema mora zagotavljati nadzor nad sistemom hlajenja (klima naprave), UPS napravami, dizel električnimi agregati (DEA),  napajalnimi letvami v omarah varne sobe, okoljskimi senzorji, ATS stikali, itd.
- Nadzorni strežnik mora zagotavljatu nadzor tudi nad SNMP napravami drugih proizvajalcev kot so ponujene in Modbus napravami.
- nadzorni strežnik mora omogočati nadzor nad vsaj 50 napravami (vključena dobava 50 licenc), ter omogočati nadaljno nadgradnjo števila naprav.
- Ponujeni sistem DCIM mora biti standardna komponenta, v redni proizvodnji pri proizvajalcu in ne narejen po naročilu samo za predmetni projekt
- Sistem DCIM mora omogočati integracijo dodatnih plug-in modulov za podporo Cisco EnergyWise (omrežni nadzorni sistem), Microsoft System Center Operations Manager in System Center Essentials, HP Operations Manager for Windows in IBM Tivoli.
- Konfiguracija DCIM in parametriranje
- 3 leta podpore s strani proizvajalca z vključenimi brezplačnimi nadgradnjimi z novimi verzijami programske opreme
</t>
    </r>
    <r>
      <rPr>
        <b/>
        <sz val="10"/>
        <rFont val="Arial"/>
        <family val="2"/>
        <charset val="238"/>
      </rPr>
      <t>Kot naprimer tip APC StruxureWare Data Center Expert vitual appliance s 50 licencami in 3 leti podopore ali enakovredno</t>
    </r>
  </si>
  <si>
    <r>
      <t>Dobava in namestitev dodatnega programskega modula za nadzor sistema napajanja podatkovnega centra (PME). Modul mora biti združljiv različnimi nadzornimi sistemi in opremo različnih proizvajalcev.
- Nadzor nad električnim napajanjem (merilniki, odklopniki)
- Analiza kvalitete električnega napajanja
- Analiza koničnih moči
- Izdelava poročil
- Alarmiranje v primeru napak, zaznavanj nepravilnosti v delovanju omrežja
- Licence za vsaj 20 naprav
- Licena za Web client, ki mora omogočati pregled preko brskalnika
- Licenca za modul, ki omogoča obveščanje o nastalih dogodkih (opozorila, alarmi) preko elektronske pošte
- Spuščanje v pogon, konfiguriranje, parametriranje, instalacija in vzpostavitev sistema,
nastavitev parametrov sistema, definiranje dvajse)h merilnih naprav in pripadajočih merilnih točk,
konfiguracija web vmesnika, nastavitev in priprava posameznih modulov sistema: Dashboards,
Diagrams, Trends, Reports, instalacija in nastavitev Power Quality Performance Module in Event
Notification Module.
Kot naprimer</t>
    </r>
    <r>
      <rPr>
        <b/>
        <sz val="10"/>
        <rFont val="Arial"/>
        <family val="2"/>
        <charset val="238"/>
      </rPr>
      <t xml:space="preserve"> tip SCHENIDER ELECTRIC Power Monitoring Expert in 3 leta podpore ali enakovredno</t>
    </r>
  </si>
  <si>
    <r>
      <t xml:space="preserve">Dobava in namestitev programske opreme BMS z minimalno specifikacijo:
- Enterprise server programska oprema BMS.
- Grafični prikazi elektro in strojnih instalacij.
- Alarmiranje vseh stanj v skladu s tehnološko shemo sistema priprave hladilne vode.
- Pregled trendov in izdelovanje poročil.
- Webservices, pregled zgodovine dogodkov. 
- nadzorni strežnik mora zagotavljati nadzor preko MODBUS protokola, naprav, ne vezano na proizvajalca.
</t>
    </r>
    <r>
      <rPr>
        <b/>
        <sz val="10"/>
        <rFont val="Arial"/>
        <family val="2"/>
        <charset val="238"/>
      </rPr>
      <t>Kot naprimer tip Schneider Electric SmartStruxure Building Operations Enterprise Server + Webservices ali enakovredno</t>
    </r>
  </si>
  <si>
    <r>
      <t xml:space="preserve">Dobava in namestitev programske opreme Workstation PROFESSIONAL programska oprema za Enterprise server. Omogoča editiranje grafik, kreiranje elementov, programiranja, pregled grafičnih prikazov, alarmiranje, pregled trendov in izdelovanje poročil
</t>
    </r>
    <r>
      <rPr>
        <b/>
        <sz val="10"/>
        <rFont val="Arial"/>
        <family val="2"/>
        <charset val="238"/>
      </rPr>
      <t>Kot na primer tip Schneider Electric Smart Struxure Workstation PRO ali enakovredno</t>
    </r>
  </si>
  <si>
    <t>kos</t>
  </si>
  <si>
    <t>Izvedba UTP povezav do 50 nadzorovanih naprav z namenom vključitve v sistem DCIM. UTP/FTP povezave zaključiti na priključnih panelih, poleg panelov namestiti Ethernet omrežna stikala s skupno vsaj 50 porti 10/100/1000Mb in izvesti povezave med panelom, omrežnim stikalom in nadzornim strežnikom. Na strani nadzorovanih naprav UTP/FTP kabel zaključiti na RJ45 konektorju in ga ustrezno označiti (ploščica ali nalepka z prozorno zaščito) ter opraviti meritev.</t>
  </si>
  <si>
    <t>Priklop naprav na nadzorni sistem DCIM in PME za namen spremljanja alarmov in stanj. Komunikacijski protokol SNMP, MODBUS in MODBUS IP (priprava ožičenja)</t>
  </si>
  <si>
    <t>Pretvornik iz Modbus TP (RS485) na MODBUS IP. Kot naprimer Schneider Electric PAS600T ali enakovredno. Namestitev v krmilno elektro omarico za vodenje in nadzor sistema za pripravo hladilne vode. Konfiguracija.</t>
  </si>
  <si>
    <t>Programiranje, nastavitev senzorjev in ostale periferne opreme, priprava alarmnih stanj in povezovanje na BMS, DCIM in PME sisteme. Zagon in testiranje delovanja.</t>
  </si>
  <si>
    <t>Šolanje uporabnikov</t>
  </si>
  <si>
    <t>drobni in vezni material</t>
  </si>
  <si>
    <t>%</t>
  </si>
  <si>
    <t>nepredvideni stroški</t>
  </si>
  <si>
    <t>I./</t>
  </si>
  <si>
    <t xml:space="preserve">INVESTITOR: 
</t>
  </si>
  <si>
    <t xml:space="preserve">AGENCIJA REPUBLIKE SLOVENIJE ZA OKOLJE </t>
  </si>
  <si>
    <t>Vojkova 1B</t>
  </si>
  <si>
    <t>1000 Ljubljana</t>
  </si>
  <si>
    <t>OBJEKT:</t>
  </si>
  <si>
    <t>PRENOVA PODATKOVNEGA CENTRA ARSO</t>
  </si>
  <si>
    <t>REKAPITULACIJA STROŠKOV</t>
  </si>
  <si>
    <t>ELEKTRIČNE INŠTALACIJE</t>
  </si>
  <si>
    <t>DDV (22 %)</t>
  </si>
  <si>
    <t>SKUPAJ z DDV:</t>
  </si>
  <si>
    <t>SPLOŠNO</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</si>
  <si>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</si>
  <si>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</si>
  <si>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</si>
  <si>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</si>
  <si>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</si>
  <si>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povezav posamezne naprave ali zagonu naprav s strani za to pooblaščene organizacije ali proizvajalca, če je to potrebno.</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</si>
  <si>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</si>
  <si>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</si>
  <si>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</si>
  <si>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Označevanje vodnikov, naprav, omar in varovalčnih elementov.</t>
  </si>
  <si>
    <t>Izdelava shem posameznih sistemov, nameščene v omare.</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</si>
  <si>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</si>
  <si>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</si>
  <si>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vseh električnih porabnikov na električno omrežje.</t>
  </si>
  <si>
    <t>Izdelava vseh potrebnih detajlov in dopolnilnih del, katera je potrebno izvesti za dokončanje posameznih del tudi če potrebni detajli niso navedeni in opisani v popisu del in so ta dopolnila nujna za pravilno funkcioniranje sistemov in elementov objekta</t>
  </si>
  <si>
    <t>NADZORNI SISTEM</t>
  </si>
  <si>
    <t>SNMP povezljivo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</si>
</sst>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Red]\-#,##0.00\ "/>
  </numFmts>
  <fonts count="19" x14ac:knownFonts="1">
    <font>
      <sz val="11"/>
      <color theme="1"/>
      <name val="Aptos Narrow"/>
      <family val="2"/>
      <charset val="238"/>
      <scheme val="minor"/>
    </font>
    <font>
      <b/>
      <sz val="10"/>
      <color rgb="FF41A6B1"/>
      <name val="Tahoma"/>
      <family val="2"/>
      <charset val="238"/>
    </font>
    <font>
      <b/>
      <sz val="10"/>
      <color rgb="FF41A6B1"/>
      <name val="Arial"/>
      <family val="2"/>
      <charset val="238"/>
    </font>
    <font>
      <sz val="10"/>
      <name val="Arial"/>
      <family val="2"/>
      <charset val="238"/>
    </font>
    <font>
      <b/>
      <sz val="10"/>
      <name val="Arial"/>
      <family val="2"/>
      <charset val="238"/>
    </font>
    <font>
      <sz val="12"/>
      <name val="Times New Roman"/>
      <family val="1"/>
      <charset val="238"/>
    </font>
    <font>
      <b/>
      <sz val="12"/>
      <name val="Times New Roman"/>
      <family val="1"/>
      <charset val="238"/>
    </font>
    <font>
      <sz val="12"/>
      <color rgb="FFFF0000"/>
      <name val="Times New Roman"/>
      <family val="1"/>
      <charset val="238"/>
    </font>
    <font>
      <sz val="10"/>
      <name val="Tahoma"/>
      <family val="2"/>
      <charset val="238"/>
    </font>
    <font>
      <sz val="10"/>
      <color indexed="8"/>
      <name val="Arial"/>
      <family val="2"/>
      <charset val="238"/>
    </font>
    <font>
      <sz val="10"/>
      <color theme="1"/>
      <name val="Arial"/>
      <family val="2"/>
      <charset val="238"/>
    </font>
    <font>
      <sz val="11"/>
      <name val="Arial"/>
      <family val="2"/>
      <charset val="238"/>
    </font>
    <font>
      <b/>
      <sz val="11"/>
      <color indexed="8"/>
      <name val="Arial"/>
      <family val="2"/>
      <charset val="238"/>
    </font>
    <font>
      <b/>
      <sz val="11"/>
      <name val="Arial"/>
      <family val="2"/>
      <charset val="238"/>
    </font>
    <font>
      <sz val="13"/>
      <color theme="1"/>
      <name val="Arial Narrow"/>
      <family val="2"/>
      <charset val="238"/>
    </font>
    <font>
      <b/>
      <sz val="13"/>
      <color theme="1"/>
      <name val="Arial Narrow"/>
      <family val="2"/>
      <charset val="238"/>
    </font>
    <font>
      <i/>
      <sz val="11"/>
      <name val="Tahoma"/>
      <family val="2"/>
      <charset val="238"/>
    </font>
    <font>
      <sz val="11"/>
      <name val="Tahoma"/>
      <family val="2"/>
      <charset val="238"/>
    </font>
    <font>
      <sz val="11"/>
      <color indexed="8"/>
      <name val="Arial"/>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7" tint="0.79995117038483843"/>
        <bgColor theme="3" tint="0.89996032593768116"/>
      </patternFill>
    </fill>
  </fills>
  <borders count="5">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diagonal/>
    </border>
  </borders>
  <cellStyleXfs count="5">
    <xf numFmtId="0" fontId="0" fillId="0" borderId="0"/>
    <xf numFmtId="49" fontId="1" fillId="0" borderId="0" applyNumberFormat="0" applyAlignment="0">
      <alignment vertical="top"/>
    </xf>
    <xf numFmtId="0" fontId="3" fillId="0" borderId="0"/>
    <xf numFmtId="4" fontId="8" fillId="3" borderId="2">
      <alignment horizontal="right" readingOrder="1"/>
      <protection locked="0"/>
    </xf>
    <xf numFmtId="0" fontId="3" fillId="0" borderId="0"/>
  </cellStyleXfs>
  <cellXfs count="92">
    <xf numFmtId="0" fontId="0" fillId="0" borderId="0" xfId="0"/>
    <xf numFmtId="0" fontId="2" fillId="0" borderId="0" xfId="1" applyNumberFormat="1" applyFont="1" applyAlignment="1">
      <alignment horizontal="right" vertical="top" readingOrder="1"/>
    </xf>
    <xf numFmtId="49" fontId="2" fillId="0" borderId="0" xfId="1" applyFont="1" applyAlignment="1">
      <alignment horizontal="left" vertical="top" wrapText="1" readingOrder="1"/>
    </xf>
    <xf numFmtId="49" fontId="2" fillId="0" borderId="0" xfId="1" applyFont="1" applyAlignment="1">
      <alignment horizontal="center"/>
    </xf>
    <xf numFmtId="49" fontId="2" fillId="0" borderId="0" xfId="1" applyFont="1" applyAlignment="1">
      <alignment horizontal="right"/>
    </xf>
    <xf numFmtId="164" fontId="2" fillId="0" borderId="0" xfId="1" applyNumberFormat="1" applyFont="1" applyAlignment="1">
      <alignment horizontal="right"/>
    </xf>
    <xf numFmtId="49" fontId="2" fillId="0" borderId="0" xfId="1" applyFont="1">
      <alignment vertical="top"/>
    </xf>
    <xf numFmtId="0" fontId="3" fillId="0" borderId="0" xfId="2"/>
    <xf numFmtId="49" fontId="4" fillId="0" borderId="0" xfId="2" applyNumberFormat="1" applyFont="1" applyAlignment="1">
      <alignment horizontal="left" vertical="top" wrapText="1" readingOrder="1"/>
    </xf>
    <xf numFmtId="0" fontId="4" fillId="0" borderId="0" xfId="2" applyFont="1" applyAlignment="1">
      <alignment horizontal="center"/>
    </xf>
    <xf numFmtId="164" fontId="4" fillId="0" borderId="0" xfId="2" applyNumberFormat="1" applyFont="1" applyAlignment="1">
      <alignment horizontal="right"/>
    </xf>
    <xf numFmtId="4" fontId="3" fillId="0" borderId="0" xfId="2" applyNumberFormat="1"/>
    <xf numFmtId="49" fontId="2" fillId="0" borderId="1" xfId="1" applyFont="1" applyBorder="1" applyAlignment="1">
      <alignment horizontal="left" vertical="top" wrapText="1" readingOrder="1"/>
    </xf>
    <xf numFmtId="49" fontId="2" fillId="0" borderId="1" xfId="1" applyFont="1" applyBorder="1" applyAlignment="1">
      <alignment horizontal="center"/>
    </xf>
    <xf numFmtId="4" fontId="2" fillId="0" borderId="1" xfId="1" applyNumberFormat="1" applyFont="1" applyBorder="1" applyAlignment="1">
      <alignment horizontal="right"/>
    </xf>
    <xf numFmtId="164" fontId="2" fillId="0" borderId="1" xfId="1" applyNumberFormat="1" applyFont="1" applyBorder="1" applyAlignment="1">
      <alignment horizontal="right"/>
    </xf>
    <xf numFmtId="4" fontId="2" fillId="0" borderId="0" xfId="1" applyNumberFormat="1" applyFont="1" applyAlignment="1">
      <alignment horizontal="right"/>
    </xf>
    <xf numFmtId="0" fontId="5" fillId="0" borderId="0" xfId="0" quotePrefix="1" applyFont="1" applyAlignment="1">
      <alignment horizontal="left" vertical="top"/>
    </xf>
    <xf numFmtId="0" fontId="4" fillId="0" borderId="0" xfId="0" applyFont="1" applyAlignment="1">
      <alignment vertical="top" wrapText="1"/>
    </xf>
    <xf numFmtId="0" fontId="3" fillId="0" borderId="0" xfId="0" applyFont="1" applyAlignment="1">
      <alignment horizontal="right"/>
    </xf>
    <xf numFmtId="0" fontId="3" fillId="0" borderId="0" xfId="0" applyFont="1" applyAlignment="1">
      <alignment horizontal="center"/>
    </xf>
    <xf numFmtId="165" fontId="6" fillId="0" borderId="0" xfId="0" applyNumberFormat="1" applyFont="1" applyAlignment="1">
      <alignment horizontal="left"/>
    </xf>
    <xf numFmtId="0" fontId="6" fillId="0" borderId="0" xfId="0" applyFont="1"/>
    <xf numFmtId="0" fontId="7" fillId="0" borderId="0" xfId="0" applyFont="1"/>
    <xf numFmtId="0" fontId="5" fillId="0" borderId="0" xfId="0" applyFont="1" applyAlignment="1">
      <alignment horizontal="center"/>
    </xf>
    <xf numFmtId="0" fontId="4" fillId="0" borderId="0" xfId="0" applyFont="1" applyAlignment="1">
      <alignment horizontal="justify" vertical="top"/>
    </xf>
    <xf numFmtId="0" fontId="3" fillId="0" borderId="0" xfId="0" applyFont="1" applyAlignment="1">
      <alignment horizontal="justify" vertical="top" wrapText="1"/>
    </xf>
    <xf numFmtId="3" fontId="3" fillId="0" borderId="0" xfId="0" applyNumberFormat="1" applyFont="1" applyAlignment="1">
      <alignment horizontal="right"/>
    </xf>
    <xf numFmtId="164" fontId="3" fillId="3" borderId="2" xfId="3" applyNumberFormat="1" applyFont="1">
      <alignment horizontal="right" readingOrder="1"/>
      <protection locked="0"/>
    </xf>
    <xf numFmtId="164" fontId="3" fillId="0" borderId="0" xfId="0" applyNumberFormat="1" applyFont="1" applyAlignment="1">
      <alignment horizontal="right"/>
    </xf>
    <xf numFmtId="0" fontId="5" fillId="0" borderId="0" xfId="0" applyFont="1" applyAlignment="1">
      <alignment vertical="top"/>
    </xf>
    <xf numFmtId="0" fontId="3" fillId="0" borderId="0" xfId="0" applyFont="1" applyAlignment="1">
      <alignment horizontal="justify" vertical="top"/>
    </xf>
    <xf numFmtId="0" fontId="5" fillId="0" borderId="0" xfId="0" applyFont="1"/>
    <xf numFmtId="0" fontId="3" fillId="0" borderId="0" xfId="0" quotePrefix="1" applyFont="1" applyAlignment="1">
      <alignment horizontal="justify" vertical="top" wrapText="1"/>
    </xf>
    <xf numFmtId="164" fontId="5" fillId="0" borderId="0" xfId="0" applyNumberFormat="1" applyFont="1" applyAlignment="1">
      <alignment horizontal="right"/>
    </xf>
    <xf numFmtId="0" fontId="5" fillId="0" borderId="0" xfId="0" applyFont="1" applyAlignment="1">
      <alignment horizontal="left" vertical="top"/>
    </xf>
    <xf numFmtId="0" fontId="5" fillId="0" borderId="0" xfId="0" quotePrefix="1" applyFont="1" applyAlignment="1">
      <alignment horizontal="justify" vertical="top"/>
    </xf>
    <xf numFmtId="0" fontId="9" fillId="0" borderId="0" xfId="0" applyFont="1"/>
    <xf numFmtId="49" fontId="3" fillId="0" borderId="0" xfId="0" applyNumberFormat="1" applyFont="1" applyAlignment="1">
      <alignment horizontal="left" vertical="top" wrapText="1"/>
    </xf>
    <xf numFmtId="0" fontId="9" fillId="0" borderId="0" xfId="0" applyFont="1" applyAlignment="1">
      <alignment horizontal="center"/>
    </xf>
    <xf numFmtId="0" fontId="9" fillId="0" borderId="0" xfId="0" applyFont="1" applyAlignment="1">
      <alignment horizontal="right"/>
    </xf>
    <xf numFmtId="0" fontId="10" fillId="0" borderId="0" xfId="0" applyFont="1"/>
    <xf numFmtId="0" fontId="11" fillId="0" borderId="0" xfId="4" applyFont="1" applyAlignment="1">
      <alignment horizontal="right" vertical="top"/>
    </xf>
    <xf numFmtId="0" fontId="12" fillId="0" borderId="0" xfId="0" applyFont="1" applyAlignment="1">
      <alignment horizontal="left" vertical="top" wrapText="1"/>
    </xf>
    <xf numFmtId="0" fontId="11" fillId="0" borderId="0" xfId="4" applyFont="1" applyAlignment="1">
      <alignment vertical="top" wrapText="1"/>
    </xf>
    <xf numFmtId="0" fontId="11" fillId="0" borderId="0" xfId="4" applyFont="1"/>
    <xf numFmtId="0" fontId="13" fillId="0" borderId="0" xfId="4" applyFont="1" applyAlignment="1">
      <alignment horizontal="left" vertical="center"/>
    </xf>
    <xf numFmtId="0" fontId="13" fillId="0" borderId="0" xfId="4" applyFont="1" applyAlignment="1">
      <alignment horizontal="left" vertical="center" wrapText="1"/>
    </xf>
    <xf numFmtId="0" fontId="11" fillId="0" borderId="0" xfId="4" applyFont="1" applyAlignment="1">
      <alignment horizontal="left" vertical="center"/>
    </xf>
    <xf numFmtId="0" fontId="11" fillId="0" borderId="0" xfId="4" applyFont="1" applyAlignment="1">
      <alignment horizontal="left" vertical="center" wrapText="1"/>
    </xf>
    <xf numFmtId="0" fontId="13" fillId="0" borderId="0" xfId="4" applyFont="1" applyAlignment="1">
      <alignment horizontal="right" vertical="center"/>
    </xf>
    <xf numFmtId="0" fontId="14" fillId="0" borderId="0" xfId="0" applyFont="1" applyAlignment="1">
      <alignment vertical="center"/>
    </xf>
    <xf numFmtId="0" fontId="11" fillId="0" borderId="0" xfId="4" applyFont="1" applyAlignment="1">
      <alignment horizontal="right" vertical="center"/>
    </xf>
    <xf numFmtId="0" fontId="15" fillId="0" borderId="0" xfId="0" applyFont="1" applyAlignment="1">
      <alignment vertical="center"/>
    </xf>
    <xf numFmtId="0" fontId="14" fillId="0" borderId="0" xfId="0" applyFont="1"/>
    <xf numFmtId="0" fontId="13" fillId="0" borderId="0" xfId="4" applyFont="1"/>
    <xf numFmtId="0" fontId="13" fillId="2" borderId="3" xfId="4" applyFont="1" applyFill="1" applyBorder="1" applyAlignment="1">
      <alignment horizontal="left" vertical="center"/>
    </xf>
    <xf numFmtId="0" fontId="11" fillId="2" borderId="3" xfId="4" applyFont="1" applyFill="1" applyBorder="1" applyAlignment="1">
      <alignment horizontal="left" vertical="center"/>
    </xf>
    <xf numFmtId="0" fontId="13" fillId="2" borderId="3" xfId="4" applyFont="1" applyFill="1" applyBorder="1" applyAlignment="1">
      <alignment horizontal="right" vertical="center"/>
    </xf>
    <xf numFmtId="0" fontId="11" fillId="0" borderId="4" xfId="4" applyFont="1" applyBorder="1" applyAlignment="1">
      <alignment wrapText="1"/>
    </xf>
    <xf numFmtId="0" fontId="11" fillId="0" borderId="4" xfId="4" applyFont="1" applyBorder="1"/>
    <xf numFmtId="49" fontId="13" fillId="0" borderId="0" xfId="4" applyNumberFormat="1" applyFont="1" applyAlignment="1">
      <alignment horizontal="left" vertical="center"/>
    </xf>
    <xf numFmtId="0" fontId="16" fillId="0" borderId="0" xfId="4" applyFont="1" applyAlignment="1">
      <alignment horizontal="center" vertical="center" wrapText="1"/>
    </xf>
    <xf numFmtId="164" fontId="17" fillId="0" borderId="0" xfId="4" applyNumberFormat="1" applyFont="1" applyAlignment="1">
      <alignment horizontal="right" vertical="center"/>
    </xf>
    <xf numFmtId="49" fontId="16" fillId="0" borderId="0" xfId="4" applyNumberFormat="1" applyFont="1" applyAlignment="1">
      <alignment vertical="center" wrapText="1"/>
    </xf>
    <xf numFmtId="164" fontId="11" fillId="0" borderId="0" xfId="4" applyNumberFormat="1" applyFont="1"/>
    <xf numFmtId="0" fontId="11" fillId="2" borderId="3" xfId="4" applyFont="1" applyFill="1" applyBorder="1" applyAlignment="1">
      <alignment horizontal="center" vertical="center"/>
    </xf>
    <xf numFmtId="164" fontId="13" fillId="2" borderId="3" xfId="4" applyNumberFormat="1" applyFont="1" applyFill="1" applyBorder="1" applyAlignment="1">
      <alignment horizontal="right" vertical="center"/>
    </xf>
    <xf numFmtId="0" fontId="18" fillId="0" borderId="0" xfId="0" applyFont="1" applyAlignment="1">
      <alignment horizontal="left" vertical="center" wrapText="1"/>
    </xf>
    <xf numFmtId="0" fontId="11" fillId="0" borderId="0" xfId="4" applyFont="1" applyAlignment="1">
      <alignment vertical="center" wrapText="1"/>
    </xf>
    <xf numFmtId="164" fontId="11" fillId="0" borderId="0" xfId="4" applyNumberFormat="1" applyFont="1" applyAlignment="1">
      <alignment vertical="center"/>
    </xf>
    <xf numFmtId="0" fontId="11" fillId="0" borderId="0" xfId="4" applyFont="1" applyAlignment="1">
      <alignment wrapText="1"/>
    </xf>
    <xf numFmtId="0" fontId="9" fillId="0" borderId="0" xfId="0" applyFont="1" applyAlignment="1">
      <alignment horizontal="right" vertical="top"/>
    </xf>
    <xf numFmtId="0" fontId="4" fillId="0" borderId="0" xfId="2" applyFont="1" applyAlignment="1">
      <alignment horizontal="left" vertical="top" wrapText="1"/>
    </xf>
    <xf numFmtId="0" fontId="4" fillId="0" borderId="0" xfId="2" applyFont="1" applyAlignment="1">
      <alignment vertical="top" wrapText="1"/>
    </xf>
    <xf numFmtId="0" fontId="10" fillId="0" borderId="0" xfId="0" applyFont="1" applyAlignment="1">
      <alignment horizontal="justify"/>
    </xf>
    <xf numFmtId="0" fontId="10" fillId="0" borderId="0" xfId="0" applyFont="1" applyAlignment="1">
      <alignment horizontal="left" vertical="center" indent="1"/>
    </xf>
    <xf numFmtId="0" fontId="11" fillId="0" borderId="0" xfId="4" applyFont="1" applyAlignment="1" applyProtection="1">
      <alignment horizontal="right" vertical="top"/>
      <protection locked="0"/>
    </xf>
    <xf numFmtId="0" fontId="11" fillId="0" borderId="0" xfId="4" applyFont="1" applyAlignment="1" applyProtection="1">
      <alignment wrapText="1"/>
      <protection locked="0"/>
    </xf>
    <xf numFmtId="0" fontId="11" fillId="0" borderId="0" xfId="4" applyFont="1" applyProtection="1">
      <protection locked="0"/>
    </xf>
    <xf numFmtId="0" fontId="11" fillId="0" borderId="0" xfId="4" applyFont="1" applyAlignment="1" applyProtection="1">
      <alignment horizontal="left" vertical="center"/>
      <protection locked="0"/>
    </xf>
    <xf numFmtId="0" fontId="11" fillId="0" borderId="0" xfId="4" applyFont="1" applyAlignment="1" applyProtection="1">
      <alignment vertical="center"/>
      <protection locked="0"/>
    </xf>
    <xf numFmtId="0" fontId="9" fillId="0" borderId="0" xfId="0" applyFont="1" applyAlignment="1" applyProtection="1">
      <alignment horizontal="right" vertical="top"/>
      <protection locked="0"/>
    </xf>
    <xf numFmtId="0" fontId="10" fillId="0" borderId="0" xfId="0" applyFont="1" applyAlignment="1" applyProtection="1">
      <alignment horizontal="justify" vertical="center"/>
      <protection locked="0"/>
    </xf>
    <xf numFmtId="0" fontId="9" fillId="0" borderId="0" xfId="0" applyFont="1" applyAlignment="1" applyProtection="1">
      <alignment horizontal="center"/>
      <protection locked="0"/>
    </xf>
    <xf numFmtId="0" fontId="9" fillId="0" borderId="0" xfId="0" applyFont="1" applyProtection="1">
      <protection locked="0"/>
    </xf>
    <xf numFmtId="0" fontId="10" fillId="0" borderId="0" xfId="0" applyFont="1" applyAlignment="1" applyProtection="1">
      <alignment horizontal="left" vertical="center" indent="1"/>
      <protection locked="0"/>
    </xf>
    <xf numFmtId="0" fontId="9" fillId="0" borderId="0" xfId="0" applyFont="1" applyAlignment="1" applyProtection="1">
      <alignment vertical="top" wrapText="1"/>
      <protection locked="0"/>
    </xf>
    <xf numFmtId="0" fontId="4" fillId="0" borderId="0" xfId="2" applyFont="1" applyAlignment="1" applyProtection="1">
      <alignment horizontal="center"/>
      <protection locked="0"/>
    </xf>
    <xf numFmtId="164" fontId="4" fillId="0" borderId="0" xfId="2" applyNumberFormat="1" applyFont="1" applyAlignment="1" applyProtection="1">
      <alignment horizontal="right"/>
      <protection locked="0"/>
    </xf>
    <xf numFmtId="0" fontId="3" fillId="0" borderId="0" xfId="2" applyAlignment="1" applyProtection="1">
      <alignment horizontal="right"/>
      <protection locked="0"/>
    </xf>
    <xf numFmtId="164" fontId="3" fillId="0" borderId="2" xfId="3" applyNumberFormat="1" applyFont="1" applyFill="1" applyProtection="1">
      <alignment horizontal="right" readingOrder="1"/>
    </xf>
  </cellXfs>
  <cellStyles count="5">
    <cellStyle name="CENA / KOS" xfId="3" xr:uid="{00000000-0005-0000-0000-000000000000}"/>
    <cellStyle name="Naslov 5 6" xfId="1" xr:uid="{00000000-0005-0000-0000-000001000000}"/>
    <cellStyle name="Navadno" xfId="0" builtinId="0"/>
    <cellStyle name="Navadno 2 2 2" xfId="2" xr:uid="{00000000-0005-0000-0000-000002000000}"/>
    <cellStyle name="Navadno_LG PZI popis strojne instalacije popravljen popis 2" xfId="4" xr:uid="{00000000-0005-0000-0000-000003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C79F255D-C070-4647-8FE4-A7F493AE14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6AB15AC0-D4AA-4862-B858-9D037393FF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09619313-1F67-4E71-A195-532FD0D61C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F6417888-39AA-4DEE-B076-D2380357E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3C00F7A3-10E7-4EC8-AB39-EA34994DCE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1C7EF460-3E15-407F-A972-95023D335A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3795BCC1-E023-499F-89CA-CB6E903AF1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A4219C41-1E71-4BB5-837E-A42D153674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B94E3A3E-ACB4-4C5C-9944-17BBB3C447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64E71070-BB2C-4E3F-8F33-4B2C929ED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86D480B9-A5BA-4A19-8036-14660D6D12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CD9A10CB-04D2-4699-B215-B385ACF329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681374C6-CC09-4EB9-8ACB-25277ECADE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8D844536-461F-437B-8B28-5673D92D5F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0256C6D6-C4F9-4F8A-AE71-060E31209B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1EC7934F-1E7E-4F76-AB88-E828BDF7F9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2AB4AA49-FC58-4B91-860B-988C5DF777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2D16FCCE-97E4-4DB8-A6DA-177CE48FA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55DB3ECB-E179-43C9-9C9C-48FBDDA3C1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6455F76E-87DE-45F7-B038-B58C2C63EC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743E0AC3-820E-471C-8C21-BEFA69C07C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D798B97E-5858-48B0-A95E-F9443ED9BE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0368E430-C8C7-42A7-8175-9DDF3339EE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DF697EFB-9E55-485B-B93B-5569B2D991E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D2146E7D-23F3-4557-8C9B-2495C2D6CFC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6A8FE0F7-2D05-4B7E-ADA7-20B6551872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9AF4AEDA-415D-4DC3-945C-F0A077B2F6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BBE5EBAD-1C86-4EA0-8D33-2799500CD1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4A7EB91B-EEE3-4ED3-B5F5-DA4CFA1E7F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C7FE0C6E-6C3F-4967-AA3C-314E7BFBDA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B3C49AFF-6C84-4A76-BDA4-5D2D88B86C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F6A10D32-50E3-4485-AC17-C780B27763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78979279-B1F7-4F4A-8E53-312E93824B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CFDD657F-29C3-4834-91C7-079EE88AA7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80373B1E-0B2D-43C9-A1D6-BDDE3AF2A1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8C01F39E-3095-4C2B-8C81-B23CB0B766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411684B9-7236-444C-89C7-79237AAA9E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2B74AE03-4605-4CE0-9C10-7034A35F30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2562D8BE-F33F-4885-82DA-95292E1D93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9AA6E791-132B-4C7A-8461-9750CC0FFF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11DD79F8-07A7-4A8E-A1DF-54F52D8030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5A60FD78-FE39-4C58-B39B-B926CAD1D5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3488580B-2DDB-4A72-A6D5-2BF3383539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0F6DFAF9-F6C5-4CD5-A7CA-2BBFF532EC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F6CC47D5-D18C-46EC-8019-96C5078A72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ED3E6E77-AC7B-4664-85E8-839CA1D796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F7626E56-EC2B-4AD5-965B-E91F6EE3E8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F7712722-B5E2-4697-9794-BB2E5EFB06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F5DA93FE-4D56-4F9E-8B16-5F0A4AA1DD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660ABD3A-DB1F-480B-B189-93D25C659A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C5362EF3-415E-4E49-85BE-7A77D33E72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98E9D466-D0F7-4C71-9C87-3209FEEEEB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BEB3FE67-9731-4FD7-BA19-8626A1BF19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2D5AC62C-A0D8-4F7A-AF8E-CD6583AA93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E25368A0-4372-46BF-9237-B87B35D44B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65E073DF-6B91-4FEF-A868-CCEC6ED4F7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B852CA39-814A-413F-9F42-60A78A12F1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6F0FB3E2-73B8-4AAB-B483-ED98FA6667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78DAFD22-E491-4EDF-8401-85D0FA032F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D7D97E03-849D-4F30-A632-98F307ECCB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8D7B8EC6-EB54-4781-AA82-8CC1B68378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32BB4C62-1823-4847-9260-EFEEC33000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C397874D-9BDC-4D87-B0F2-2901D20FD3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C057FBC1-04AB-4384-85C4-CA22474955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835159DE-669A-40DE-B096-A47645D817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F9E1FF74-127D-4794-B4D2-75CE6ACBE7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D8B44C30-0FE9-41DA-9CFC-087FCA9444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01C49322-3514-4030-96DE-0AAEF5002F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3432613D-3CF5-49D3-91F0-90E5CDA445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41A11B92-B0BD-4B3C-BE9D-FC78CF0FB9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90C677B9-790E-4DE5-8763-A9075F8DF6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9360577B-2D0D-4838-AA8A-23A5E97679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9340E2A8-0B58-40DA-A906-97E49FE499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DCF771A6-F7AD-4574-9F8A-0C6DC6329F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C0C180D0-7006-48A2-AB26-F35A34A222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CC5C40C1-AA86-4A89-AD47-2705EE07A5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7088B7FD-111C-403F-9981-A6E65C1B0D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01519AD6-2E33-494A-8A63-B56AFB5349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AC01F0BB-66BE-430C-840B-19CA2AECD5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65E5288A-FBAF-438E-92DB-6524CBA6A9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F1D934EC-F3B7-4E60-8087-69954967E6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E81E80CC-D57A-46C3-8CE1-D0E235858B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B19F9D7F-259B-4898-98D1-C8BA7DA737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BB0F59C1-EA5C-4879-8D31-06675F0231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08E2CEDD-F542-4CDB-882E-23D2AC6CDC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908A56EC-CEE1-4D2B-9C6A-D281BC4F8E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FB802FDE-EBB6-478A-98C3-E09E13286B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485DAFD7-0E09-4457-BCA4-A0DC70B64C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B4E6707F-DA4F-40D4-B206-069CFB68CE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57C3C2CC-ED92-49FB-8F19-D87E2C7820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5CE9CD77-C509-467A-9B1B-CC11FBFC49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359D94D0-095B-4B87-8F31-76A972B5FE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805CAD04-8840-4AF8-A759-3850045B97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02914CF4-EC8C-4574-8765-E43E4DF964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A66BF234-2BC6-41BC-960A-D90BF4481A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E9D3ABF6-6602-4E6D-A70B-D579147B77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1A487175-A6AC-42F7-A431-594CC1ECC51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FFB0F1DF-24A8-450C-A471-0CD2AF1EF0C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567D3FB7-2304-41E5-AB60-1427AFD302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FB76E49C-6495-42C1-A65B-4274628B6D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4F74EB32-41D6-4843-A8CF-A1141557E8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372792CE-1A92-4517-8E06-09EDAD30FB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DA4B09D5-CF94-4A40-9691-D249723951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6BA155DF-6F92-499F-B303-142CBF7906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50353299-297A-41AD-9092-BACFF8886D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989CE328-3FC7-4DF7-88E0-D981FA2F18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BB8264E0-BB82-4419-AB2A-E362BAB376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3C544C20-3C75-4CAF-A67C-3B33A9A7C1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B7B274A1-69DB-43A3-A2C5-AD8BB039EC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B0857172-6EAA-49B3-8CC3-186433559F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EB1814BD-624C-41E2-8FD7-9F26233895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2A2B58D0-4516-482B-9BC3-07AD149A7B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D0C12D2D-7073-4EB9-9BBE-D67EF8036B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F897FB6C-3BF8-49E2-B8F6-B0E0E7D5C5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1061D50B-1BD1-49C9-BB1B-AA924C5651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0B4D6487-8DA5-412E-8BBF-8F38735E75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5D693980-9C3E-4A47-88A6-54FC16795A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7F32D284-A684-4650-AFC0-6CB86FBDCA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ED7D76E8-FBF2-476D-B39E-6C434E6EC0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F77BCD53-A516-4F57-BB04-295AEB6B3F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BA284100-AF0D-4466-899B-4931FD7135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BD7B4C56-BE37-407E-98BC-E0A5D2FF9D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2157EE2C-AF4F-4F61-B8F8-19EF1B382D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5D94AB7C-C6CB-4B70-8537-75B610CC15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4C894146-7345-4C09-AC77-DFC68CE50D8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57671D83-B7A1-405F-8007-00B46C0EB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8BC84AAF-9263-46B6-B2C1-ABD5C47028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8C0E0230-FEF9-4CFA-902D-70FEDE0195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702C7895-72A7-4BC8-B7EC-D5D7141B3F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BB0B8BC3-14AE-4E60-AF35-E72D9534E7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06FE8BD9-1696-4253-A4C2-38526FBBC2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D2126B68-F5A3-4ADB-943E-62834406E4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971FF8A2-8EDF-4326-AA4D-9FE4909765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D5460AF9-71A6-4F0C-8A91-4AB2B086F3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EA20B9B5-BD06-4267-9BF5-B9BB68E3E5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2B588C87-2C46-4913-BA0C-4599BBEDF7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ED54C1EA-2C0A-4820-8662-11AEDFEE59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25F3E975-5E96-4141-A8FA-E3820B2E48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97E750D6-0581-4C46-9717-6C7DF5E199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17A047C3-BD7B-481E-A5A0-694ED338BE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72714FCD-B792-4B8B-8374-1C30641F19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401E4A58-DD8E-4D7B-9FE2-C9529867FB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A4954D84-81FB-44DB-BF82-B95A6EEFBF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5B6A3067-0EB6-489D-A6B4-A1B16CD8DD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35EE2B18-DF6A-40C5-A9AC-F1BA636519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6EC1AE15-3D44-4C35-914E-A66CBB31B5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07B11278-EC87-4DB8-AB77-5CF4736624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68A9D1E3-A31E-4953-BFEE-07652B593F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F8D48AD1-5D17-4117-A280-006A5C02BB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42DA083D-A47B-468B-91F5-683C8104BE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EFD4272C-7BB4-4EC1-9B4E-2CE1299BC6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9A4FA066-0AEB-4494-AA87-ACDA08558A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42809AF0-10D6-413D-A16B-D64ED2C390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ED58D9CE-CDE6-459C-9CE8-EAC0BE38E6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7B8B74A4-7CF1-4D25-8C7F-9147621BBE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C57F8CF4-B71A-4CC6-A88E-4DF6793659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0C760934-0235-4FBF-96B3-1FB1DB6A02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D05CCF09-C376-4A99-B2A0-604242EC7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0AB76BB4-861F-4E60-A768-20BE3FDDA9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823775D7-D08D-4DEB-926A-50A0C36986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93195C5A-4D6A-4F96-A4BE-C2ED1F7A0B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33A56103-D3E1-40DE-8C85-989EF9184B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481A256C-AA15-414B-9617-D0BC6557CC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144A5E6F-F172-4BE9-9CC1-ADFA375778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B49BB26C-3136-4FE6-BE68-8F9B5FEDB4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796A7C07-DB1C-4A52-9B10-7D59037DFB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30027451-FBF4-4477-A3B4-6226DC0809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27B39B60-34B7-478B-82D8-B411781C70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0419FC79-3A7B-41F2-A2B4-041AEC5D8B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016A52A1-EB43-453F-98A5-C6DA384EE4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15554275-57DC-4DC6-9A7C-A7A8FCAFCF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AA18D074-4E1E-4A25-969F-0A38FEFE4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48D8D7EB-4B3F-4058-8A00-D9A8595C77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F56F99A1-DDEE-46BE-809B-CB6A1C7F5C2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7F290C46-0996-4C45-8D08-CBB0837562B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4ED5FC2E-7AAD-4EC9-813D-C1A3C41D41B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BCF2ACE6-E55B-4FB3-8DED-F63A0101130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5D50A94B-3F24-4C1B-9EEE-1382CF36A75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7EC3733C-ED62-48C3-A4EA-CF5C51B51B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0442A0F1-0ACA-4BC5-8337-96103C6818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6A7D85BF-6B16-41C1-8D46-F6A08FE2C0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2E8FAC77-1BD9-4B99-B56F-977B2F3247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C0C6D984-3E49-469B-9849-F0C80446226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F7D80BFB-6188-4645-B113-5C8F07B4C25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38B6AC90-A419-4C8E-98A6-FEAA0A1964E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A37B436C-04DF-468D-A99E-8C36036F19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414B33F9-6377-4815-B190-1871AB0DCF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85B982AA-4F06-4E14-AA02-37B87B4AC4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3AF29850-B574-49D2-8447-3D4D0C89F4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05F8A5D6-52FB-4C60-B7DC-EA35A3DC745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61018700-EE71-4A0C-B491-97954F3C9C2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B248DE05-872A-475F-ACAA-E9559E05DC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E23FECC6-8BEF-4031-ACE4-B05BF35AA2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3CCF615B-E11C-430E-BA00-65F4804BB6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916267E2-C532-4370-8D6B-183059F628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814E5C21-90F1-4F1D-BC65-B92F2432A5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8088FC8D-2149-481E-BE2F-BCD18D48DD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95FDDFD3-D62C-4432-A4DB-8490F339BC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8ED36F87-07F8-4004-8BA9-73808D40D7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5C4ABA12-5D67-4595-9732-D7C5BD3F44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B43D847E-0FAE-4980-BDBE-911A06ABB3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91C66036-4571-4E61-8F0C-FAACEDDF5E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CD0154E8-C7B4-4475-ABA6-501BBD9820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989DC7A2-0C8C-409F-8581-2A674E6013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7EC1B786-E8AB-47EC-A0AE-12D3324E38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9DB27C66-8825-482B-A4C1-7929D2C9A2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71438E66-B2E1-4778-975E-BEB7C4BDEF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76246669-4009-44F8-99BF-D54C279F96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0AEFB3B9-FEAB-428E-9DCE-C33AC78391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349BAA48-02B7-4689-9C36-25A1865BE0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0636C52A-6088-4CD6-9FD8-128414F418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BACB9CDE-AD9B-494C-9423-BBA799DCF6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ABBAF450-9A76-4336-9DAD-8881CA88EE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87109574-0321-4E70-978F-9827E0B799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2F4F066C-B846-4A54-BD3E-5F261E7153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0AA6F059-771A-4F16-95CB-B0E2A04EB1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CA94DD4E-FFC3-4392-9A11-2E6DE561F9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A98AEF84-26E7-4E8C-A8A3-C248A7BA42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D244443E-0ACB-43B7-91C3-E398371BA9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FED3456F-26CB-4C31-83E5-01168C4A69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3C131A8B-FE08-4AC1-B48E-5BE19610F8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274C17CA-3846-4011-8906-F0D1F23764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A64C1D9D-B5BF-4BDC-B845-ECC9F1C63F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53BA1941-30D7-45B2-B8E8-26132BA78E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6C2162AA-32F3-4C56-978D-84B4F96A72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DF794562-286E-460B-B0B8-D822760C16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B48016B5-AE5B-48F5-8A54-00F785D6CF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6F50F218-9AD9-44A4-8B6A-627E6E3038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B238B0BC-B143-4692-A0B3-87DB035BD8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D25F5AF7-3E56-4936-BBDF-CC07824DA9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94A7BDF4-5DA2-4F48-8ACC-D4D879A61B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BA197207-B75D-4CB5-BF0D-F50C45A764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C9626C74-372E-4B5E-BC4A-34FC90CEB4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AE297D54-2906-49A7-AD25-29C6FA392B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CBDAD9EC-10A1-45A8-8B22-14C9AE94DE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17BCF994-E48A-473D-A92B-2FA8CA77BB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DB7CE9E7-87EC-48DB-888C-AD97092E91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1C127933-B398-400A-9540-A3744C5CBC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CD2D8309-82BF-46C6-9AD7-E672A1F969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8E21309D-A081-47D8-A990-5AEDE57E7B8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3481C57B-38A5-4BA7-A72F-4196502B049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29A7C1ED-D83F-43E5-8041-69D35E84423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F9AE2225-04EE-4F49-B942-2973C98035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6162EF5D-CB62-4D6F-8109-9186500487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C3FA838A-C2BC-41DC-95C2-2A57B2E5D7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CA869F03-BC6D-4660-B584-115EE25019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081F5D60-6A39-4CC8-9D0E-B52E473430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3A622655-CACE-40FE-AAF2-4615ACCBF6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95F36001-6259-4A42-AFFD-D9980899FB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E27FAFE9-6DD7-461A-9086-2F48388BBF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80CA1ED0-B214-4370-9FA9-E5B33AC40F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0726AE73-409A-4B64-B7A4-5B39B90253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C6A9670A-A566-4398-9250-021398CFA03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89A983F1-26C7-4143-8367-6F2D76ECB2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37141C7D-1130-466E-8051-210BC6DD7E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A929E1BD-107D-433C-9442-0F6C65070B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2362867B-CA30-47ED-98EF-188C8311D6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172CC9D2-BC16-46E5-ADB1-8B1747F5FE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30BEECDF-A18C-4C91-937A-24A272E8A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60FA338C-14CD-460B-8DCB-1E64B0D288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F0417AEB-D510-4FA2-9DC3-1866EE5D8B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771B7714-35F7-4654-B598-EC29701C22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BD50A096-771C-43AE-BFC8-CCFA80F1A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468B349F-9913-462A-A893-609D5465B1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C7611015-299F-4A56-BFE2-3AD7925A94C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D27D62EA-13B6-467D-AB6A-51A0ED1E99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37CA9B4C-0F97-49BF-BCB7-5DEFACDB1B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90A7E2A8-9D79-4D71-89B1-92C5B2583A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7B7D1A90-E1D4-43BB-88D4-DC767D354D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B6BA271C-A25F-467E-84AC-135CF0E86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B6D9B661-7662-40F3-82F3-DAC1D44322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D8530D61-15CD-46A2-AC2E-42F140A521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D8279119-0FF0-4621-A44E-F368786E4C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7D6DAA1B-0686-42EB-AC16-6AED131559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57B1420C-9454-419A-ACC7-5ACCABBC36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DFB04D2E-91DF-4444-851C-89AB7F41AB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570C9940-27D0-42A5-9DA4-CFEF4D6D3A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A5C27E45-9CC7-4DDC-9E0C-16D183FBAA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1B131417-9A87-41D6-A504-9C506AEEFB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A6349CB8-4F2C-4AAC-97A2-5A44F32477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975CD586-E4C8-4A74-BF5E-D5909A8BCB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874D4195-6D92-4A6A-85A4-30CF984637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9FE474F0-7264-4FD0-96C1-D5D08DFBD5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1834D1F5-67A9-47E5-8F2A-CA618D6D4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D57B810F-6CFF-4751-BDDF-3810F54628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3D23D629-EDAA-47A2-BC7A-9F3DFF0661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AEFBB799-7518-418F-9FEB-00D55AAE13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B40B524F-B223-4158-9705-BD5F49F47C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E9F8CDD6-DBF3-4FAC-99B5-5B9E8F2F5B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5FEDC888-8E74-4C60-8458-9D233F2031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22F7F9A6-8FF8-4F31-82B1-2D767726BD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A44CE572-0397-4ED0-8642-BE6948574C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0A38CB4C-6C0C-422E-809A-71349196C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30C6F704-2131-4C41-B19D-FEF475C569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ADAB27B7-D54F-4F6C-8348-AE8E8551F0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E3361662-F8EC-4B16-9847-ED6C082F87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FBCAE9D8-6E24-4428-A276-83864239F5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F3121D86-8142-4485-BD47-EAD6648778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5DBDC9E7-2B25-45BB-B518-BCFFF67EC1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A638486B-FCD4-41B9-A6C7-1A019D29C4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160B6C16-A33E-4C21-B5F3-B0E5883B64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0529C10A-A6D1-403C-ADB6-30283066BE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67972C21-498B-4C8C-8149-A4296BBC16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295E3B00-E7E0-4C30-BE26-531B1AED05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27B0BA4F-9B63-4D0C-805E-6289885A18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CADBF03E-42B1-4F2F-B91F-E4FE4750F0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18B15DAB-AFC8-4F08-A807-06CC69DAD5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3BA65D13-9096-4219-B7B6-FEBB81FEA9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6AA37584-FE6F-482C-AC54-79C07C99EF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99314058-A26D-4C31-82FB-DC0326A198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BBDBDE4D-446D-406D-B3F8-B3433EA464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24F13A18-8109-49CE-87F3-A4C702C2BA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FDCF8951-4565-4FE0-9797-2061BFF32F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FD443FC4-97C7-438A-BC4B-72E962E934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16AB036C-04F2-4EEA-9052-851E3CBCAF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FF918A1A-A3B1-48EB-BD92-80F0C05EB9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46D6571B-6A26-4B50-91EB-77F13C9BF8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E586391C-6138-4777-8CDF-184DC0BA0E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B98240BE-47F8-4788-959D-12E2170D8F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AB226208-9B90-4358-A1B0-B773C03D40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FF4E4EE6-D082-4AAB-ABBD-4B3A416FDB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724BBA9C-28EC-4B46-BB69-D0EE75E723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8F75E33A-1935-4303-82D3-D2893DFC4A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619BFF7E-E1F7-4211-B018-B91FBE3508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A9EEED39-7448-407E-A4D2-7A89F411A9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2AD6A4C9-F1F4-403D-A8F4-C7249D0D33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A6FD3672-B322-4FDA-AD91-673AF949B6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F6B3C56F-B88D-4215-9260-C73C6E2F00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5296A77D-4E7A-4539-A2ED-3EA5C7933F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DAE3B88A-B3A1-447E-A952-6D4A769F6F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01EE20A6-BAD4-42DF-BBE3-51D8A9B0F5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360CA8F1-B179-4903-8FBC-6BBE9F7223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2D496948-782B-46AA-9F13-0B22A89238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00788B9B-0DCB-4222-8960-E665F0866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AFFB895B-4D40-4A31-A49E-1F6EE3B63E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29A4A39C-DAD3-46F3-BB79-7DE19B74AD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A796BB95-9E87-4D63-BF71-4069D273F6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B6BB3B7C-58D9-4FC7-A780-10E96430EB7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3EEAE9A4-FD80-4E0B-B5B2-6312D1E28F3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39FE3332-B08B-4D2A-9710-370641749F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19D51EA5-A2F2-4F53-ADF5-864E76FA29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8B12DA17-7586-4E41-814E-2472BC299B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AE7EEBD7-3A08-4477-B0D1-16C8A93FAE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B61D3F8E-2CC4-4DB3-AE19-1A20A95860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DE6DAF52-CD91-4429-8D18-30D9B2B470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644FF72A-AB1D-4897-89B4-875F3A4A8D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DA1227E5-56A9-4DD8-89C9-8B388507EF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DD33850C-2446-424C-B33B-03AE036334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FB3987E9-0C44-4D53-9DD9-0748F2FFAA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B4046A22-C2A8-413C-AC76-5E49F3A3A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BF264B5B-5A85-44AC-818A-B45797B894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CA429118-4B88-4EB6-A42B-44A052A544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33FAA60D-37BD-465D-98A8-0CFE749081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A9AE5FB3-97DF-4DB7-A470-088DDFD626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A51592BD-5E77-4C9D-B17C-5C921B3BC3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455DC21E-2DFC-4B07-A39D-EFF3B740CA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52DCC5D8-0966-42D4-92CB-6EAB8060F8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EF48ABC9-BD4D-44B7-971F-EBB69D5C83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EE101EAE-1C6A-4888-AE0F-77C5F75527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AB32FFD5-77DD-4089-801A-A9913077F7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61DB3DB0-7A1D-4210-8C69-BAF1090DAF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D0726884-B002-4BA0-8E4C-474FA02AF7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0ACBD3F0-B590-4882-8BF5-9426608805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3B0EEE6E-2163-4466-9FDA-8DB9C3CB4D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F0A5C205-AE83-4588-9795-4EC01333B6B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E8E08F6B-15F2-476C-A6F6-96B0D7421F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4DAC96C2-D64B-41E0-865B-BE254D4E93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DB8154D5-2A4D-4E17-B4CB-44762C5CE2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E3F14CCF-833E-46CE-8A58-0226B5839A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88C51264-1D6C-40DC-8970-37D3437120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5836425C-5CC6-4E47-B028-F12C8018C2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3B90BD9D-427C-4C8B-9218-9C2C748D1C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3EAB165D-7D6E-4207-8AE1-2ABC6E8BCB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276571F0-E9FE-4AE7-90BE-3D6B357806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2E3AABB4-B7C5-4704-BAA1-39CBF39A77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2CD9D925-E844-4E74-9937-5583DB3367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0A24F718-EF86-453B-AF58-C283BCDC4E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6126C11A-D617-42FA-B3A5-27048BCBD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BDD0199E-9722-4A41-AD82-12C812678F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3D0678E9-45F9-44EF-9C5B-FB6B4FCAFB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F1F8AA30-D729-476D-9150-300F60AF42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1F61EAA0-0723-409F-B5B1-E2C5A77E9C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A2D2699D-4D93-48F1-825F-587479A42D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18D53A7B-BC3C-4319-85D4-3B76AF18E0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743DBCDC-7DCC-41CB-9446-F51696A5B7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B1865C27-3FFF-4CE4-85B9-D1DEBE595D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4ED12AA1-3452-4925-BD17-7E4DB80C64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C9F3E9F1-D962-4961-A5B4-E25A3C6C67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97EC2302-E9CB-4060-8CAE-648E3196B2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9C6CAFB0-F69B-4B7B-9428-D36A27CA15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2636A058-BBEE-4C2D-9E09-D33BEC4761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2D8D9FD7-0982-4D0E-A45B-CE14E297C6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EB3214B1-EBB6-4E1B-9D32-5AEA620D2D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28E32F3E-EF84-4C8F-8B04-CF405FF906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71CEA21D-F699-4A1E-8246-6C37E0F2E4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0825BEB4-13FD-46DA-A30E-E327381123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1301556C-10BC-45DE-A545-D80B3F77C7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62386E74-F355-42B2-A832-DF9BDEBDE4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D3CA2C8C-C71C-433E-8E23-04E7EC3A58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F3D54154-F597-41C5-B7A4-D94AE6BDE3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15D5D405-F687-4E87-9CBB-830A5547E7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818EAC46-F26E-42BC-818B-82CFC24F6B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EF652160-1826-4BF1-BB84-D60B36C212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92FD424D-5F9F-4C7D-80EC-E9053AFAD2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ABD450E7-AA1B-4379-A883-5E330E0B8C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6A13C5AA-6BB4-47E7-8E45-5E44727A1E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254FAA9D-2F14-4BF8-91DF-226861B98C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4CEAF935-2F28-438E-85D7-9605A05DD5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DFBEEC73-9F94-4BF9-9823-1F5635FBE4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65B700C4-7C8A-4934-B636-4ACB73DE7A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2770FABC-23F0-406E-AC9D-A7B8EEC5AE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47FD023B-3B7B-4E8F-80AD-9284A4FBC4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9CA4F0E7-2C12-4FA5-B2F3-BAE6F7E92A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D83BFD8B-7F4A-4678-9826-08AF4F4CD1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A0F1AE57-607A-4DCD-B4DB-CD1BF9E6271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BB884B1A-1079-46E1-95E0-E86AF9275E2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38EA5EA8-7F5F-4630-991B-BDBDEAAEE5C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947EBE12-3B3C-4405-846E-4B28FC0200C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E1EE7F6E-9EFB-4F73-853A-352A6E2973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7E7F0837-982A-4056-AF32-28FAA6B333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7B66BD0F-C1B3-4D8B-86A7-08146C6A3E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F8D63CA0-23B6-4847-9AEA-E70D5946D4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7B2B25C8-797C-4DFA-ADB1-B4057F9D9A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F7C98544-0DD5-41CB-B393-71CA23105ED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1877AAB4-A7BA-4554-A3CD-E324B03D497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8DE6B237-4FA0-46F4-90EC-2EA5A7C987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07641306-4F71-4C39-82CD-C473112819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A13E5870-4193-43CE-AB41-5EFDD7302D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F4328272-F3F1-43DC-AA0B-A0BDFE151F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DA879819-8376-4366-8BC3-69D275E678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023A13CE-1A1A-4670-9DD7-FA7DD011E2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E9A82412-A77B-42DD-A1E9-661F0EF379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D0E9EA12-B2BF-42C5-8476-ED30C1F1FE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E82C92BC-9B80-4A09-A687-CA9DB2047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A6EF0CF8-6A89-4A22-8D58-EE7BED2C4E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283EFD53-9C9B-4967-AAB3-923B3E4F6CD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AEFDF5F5-77E2-4835-98AB-AF7491E46E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85EDBFFE-8A66-4804-AD84-4EE8F5886E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95712C8E-7FEB-4E02-A509-4422F33947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09F81552-C7DF-4E9C-8E6F-17B402BF4E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97C4DD84-9966-499F-9767-6B98A406B0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67A9F425-5D95-4948-9577-4CE2F6E6E5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1AC525B3-A58F-46DD-8AE5-D81260A2F3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C12F074A-FAFC-4C30-91D9-2F2594C33C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704EA4FB-1542-4579-9BA6-50BCCD7FA4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98FB3186-A206-4206-8CD6-5E9A93A89B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CDDF2B93-6FF8-4934-9B7C-83618A5CB96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E6AF5264-BFDA-4A9C-B748-4CECE87EA1C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3DC3B4EB-DC13-43A1-9504-AE63FE78E0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16718D72-34B3-454C-ADBC-9B84EBBE7C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640382AB-A3F9-48E5-B831-2762011E37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63D7D4DC-2622-49E1-AF5A-021D1038A3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8984820D-2B1E-4F78-B486-A732326137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022007A7-3CE5-49D3-BA24-6A349AC731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A4DC07E1-F94F-4312-8894-E6C4364500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403ADC69-B8B9-4EBF-8B31-CC2F78ACFE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46EA2E39-01DB-4907-934B-74FCF2392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1853371B-480C-4606-9C3D-44A1128BE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E5D3EAB2-0DDF-41C7-A42F-AF4A0B304F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FFB41059-A529-4DA3-9F6B-CEC9BC3509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DA001AED-C360-4963-AA23-17DFF5059C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EB1DA542-06DC-425D-AF9B-1E3D8BB3BB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A5A810DD-8BA3-42D1-9B40-5022059C6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F5CBE573-AC48-4601-BBC0-FCB58411C8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9CD6C26E-768D-4157-A6E4-F256360558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A93E8E06-0DCE-4753-B00B-FC57EADC9A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69108DEF-D22B-4ADE-8F6C-FFF77ADA51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53C10E12-2577-4ACD-9808-231C3697FD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00AA04B2-B5A7-42B3-8E11-9CCB66ED67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73CE147B-9738-4E89-BDC5-0B951153CF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F32A0323-0738-402B-A72C-33E485002D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9AD35E47-960C-43BB-81BA-551EB4259F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3E68CC64-B4E4-4C3B-AE37-07E00A3DAA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A0E74F6E-32B0-43CA-A71A-754112EF68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04B995F5-AF7F-463B-83C4-6A46D34791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65BEBFCC-0678-4EC1-9CB8-6A662D1B3D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B3C2BB37-8F7A-4060-85C2-1BB71448F1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2FB7211D-39C0-4724-8843-7D72D4C2E1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0174C79F-12C8-4164-9C08-81CE533051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B88DE2D6-B83B-415F-A490-285394789D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0918DE34-B80E-4264-8B9B-1937598DBD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4954EDDF-5DA3-4950-832F-6044019D65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7E3C2C8A-33E9-4DFF-BF31-BE5053E84A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5B929447-BC40-45CA-B5AB-439A3E1EB8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B42ED182-17C6-496D-B463-4945F53890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0755671F-D12E-475D-99D9-A0BD24373F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470BFF58-F5EE-4129-A490-12E1C2B046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37707BAD-1C3F-44CF-9538-E777C66B1B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28F4B80B-C9E4-4D30-AF73-8868A69537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1DAF8DF3-3616-40FF-A085-C2980DB8FE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C51C5549-C1E5-4796-9C57-B7D7EC15A7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A3ABA227-8BA5-4B3A-8EF3-123E6FE2F4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1A839843-AB5B-45DD-A2A0-04878BBF41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D3360E17-17E8-426E-B22D-2BA9222EDE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2E1683FD-92E9-4F8B-ABE2-71E8475E3F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6D7BC092-333C-4B58-B945-6941A45EC6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A5A69B93-C9D0-4932-AE9B-40EBACD42E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6D21460D-2C56-4976-885F-346BA7809B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F0CED449-1991-4479-845D-BA50DE2ECF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3948E18A-83FB-4EA2-880F-B196C56E73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40CE7DF5-5883-452C-A3CE-1521CB8EDE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0B0B6B1D-A650-4AB6-A85A-FDDE0504F6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44825002-6DAB-4FA8-8F2E-5272FF366E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FB8CF655-B633-4F92-A8D7-3D0852D38E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70607ED6-C708-4563-914F-37B5DA01EE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5A425FA6-3A91-494C-92F9-7674D240E4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884FA9C9-C56A-44A2-803B-E06DA42BEA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A72C5603-0BA3-4A29-9D9B-BF5B4F94BD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91D63B6C-5693-4A7D-89A2-374150BA36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FBD5A042-4D63-4DB1-820B-BFEF8FEBBA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CB287EEE-B766-4A70-AB56-A0E44AD22D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B87A7B67-D8CA-4A27-A728-E11C3DE2E2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E732A271-DEB2-4678-9D82-0ED7D7B948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C0CC6710-63AC-4D7C-96C5-C28000C5D2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530A9B1A-3417-48AB-ABEA-154F4D04DA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B7561DAF-6179-4A78-A37B-03A1D2D115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117A05F9-ED21-440F-AA26-2793C61284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AA3CC970-AEA9-4C80-A6EF-9667E3375F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B81217D7-3AA8-40E0-AC66-C694DCD069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A0AF9045-234F-4440-A45F-32D9EAC5B88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A38F289B-45EF-4C13-A4E5-8C2453F74A8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DCEFBA87-1D15-48F0-B6C6-53490BC8D2B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549293D5-CDD9-4D31-AA64-D1FBF32050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75B11B94-454C-4CDA-87C1-55564E43EA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760A9F39-56C9-4444-9C14-D90D76CD13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B71306CE-44F4-404D-95D1-82A4F721CF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83DA2190-CD69-41A0-854D-FD5770C440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F313E341-06B1-4E7C-82A0-2A65B5CD81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66F2542E-0798-4315-9FE5-411B87F507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D42FBA90-82B2-4C2C-9CE3-3BD38474BA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C2EE273B-1BEB-44F3-8FBB-7CC54BD89D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10D92B55-F473-4D7B-B15A-C654E6B63F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6CCE3A56-3DFC-442A-A4D4-FACCC09D23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DF7290ED-8B1C-46C7-89DA-18AB9C1475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B15628EF-1283-440D-ABC2-BD865EBE35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E2832D71-866B-4925-95CD-97B8B4279A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045ABFFE-5976-40A0-863B-AEEB80B4C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2818C45A-353B-4C6D-BC77-CE11981DD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009158FC-F56A-48CE-8A84-D1A11453FB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DE79EF0A-F8E6-40E6-8D78-8DEDE75597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E9877402-F6E0-4DA1-AF93-51F95E7D93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E1B389B4-A36A-4C87-A32D-6EF1D7DA54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F891346B-F231-46B0-8634-60F8ACC0C6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4F9179AA-F1AD-4533-B1AA-AC1CCA35AD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515D6773-AE56-4F11-BAC9-820C787C05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2BC39C25-5104-459D-AFE5-A6769B0D92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6B890CB6-E427-451C-84B1-9CB3806C192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909165EA-B78A-4F6F-B229-81B79A42CA9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EF2B1CA0-1280-4EFB-B1B1-BF10833553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F72A5B8B-E0B5-4A03-826E-F22578805B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974A0F97-DC9F-4C8F-9E1B-70C2515CA7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CF3F3419-9AF4-49EB-A65E-D045FB0E1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A809B6F2-66CE-4435-87C4-121794B2FB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D683A3A7-13A8-4B6D-8991-28E87ADB32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009B6355-075C-4C19-B71F-8EEADA98CA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8607CEE6-74C0-405A-BFE4-6901D292AC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EB30A80F-83FB-4992-9C22-8FB34B28BE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5C95F275-ADA2-4205-BCA5-0E8ED760CB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EEF70E8F-5733-4191-9597-F9E0E53401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91E6555F-607A-44F7-8E12-9DE71DF8D1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BFA2D134-C4AC-4885-9453-0CDDAA839F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CEB73E13-DA07-43FE-809E-492AE72AB5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C42E1005-F02D-4A9E-8C0D-538165D110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3CF84B37-9C68-4FA7-97EA-86AB5AA2B5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714C3F06-6952-4253-B032-0401ACFD46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2BF887B5-006F-48F1-81C9-7501E67EDA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8A1154F5-600E-4644-980E-74849E71CF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4178CF36-195A-4077-9B58-4E9DA8976C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FF4BA09A-C45C-49CF-9939-4C8B8B0DF0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DD156BBC-85CF-4159-AE36-393A3AA702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80ABD7B2-BE69-40AB-AB81-D2EF191D26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382E7BEE-3A74-487C-BF41-1DDE3D4607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52314B5D-694D-4DCA-8D35-83F6CE9E87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7618F801-F54C-4EB3-8B15-9C3F325B5F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79596CFD-0213-4681-829F-8A0F945B5F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914E1A7D-F1CF-44E7-A465-B6772DCCFE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153CC020-256C-4781-8489-FCB458D972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2987BB0C-57D1-4031-A1C6-012727ACB7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3E8557E7-F40D-4AA7-9064-5CE54BBF3D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973118C5-950F-461F-9778-92261771A1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A876580F-DA91-4FB6-9DE7-693F1A8072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F7684CDD-4B63-4FB6-B66C-76F8383989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C2776980-8135-4614-A813-49B94DB21C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42C041D7-0C90-4715-809B-BFF1241932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D0598834-ABDC-4A77-A7B5-61B6D4BF1C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073BEDFF-7836-497D-BA18-4409C865CC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86873386-C805-4F9B-B3D7-CED3DAF7AC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90C476A9-4C46-4720-B496-4FD172F563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FE025FF8-EB70-419A-AE4D-CB24520888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2C2F32BE-E69F-47E4-AA5D-8EF5CD8D73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A8607C1D-C4EB-4E2A-8A0D-A1C257B705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26195302-9D48-4E1B-8F06-80778A6A6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C77A13B8-4228-48F2-999F-8CEA109D9F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73951960-AF84-4EBC-99C3-290DABBDD8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0EE47CFD-EDCC-4670-996A-4789926ED9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DD060977-CF36-45A8-926C-A93BD8A6D5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8E0CCEEE-6CC0-474F-BB5F-47B27E18F8A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3E04A3C6-0A40-487C-814E-6ABE5F5895C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AC43AE9B-7BA9-4707-BAEC-7E6C0747C6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69D7FA14-472D-4B5E-8C46-A020D830458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1260CDDD-B8F3-4407-B882-7835DFE1F6D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DD04F870-F336-458D-A719-6A89718CB8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FA630F23-E4EE-473A-A0D4-DAFB76CC08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A11FE4AE-84BA-4EF6-8E99-19032A5C13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F817704E-A893-4835-82AF-1F55E839F6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3D6EE714-1D1A-45A5-B585-C986C1793E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0C672FE5-A877-4FB1-91FD-06926CB7915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65882748-2E15-4A85-A246-B2C883E70CD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5BFCD7A2-6E85-404A-A464-3CC29120DC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4EFEEE7E-9BC0-40B1-9505-9A5E2EBA8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67F54D71-9E35-485A-847E-D29516D94A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CFF23BD4-5046-4D6F-B353-A5140E795E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840CD300-CE78-46A7-8D7D-84CEE10DAFA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94921D69-21EF-477B-A6E6-348BFCE43E2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CADA99F2-A018-4824-A729-E97572E937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8F710592-75C2-4BD4-BF39-EC89144FB7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DA94F10D-90CB-4634-B1B1-15C24346A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DB8D6729-8BB8-4E8C-AB00-10B8BF183D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F10BFD34-30B1-42D3-AAA9-CEBDFAA12F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F062CC27-4245-4AFC-87B3-284A1117B3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F4C0BA38-C481-44A8-8E4F-F5CDE115C0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98C6D4CE-03CE-4C5A-ACFF-B0DE432B28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DD1816E7-E797-429C-A753-65ABF62740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8FF70CF8-0E65-4618-B439-14EB2F1C22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15185A63-2D8D-4F03-95B5-E2EFECA5C5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3CAF0AED-3C69-41B8-8145-F912979CF7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A2B08596-947F-4032-9B60-6508F6FFAC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8D442206-672C-4CAE-92D0-30116D61C8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9F76C00B-F8E5-46FF-8ED9-193CE36714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96B0BCC9-14B7-4B61-8F80-07CDA023E9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3E335751-F846-464E-955C-75C4D19C18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0B0719E3-F803-4237-9ECC-5CCAE62283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0496E6B6-96B3-47A2-89F6-AAFF4E541C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02510A73-4251-42AA-BA9D-A5910E955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B3B7BE37-226E-44FE-8378-9373F0F1E7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348CDAC7-8A71-406B-8F37-9B37202F5E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E099D78A-C29C-4477-9D8A-06AFA09781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D28B9148-D6D0-4C1F-99BB-12444F7B67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CDBBF060-4810-4063-B624-8DCAA68416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02181CF6-19B7-4127-A308-FCD4379A20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09877424-D369-4D85-B407-6A843FD02D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F84D3248-C1CD-48A4-A1FD-E4731DAEDB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79D25042-5BEE-491F-9E5F-72B6642D59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D14222F3-105A-46BF-9311-8C71E95625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8504BE48-15A2-4BDC-9AD5-ED0358FFA3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10A59CDD-AADD-42A3-970A-97F34342C8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0555C5A8-6EE2-485A-AF09-C9F677CB92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D6761094-D415-4BF1-9EF1-6C0805C18D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72EA4CFF-AB3F-445C-81EA-556072CA30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B588A2B6-B0A8-47DE-94A3-B779D7F496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B68615A2-493E-4F15-9064-1D055D8B65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32C004D9-3A66-4374-99DD-CC45F9832D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25FC2B57-51CF-4F75-B9AA-771B1CE8BF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C98C4F3E-23B1-4D97-8F72-0815745D9A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3281B8EF-E685-44A2-A107-595CADCCE3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EF541AFF-A4FA-4D3D-881F-773DB299E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452F4242-2B1C-4BCF-A74E-A1F10B6781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7C1E4069-B07A-448B-A6AC-0BC6F791B8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46B3F4F4-6984-4249-BD42-5FAAEA9631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AF7DFB0F-ABE4-4BD9-9607-BF126F8D72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F41036F6-07DB-4969-8785-47965E4BEB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31537A61-4A0E-4ADE-B743-F7EDD21B2E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201A67F6-96ED-4135-A599-7811AC8C186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1814738C-80B3-47C2-8F15-9F178A63231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D8D4F0CC-B55A-4C39-8358-1F6CFBFF96F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7A8F01B9-471A-45CD-989D-A6144D1509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E5E43A9A-CB95-4873-BD32-F9B5A545CE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74DB2819-F342-4F7F-B0BE-C22058E7F5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AF356817-6CD2-4B81-987D-F352DF8F6D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6A98BC3E-5D4E-418C-95C2-DA4C34131B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AE2A3E5D-48B7-4C7A-BF17-33A256679F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98E20C5C-D169-4E4A-BB2C-D6187E7197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01C1E6F1-7EA1-4B58-9F54-E6327A7514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6D17DA1F-5A2A-4164-AC80-8000A6E738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B401F21B-7A4D-4A91-8A79-107FD25795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A23C6D44-7847-4623-BB82-C33686F977B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AA7FFC76-1BEE-4AC5-AB15-C321E6CBCA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EBAF0E09-AC69-4F4E-BEA1-A5CC32E0B6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31167B00-863A-4895-8240-9BA7A66854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1EC4850A-0BB7-44B7-BB8A-C6F47935E1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3DAD38F0-F5F6-4ADA-93FE-052BCFD1C0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57609EB9-AE7C-4AF8-94D1-94F3C51A4F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C38B7CEC-6F64-4260-ACD2-B180D815C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0322C035-F379-4B2B-A894-370F632BEF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97CDE408-1640-4F1C-9D8F-3A6E283FB5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A25D36B8-B367-474A-871E-53B8AE34F1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78BEF9DF-AA03-412B-AFF9-830CCCEC3C9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47CBB368-07C6-49EA-83B0-3679DFD5A94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C49DD139-3ED2-4C0D-8091-7AA7CFAC42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636A52FE-7174-4A4B-B6B7-622D6C0699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7EB1D27A-A707-4909-8FAD-8BAD1BF943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7ED3D93C-22A3-4E65-B889-719B4BB4E8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B41FBBB9-5EEE-4B2F-87EF-D9C24E0D9C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E3516A1E-F46E-4912-82D6-281FA215D3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70A65563-4373-4EDB-90DD-D1B66BD75A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AC3C8B48-C9EE-4AD7-A4AC-AF5CDECDB3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2C47390E-F425-4A0C-BF9E-44B5F8A79C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D57BA3C1-E9EE-4B2E-AC0F-53DB02738C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A723429B-48D6-49E3-BF16-968601C196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AA8E0E7A-592B-4F06-ACFC-294409BAA6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62120B05-D904-4688-B86A-4B84866573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36FB696C-D76A-447D-BEAA-C4DE072141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6AEAF5E1-FD76-47B1-8C72-E28021E54D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62D28D1A-1C71-4DD7-8588-E8B7D68958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C7883659-BE5B-4CDA-BA43-FE7D85C52C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03B370F1-E6EC-4F16-BF0A-472BA1BC48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11E45700-4332-4DB4-803F-7A778F4C71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E85C7614-0C16-4D54-BF2E-FCF94B6691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DD095724-F69E-4938-A758-A4AD337B8F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07C72319-4C4D-4B8C-82F8-627AD5870B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02E4A78A-6622-4397-944C-16AE78958C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5F9C1A20-F45A-4BD2-8354-A504852352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5BEB0BCF-B652-4F5E-9AEF-012F44B1BF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6B4B3BC0-3686-4C41-A710-E87C8B9358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F1C6528D-ABA7-4B67-8907-86EC533A1C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ACAF4C3D-3686-47B2-8A66-A4FFECF58A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C36B8E3F-CEA3-4A6C-96AD-969A08F1DC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2D1AE1EF-68A0-4CB3-9FC3-42E0D51186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FFF9FE2A-30D4-48B8-B77A-9BB8CC7B6A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5C6DEC60-6542-422A-984C-3FE0CBE189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0C9FFE96-3C2F-42D9-B9E7-78E7C20F7B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392724FB-E476-460A-AA63-05A983ADDD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2D4A2C03-A398-40FA-8BA4-73E073E605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C33DE9E1-951F-4EFF-8280-D476FEF40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A71EC310-A27B-4496-A24D-164741F579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7FECF7EF-8004-4E78-951E-395DE52860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271045D6-E37C-430B-9FCE-99850CB71F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EC70DBB1-9665-4727-813B-682118247A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FB837C8C-E8EA-4EC9-BC28-0AB90B94F5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78C440BF-9B23-4744-8E56-7D525C0002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513F582F-3B67-4B5E-A3EF-1CC3A03579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6CF17523-B031-4981-8DBF-66BAF1B06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DE98B8CC-95F1-401C-8D65-40B3C1A848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F3ED9DDA-02F2-4022-AE35-67C1E4E8E3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F14C5D2C-CCC2-4CF2-AFBD-AEC5B4A6A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9AFC5C19-3896-43C1-91A1-4263A759CB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C70FDB8F-56FA-4CFB-BB6A-7D26F52E4D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F213C7C1-8CA1-4965-BDA1-73661050DD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65B2A776-E2BB-40C4-B820-2DF108F9E1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13E2401B-004A-43B4-9E4D-303DF848A8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A9ECF8FE-7FF1-4EE7-992B-7BA182B975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E12A75EB-D04D-4504-A788-87D5216645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4255520C-3663-4DF6-A357-79C97CA0C2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E2FAF3EB-CF1A-4EFB-8B77-5CE935A1A4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82CD1453-F49C-4153-A1CA-6CFF30641C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58393474-F528-47A2-9ABD-174DB100C5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121574A5-6BED-44AA-B513-880FEBB536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BA3BC353-A316-4B05-8047-E965AC5BEA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B91234F1-1D3C-4CB9-8294-8405478488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784C5FE7-2627-430F-ABC6-59A6A7156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64CDD98D-F1E2-4B2C-A839-68DFA10039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60D6E982-A705-4D93-99AF-3FAD5B5425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3919B045-4E17-4593-863E-9BCF757E22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41A6F11F-C0BA-4493-A270-A043A092D9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EE25E819-AD94-4CB4-8EBC-1E845856F7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73E54E0B-A221-4F33-BA7F-03D8DEEF7E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F696E465-D010-4857-9187-A67586C0DE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6FB3E4AF-4090-4EE5-803D-12742BB660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B1215534-288C-4188-8BA2-A4F60479D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EF34301F-C515-40F3-8961-AF4046AF37E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0CEA22B0-898C-4199-AA16-A29B1D39C12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1B718398-0050-4B7C-9142-49E48090DF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B270DFEF-DDBA-40BD-BB09-E493F1A48A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F546F75D-562D-411E-B7D6-43F05365AE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7F4D108A-9066-4840-9169-10F5CFF7A3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32CF6CC6-32EE-46A7-B3FB-2CB697383E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EF5836E5-64C9-4A3B-BB74-A672855809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5EB57070-B4DC-4732-BAA1-33F594F83D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1922EDD4-8A85-4E04-9D6A-1FAFC062CC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90950A15-BFCE-4F99-8266-C6AD61C9D7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FCD975E8-A106-4807-AEC5-157722A2FA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68891E96-65A3-479A-90A4-E4B4BDA85D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4BBAF8A7-E247-4DF7-BE24-4CD2F743CE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08D393CD-BF4F-45E9-BD0A-4F3CF6B12C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F0B61DB4-D355-45FD-A9F3-747D4BEBE9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EAC18FAC-130E-45BC-B95D-61D69BB53C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C15E54C3-ED69-4A2E-8841-7D47BF6E5A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C1928DE4-103E-428C-9160-D5429BD271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10345900-3978-47F0-AA49-E184D29A6D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E90D62C5-E2D5-4C09-8D3A-B47A905F6C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FFE9BA7B-CFE7-4417-8FDB-7D4C4447DC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9D112583-3FB3-413A-910E-11E6BECE9F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C5C5781B-9641-4DC4-82D9-8B79FA7C35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31F4FEF9-1061-4DAA-87F0-CC9D3BD1A9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1E740C96-836A-44F7-B749-3746D38573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DDF0A411-D5D7-4302-B116-E6CDA2F9A7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D84A2CEB-4691-4E7E-929A-C8AF2BA196F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BA782F60-615B-41AA-AE76-4C1CA85C76C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D1AE2735-9984-467F-A708-C557265C0C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063488B5-243E-4AA0-85E0-866C0AA88F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7172E947-4292-4AD3-B6CB-4580776AB9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45A165FA-99F0-4CDB-8900-4168D7659D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8823A1EF-D86C-41BD-9AEE-AEC8B09BE1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0B418C40-20D5-432D-B5CB-CC662512D5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C6077C88-1FD7-4D14-BC66-0CF45ABC1F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A1EA1A0E-27E7-47B8-BAA9-DA60C47F4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B36B8907-EB3F-49E9-804D-1FC4EE49E5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77F4F640-2FDB-4147-B579-3B73C4D984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2BDD5F6D-1741-4C0F-94DD-34AB7CCF39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DA6A3C5C-B84D-4310-9668-A1400B753D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E2D69890-920B-4C7A-BCDF-24E904BF0B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D838F5AE-DFC4-4FEC-9F52-E74265C08D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928EC482-1C5B-45C6-AC2F-711C8CFAA0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794354A1-9D2B-42C6-94E5-11C526B5CD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84D0F77D-5FA6-4B2A-A7D2-8F36FB014D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156AEE0B-0381-4D11-B819-0D0341B010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C0C8B00C-4EE0-49B5-B821-C37B2D78AC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6E2F150E-7D1B-4C8E-ABEA-9065D9EAB2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E50193DF-DE36-4589-BC0A-9A7675E295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6F8491AD-B5DD-40ED-8BAD-3ADA0F57E7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8938B618-6644-4AFF-910F-80CA4B1325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13E32633-CC25-47BC-B04E-C85BC07423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2A948202-3C23-4B63-8077-610A20D1A3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746D1C75-B52A-4349-BABD-18010E8390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45DE0947-052D-4A33-80CA-0FBF63E800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53C5C68A-14AC-4250-AEA0-28C1D5F945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3E6AE332-4165-4DD6-A69B-53A8FB0BC0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73BB00A5-3B2F-45FC-BB52-0D538CDE5F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320C59CE-0754-4771-9F96-9A9D5236FA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7F715588-0860-47FB-8F55-4CDADF578D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F2B6575A-7F90-4370-B9E9-410A53A7FB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C6D9171A-96C7-409C-88EF-785F4AF171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82C64159-A584-43BD-862D-899DECA2BB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21CCC0B3-3B18-4F27-B93F-23CCBF7AC9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4A31092A-9C8C-4A0E-A652-B07663A63C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83A2D3DB-0226-4612-A648-FA3BAA376C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D8DF7006-354F-4AD0-AA02-2C41F06432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925EEE68-4FB6-4594-B3C8-CF438C3EE2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ED77076F-D910-4AEA-B2DE-5FA718458A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EAE58AAD-3819-4FA1-9CD2-ADF175EAF2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DFF7510B-69D2-499D-AB88-6560F763E1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3971C1FF-89CD-40E5-B336-89BF5EC759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23BC5FA5-59DF-4C36-B279-AD1DEC37F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A7A652C4-199D-477E-A340-0737B21A42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53D8207B-AC52-4A74-8A00-13B25F92D1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0C1F62D0-F2D8-42AB-9BB3-3A6FE8DA36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44E45277-969F-4338-B77D-FDD9D59A23A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BB9389B4-40DA-4997-992B-67D8958A01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07AC068A-4484-4E8C-9827-7EE6786D031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72C7C26A-697E-4930-AFE4-92120B8356B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7D1A7A80-F737-449B-ADF8-BA10063567B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31765AFB-A750-4287-BCF8-9B58913293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6180B871-8E69-4EBC-A196-3D8DBC1234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3A0A1622-1956-428A-AD52-A82603ACA6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54FEB1DF-EAE0-4EDD-B681-C4437B381D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67025791-B4F4-4782-A8ED-202D6CF479F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DF11F353-71EB-40DA-8F4D-2AF54013A4A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3325E4F8-D260-426C-BA42-59F6B8F3760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66791A31-67CB-459E-9BA9-17A422D6B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E4D8377B-4087-4BA8-8192-D8E01BD30D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48069DD8-6D91-4EAC-A784-760381B95B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120D4D71-16ED-4B37-90CF-C19898450A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21EDDB3A-7C0F-4DBE-9BAB-6D98471A75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BFA36D31-A33E-4DCD-A96D-6FE9A7039D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6E6E7C50-8E64-4367-9210-0E36FF08E9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10B3D3AB-AC38-4580-BB01-F13DB034E4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13F99D59-0828-4385-9E42-9A72FCCE02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CFB27CB3-1A97-4347-B999-81C59F91F1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0D681470-45BC-4669-860F-8173C37E43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AEEB2506-1185-4255-A436-A218C8AC2C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91D713ED-CAE6-4450-A6CE-E5378B460D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EFF29B56-BAFB-442E-80AB-2675BC4D2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E9F1EB2C-B04B-4ED2-BBE6-6BFA26FF94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DD90E242-B398-47F2-A613-FD56573F7C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C92B4E80-4230-4911-8621-6E592FC39C7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4ACB419D-AE1E-4450-B2B3-DB1E68D910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B5B59D14-08F5-457C-870B-EF13454002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BD99E7C0-D628-4535-B50E-023121DADD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D18289F1-3FBD-435F-9CEF-CEBF833F59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3ACD4B88-7759-40A8-91E0-E4694F347C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3C2F6CD6-A4AE-4F10-9BB6-CA708D32C3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FECFEAFA-6228-43C9-A858-BBDE25C019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6BAEB054-FF3C-494B-8F7D-FB4B81580B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E776B21A-90C1-4A40-83A8-640FD1FC65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6FB7514F-F611-4507-9CC2-6646630ED4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93435A1A-6516-417F-91E7-3BFD30C1759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02456268-7234-4D5A-8884-F99CEDD1C8C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6E9A2326-0DE8-45AB-BCE7-30B49A2F8E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94D899CD-8009-4B8F-924A-2E5C8DB95E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325ABBC5-B0C5-48F2-B725-65D3877B9A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AC51E7AB-EB18-45EC-84D2-7B6D64D51F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D3D66B06-7782-4838-9136-5987FA56DD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54C2BEC2-86E4-45CB-9731-6BEB99628C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4808C04D-F3B2-499E-BA79-A3D65DC4BD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8BFD0F8E-3111-4E37-A01B-FB1519F707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0853BDA5-6242-4C84-A352-CF7B75720A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C94170A1-F7AF-45F7-ACD8-E35C0F0995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0A324D1E-5919-49D1-A0F8-D452DA682F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30FB9E3E-1A03-47C6-B0F2-BEF4496101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7DF6B46E-2BE9-4100-A7DA-39C16BCFC6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FB85FAEE-073B-448F-96CF-C3830B8B61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5C604C41-C0DE-4739-AA0F-A0EE21D6A3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4C6CC826-BAB7-46BD-AAB5-6E87A2421B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5B7E0591-9215-47A2-B7BC-BF2E417EB5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4C5BBD83-C7D8-4E6E-A7BD-94CCF7CA04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F5EDA27B-EEF8-489F-A933-604025407A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A9EA6097-3725-4175-9016-9CC56DFE13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A12FA222-73F3-4737-8F83-B83AC1F404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0CD7C32B-B822-4173-8B2F-C182423020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E53648A4-82BD-49CC-AF39-2BA4D4F60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220A43AD-6374-4E8A-8F89-E0E1E3EFF6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DC4E931C-63D1-4419-B3CC-7C9F4C369A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46329BB2-FBE7-4EF7-80EE-49080BEC6E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19FFF9B4-F426-4AE7-BE8A-E9AB0A64BE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FB7944C7-FBA5-4307-B908-0E0E24A323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E873E165-ADEB-4920-B5DD-2006B123DB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80F5021E-52EB-46EB-B0D9-547D934D8F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56075FE6-54F9-4093-9667-DA320D555A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7DC8B6A1-DE11-47F4-A0E3-83ABFE5DA0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E47BF82C-7BFA-4350-8B67-17BC0B53B1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C645AC62-56FA-4776-8A51-2BA584ED52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BCADE1F6-8CB1-416D-B5B5-5D79BA325A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54D79433-DEF4-49CC-88DE-5410C47B62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915BF4DB-BA38-4FEB-922C-1843F200C8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AA331906-5B9F-48E8-9FAA-251FAA6BED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C32AF691-472B-4448-851E-542F8F6024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DC90E442-B9D2-4748-969B-B136584923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497D6971-9CFE-4C91-9461-726B89B13C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DC6B990C-5B50-4641-81B0-5799243E6C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C6728567-E3C9-4E23-82AE-B43F0250AE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D41523CB-7BB2-470F-BA70-8CCA4726C0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51031FC3-2669-4A08-A553-0D9189B9F4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243EEDCC-27C4-44FD-B4D2-DBD7AEF796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20E87353-DBD1-43AD-9995-4EEC879C60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DBC3A887-19A9-4D35-A527-3A40447334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DA9677A1-7C00-4B5E-B48A-97F7C988C6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EA612EA0-2593-422A-B461-96A776EB0A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2352AE5A-165E-4307-87A2-5A1F43605B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4C23DE1B-4656-4926-A694-E8A4F95DA5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94E72DAF-B185-4A7F-B06C-A7C3BF2D18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23490B1E-BF99-43C3-BDA0-F453368E26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98E14ED2-5D76-4EF7-96FB-0B6B34AF2F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2B36DB25-9CC4-43EC-B9CD-8D44A0BD4F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596FA0D9-5F5E-4519-B2F0-846037637F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6A1B5E2B-5353-4B47-A871-BF40FD7B2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D5A7731C-25D0-48BA-97CB-589F0F16D3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7DA3876A-E05E-4378-9013-480C3EC86A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3C925D2F-A3E4-40E9-9971-0A2005E0AB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82BC8713-5F21-480B-AF5D-F4BAC6213A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6A458440-2D70-48AD-9127-E37D830847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D61B520A-F984-455D-8084-C76AD8817B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479717F0-0B6B-42FE-B282-A3161DA165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640A579F-4616-47D7-B2CE-D24C205F8E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015E61B5-DF28-4ADA-9C5B-E068C44C07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66459AC1-7EAA-478D-81D9-7E962514E9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8B79DE3B-5CD1-4B8B-BA82-051575C14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5D39A789-2FE7-42F3-89DD-4959D84784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6B9210C0-431B-4A11-86D9-202ABFD2FB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70577CD7-702F-4F07-8893-54E6895D835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2CA89BB3-2C0E-416D-8E1F-69C3980F816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96DECBBE-E6B7-4221-94E1-B4EA79FCAAE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2A064F2D-ECDC-4DAE-A670-1FEF9475E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FBCCCC71-DE53-478A-ABA5-8469A10651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39B1FDBA-7FBC-4012-B789-74122C803E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F4CC4BEF-2102-42E4-B9A6-14D835C80B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E596F700-4153-4DF7-8564-08685AE013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2037BC55-B6DC-4EE8-A6BC-CFB774EF73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20872A8E-303A-4443-965E-59395D06C5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5529133B-1467-4B3C-BAE8-3755CBAA6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8BC4B628-F071-4C6E-BD97-B61751DF3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DCF3EE3D-7FEC-4487-B8E2-BD57F27E69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F845BE76-5C33-4FB5-AA38-D397E28A28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7AB5EF0E-E4C2-4ABA-8B93-43E86F0DA8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F01E1255-34A2-4239-AB35-EA778190E8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62C2ED13-0465-4185-8765-2ACC547205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7EBBF301-437A-4AD2-80CE-7CCA2D26AB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37FC5497-954F-42F7-A306-02A0488298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AB306F1A-BFFC-45B0-90C8-41D6DB8ABB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FC6A3CA5-F00A-4EDB-82FD-04AF4BFF89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D11D029B-D3DC-46BD-AABF-005CBDFDC6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3A65C858-F97F-4A62-8442-1914CBA51B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DC197FAA-C43A-482E-A5CB-9AAE208BC9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B889D13C-323F-4639-8B87-00247F2257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D22A9B25-1CC2-428A-9934-61495A9E79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38A74358-59D8-4EF0-9033-57B0A7D9A2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2F610CC3-E962-4E51-A8FD-92B620547F8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5282AB9A-93F4-42B5-B02C-CB1E23FD0F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ABC2F2F8-9791-4B05-93C0-B126B134AB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2662464E-89B5-4837-B3E0-59DD2A850F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6FD85CEF-27BE-425C-97E8-25B80FD048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3B6D66C7-4FC7-44F3-AB66-ED47ECB21D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BD3D6AD0-F748-47AA-9AB9-3E787B2423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AE764B9C-6704-4393-B893-8CDB621907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C60D54BE-344A-4DF5-99B8-965A59BB6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9588E685-0B6A-4800-9087-58EC2F07A6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BE39BFAF-B16A-4885-BA61-9E8BDCDF82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33CAFAE8-321E-48F1-8E0C-21738125AA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7B5BEAF4-C47D-479B-9A00-2FC13AA4EF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B91C6B49-A1BA-4DB0-9DBC-FE8168B216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8E4875CD-ADD3-4551-B0C1-5379042DCA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1CF73EC2-B4AA-40E9-95C1-9FC236440D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C861452E-C001-4EEA-8B59-E71EC29964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96024930-9981-4971-AC32-3743AF2609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5990F671-D6BD-45E3-B409-D90F2D9E04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906BD464-478A-44E6-887D-F531206002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C96B5A16-8BCC-44AE-8F44-D377782195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806DDE60-8125-4074-BD14-8B9DE55C9B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25D9FA1D-7ED9-494E-BBAD-8CBB32815B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7ACA0A12-96AC-4B53-B95A-82D8773BCD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CB703B0E-9BCD-465D-9118-517ECA473D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FF6890F9-E38F-4E79-8152-EEC3A38A58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A8D9D7D5-0753-4435-8648-5B9FA67888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01353727-C344-4FCC-9DED-65C6C2C9C1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AFDD27CB-6438-4BB2-B281-0188AAD690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6040B72B-6358-490C-8A7B-716D28A76D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8C10AE01-1918-4045-9126-560E3507CC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8FC08CCA-ECFA-4921-886D-B0661CB173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2FB54889-2384-4606-9546-9329384EB6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658B9E11-CEF4-4189-B07D-6025670D16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02A56BC4-EF9F-42E7-ACE4-AE86C9279E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EFB13FF7-619A-4E5C-B1D9-1442CBF50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CC44A97D-F3AC-473B-A361-683807FD3D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2DBD2B09-09A1-4C7D-BF31-5355E88144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82B5DCD3-BFE5-4983-B21C-CDB637B398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A8611BB7-55E7-4FDD-BC22-E5C51B1B21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8CDA80F2-DDC1-4DDB-9A41-BFD22B10FF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B66A414A-59D0-49EE-BC5C-D304E5DC33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E31A737C-A024-42C5-9461-38B52FE191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EAB6BF0B-716D-41CE-B68C-251D1E96CF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F4379039-5C59-445E-81AA-7BD6F03515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D456BDBE-5A6F-4466-BEFA-8745F54714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0D811559-486F-4D9C-85E6-53FFB82502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211639C9-CD0A-4E8F-8E94-8C982A9BED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923AF01A-2445-44E9-9B13-73263D3896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008D1C35-8B0F-4410-8442-B76F05D219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8525199C-73D0-477A-B252-2F38109087A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70EBE502-8EEB-4753-BF64-15DA6B6B598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A12A1081-D393-4C1E-AC2F-DEAB097AA79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F1AE1D66-3C3A-4487-AC9F-D8E4A71D303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3AE57D32-7948-48CF-9A54-30626E5F57D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43D38F3E-813B-4A89-A697-3ACA48EF92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00562D66-4BA7-4633-93C0-86E8A5D7B6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6BAE3E2D-1753-4113-8D69-912F92B627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CA22C589-23A7-4157-85DE-4C40FF23B4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9756C3BE-DD8B-4F8F-875C-53647C3740B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A9FF8B96-5D9D-435C-A179-BF1CCF37BA0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8B3F0C08-946E-4574-A927-B0F80A9D452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E17EC7BF-7B2C-477D-B81C-2BA2867F9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2134FDB3-BC75-4F68-AAD6-14D5965AF3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E531E206-549E-4196-A41E-FFAE9404B6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5D84703C-C948-4387-8CDA-38192C4B35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C40FD355-A3DF-4D93-A922-4355FA622EE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ADD1F9A5-E24C-4480-84F3-E7456FA0AA6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F17E8F62-A0E4-4F9E-A84A-617A21784A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1A6F4B1B-93F4-481A-A6D3-9D655B3B1C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A2A658C8-4030-4ECE-B25C-2C541A75C0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3B9C2272-8DA4-4C11-81DE-A89D78CB91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B0F8BFC5-0EC2-422F-828C-B0A7D9F95D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BE575215-9BB3-4538-864F-87DF1518F3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995DCC23-3FA9-44FE-A77A-6FF04041B4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A1D7C18B-B88C-4C70-8076-DE212BCD4E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C3D30542-463E-4261-ACBC-E5BFC8FDAA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73E26A5A-BE8C-4731-80A3-7ADACD5581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1426533F-A6B3-4171-9D70-5962E43330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41BDC45A-3FDB-4181-9D22-105541944C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5AD4D4EB-B3DF-4D9A-91FE-616D7A4C8B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1035F1CD-3D77-4FF0-A605-81E23AA011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8911480C-5C4F-4221-A932-92ACAEE612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93D6EF68-BA95-4396-9DB8-2BBF9ABF53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539775D4-D4FE-4184-B8AF-AB8F591161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E95058BD-350D-480E-8B07-47D91A393F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4D80FBDC-7B23-4848-AE6E-C11975AAB5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FB2B8CB6-4A40-43D3-B4B6-09DE5EDBE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66CB3842-4689-48AF-9597-FB4B4FA73F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13050A98-83BB-43C1-9F85-EEF329A9FC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92B0E0AE-115B-4CBC-8FDD-B640ECDCF0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88733813-65E3-4213-ABB0-2F6E09D801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7F2A1226-0370-4BB9-BDAB-63C827E461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0975D9EB-CD0A-4547-B978-1D416F4FA7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5B861F30-2CAD-41FB-B0DB-148D658FC1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7EF460E9-8FE8-476A-A650-7B4B82B4B0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6C59024D-60EE-4BF0-B9B1-99D4D7DCA5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F2E66793-4354-4302-BAD7-8F73710C2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2A8FF0F0-6AEE-444B-ABA1-413092CA86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837CEF37-9E1C-4DC0-B49F-8F92E211C6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6B1B81C9-2129-40EA-BF64-D4F88A074D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A61C421D-A4D9-4046-8CCA-0B066E7F6E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3F6D372E-7FED-421D-9DFF-D605A69EE3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07C222AA-23C8-4505-8FD4-8FD5A00741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35DFDD54-5072-4CAF-8659-16B7E9D4F1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7ADF6992-D54A-44BC-9F84-BD7F95845B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1140405D-37C4-4D29-9A46-5D899DC6F6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42083EBA-B11D-401A-9E9D-8CA2820517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412767E5-4856-4B2A-BD47-DFB9BE093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80CD5379-FD67-4D63-8069-8FBE8F553F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4741F8AA-D74F-43EE-8C30-1D3A7940BC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F0C0C912-73CE-45FA-8C02-CC037B732F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E4A4C502-378F-4BBF-8EE6-C0E6E85091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9F99BBBA-0A1B-4386-AACD-8820118102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4C00941E-E906-47E9-8FFC-0B7AA52135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96586D2E-1BC2-468E-8772-73DF5C2810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03AF0728-E373-42DA-9667-5354AB440AD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31889FE5-4E24-49C5-B852-77288D75CE4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49F1E214-1EDD-4CE5-AD31-CA6BDA583BA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6C818491-252D-4AEC-AA3D-93516B6D31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C8C3D39C-FD72-40DA-AAF3-CD4D4CF9D7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24439648-C459-497D-8F07-6AF5B18AD2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2803F2E6-2B6D-441C-AA68-692D205499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F9A08FE5-5EE5-4E17-942D-75755A09EB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AD53FE73-A5CC-42E9-B147-29A863BCEA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9E51AEA8-14B7-4ADC-86CD-F041E57820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92CF5924-227B-4922-A63A-2F57FE8137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EDA9C0AC-D7BB-4B07-92D5-7D94B2A0B3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3516ACD1-F6CE-474B-B940-ADD025150A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413ABCC7-CFB8-44E6-99D0-C2DB234C78C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A7BAFC20-F571-4FEA-91CD-23BBC2D170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0DB26AF9-7F70-4176-A27F-6EEBD526F2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183695F4-7022-41AE-BD6B-40926D21E1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E77163C9-C99B-48F0-8176-8575235C03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6B77EB0E-C9AA-4E42-AB79-DAB8519682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4567F252-CC38-40A9-B357-156180CC6C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4A2E308C-F186-4487-B3DC-6B338FF02D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5B3094E8-B279-4CF5-9E76-62344CC02A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277D1693-B15C-46CA-8AD0-DC5E38C971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4AD78B59-C663-4CCF-8189-C21752EEE0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7C7FF071-36A9-4ACC-95D3-4D0B0875317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E1FD86A4-6B38-4630-85D9-9CBEC84B09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3EB3179E-1F79-460A-AC02-94B1D8E952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6D975DAA-0125-425B-A9AD-D488DBBA00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380EA744-F002-4F36-9438-09DC6CFF0C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F650570D-4438-4B0A-AC7D-BD68F1F2F9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76FB4D9D-78DB-4ABB-A504-F42DE9B0F6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8B71B79E-89BB-4122-878B-8C11994FD5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3650E6F5-9113-41E2-A9E8-503304DEC8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BA6B10CC-7981-42C0-B78B-92D3D75CC6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251608AC-2DBD-4583-A8EA-B49C3289D6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78FEE269-97BD-411E-AFB4-7AE60F7DCA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5E2C39E8-F64D-4FFA-8AF9-A7612C0C8F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7315C951-52B3-4DBD-924C-49F54A9528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13A5A5E5-D441-43BB-A3B8-2E9749583C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1BB2A7C6-7FB2-4D44-8A83-05E2E657D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B233EAB9-8B0F-4D5E-8D17-ED8212176B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BF1FF6B9-E27D-4233-B728-F63C65F5C3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E926EB33-DA7D-4412-9CA2-922800A865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86EDF393-32A4-476C-B7FA-15ECF2394B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7CB04F0E-182C-4EEC-A21D-E6331D8B11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2F83AA45-C407-41CB-93DF-95CF423787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1B220B66-94AF-4CBE-93C7-334CB2225A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AB00A341-2752-48A6-8F5E-4AD764EADD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AEA5D16D-2065-44EE-AD7A-BB97820CE9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266F0B77-2A63-4D24-B7C6-EF33724701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D53C20AE-2EBA-4CA5-93B9-7AE15D177C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D0F6F852-FB9E-4B4A-BA48-59F1049E04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5A6ECD27-DB11-45C3-A73F-71D6E52E72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3225596A-205E-4A72-ADB2-B903593361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86FBEA74-0A17-479B-A764-1009379DC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AD1AB68A-7AEF-464A-8BBE-2F43A7A1A2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A94BB3EC-5690-4246-A447-D456C5DB17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43AB47DB-3884-4B6A-A625-EDF5A84111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990F9C40-75C0-4629-B84E-12D60386D3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FAFC203E-6506-48AB-8D3F-D40356AD23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74B016F1-0EAE-47D5-A708-6A74BA6810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623CBDC1-A177-4E29-AF04-C80A131D42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5BD447D9-FAAA-4197-AAD1-3D5EA14090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50732EE8-A6A0-4A75-A077-FE9C768A36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815C7AE0-7076-47E9-9756-0F1CB9049A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62DE794E-1367-4233-BD74-2AFFC73702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FA7352F3-F788-471C-A879-5CB4A1C5E3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3115BB90-D710-4754-B6CA-3BFD87CDD9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51F86742-169B-429A-9296-A3B7142A39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D09FD6DE-E818-4E1F-B2A2-1DBA6D88B9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85E725A1-DC3F-4E53-907E-52F5FDB69C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F1BA8B9E-9A64-4875-A9FB-87860F20A1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686AF4A3-8D44-4293-B14F-2791898F88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DFADEFEC-A216-468B-87D5-923C5256AB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C24ADBA2-3BDC-4B74-BE1A-D9478A7126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EB44BD09-9CA2-4A30-A7E5-8B4C177F44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37114099-C746-4980-9B9C-030A3AD30D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56AC535B-37E7-41BF-9897-32E8F04B9F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32E02483-BEBC-4E81-85AF-21C5518052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1A3CA599-C5F8-4FB5-A5E7-F4AB04C5C8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8A3E42BC-7DB1-42D5-A056-250DE167A1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DA09E776-1CF8-4688-B48A-65A4989B20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357CDBD6-657B-43E0-9F6E-730FEDFDFF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BB8655F4-E282-45F0-8FE0-60ACB882EF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EAC20036-2B02-4311-901B-98B9B69DEF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35FBC700-8662-4731-A771-A69039929C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FA0A592F-0F82-4EB8-AEF2-A4595FA074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91457FEC-017F-472B-A7E9-4F1B21F7AD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545A8A1E-AA7E-42DC-8257-F07DF2B6EB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16442E2D-991A-476C-9D3A-688D57E450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4522EF90-9C0E-41D7-BA0E-0C030F8916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EBFD0197-58B5-48EB-A41F-E58B943234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4846A898-4491-4DD0-AEF5-F3EC4ACDA0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9C15EB50-D1AF-48AD-BF97-33D07D46BB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490893C7-6E1C-4232-A81D-95879E0518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45A91A27-C1AB-48D4-97F5-4D3EBDB2FE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E26F292A-76EE-41FE-8555-9FBA742B4E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FD0A253C-D013-43DC-A4E6-6C9AE3F63D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1A31A251-AC1C-4732-B860-A60AE16A571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6BC5D311-F669-4693-B829-AC4A1EC2B64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CF1445F5-1C21-455F-B89F-82A6D30152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7037E666-A8E1-456D-BAE3-9656D55F96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83298495-FD6A-423E-B901-314F1E0F92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E93D09F7-91B4-4B92-8186-C68893C4EE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55495A4B-4525-493A-A564-0B2CE3D34F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A0B2B115-370C-46AE-B14F-A63D432D06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ABE6F5B4-515D-403E-BA82-B82B291A73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BA0F0E11-949E-485E-87A7-5BD5A485E8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E7569127-6011-41C3-B227-46E6F86CC6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B33E5EC9-F019-4706-929C-0B23E73FCE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DFA33EB1-4F7F-49F7-8B43-D3260B2DDC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54694DF8-6192-43E1-85DE-D68E5340A9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5465D0D5-9EDB-43EE-AA6B-46D9258A93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8C1A73D6-198B-49B1-8A85-EC3E438E11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F10306B6-0223-4984-A461-BF5D086495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758066DD-9218-4975-8789-03FD3F7EBF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CC486EAB-684B-4223-B4BB-778673BC51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46A10E24-DB24-427D-82D3-0650A80865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526CC82B-C6A2-4672-BE04-81EC24636A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56090234-7240-4CD1-A225-31A37EA14B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DB2AA322-3E54-4698-894C-E25C2FA9F1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538065AF-AF29-4AD2-852A-E7BA1615F3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D447C233-C9B1-4375-8453-2C64B94113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A019B1EF-07D5-40DA-A325-F4ED4549D5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D9389E5D-BC5C-44FA-8679-8077FCE593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2050BB26-B15F-4F32-89A1-0E44419913F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BA38B528-C70A-44C0-BD9C-E16617AB1B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BDF14643-3375-4B7B-B76C-04E2E47F8A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263CE65D-80BF-469B-931F-EE34D6B7B1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C0101CBC-669B-4D31-85B7-87AA5BB668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9DEBB35E-0405-4A2A-9818-D2C29DCE5C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49241A85-1A30-4193-BD86-EB5E821686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7081979F-94B9-4445-992E-FF19EF1222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283ADAAE-B4F5-46AF-99DC-D807D80313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C6269FEA-2200-4446-BF7E-7D4ADA9096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87AC5265-1B8A-4D8F-B97E-A4B48961F7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AEE5F438-C9D8-4AA1-AD2A-3F51CA73B4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76A2E826-28D8-4EA9-B351-8F2C32F7DA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CFE02D76-5C92-465E-8141-D8C4ABA7CA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E528B4EB-EDF7-4226-A473-4BADD40F67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2C835E37-64ED-44CD-BFA6-52B67B002C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7428A175-48F5-4199-985B-6E0F025732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73ED2450-190A-40DC-93F5-143AB6AC08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B61295CA-2403-455E-8745-724653D115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89383092-E858-490B-9C14-98C40FBD24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A276CB94-CFE4-41AC-AF5C-51146A6FB9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E5137269-B74A-464B-9499-57E95D4FA3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FAB38214-FAB3-46D4-8CF9-5A4D4804D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9AE3E7AA-CB0D-4B92-BDCC-99A636C3CC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D41CB972-0AA3-453E-8033-ED6370A849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6B93EBE4-33E0-4A3B-ADD3-0F6F46AF2E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B80D326F-C292-4738-8E6F-9F53586A44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EFEDAECD-3749-4286-980F-88B0DE0E45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08FE2B05-9D8F-4E9C-B18D-D28E6A6BF3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391D52E0-9939-41DE-B0A7-78BD606A6B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DA0EB83F-803F-406B-94B4-85E042D8CF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8887ADD4-F54E-4008-BE3F-6204B62CEB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6C484895-3460-4DAA-9D5D-F9A77E5766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04A2107B-1720-40DE-8F0A-D5AFC99D2A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1EFB39CF-8531-437C-91E6-7A7318739A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5B22EF76-307A-4D55-856D-E04B213371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F2D8F8B4-3FD3-4191-9429-CC8CDE4D43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23C6AD1C-BD8C-4F1C-84BA-FC81944793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C17B9AA5-BE6C-4624-B46E-13550FD8F0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BD093082-66DC-4B36-874F-6693A673DC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EF435759-6173-4FB8-88F0-B7671F6B38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237C5C3F-C410-4E2E-B7AD-32D4145506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376A6F1F-1463-43AD-846E-A7D776FE93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7CD48961-F9B2-4DEA-8E06-A9180CCDF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697FF0AE-DF8D-44AA-84D6-2FFA3B7A8F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F5B5D94B-F481-4F71-A6C8-4178FBB9FF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FF12688F-AF1D-4873-BAEB-2ECC1E6CCE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96352BB8-0E50-4E08-86B6-B0BB701062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2D074B60-8654-4422-A3C4-ED8D9F474A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15F684F5-D045-49F8-9206-3C6DEB7F14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A18943B7-AFE4-46E9-8D65-40D950E649B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E1966EFA-FF7C-45AA-9887-82879758888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30A30334-3A00-4ACA-A96F-A29662517D8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3B88C359-8174-4574-8B0C-13B35DF9124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D4F593BB-6336-4294-9690-A16B8B7E49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EC34DFCB-F660-49CE-89FE-1AB664208B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1DD13EB6-9476-4052-B034-D9DB01D59A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8FDD66F0-6307-464F-8FCF-B4E3E49FE9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81AB10E6-FEEE-410C-A4A8-B23C911E4B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36BE7217-7E4C-4013-B041-77B53D6F3BF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558AE37C-D249-4989-A1FB-94F2181BAF7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04D17CDF-8FFA-4943-8946-7C77618043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C53D1C39-10B5-4296-B0E9-BAF5B7B8A6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A6F19F80-D41C-4585-866A-017B8582C8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458DFD2E-BB1F-47B5-A268-48E260173D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66178B5A-D7AE-42D8-90E3-990D6A355B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417C36A6-8B3C-4C9C-8902-E5ECB2FDAA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205C56C5-A448-4393-B987-F0D2812D78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77119304-B7D8-48B6-9CB4-06D33A5E22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EA164102-6989-4302-9ED5-7A36DA412A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7C5583C6-5582-4E1A-8DD5-8663439E4E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ADCA0FB2-0244-4509-8E86-1EB7FF1EA7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A45F2DC9-E3E2-4212-86B3-E4340BF7F4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95C70595-61C2-4FDD-AC0F-AD55089921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8A23637F-8F4A-4BD0-BF1A-FD0BF08861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2D0D87F3-E279-4D2F-9789-7A68717655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C1BCB43C-6FCA-4FDC-944D-A8D2A8AA84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6F49C2BE-7985-4DD7-B1F0-CE4F48906F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F2E53DE8-A4D9-4C4F-AF07-1E336B37EA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408A66ED-0BD9-46CD-A069-217B5EA01B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F46C8E10-3735-412F-9AAB-B84E862DEC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87F0A503-AB04-486C-BDDF-DC7666B348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2315E116-13CD-4CCF-AB59-4E36494922A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8032BD90-6253-44B4-90E9-1E8C39DDC21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15B111EE-1922-4ADA-BA6D-C6CDB78AEC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DD7DC8DF-7ADD-4BE5-BF76-3DD8C40520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2976A21E-704A-49A4-9A1D-73714AE614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B448910B-FA4B-48CA-BC26-149977EF43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829C0B0A-A885-4512-9D63-538F1FC331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863BB725-3CBF-4202-B59D-5FA914ED4A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46396E3E-CC17-404E-A77C-E3C91E0C64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B7A058EB-F77A-4345-ACD5-E3B13ADBD9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660658EF-C43F-4CD9-A1F3-B0881D4CA0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39732184-CDBD-4AFF-A91F-927894BEEF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4686724A-F9EA-4192-BF09-415EFE2CB3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AD280758-9253-4652-B463-95997B68DD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B44B1B55-565B-4592-B1FE-86A0E8A35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B2A674B9-2CFD-4600-BF06-B0BB0E6DA1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2006773D-6C8D-4947-B581-1D70226FE6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96B42FB1-ED55-4A6E-9591-A409A88F04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B7164B65-3E3C-4F3D-994F-2E20E64D88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0114F3C0-8B2A-4A41-A518-0BCA4484E3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386C62AC-6A36-433B-AF21-D83AF9DB06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59FC2F10-9D41-4DB5-986D-B9531451A6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8A376EAA-EA36-4D7D-B45C-81CBF3B8DF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B02F65D3-8898-4C10-B2FC-72A0250338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42C399F8-7B26-48DB-ABAB-11B490249C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319163C7-8E91-42B7-9C31-3F2E63CB6D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A6B31CA5-26E9-4EC0-80BD-59E11BAF18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6EE5E563-B6AD-4004-A305-61E91CB012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E806580F-4F9F-42AF-8D9A-87CBCBB292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31906456-6B1B-4351-8945-A6B0679E48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51D0BCDB-08CE-49AD-BE56-43A4527C97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CEB74DD6-4F28-419B-82C7-EDE838466B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73573935-3FC2-4109-8F5C-5B7D56DE86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84678D50-036E-4277-9321-5C6F2B3CC1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E496F437-2E58-4D32-9E4C-1B8DA78705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4445097C-9CD2-44E2-AE30-B10C342C01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C19686FE-EAD3-44DB-A9B8-04F31EE184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D8F4BC28-BA40-47D1-8EAF-8A03AA9C40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D55FC9B4-56D8-4381-BFBB-5848810B75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5A5741E7-F8B1-4D19-82CC-FCB9AFBCA4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4C1281ED-ED19-46B6-8D74-CB36E7FBC4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E210CB29-3C2B-4D9B-847A-E58ACE6B3E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F9B476D5-0DA7-43D8-B9AB-6DADC68F54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0E943820-B7A7-4BC2-B838-4D41227AE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D2CC5B48-E187-4E9B-A53C-8F9F13BD78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DC5EFE92-53BD-441A-A814-40F742940E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0F228982-3B80-4E1E-B49E-81E2F85347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83847B03-1500-4CE4-A49B-1019A178D4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0AA824C0-993F-4F99-A929-907E5D4F9B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880D062B-7B7D-400C-BECB-20CC65B3A5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2A1E249C-E9AC-483B-8359-D33E524102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FEBF2FAF-714C-47BE-85ED-5B9F4231B6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65BB7AAC-9920-4540-A96A-F904876AF3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517ACB45-019C-4F07-80F6-C52292CC72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FC533EE5-197F-4DC9-AF68-378BE8947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51E6D713-5046-424E-9BE7-DA4C59B7D7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49A32087-888B-4860-A5CB-03230F0CD0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021BE4FC-373F-485E-96FA-DF0D4919D1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CF8022F1-8442-42AC-BB68-3B45C82E80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10480BE4-B34A-4C72-A52D-DCE32BA358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BF05B5FF-204C-480D-9B4C-05D75C5992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DB059B87-7AB0-40B8-AE20-AAE7E1424B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C44DB6DB-39A3-4CFF-85D6-1CCDE8CB10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A44A02AF-1BE9-47C3-8863-B03824E828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CBA60075-4483-459D-9046-F04C0A8A4E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C79169E4-FC4B-4F97-B1F6-DB466081A9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43B013FA-347F-4D05-84D0-199E7FDD76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987DEA9D-8A3C-41F1-951D-A0828EB2EB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29C9BD61-A1A5-4236-A863-12C4D552E4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4DEC14A6-5A3A-4587-A79A-877AA07B23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1EBAA4E4-80BE-46E9-9BBB-D261C2EAAF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6489C700-E9E0-410C-9B6D-3AA0F8F438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3DE6F927-F85E-4DC7-A935-D4FCE6404A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0381DB15-B50F-439D-93AB-CD5313C858C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78B3C350-4F91-450C-8534-DF5234925D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D6363D28-4825-4558-890F-F028F11DA97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B367CBCF-2DB1-4740-9547-6E962FC0FD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B3BEE9BA-EC78-472C-BE8D-AAE73453A6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0A417175-EA18-48D4-9817-FAC53F1046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BAEC0A9D-88BB-44C3-94B2-665885053F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142A0FDB-4615-4DAD-A176-66D821B6A4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BCC7CB96-4ABF-4743-80DF-3DA701B14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F3EF5BE7-9E1E-4B8F-92CB-157E9F96DB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9FE01504-1038-4970-8AB2-38AEC2EEF1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62D548BF-A7E2-424D-A141-C937C91755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3B406CFC-D628-4C3A-BBA4-A105807AFE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6D4D6136-7D18-49E9-9A66-05C75EEA8A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48C6B79E-07E7-40F7-A671-0BB0B5D457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D010E820-0165-486F-B054-F828B77C97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39FB41F9-F105-446A-99C5-1E17F8273F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F55435EA-0EDD-4DB7-BF49-85EBD86868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3415349A-208A-4C67-AD87-BAD7AD96DA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F8BEC913-1075-4551-8535-52D4E2C782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89DDB750-2B5F-413A-AC13-A93828A29D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F77A707B-A9DD-4E37-95BD-27C736F235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42612163-3808-43CC-B05C-6D4A95905B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3DD84A2C-1E13-4EF4-A1C5-F148B66B7B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03233A7F-5976-434E-9359-7C662E1D36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1CA69423-A58D-48E9-AE53-EFC795561C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D0D20AC5-9ADA-4013-B080-30C70EE94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9E295414-41E2-4695-A57B-BAEA0A69477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CF443DFC-E52E-4ADD-A830-AF39BE35ACB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16EE6EFE-FAE8-4523-A99F-B232CC9385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066AD320-42A6-4C09-94B5-CBBB0E44AA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FDFFCF58-F06C-4C18-B457-86ADA09353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BB900B1B-1626-474E-8DFA-2115E55330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4707B9CE-5DAC-4437-B628-4F84712778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AB7E3B4C-9B97-4512-8D76-7EBF27C226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766033BB-F342-433A-A510-4D7F4D07CF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299F4997-1E09-4BFF-907A-7F22019DBF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10B322E5-EE4C-4D08-9198-0E44F0C828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94AB2484-1B5B-4ADB-930F-7501D43126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6F5F3715-0589-4043-88F8-A92E59E7AF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FA55AB12-772B-4EDF-AF47-EAD54441D7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E930BF41-7CCC-4972-A0E1-FE2A966ED0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51FDF251-1C9E-4FB8-81F4-B81537B485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F3B736B2-C264-40C0-9DB4-2AA14F0CA6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EB829780-3651-4860-A9F4-7FCA4C4FEE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73D62016-6A07-4455-8CDF-9859999603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38783DCC-86CC-48D3-A152-BB0E8DD352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CAE3B103-0D2F-43E8-BD73-693B7579CA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B420903C-CD2F-4687-8FF7-D03B07EBBE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F749D1EC-AF6A-460B-AB61-0842823AF6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77B17235-597B-47EA-B119-2C7E6F6DE5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8C1A8974-F085-4F80-B984-5B822B37BC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205306DB-9ECF-44FE-BE3B-7557EDE4B9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826C1E82-8714-47DD-A17E-9B5C74125B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3629F0BC-1D89-44CE-8041-2C6BEB4ECF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00B82912-A053-456A-B543-90519D682B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F1A53ED4-2341-4390-9385-C63D9117AC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96EC59E4-32AE-4DBB-B9C2-8CEAC842F7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25B6C0E1-9468-4A65-AE68-12BF731F6B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8584DBB6-DF5B-4FE4-AE0F-8EB48B5D0D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23FFDAEE-6BA4-4CB3-A933-EEF02E2B6F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A262DD8A-901C-4F0A-9F2F-1E4A694E5B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F5EF9059-DF46-4C2F-8551-5E3925C537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E4CB321F-E851-4858-AF63-590E6B8077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0AEEBC05-A31E-43AA-94E6-801CAE86F9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9C227CD7-9160-477A-861B-CB069DC923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AE4F13A9-458E-47B1-B7E9-91BD6A3F83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C5CDD846-6B08-474D-BA87-73910A02A7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46A6D708-7968-4EED-BF0B-611F61BE10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0954B8D9-3952-4935-BA3A-6335E7C758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106A62E7-CA7E-422C-9A90-E9DBECF2F3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90774DD3-7E42-48B1-87D3-E7945685B2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759FFAFC-0CE4-4432-AC4D-1BCFA4116F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D7DE0329-A46B-436A-A44D-CBB31CA902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3AFB45A9-8A74-40BF-B47D-C9E7403AF3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16F83544-4EEC-442B-A76E-F9AA1FE19E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6ACA14BB-2936-4890-96E7-27E5AE29D1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63D650B9-C829-40DD-B467-312C69A0BA3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E3B5CC54-1CFE-4318-8BAB-8A862E6BA03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EDC7C65F-7054-4D20-8C4A-EB0DEDF4467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754EA288-D695-4B34-BDBC-9917362A865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630F6B4D-393B-4C44-8538-172CADCE149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647BD5AB-D260-4142-8285-AC324DCC99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217E006C-CC28-41CF-985E-5EF20BEFF8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31B87028-7DAA-4174-AE40-029DFECFEE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EE8009F9-E0E2-4D3D-930E-DA6289C710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8FF3A3DD-4583-4F41-A2F5-B526A62DE68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D715CF42-8F5B-4939-868C-C19D7489A6D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74EA4809-83C1-468B-84D8-DB077E5926A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E1722A92-36E0-4152-85A1-77B242F4EA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6CF30688-C9F2-4F02-878B-950ED9BD35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4623F74E-D3E2-41CE-B765-AAF90A1674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56397C65-A7A0-48CF-9D61-6B84BE9D0C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347B97CF-587F-46CC-9F2C-A7D88CACD9A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0EFCBB9C-E6B6-4C72-AAAC-76339F7939F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3C9F4B9D-F7D9-4AF7-AA70-C54F2731B1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D1DDD16C-2BAF-4B3E-91FB-124B42D1CA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40302A05-C1BC-4FAE-ACDF-345C8AD902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AC65FF9D-224E-45AD-B526-AF8B55F2C3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6DFB0631-1BF3-467D-B245-DF53674E8F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F6CBF681-A2F1-4133-9D04-1A7BF930B7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586059AC-B509-4F95-922A-2ADFA51FFA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A0729F69-C2D1-4459-AE66-B0372CBC0D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C78369D6-EE44-4026-AEE0-FC237E2B69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30868D1A-9246-4D71-9F29-9871A49A22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C3278779-5D80-430D-AC3F-64237F3E19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BEC66CD1-6532-45C2-8567-E3ABF877BE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4E1A7D32-4EAA-44DE-8B09-D9722CD07C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D7A482B9-6B40-446C-BEE0-A15CF75E83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AC6CDDD6-85C7-45EC-80DB-B2473B5F07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DA3A2498-BE2E-4D1F-A62F-D82BC7D7F4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2B5EC4F8-7E34-4E6A-9F6F-DC1549B63C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1D2A42D3-51B9-40FA-92F5-D19849E10F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86262BB1-9BCC-41B8-B139-205663F6DE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BED2328B-19AE-447C-A067-47EF8490BD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098BD817-3E96-44A7-88FC-0FBE83DC92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55E56BCA-0F53-417C-933D-2CBE1AB56C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49653EC5-8C68-40C0-AD61-7F2F7C8E30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7BABD8A5-88A5-4DE2-9B37-506CDB7BAA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A6A6D9C1-90B4-4A54-B9E6-196A1B5609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3B91F026-6E02-4F4D-ABB7-0BF3D7492C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FB8E6033-C92C-45DD-B69C-D550B64D0B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8B2BB99B-98EA-4F5D-936D-74F53E7471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70F865C1-8FFF-45C8-8438-63D9AEED70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EAD29130-3219-4CC6-A53F-F4F4A67581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BA60AFA1-2B27-475F-B197-ABFBD5C9A0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2760EE90-5602-410F-96E2-59235373C7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12D5C29C-7EA4-4CB8-8280-95694AD6C9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50C2E5FA-509C-4DB6-9FC1-801DC9CBAB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04A401DF-7D89-42BA-A364-AA3C08047D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BECAB3C3-02A9-4290-B618-BC374EE1F0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6BFE690D-B29B-4970-B093-BED0FA1421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F541C3B8-34D4-4DAA-86BF-DB5C00993F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85409BED-2EF2-4428-9541-36244875A0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B3E123FC-CC71-41B9-B3CF-5757B8BA67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35FCA8D1-C049-43EC-A5F2-04483ABD83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5BEE0522-5322-4BD4-A056-70119C86C7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3B24F07E-2C60-4D3E-ADF2-BECE83F578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4C7E867F-FB74-4F28-B8D3-8421F71E32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C21A855B-6544-4B80-AC33-498D9AC033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981E8C81-65AD-4262-B6E4-278354FCBD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93313087-48C2-4012-9FE2-E6EC2FA673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853C27A2-8604-4FC1-8075-DBC56FE193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19934258-191A-432A-86FE-B537B0FD69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CC855CC2-C1E6-4AA3-B6B9-C9D29F0923D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863774CE-A288-48AC-9FC6-2C2282EC418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2A095AD2-5F25-44D1-A5F3-0C13CA74A7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E210E77E-9253-484D-9249-CEA268F8FC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26A0A255-1FC1-4A9E-817A-24D52DB8AA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63DD5151-3CD2-4635-8D7D-258064C534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10E52919-FB39-49ED-812C-AF4B83B681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344AE4AD-9E1B-496F-A846-1B2B2F3EF8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5A1E8428-BE30-4628-A033-2883732596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FE5437E1-354D-44BF-A7A3-3DA74DFA97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99AA9A0D-F1C5-4F0B-BD85-D2D3EB1699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F98F6CC9-A50C-4947-8A64-7E6494480B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15031AC3-75D4-4281-92D3-F786346F5CA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7A22E85E-2230-4D0E-BF92-8A5A6B208D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1B534C53-0031-4BAF-9FD7-D197FA4A21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B835A337-3D8F-4661-A78E-33FB6AF61A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9FE1190C-C0DC-4D29-BCE2-B13613E528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CA744006-B89E-47DD-B4E1-854161E23A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5A5B0443-A79A-4961-8D83-0BE3767FCE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53942471-93EB-4265-A9B2-9D624DEEA6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036CD916-1251-45C0-96D6-66AE46C2CE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9C99FD96-E8AD-425D-B281-2867E7123B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55F88B76-54A2-405A-8AFB-1503398B2A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43640A7E-D079-421D-9200-C20E67A11A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7FB2FD53-D5EA-4AB0-9446-4A3DF6436C0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70C9DF60-D575-446A-B4E5-3DBEE9D8DC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893ABA7D-703F-4A37-A0E9-1FED0F8581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B12CBE5B-1EF4-4624-BA42-DB3BF2F4DD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09B4F5DE-F356-42A7-B963-D63B40BD03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0FEC3ACF-6CB5-4184-BA18-160C049411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473E4523-758A-4CEE-B3E9-8D6163E8A0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EA9C3D38-4CC1-459E-B922-F919A70365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45474164-9727-40F9-82F6-EF4CFEA660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4711A50E-BE78-4897-92E3-6D89031DF2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4ECB9337-685D-40D8-AD23-2A2FF446B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C4CF1094-A387-4BEA-9195-D72EC388FC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C648F56C-0E91-471C-84DF-85D0C498D2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3F711D67-697F-43BA-B918-4C9E15EE57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BE659354-DE8F-4181-A188-F30BFC6BB4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95DD11D2-268F-48B3-8A86-66B65BAF04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11CBC94F-C974-40AF-A767-C27AACBE24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53DC5617-B1B1-4DFB-A8F3-3F9DAAD649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E7302A1E-E811-4BAB-8915-F85103985F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F625EBA2-2678-4E59-A159-771C3970A5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F17194FC-1229-4CF3-8FE2-D1C77D27C9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452FF54D-AAC1-4267-A418-0CFFE17599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231D6322-484F-45C6-BD68-8CA71B6EFC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25190A2D-9ADB-43CF-9D8B-8C88C51C08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8265B98F-47A5-406A-AAB5-9AF8B4117E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FA4C50EE-8C7D-498E-BEC5-D363925664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ABE3ADBF-EF2A-4A98-A6DE-64DF1D924D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328AC32C-5B01-4936-BF96-C4F1670839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6ADFEF0B-EBC0-4E3F-8DF5-9BFBB2F34A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DBD0AD43-EFC3-42B0-9CD6-6A7EAFC803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E189369F-99B5-4BD0-8706-1B7F581936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4FB68407-1311-4D68-BF3E-2E892376E0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A9B18F3F-5B65-4BEB-8AA4-CE59AD311A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4A8148E5-CB7C-4416-B82D-D10759AB83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5F10480F-109B-421E-ABB5-E0F52929AB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629500F9-6D54-4B1C-AC9A-72834D09D0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5D02190B-A4CE-4BE5-B142-B3A7D3C032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79A29AE5-C340-4EE9-B687-AE2CA73998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A6C184A6-29F9-404E-B1D5-322D22D387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EB72CEC6-44E8-46E0-8FAE-51EE7E33C5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42C8F1D0-E8BF-4E6A-A008-C0D80F23DE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AB351684-21AF-4C8F-8D6C-E58CF6E5A8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FECA1FCD-1F20-4E4E-986A-1B87F2885F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156A4518-8644-4590-9F03-E517561306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2DDDA6D3-2544-4603-B57E-BF0A848C05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BBC4F701-A594-4F17-AF6F-080A713292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A2ECA2B4-E286-4396-B9C9-9E185A8218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EC095EB4-809B-4835-AA62-5D08889F16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E9331116-77DE-4030-AB65-4647E302E0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468C4789-2664-4122-A12F-0A82FBEBC2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570BFAED-C271-4058-A91F-393A566F09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082BC1BD-85AC-47BB-9E18-375771C67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2EA98413-3C8D-4DEA-8377-8B01A4E1B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B07D52B6-F0B8-4F25-9DC9-88E42DD9C0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AF16070F-5C5B-4C5B-9CF6-19080076D5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2F26AF51-A558-44B7-99F0-62388F5799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8E5E9776-3BDC-4C6F-BFC1-CD5E983C2B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974DF69C-B777-420A-968D-90A56A9D47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7D3D1A83-B09C-4B40-97ED-C16189B076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8638A44F-5241-4E90-9C65-FD50AD4410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3C57F4C7-D365-42A0-8A97-44D5AD6F35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72672A8D-2A41-4E36-9FEA-06FAE5CD1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94514827-0CF8-46E7-910D-807E3A3641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5223ED7D-B4C6-42FC-8313-2149BB0696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970D2EF7-49D1-46F6-B99E-7CD119D0A2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8DDEEC3C-6557-411C-9C7C-E51DC1A2B3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272388D3-C003-40E5-B019-628F8304DB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5BB18743-AC0B-4A13-9B40-8F3FF485A6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4BB71597-2963-476A-873B-D352D9790D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1CD7917E-2A1C-465F-9114-98B3DCEB35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55FC3D5F-15A3-4DD0-B793-F44AE3CAF2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063E7497-9CC2-4578-AE4B-9BA2C0A014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54E445ED-2302-4795-B5C6-C656AB90205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659535A2-2B1B-4762-AC32-94493796FE2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374790F7-4222-4676-A115-5FF87411E87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810423B9-8B43-4BFF-B662-7D236E94B0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3F96316F-ADE2-423F-9764-BA7DC24B5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ABC7CFC5-5960-4A09-9248-2E6DB802B5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18C4066B-EBD8-4158-93A1-E183AC30B6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8CA0223D-E2E8-436E-9ED8-DBAE2E07AE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1FE08DC6-E279-4178-AA0C-B30DAA5BFD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0D8E7DDC-5D42-4E24-91A7-2116D95F57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7A8D0489-BBB1-4B47-8A8B-B680523AB0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59A6AC4C-C867-40C5-9B6A-95189A093A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48425C13-EB76-4DA1-8510-9895D2E339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93F76596-D33A-4F43-91EB-54FA8AFA19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7F483520-4B28-42B1-8DDE-BC44EFBB45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93B41B74-965B-4839-B3F5-218FFC47A6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50C5AA9F-B37F-495F-A895-22AD69A592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3E902E22-8F02-4693-918B-7A13E08A46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0EB8F62C-5522-45B6-876F-D83F2B5C46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4A7DE2F6-BD93-43CF-8B08-634B6CC3F3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9E92B963-88EF-455C-8917-2B1ED81016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A656932E-E803-48C8-8437-A07043A201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37745D7B-4013-44F7-8E95-DB6BA9B87F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CC39073E-1A41-4FD2-8417-63723799C1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A344A6DD-33F3-4D29-8500-4094082F57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21A9F990-F729-48C3-8EFF-B4C3CAA43E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3D599DAA-E5B9-49AD-A0ED-146C91D531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E85A3C55-3CCB-439E-9CD3-DCB5ADA4FEE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43C0BEF6-0B79-45F6-B911-00980C6B6D5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C4AF57EB-4BA9-4157-B170-F614944B08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9BBAA327-DD4A-43F4-B07E-A4599D1CC9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AD6362A6-E4FB-49BE-ADDC-3A9AD2E014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8DA268FF-0AF4-460A-B1DE-45F461089F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CC912FA8-14FA-4640-A759-2F922DD462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7E9940D7-C98E-4409-A425-E635E23265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2C8685E5-1E5C-4715-80CC-3983943DE5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ABA08B6D-E409-4093-9AF1-34CF2914E8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DEA2846A-C486-4832-A785-C56627672F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51BEA0AD-5313-49B0-832C-F7449AF0BA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E1A8C963-1330-40D3-8E9A-A101A87FE8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512DEFC2-0933-467B-AFF1-EAF2757C3B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C9009143-330C-4292-BE3C-EB5DD3DD28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D2DC3E98-91B8-402F-A197-EFD55DEA4C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834EA777-047F-4FBE-BF13-BB9EFB529C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3CDA1737-D12E-49FC-8D8D-6EB096EED2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1EF99CC6-C3E8-464B-A6BB-338AC6BE05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10B7076D-F548-4F97-901C-27E5CB5570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4D103343-3345-4ABD-A025-2378687915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30BC29CC-1CB6-4CB7-8B5C-4D2BBF4E34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1FA6141D-C62D-45E7-9972-B04DE23826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1FC67E4A-2F0C-47F2-AA16-F54338269C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F2C62338-B96E-42A6-8838-4E31556F7E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1169E2AB-4E64-4F91-AABA-9C5C5B2B4C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DC541BE3-8BB0-4A73-BFA1-23C94636D7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F1943F2E-1B81-49B0-A793-E7E34A229C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92DF28E7-0A89-4A96-958F-EBC1A8CF35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45E554A8-4A55-4EAC-98B3-1E5C6D1696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0A33266A-4CA2-48D7-8AE6-EA5A9F6387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E3A0BA8D-F74D-4739-9E4C-27E4AC77C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11D1B5A9-ACDB-49AD-B38E-CF12F97E7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50230E72-9F6A-433F-B86A-0297809F60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AE930CAB-CF9F-46C9-9E80-CBA496689F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19984117-5146-4A2C-B5E9-B4FBD8084A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09DBD4AE-9008-4A95-8F0E-D2689FD0A6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EE1C151E-28BA-4973-8F41-2E824E069F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6CB4E10A-1FF8-4047-B4B7-2EA928F097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5EBCEFE2-5B3B-4DC1-8E15-8819056B66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1B63B910-2F7B-4CF0-B0D7-99F08BB06B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AB356DA9-7A1B-4A70-A94A-CE2DE75CA2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7146D680-3BBC-485D-889A-1DFED8EE86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7161E80C-610F-4A41-A232-BB3C00366A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21BDEDBD-0638-430A-B031-1C54C1F076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FF43F43E-774D-4BAE-9390-1E7922AA61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B2CC7FBC-E1BF-4B8B-93A0-A1B300B6B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62298D04-AB9E-4B8D-9CB1-313F19EE07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04CAF63A-5BB1-4D9D-B978-DDA57FE79D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CDE6ECF4-2FE4-4D47-AE42-D1F279A4D5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793A64B5-AFB9-4336-9548-85C30290893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DC6EAE43-EA91-4E3F-BE0B-0C7F497B67A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21E38C4E-2E1E-4884-B3AA-6963493B190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ADF306A1-11BF-42C5-961E-6157E703BB0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B2B04642-7466-4E2E-88ED-450C9DA2944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AF5158EC-D16C-428A-8469-809333F30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2103444E-4FB0-4E8B-A1C0-9B03421CEF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C3AEC6C2-A4CD-4ACF-BBFF-B2E7D2A824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18DA9E8D-8EE6-4B03-927C-50692A3D0F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B7503A4C-5268-4841-BAB1-D9E380E82ED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C1650D94-0532-43DC-81BD-E219788D0A3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5F18F723-62E7-4D5B-9F90-D5025618BA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jenergo-my.sharepoint.com/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iha%20Baznik/AppData/Local/Microsoft/Windows/Temporary%20Internet%20Files/Content.IE5/JKA25JRA/0210-JMI%20doo-PONUDBA-Mercator%20Sempeter%20pri%20Gorici_popis%20E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D20"/>
  <sheetViews>
    <sheetView tabSelected="1" view="pageBreakPreview" zoomScaleNormal="100" zoomScaleSheetLayoutView="100" workbookViewId="0">
      <selection activeCell="G15" sqref="G15"/>
    </sheetView>
  </sheetViews>
  <sheetFormatPr defaultColWidth="8" defaultRowHeight="13.8" x14ac:dyDescent="0.25"/>
  <cols>
    <col min="1" max="1" width="10.6640625" style="77" customWidth="1"/>
    <col min="2" max="2" width="43" style="78" customWidth="1"/>
    <col min="3" max="3" width="17.88671875" style="79" customWidth="1"/>
    <col min="4" max="4" width="19.109375" style="79" customWidth="1"/>
    <col min="5" max="16384" width="8" style="79"/>
  </cols>
  <sheetData>
    <row r="1" spans="1:4" x14ac:dyDescent="0.25">
      <c r="A1" s="42"/>
      <c r="B1" s="43"/>
      <c r="C1" s="44"/>
      <c r="D1" s="45"/>
    </row>
    <row r="2" spans="1:4" s="80" customFormat="1" ht="24" customHeight="1" x14ac:dyDescent="0.3">
      <c r="A2" s="46" t="s">
        <v>23</v>
      </c>
      <c r="B2" s="47"/>
      <c r="C2" s="46"/>
      <c r="D2" s="46"/>
    </row>
    <row r="3" spans="1:4" s="80" customFormat="1" ht="24" customHeight="1" x14ac:dyDescent="0.3">
      <c r="A3" s="48" t="s">
        <v>24</v>
      </c>
      <c r="B3" s="49"/>
      <c r="C3" s="48"/>
      <c r="D3" s="48"/>
    </row>
    <row r="4" spans="1:4" s="80" customFormat="1" ht="24" customHeight="1" x14ac:dyDescent="0.3">
      <c r="A4" s="48" t="s">
        <v>25</v>
      </c>
      <c r="B4" s="49"/>
      <c r="C4" s="48"/>
      <c r="D4" s="48"/>
    </row>
    <row r="5" spans="1:4" s="80" customFormat="1" ht="24" customHeight="1" x14ac:dyDescent="0.3">
      <c r="A5" s="48" t="s">
        <v>26</v>
      </c>
      <c r="B5" s="49"/>
      <c r="C5" s="48"/>
      <c r="D5" s="48"/>
    </row>
    <row r="6" spans="1:4" s="80" customFormat="1" ht="11.4" customHeight="1" x14ac:dyDescent="0.3">
      <c r="A6" s="48"/>
      <c r="B6" s="49"/>
      <c r="C6" s="48"/>
      <c r="D6" s="48"/>
    </row>
    <row r="7" spans="1:4" s="80" customFormat="1" ht="24" customHeight="1" x14ac:dyDescent="0.3">
      <c r="A7" s="46" t="s">
        <v>27</v>
      </c>
      <c r="B7" s="47"/>
      <c r="C7" s="46"/>
      <c r="D7" s="50"/>
    </row>
    <row r="8" spans="1:4" s="80" customFormat="1" ht="24" customHeight="1" x14ac:dyDescent="0.3">
      <c r="A8" s="51" t="s">
        <v>28</v>
      </c>
      <c r="B8"/>
      <c r="C8" s="48"/>
      <c r="D8" s="52"/>
    </row>
    <row r="9" spans="1:4" s="80" customFormat="1" ht="24" customHeight="1" x14ac:dyDescent="0.3">
      <c r="A9" s="48"/>
      <c r="B9" s="53" t="s">
        <v>49</v>
      </c>
      <c r="C9" s="48"/>
      <c r="D9" s="52"/>
    </row>
    <row r="10" spans="1:4" s="80" customFormat="1" ht="24" customHeight="1" x14ac:dyDescent="0.3">
      <c r="A10" s="51"/>
      <c r="B10"/>
      <c r="C10" s="48"/>
      <c r="D10" s="52"/>
    </row>
    <row r="11" spans="1:4" ht="17.399999999999999" thickBot="1" x14ac:dyDescent="0.35">
      <c r="A11"/>
      <c r="B11" s="54"/>
      <c r="C11" s="55"/>
      <c r="D11" s="55"/>
    </row>
    <row r="12" spans="1:4" s="80" customFormat="1" ht="24" customHeight="1" thickBot="1" x14ac:dyDescent="0.35">
      <c r="A12" s="56" t="s">
        <v>29</v>
      </c>
      <c r="B12" s="57"/>
      <c r="C12" s="56"/>
      <c r="D12" s="58" t="s">
        <v>6</v>
      </c>
    </row>
    <row r="13" spans="1:4" x14ac:dyDescent="0.25">
      <c r="A13" s="42"/>
      <c r="B13" s="59"/>
      <c r="C13" s="60"/>
      <c r="D13" s="60"/>
    </row>
    <row r="14" spans="1:4" ht="24.9" customHeight="1" x14ac:dyDescent="0.25">
      <c r="A14" s="42"/>
      <c r="B14" s="61" t="s">
        <v>30</v>
      </c>
      <c r="C14" s="45"/>
      <c r="D14" s="45"/>
    </row>
    <row r="15" spans="1:4" ht="24.9" customHeight="1" x14ac:dyDescent="0.25">
      <c r="A15" s="62" t="str">
        <f>'I. CNS'!A1</f>
        <v>I./</v>
      </c>
      <c r="B15" s="64" t="str">
        <f>'I. CNS'!B1</f>
        <v>NADZORNI SISTEMI DCIM, PME in BMS</v>
      </c>
      <c r="C15" s="45"/>
      <c r="D15" s="63">
        <f>'I. CNS'!F1</f>
        <v>0</v>
      </c>
    </row>
    <row r="16" spans="1:4" ht="14.4" thickBot="1" x14ac:dyDescent="0.3">
      <c r="A16" s="42"/>
      <c r="B16" s="43"/>
      <c r="C16" s="44"/>
      <c r="D16" s="65"/>
    </row>
    <row r="17" spans="1:4" s="80" customFormat="1" ht="24" customHeight="1" thickBot="1" x14ac:dyDescent="0.35">
      <c r="A17" s="66"/>
      <c r="B17" s="56" t="s">
        <v>1</v>
      </c>
      <c r="C17" s="56"/>
      <c r="D17" s="67">
        <f>SUM(D15:D16)</f>
        <v>0</v>
      </c>
    </row>
    <row r="18" spans="1:4" s="81" customFormat="1" ht="23.25" customHeight="1" thickBot="1" x14ac:dyDescent="0.35">
      <c r="A18" s="52"/>
      <c r="B18" s="68" t="s">
        <v>31</v>
      </c>
      <c r="C18" s="69"/>
      <c r="D18" s="70">
        <f>D19-D17</f>
        <v>0</v>
      </c>
    </row>
    <row r="19" spans="1:4" s="80" customFormat="1" ht="24" customHeight="1" thickBot="1" x14ac:dyDescent="0.35">
      <c r="A19" s="66"/>
      <c r="B19" s="56" t="s">
        <v>32</v>
      </c>
      <c r="C19" s="56"/>
      <c r="D19" s="67">
        <f>ROUND(D17*1.22,2)</f>
        <v>0</v>
      </c>
    </row>
    <row r="20" spans="1:4" x14ac:dyDescent="0.25">
      <c r="A20" s="42"/>
      <c r="B20" s="71"/>
      <c r="C20" s="45"/>
      <c r="D20" s="45"/>
    </row>
  </sheetData>
  <sheetProtection algorithmName="SHA-512" hashValue="lOF6vpBsrjj2CRWem+f6I4DLXpBBZvY2MrSEKSE9GMmYlGmiYIe2Gqx4eKlcbQ0cw9YPxap2AV5pgrzgN5kkPw==" saltValue="jvqd807Cl6q2vzj16T+ckw==" spinCount="100000" sheet="1" objects="1" scenarios="1"/>
  <pageMargins left="0.74803149606299213" right="0.74803149606299213" top="0.98425196850393704" bottom="0.59055118110236227" header="0.78740157480314965" footer="0.31496062992125984"/>
  <pageSetup paperSize="9" scale="85"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2:E46"/>
  <sheetViews>
    <sheetView view="pageBreakPreview" zoomScale="110" zoomScaleNormal="85" zoomScaleSheetLayoutView="110" workbookViewId="0">
      <pane ySplit="2" topLeftCell="A3" activePane="bottomLeft" state="frozen"/>
      <selection activeCell="B5" sqref="B5"/>
      <selection pane="bottomLeft" activeCell="D9" sqref="D9"/>
    </sheetView>
  </sheetViews>
  <sheetFormatPr defaultColWidth="9" defaultRowHeight="13.2" x14ac:dyDescent="0.25"/>
  <cols>
    <col min="1" max="1" width="9" style="82"/>
    <col min="2" max="2" width="74.33203125" style="87" customWidth="1"/>
    <col min="3" max="3" width="6" style="84" customWidth="1"/>
    <col min="4" max="5" width="13.109375" style="85" customWidth="1"/>
    <col min="6" max="8" width="9" style="85"/>
    <col min="9" max="9" width="11.44140625" style="85" customWidth="1"/>
    <col min="10" max="257" width="9" style="85"/>
    <col min="258" max="258" width="74.33203125" style="85" customWidth="1"/>
    <col min="259" max="259" width="6" style="85" customWidth="1"/>
    <col min="260" max="261" width="13.109375" style="85" customWidth="1"/>
    <col min="262" max="264" width="9" style="85"/>
    <col min="265" max="265" width="11.44140625" style="85" customWidth="1"/>
    <col min="266" max="513" width="9" style="85"/>
    <col min="514" max="514" width="74.33203125" style="85" customWidth="1"/>
    <col min="515" max="515" width="6" style="85" customWidth="1"/>
    <col min="516" max="517" width="13.109375" style="85" customWidth="1"/>
    <col min="518" max="520" width="9" style="85"/>
    <col min="521" max="521" width="11.44140625" style="85" customWidth="1"/>
    <col min="522" max="769" width="9" style="85"/>
    <col min="770" max="770" width="74.33203125" style="85" customWidth="1"/>
    <col min="771" max="771" width="6" style="85" customWidth="1"/>
    <col min="772" max="773" width="13.109375" style="85" customWidth="1"/>
    <col min="774" max="776" width="9" style="85"/>
    <col min="777" max="777" width="11.44140625" style="85" customWidth="1"/>
    <col min="778" max="1025" width="9" style="85"/>
    <col min="1026" max="1026" width="74.33203125" style="85" customWidth="1"/>
    <col min="1027" max="1027" width="6" style="85" customWidth="1"/>
    <col min="1028" max="1029" width="13.109375" style="85" customWidth="1"/>
    <col min="1030" max="1032" width="9" style="85"/>
    <col min="1033" max="1033" width="11.44140625" style="85" customWidth="1"/>
    <col min="1034" max="1281" width="9" style="85"/>
    <col min="1282" max="1282" width="74.33203125" style="85" customWidth="1"/>
    <col min="1283" max="1283" width="6" style="85" customWidth="1"/>
    <col min="1284" max="1285" width="13.109375" style="85" customWidth="1"/>
    <col min="1286" max="1288" width="9" style="85"/>
    <col min="1289" max="1289" width="11.44140625" style="85" customWidth="1"/>
    <col min="1290" max="1537" width="9" style="85"/>
    <col min="1538" max="1538" width="74.33203125" style="85" customWidth="1"/>
    <col min="1539" max="1539" width="6" style="85" customWidth="1"/>
    <col min="1540" max="1541" width="13.109375" style="85" customWidth="1"/>
    <col min="1542" max="1544" width="9" style="85"/>
    <col min="1545" max="1545" width="11.44140625" style="85" customWidth="1"/>
    <col min="1546" max="1793" width="9" style="85"/>
    <col min="1794" max="1794" width="74.33203125" style="85" customWidth="1"/>
    <col min="1795" max="1795" width="6" style="85" customWidth="1"/>
    <col min="1796" max="1797" width="13.109375" style="85" customWidth="1"/>
    <col min="1798" max="1800" width="9" style="85"/>
    <col min="1801" max="1801" width="11.44140625" style="85" customWidth="1"/>
    <col min="1802" max="2049" width="9" style="85"/>
    <col min="2050" max="2050" width="74.33203125" style="85" customWidth="1"/>
    <col min="2051" max="2051" width="6" style="85" customWidth="1"/>
    <col min="2052" max="2053" width="13.109375" style="85" customWidth="1"/>
    <col min="2054" max="2056" width="9" style="85"/>
    <col min="2057" max="2057" width="11.44140625" style="85" customWidth="1"/>
    <col min="2058" max="2305" width="9" style="85"/>
    <col min="2306" max="2306" width="74.33203125" style="85" customWidth="1"/>
    <col min="2307" max="2307" width="6" style="85" customWidth="1"/>
    <col min="2308" max="2309" width="13.109375" style="85" customWidth="1"/>
    <col min="2310" max="2312" width="9" style="85"/>
    <col min="2313" max="2313" width="11.44140625" style="85" customWidth="1"/>
    <col min="2314" max="2561" width="9" style="85"/>
    <col min="2562" max="2562" width="74.33203125" style="85" customWidth="1"/>
    <col min="2563" max="2563" width="6" style="85" customWidth="1"/>
    <col min="2564" max="2565" width="13.109375" style="85" customWidth="1"/>
    <col min="2566" max="2568" width="9" style="85"/>
    <col min="2569" max="2569" width="11.44140625" style="85" customWidth="1"/>
    <col min="2570" max="2817" width="9" style="85"/>
    <col min="2818" max="2818" width="74.33203125" style="85" customWidth="1"/>
    <col min="2819" max="2819" width="6" style="85" customWidth="1"/>
    <col min="2820" max="2821" width="13.109375" style="85" customWidth="1"/>
    <col min="2822" max="2824" width="9" style="85"/>
    <col min="2825" max="2825" width="11.44140625" style="85" customWidth="1"/>
    <col min="2826" max="3073" width="9" style="85"/>
    <col min="3074" max="3074" width="74.33203125" style="85" customWidth="1"/>
    <col min="3075" max="3075" width="6" style="85" customWidth="1"/>
    <col min="3076" max="3077" width="13.109375" style="85" customWidth="1"/>
    <col min="3078" max="3080" width="9" style="85"/>
    <col min="3081" max="3081" width="11.44140625" style="85" customWidth="1"/>
    <col min="3082" max="3329" width="9" style="85"/>
    <col min="3330" max="3330" width="74.33203125" style="85" customWidth="1"/>
    <col min="3331" max="3331" width="6" style="85" customWidth="1"/>
    <col min="3332" max="3333" width="13.109375" style="85" customWidth="1"/>
    <col min="3334" max="3336" width="9" style="85"/>
    <col min="3337" max="3337" width="11.44140625" style="85" customWidth="1"/>
    <col min="3338" max="3585" width="9" style="85"/>
    <col min="3586" max="3586" width="74.33203125" style="85" customWidth="1"/>
    <col min="3587" max="3587" width="6" style="85" customWidth="1"/>
    <col min="3588" max="3589" width="13.109375" style="85" customWidth="1"/>
    <col min="3590" max="3592" width="9" style="85"/>
    <col min="3593" max="3593" width="11.44140625" style="85" customWidth="1"/>
    <col min="3594" max="3841" width="9" style="85"/>
    <col min="3842" max="3842" width="74.33203125" style="85" customWidth="1"/>
    <col min="3843" max="3843" width="6" style="85" customWidth="1"/>
    <col min="3844" max="3845" width="13.109375" style="85" customWidth="1"/>
    <col min="3846" max="3848" width="9" style="85"/>
    <col min="3849" max="3849" width="11.44140625" style="85" customWidth="1"/>
    <col min="3850" max="4097" width="9" style="85"/>
    <col min="4098" max="4098" width="74.33203125" style="85" customWidth="1"/>
    <col min="4099" max="4099" width="6" style="85" customWidth="1"/>
    <col min="4100" max="4101" width="13.109375" style="85" customWidth="1"/>
    <col min="4102" max="4104" width="9" style="85"/>
    <col min="4105" max="4105" width="11.44140625" style="85" customWidth="1"/>
    <col min="4106" max="4353" width="9" style="85"/>
    <col min="4354" max="4354" width="74.33203125" style="85" customWidth="1"/>
    <col min="4355" max="4355" width="6" style="85" customWidth="1"/>
    <col min="4356" max="4357" width="13.109375" style="85" customWidth="1"/>
    <col min="4358" max="4360" width="9" style="85"/>
    <col min="4361" max="4361" width="11.44140625" style="85" customWidth="1"/>
    <col min="4362" max="4609" width="9" style="85"/>
    <col min="4610" max="4610" width="74.33203125" style="85" customWidth="1"/>
    <col min="4611" max="4611" width="6" style="85" customWidth="1"/>
    <col min="4612" max="4613" width="13.109375" style="85" customWidth="1"/>
    <col min="4614" max="4616" width="9" style="85"/>
    <col min="4617" max="4617" width="11.44140625" style="85" customWidth="1"/>
    <col min="4618" max="4865" width="9" style="85"/>
    <col min="4866" max="4866" width="74.33203125" style="85" customWidth="1"/>
    <col min="4867" max="4867" width="6" style="85" customWidth="1"/>
    <col min="4868" max="4869" width="13.109375" style="85" customWidth="1"/>
    <col min="4870" max="4872" width="9" style="85"/>
    <col min="4873" max="4873" width="11.44140625" style="85" customWidth="1"/>
    <col min="4874" max="5121" width="9" style="85"/>
    <col min="5122" max="5122" width="74.33203125" style="85" customWidth="1"/>
    <col min="5123" max="5123" width="6" style="85" customWidth="1"/>
    <col min="5124" max="5125" width="13.109375" style="85" customWidth="1"/>
    <col min="5126" max="5128" width="9" style="85"/>
    <col min="5129" max="5129" width="11.44140625" style="85" customWidth="1"/>
    <col min="5130" max="5377" width="9" style="85"/>
    <col min="5378" max="5378" width="74.33203125" style="85" customWidth="1"/>
    <col min="5379" max="5379" width="6" style="85" customWidth="1"/>
    <col min="5380" max="5381" width="13.109375" style="85" customWidth="1"/>
    <col min="5382" max="5384" width="9" style="85"/>
    <col min="5385" max="5385" width="11.44140625" style="85" customWidth="1"/>
    <col min="5386" max="5633" width="9" style="85"/>
    <col min="5634" max="5634" width="74.33203125" style="85" customWidth="1"/>
    <col min="5635" max="5635" width="6" style="85" customWidth="1"/>
    <col min="5636" max="5637" width="13.109375" style="85" customWidth="1"/>
    <col min="5638" max="5640" width="9" style="85"/>
    <col min="5641" max="5641" width="11.44140625" style="85" customWidth="1"/>
    <col min="5642" max="5889" width="9" style="85"/>
    <col min="5890" max="5890" width="74.33203125" style="85" customWidth="1"/>
    <col min="5891" max="5891" width="6" style="85" customWidth="1"/>
    <col min="5892" max="5893" width="13.109375" style="85" customWidth="1"/>
    <col min="5894" max="5896" width="9" style="85"/>
    <col min="5897" max="5897" width="11.44140625" style="85" customWidth="1"/>
    <col min="5898" max="6145" width="9" style="85"/>
    <col min="6146" max="6146" width="74.33203125" style="85" customWidth="1"/>
    <col min="6147" max="6147" width="6" style="85" customWidth="1"/>
    <col min="6148" max="6149" width="13.109375" style="85" customWidth="1"/>
    <col min="6150" max="6152" width="9" style="85"/>
    <col min="6153" max="6153" width="11.44140625" style="85" customWidth="1"/>
    <col min="6154" max="6401" width="9" style="85"/>
    <col min="6402" max="6402" width="74.33203125" style="85" customWidth="1"/>
    <col min="6403" max="6403" width="6" style="85" customWidth="1"/>
    <col min="6404" max="6405" width="13.109375" style="85" customWidth="1"/>
    <col min="6406" max="6408" width="9" style="85"/>
    <col min="6409" max="6409" width="11.44140625" style="85" customWidth="1"/>
    <col min="6410" max="6657" width="9" style="85"/>
    <col min="6658" max="6658" width="74.33203125" style="85" customWidth="1"/>
    <col min="6659" max="6659" width="6" style="85" customWidth="1"/>
    <col min="6660" max="6661" width="13.109375" style="85" customWidth="1"/>
    <col min="6662" max="6664" width="9" style="85"/>
    <col min="6665" max="6665" width="11.44140625" style="85" customWidth="1"/>
    <col min="6666" max="6913" width="9" style="85"/>
    <col min="6914" max="6914" width="74.33203125" style="85" customWidth="1"/>
    <col min="6915" max="6915" width="6" style="85" customWidth="1"/>
    <col min="6916" max="6917" width="13.109375" style="85" customWidth="1"/>
    <col min="6918" max="6920" width="9" style="85"/>
    <col min="6921" max="6921" width="11.44140625" style="85" customWidth="1"/>
    <col min="6922" max="7169" width="9" style="85"/>
    <col min="7170" max="7170" width="74.33203125" style="85" customWidth="1"/>
    <col min="7171" max="7171" width="6" style="85" customWidth="1"/>
    <col min="7172" max="7173" width="13.109375" style="85" customWidth="1"/>
    <col min="7174" max="7176" width="9" style="85"/>
    <col min="7177" max="7177" width="11.44140625" style="85" customWidth="1"/>
    <col min="7178" max="7425" width="9" style="85"/>
    <col min="7426" max="7426" width="74.33203125" style="85" customWidth="1"/>
    <col min="7427" max="7427" width="6" style="85" customWidth="1"/>
    <col min="7428" max="7429" width="13.109375" style="85" customWidth="1"/>
    <col min="7430" max="7432" width="9" style="85"/>
    <col min="7433" max="7433" width="11.44140625" style="85" customWidth="1"/>
    <col min="7434" max="7681" width="9" style="85"/>
    <col min="7682" max="7682" width="74.33203125" style="85" customWidth="1"/>
    <col min="7683" max="7683" width="6" style="85" customWidth="1"/>
    <col min="7684" max="7685" width="13.109375" style="85" customWidth="1"/>
    <col min="7686" max="7688" width="9" style="85"/>
    <col min="7689" max="7689" width="11.44140625" style="85" customWidth="1"/>
    <col min="7690" max="7937" width="9" style="85"/>
    <col min="7938" max="7938" width="74.33203125" style="85" customWidth="1"/>
    <col min="7939" max="7939" width="6" style="85" customWidth="1"/>
    <col min="7940" max="7941" width="13.109375" style="85" customWidth="1"/>
    <col min="7942" max="7944" width="9" style="85"/>
    <col min="7945" max="7945" width="11.44140625" style="85" customWidth="1"/>
    <col min="7946" max="8193" width="9" style="85"/>
    <col min="8194" max="8194" width="74.33203125" style="85" customWidth="1"/>
    <col min="8195" max="8195" width="6" style="85" customWidth="1"/>
    <col min="8196" max="8197" width="13.109375" style="85" customWidth="1"/>
    <col min="8198" max="8200" width="9" style="85"/>
    <col min="8201" max="8201" width="11.44140625" style="85" customWidth="1"/>
    <col min="8202" max="8449" width="9" style="85"/>
    <col min="8450" max="8450" width="74.33203125" style="85" customWidth="1"/>
    <col min="8451" max="8451" width="6" style="85" customWidth="1"/>
    <col min="8452" max="8453" width="13.109375" style="85" customWidth="1"/>
    <col min="8454" max="8456" width="9" style="85"/>
    <col min="8457" max="8457" width="11.44140625" style="85" customWidth="1"/>
    <col min="8458" max="8705" width="9" style="85"/>
    <col min="8706" max="8706" width="74.33203125" style="85" customWidth="1"/>
    <col min="8707" max="8707" width="6" style="85" customWidth="1"/>
    <col min="8708" max="8709" width="13.109375" style="85" customWidth="1"/>
    <col min="8710" max="8712" width="9" style="85"/>
    <col min="8713" max="8713" width="11.44140625" style="85" customWidth="1"/>
    <col min="8714" max="8961" width="9" style="85"/>
    <col min="8962" max="8962" width="74.33203125" style="85" customWidth="1"/>
    <col min="8963" max="8963" width="6" style="85" customWidth="1"/>
    <col min="8964" max="8965" width="13.109375" style="85" customWidth="1"/>
    <col min="8966" max="8968" width="9" style="85"/>
    <col min="8969" max="8969" width="11.44140625" style="85" customWidth="1"/>
    <col min="8970" max="9217" width="9" style="85"/>
    <col min="9218" max="9218" width="74.33203125" style="85" customWidth="1"/>
    <col min="9219" max="9219" width="6" style="85" customWidth="1"/>
    <col min="9220" max="9221" width="13.109375" style="85" customWidth="1"/>
    <col min="9222" max="9224" width="9" style="85"/>
    <col min="9225" max="9225" width="11.44140625" style="85" customWidth="1"/>
    <col min="9226" max="9473" width="9" style="85"/>
    <col min="9474" max="9474" width="74.33203125" style="85" customWidth="1"/>
    <col min="9475" max="9475" width="6" style="85" customWidth="1"/>
    <col min="9476" max="9477" width="13.109375" style="85" customWidth="1"/>
    <col min="9478" max="9480" width="9" style="85"/>
    <col min="9481" max="9481" width="11.44140625" style="85" customWidth="1"/>
    <col min="9482" max="9729" width="9" style="85"/>
    <col min="9730" max="9730" width="74.33203125" style="85" customWidth="1"/>
    <col min="9731" max="9731" width="6" style="85" customWidth="1"/>
    <col min="9732" max="9733" width="13.109375" style="85" customWidth="1"/>
    <col min="9734" max="9736" width="9" style="85"/>
    <col min="9737" max="9737" width="11.44140625" style="85" customWidth="1"/>
    <col min="9738" max="9985" width="9" style="85"/>
    <col min="9986" max="9986" width="74.33203125" style="85" customWidth="1"/>
    <col min="9987" max="9987" width="6" style="85" customWidth="1"/>
    <col min="9988" max="9989" width="13.109375" style="85" customWidth="1"/>
    <col min="9990" max="9992" width="9" style="85"/>
    <col min="9993" max="9993" width="11.44140625" style="85" customWidth="1"/>
    <col min="9994" max="10241" width="9" style="85"/>
    <col min="10242" max="10242" width="74.33203125" style="85" customWidth="1"/>
    <col min="10243" max="10243" width="6" style="85" customWidth="1"/>
    <col min="10244" max="10245" width="13.109375" style="85" customWidth="1"/>
    <col min="10246" max="10248" width="9" style="85"/>
    <col min="10249" max="10249" width="11.44140625" style="85" customWidth="1"/>
    <col min="10250" max="10497" width="9" style="85"/>
    <col min="10498" max="10498" width="74.33203125" style="85" customWidth="1"/>
    <col min="10499" max="10499" width="6" style="85" customWidth="1"/>
    <col min="10500" max="10501" width="13.109375" style="85" customWidth="1"/>
    <col min="10502" max="10504" width="9" style="85"/>
    <col min="10505" max="10505" width="11.44140625" style="85" customWidth="1"/>
    <col min="10506" max="10753" width="9" style="85"/>
    <col min="10754" max="10754" width="74.33203125" style="85" customWidth="1"/>
    <col min="10755" max="10755" width="6" style="85" customWidth="1"/>
    <col min="10756" max="10757" width="13.109375" style="85" customWidth="1"/>
    <col min="10758" max="10760" width="9" style="85"/>
    <col min="10761" max="10761" width="11.44140625" style="85" customWidth="1"/>
    <col min="10762" max="11009" width="9" style="85"/>
    <col min="11010" max="11010" width="74.33203125" style="85" customWidth="1"/>
    <col min="11011" max="11011" width="6" style="85" customWidth="1"/>
    <col min="11012" max="11013" width="13.109375" style="85" customWidth="1"/>
    <col min="11014" max="11016" width="9" style="85"/>
    <col min="11017" max="11017" width="11.44140625" style="85" customWidth="1"/>
    <col min="11018" max="11265" width="9" style="85"/>
    <col min="11266" max="11266" width="74.33203125" style="85" customWidth="1"/>
    <col min="11267" max="11267" width="6" style="85" customWidth="1"/>
    <col min="11268" max="11269" width="13.109375" style="85" customWidth="1"/>
    <col min="11270" max="11272" width="9" style="85"/>
    <col min="11273" max="11273" width="11.44140625" style="85" customWidth="1"/>
    <col min="11274" max="11521" width="9" style="85"/>
    <col min="11522" max="11522" width="74.33203125" style="85" customWidth="1"/>
    <col min="11523" max="11523" width="6" style="85" customWidth="1"/>
    <col min="11524" max="11525" width="13.109375" style="85" customWidth="1"/>
    <col min="11526" max="11528" width="9" style="85"/>
    <col min="11529" max="11529" width="11.44140625" style="85" customWidth="1"/>
    <col min="11530" max="11777" width="9" style="85"/>
    <col min="11778" max="11778" width="74.33203125" style="85" customWidth="1"/>
    <col min="11779" max="11779" width="6" style="85" customWidth="1"/>
    <col min="11780" max="11781" width="13.109375" style="85" customWidth="1"/>
    <col min="11782" max="11784" width="9" style="85"/>
    <col min="11785" max="11785" width="11.44140625" style="85" customWidth="1"/>
    <col min="11786" max="12033" width="9" style="85"/>
    <col min="12034" max="12034" width="74.33203125" style="85" customWidth="1"/>
    <col min="12035" max="12035" width="6" style="85" customWidth="1"/>
    <col min="12036" max="12037" width="13.109375" style="85" customWidth="1"/>
    <col min="12038" max="12040" width="9" style="85"/>
    <col min="12041" max="12041" width="11.44140625" style="85" customWidth="1"/>
    <col min="12042" max="12289" width="9" style="85"/>
    <col min="12290" max="12290" width="74.33203125" style="85" customWidth="1"/>
    <col min="12291" max="12291" width="6" style="85" customWidth="1"/>
    <col min="12292" max="12293" width="13.109375" style="85" customWidth="1"/>
    <col min="12294" max="12296" width="9" style="85"/>
    <col min="12297" max="12297" width="11.44140625" style="85" customWidth="1"/>
    <col min="12298" max="12545" width="9" style="85"/>
    <col min="12546" max="12546" width="74.33203125" style="85" customWidth="1"/>
    <col min="12547" max="12547" width="6" style="85" customWidth="1"/>
    <col min="12548" max="12549" width="13.109375" style="85" customWidth="1"/>
    <col min="12550" max="12552" width="9" style="85"/>
    <col min="12553" max="12553" width="11.44140625" style="85" customWidth="1"/>
    <col min="12554" max="12801" width="9" style="85"/>
    <col min="12802" max="12802" width="74.33203125" style="85" customWidth="1"/>
    <col min="12803" max="12803" width="6" style="85" customWidth="1"/>
    <col min="12804" max="12805" width="13.109375" style="85" customWidth="1"/>
    <col min="12806" max="12808" width="9" style="85"/>
    <col min="12809" max="12809" width="11.44140625" style="85" customWidth="1"/>
    <col min="12810" max="13057" width="9" style="85"/>
    <col min="13058" max="13058" width="74.33203125" style="85" customWidth="1"/>
    <col min="13059" max="13059" width="6" style="85" customWidth="1"/>
    <col min="13060" max="13061" width="13.109375" style="85" customWidth="1"/>
    <col min="13062" max="13064" width="9" style="85"/>
    <col min="13065" max="13065" width="11.44140625" style="85" customWidth="1"/>
    <col min="13066" max="13313" width="9" style="85"/>
    <col min="13314" max="13314" width="74.33203125" style="85" customWidth="1"/>
    <col min="13315" max="13315" width="6" style="85" customWidth="1"/>
    <col min="13316" max="13317" width="13.109375" style="85" customWidth="1"/>
    <col min="13318" max="13320" width="9" style="85"/>
    <col min="13321" max="13321" width="11.44140625" style="85" customWidth="1"/>
    <col min="13322" max="13569" width="9" style="85"/>
    <col min="13570" max="13570" width="74.33203125" style="85" customWidth="1"/>
    <col min="13571" max="13571" width="6" style="85" customWidth="1"/>
    <col min="13572" max="13573" width="13.109375" style="85" customWidth="1"/>
    <col min="13574" max="13576" width="9" style="85"/>
    <col min="13577" max="13577" width="11.44140625" style="85" customWidth="1"/>
    <col min="13578" max="13825" width="9" style="85"/>
    <col min="13826" max="13826" width="74.33203125" style="85" customWidth="1"/>
    <col min="13827" max="13827" width="6" style="85" customWidth="1"/>
    <col min="13828" max="13829" width="13.109375" style="85" customWidth="1"/>
    <col min="13830" max="13832" width="9" style="85"/>
    <col min="13833" max="13833" width="11.44140625" style="85" customWidth="1"/>
    <col min="13834" max="14081" width="9" style="85"/>
    <col min="14082" max="14082" width="74.33203125" style="85" customWidth="1"/>
    <col min="14083" max="14083" width="6" style="85" customWidth="1"/>
    <col min="14084" max="14085" width="13.109375" style="85" customWidth="1"/>
    <col min="14086" max="14088" width="9" style="85"/>
    <col min="14089" max="14089" width="11.44140625" style="85" customWidth="1"/>
    <col min="14090" max="14337" width="9" style="85"/>
    <col min="14338" max="14338" width="74.33203125" style="85" customWidth="1"/>
    <col min="14339" max="14339" width="6" style="85" customWidth="1"/>
    <col min="14340" max="14341" width="13.109375" style="85" customWidth="1"/>
    <col min="14342" max="14344" width="9" style="85"/>
    <col min="14345" max="14345" width="11.44140625" style="85" customWidth="1"/>
    <col min="14346" max="14593" width="9" style="85"/>
    <col min="14594" max="14594" width="74.33203125" style="85" customWidth="1"/>
    <col min="14595" max="14595" width="6" style="85" customWidth="1"/>
    <col min="14596" max="14597" width="13.109375" style="85" customWidth="1"/>
    <col min="14598" max="14600" width="9" style="85"/>
    <col min="14601" max="14601" width="11.44140625" style="85" customWidth="1"/>
    <col min="14602" max="14849" width="9" style="85"/>
    <col min="14850" max="14850" width="74.33203125" style="85" customWidth="1"/>
    <col min="14851" max="14851" width="6" style="85" customWidth="1"/>
    <col min="14852" max="14853" width="13.109375" style="85" customWidth="1"/>
    <col min="14854" max="14856" width="9" style="85"/>
    <col min="14857" max="14857" width="11.44140625" style="85" customWidth="1"/>
    <col min="14858" max="15105" width="9" style="85"/>
    <col min="15106" max="15106" width="74.33203125" style="85" customWidth="1"/>
    <col min="15107" max="15107" width="6" style="85" customWidth="1"/>
    <col min="15108" max="15109" width="13.109375" style="85" customWidth="1"/>
    <col min="15110" max="15112" width="9" style="85"/>
    <col min="15113" max="15113" width="11.44140625" style="85" customWidth="1"/>
    <col min="15114" max="15361" width="9" style="85"/>
    <col min="15362" max="15362" width="74.33203125" style="85" customWidth="1"/>
    <col min="15363" max="15363" width="6" style="85" customWidth="1"/>
    <col min="15364" max="15365" width="13.109375" style="85" customWidth="1"/>
    <col min="15366" max="15368" width="9" style="85"/>
    <col min="15369" max="15369" width="11.44140625" style="85" customWidth="1"/>
    <col min="15370" max="15617" width="9" style="85"/>
    <col min="15618" max="15618" width="74.33203125" style="85" customWidth="1"/>
    <col min="15619" max="15619" width="6" style="85" customWidth="1"/>
    <col min="15620" max="15621" width="13.109375" style="85" customWidth="1"/>
    <col min="15622" max="15624" width="9" style="85"/>
    <col min="15625" max="15625" width="11.44140625" style="85" customWidth="1"/>
    <col min="15626" max="15873" width="9" style="85"/>
    <col min="15874" max="15874" width="74.33203125" style="85" customWidth="1"/>
    <col min="15875" max="15875" width="6" style="85" customWidth="1"/>
    <col min="15876" max="15877" width="13.109375" style="85" customWidth="1"/>
    <col min="15878" max="15880" width="9" style="85"/>
    <col min="15881" max="15881" width="11.44140625" style="85" customWidth="1"/>
    <col min="15882" max="16129" width="9" style="85"/>
    <col min="16130" max="16130" width="74.33203125" style="85" customWidth="1"/>
    <col min="16131" max="16131" width="6" style="85" customWidth="1"/>
    <col min="16132" max="16133" width="13.109375" style="85" customWidth="1"/>
    <col min="16134" max="16136" width="9" style="85"/>
    <col min="16137" max="16137" width="11.44140625" style="85" customWidth="1"/>
    <col min="16138" max="16384" width="9" style="85"/>
  </cols>
  <sheetData>
    <row r="2" spans="1:5" s="90" customFormat="1" x14ac:dyDescent="0.25">
      <c r="A2" s="72"/>
      <c r="B2" s="73" t="s">
        <v>33</v>
      </c>
      <c r="C2" s="88"/>
      <c r="D2" s="89"/>
      <c r="E2" s="89"/>
    </row>
    <row r="3" spans="1:5" ht="26.4" x14ac:dyDescent="0.25">
      <c r="A3" s="72"/>
      <c r="B3" s="74" t="s">
        <v>34</v>
      </c>
    </row>
    <row r="4" spans="1:5" ht="9" customHeight="1" x14ac:dyDescent="0.25">
      <c r="A4" s="72"/>
      <c r="B4" s="73"/>
    </row>
    <row r="5" spans="1:5" ht="66" x14ac:dyDescent="0.25">
      <c r="A5" s="72"/>
      <c r="B5" s="75" t="s">
        <v>35</v>
      </c>
    </row>
    <row r="6" spans="1:5" x14ac:dyDescent="0.25">
      <c r="A6" s="72"/>
      <c r="B6" s="75"/>
    </row>
    <row r="7" spans="1:5" ht="39.6" x14ac:dyDescent="0.25">
      <c r="A7" s="72"/>
      <c r="B7" s="75" t="s">
        <v>36</v>
      </c>
    </row>
    <row r="8" spans="1:5" x14ac:dyDescent="0.25">
      <c r="A8" s="72"/>
      <c r="B8" s="75"/>
    </row>
    <row r="9" spans="1:5" ht="52.8" x14ac:dyDescent="0.25">
      <c r="A9" s="72"/>
      <c r="B9" s="75" t="s">
        <v>37</v>
      </c>
    </row>
    <row r="10" spans="1:5" x14ac:dyDescent="0.25">
      <c r="A10" s="72"/>
      <c r="B10" s="75"/>
    </row>
    <row r="11" spans="1:5" ht="26.4" x14ac:dyDescent="0.25">
      <c r="A11" s="72"/>
      <c r="B11" s="75" t="s">
        <v>38</v>
      </c>
    </row>
    <row r="12" spans="1:5" x14ac:dyDescent="0.25">
      <c r="A12" s="72"/>
      <c r="B12" s="75"/>
    </row>
    <row r="13" spans="1:5" ht="39.6" x14ac:dyDescent="0.25">
      <c r="A13" s="72"/>
      <c r="B13" s="75" t="s">
        <v>39</v>
      </c>
    </row>
    <row r="14" spans="1:5" x14ac:dyDescent="0.25">
      <c r="A14" s="72"/>
      <c r="B14" s="75"/>
    </row>
    <row r="15" spans="1:5" ht="66" x14ac:dyDescent="0.25">
      <c r="A15" s="72"/>
      <c r="B15" s="75" t="s">
        <v>40</v>
      </c>
    </row>
    <row r="16" spans="1:5" x14ac:dyDescent="0.25">
      <c r="A16" s="72"/>
      <c r="B16" s="75"/>
    </row>
    <row r="17" spans="1:2" ht="26.4" x14ac:dyDescent="0.25">
      <c r="A17" s="72"/>
      <c r="B17" s="75" t="s">
        <v>41</v>
      </c>
    </row>
    <row r="18" spans="1:2" x14ac:dyDescent="0.25">
      <c r="A18" s="72"/>
      <c r="B18" s="75"/>
    </row>
    <row r="19" spans="1:2" ht="16.5" customHeight="1" x14ac:dyDescent="0.25">
      <c r="A19" s="72"/>
      <c r="B19" s="75" t="s">
        <v>42</v>
      </c>
    </row>
    <row r="20" spans="1:2" x14ac:dyDescent="0.25">
      <c r="A20" s="72"/>
      <c r="B20" s="75"/>
    </row>
    <row r="21" spans="1:2" x14ac:dyDescent="0.25">
      <c r="A21" s="72"/>
      <c r="B21" s="75" t="s">
        <v>43</v>
      </c>
    </row>
    <row r="22" spans="1:2" x14ac:dyDescent="0.25">
      <c r="A22" s="72"/>
      <c r="B22" s="75"/>
    </row>
    <row r="23" spans="1:2" x14ac:dyDescent="0.25">
      <c r="A23" s="72"/>
      <c r="B23" s="75" t="s">
        <v>44</v>
      </c>
    </row>
    <row r="24" spans="1:2" x14ac:dyDescent="0.25">
      <c r="A24" s="72"/>
      <c r="B24" s="75"/>
    </row>
    <row r="25" spans="1:2" x14ac:dyDescent="0.25">
      <c r="A25" s="72"/>
      <c r="B25" s="75" t="s">
        <v>45</v>
      </c>
    </row>
    <row r="26" spans="1:2" x14ac:dyDescent="0.25">
      <c r="A26" s="72"/>
      <c r="B26" s="75"/>
    </row>
    <row r="27" spans="1:2" ht="39.6" x14ac:dyDescent="0.25">
      <c r="A27" s="72"/>
      <c r="B27" s="75" t="s">
        <v>46</v>
      </c>
    </row>
    <row r="28" spans="1:2" x14ac:dyDescent="0.25">
      <c r="A28" s="72"/>
      <c r="B28" s="75"/>
    </row>
    <row r="29" spans="1:2" x14ac:dyDescent="0.25">
      <c r="A29" s="72"/>
      <c r="B29" s="75" t="s">
        <v>47</v>
      </c>
    </row>
    <row r="30" spans="1:2" x14ac:dyDescent="0.25">
      <c r="A30" s="72"/>
      <c r="B30" s="76"/>
    </row>
    <row r="31" spans="1:2" ht="39.6" x14ac:dyDescent="0.25">
      <c r="A31" s="72"/>
      <c r="B31" s="75" t="s">
        <v>48</v>
      </c>
    </row>
    <row r="32" spans="1:2" x14ac:dyDescent="0.25">
      <c r="A32" s="72"/>
      <c r="B32" s="76"/>
    </row>
    <row r="33" spans="2:2" x14ac:dyDescent="0.25">
      <c r="B33" s="83"/>
    </row>
    <row r="34" spans="2:2" x14ac:dyDescent="0.25">
      <c r="B34" s="86"/>
    </row>
    <row r="35" spans="2:2" x14ac:dyDescent="0.25">
      <c r="B35" s="83"/>
    </row>
    <row r="36" spans="2:2" x14ac:dyDescent="0.25">
      <c r="B36" s="86"/>
    </row>
    <row r="37" spans="2:2" x14ac:dyDescent="0.25">
      <c r="B37" s="83"/>
    </row>
    <row r="38" spans="2:2" x14ac:dyDescent="0.25">
      <c r="B38" s="86"/>
    </row>
    <row r="39" spans="2:2" x14ac:dyDescent="0.25">
      <c r="B39" s="83"/>
    </row>
    <row r="40" spans="2:2" x14ac:dyDescent="0.25">
      <c r="B40" s="86"/>
    </row>
    <row r="41" spans="2:2" x14ac:dyDescent="0.25">
      <c r="B41" s="83"/>
    </row>
    <row r="42" spans="2:2" x14ac:dyDescent="0.25">
      <c r="B42" s="86"/>
    </row>
    <row r="43" spans="2:2" x14ac:dyDescent="0.25">
      <c r="B43" s="83"/>
    </row>
    <row r="44" spans="2:2" x14ac:dyDescent="0.25">
      <c r="B44" s="86"/>
    </row>
    <row r="45" spans="2:2" x14ac:dyDescent="0.25">
      <c r="B45" s="83"/>
    </row>
    <row r="46" spans="2:2" x14ac:dyDescent="0.25">
      <c r="B46" s="83"/>
    </row>
  </sheetData>
  <sheetProtection algorithmName="SHA-512" hashValue="yhxEw08a/dIR/tcT+QJ/SepPKgYGyzEmCO2v0JNvqN78ZYJBrLaW/v+6YR8Mi00oBdgyyHaEiqObGBaB7WiORw==" saltValue="VSwr8QX7R8jiXCINbmTc7A==" spinCount="100000" sheet="1" objects="1" scenarios="1"/>
  <pageMargins left="0.74803149606299213" right="0.74803149606299213" top="0.98425196850393704" bottom="0.59055118110236227" header="0" footer="0"/>
  <pageSetup paperSize="9" scale="85"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O288"/>
  <sheetViews>
    <sheetView view="pageBreakPreview" zoomScale="85" zoomScaleNormal="85" zoomScaleSheetLayoutView="85" workbookViewId="0">
      <pane ySplit="3" topLeftCell="A4" activePane="bottomLeft" state="frozen"/>
      <selection activeCell="I25" sqref="I25"/>
      <selection pane="bottomLeft" activeCell="E24" sqref="E24"/>
    </sheetView>
  </sheetViews>
  <sheetFormatPr defaultColWidth="9" defaultRowHeight="15.6" x14ac:dyDescent="0.3"/>
  <cols>
    <col min="1" max="1" width="9" style="37"/>
    <col min="2" max="2" width="48" style="38" customWidth="1"/>
    <col min="3" max="3" width="9" style="39"/>
    <col min="4" max="4" width="8.44140625" style="39" bestFit="1" customWidth="1"/>
    <col min="5" max="5" width="11.88671875" style="40" customWidth="1"/>
    <col min="6" max="6" width="11.88671875" style="37" customWidth="1"/>
    <col min="7" max="7" width="9" style="21"/>
    <col min="8" max="16384" width="9" style="37"/>
  </cols>
  <sheetData>
    <row r="1" spans="1:15" s="6" customFormat="1" x14ac:dyDescent="0.3">
      <c r="A1" s="1" t="s">
        <v>22</v>
      </c>
      <c r="B1" s="2" t="s">
        <v>0</v>
      </c>
      <c r="C1" s="3"/>
      <c r="D1" s="3"/>
      <c r="E1" s="4" t="s">
        <v>1</v>
      </c>
      <c r="F1" s="5">
        <f>SUM(F5:F35)</f>
        <v>0</v>
      </c>
      <c r="G1" s="21"/>
    </row>
    <row r="2" spans="1:15" s="7" customFormat="1" x14ac:dyDescent="0.3">
      <c r="B2" s="8"/>
      <c r="C2" s="9"/>
      <c r="D2" s="9"/>
      <c r="E2" s="10"/>
      <c r="F2" s="10"/>
      <c r="G2" s="21"/>
      <c r="H2" s="11"/>
      <c r="I2" s="11"/>
      <c r="J2" s="11"/>
      <c r="K2" s="11"/>
      <c r="L2" s="11"/>
      <c r="M2" s="11"/>
      <c r="N2" s="11"/>
      <c r="O2" s="11"/>
    </row>
    <row r="3" spans="1:15" s="6" customFormat="1" x14ac:dyDescent="0.3">
      <c r="B3" s="12" t="s">
        <v>2</v>
      </c>
      <c r="C3" s="13" t="s">
        <v>3</v>
      </c>
      <c r="D3" s="13" t="s">
        <v>4</v>
      </c>
      <c r="E3" s="14" t="s">
        <v>5</v>
      </c>
      <c r="F3" s="15" t="s">
        <v>6</v>
      </c>
      <c r="G3" s="21"/>
    </row>
    <row r="4" spans="1:15" s="6" customFormat="1" x14ac:dyDescent="0.3">
      <c r="B4" s="2"/>
      <c r="C4" s="3"/>
      <c r="D4" s="3"/>
      <c r="E4" s="16"/>
      <c r="F4" s="5"/>
      <c r="G4" s="21"/>
    </row>
    <row r="5" spans="1:15" s="23" customFormat="1" x14ac:dyDescent="0.3">
      <c r="A5" s="17"/>
      <c r="B5" s="18" t="s">
        <v>7</v>
      </c>
      <c r="C5" s="19"/>
      <c r="D5" s="19"/>
      <c r="E5" s="20"/>
      <c r="F5" s="20"/>
      <c r="G5" s="21"/>
      <c r="H5" s="22"/>
      <c r="I5" s="22"/>
      <c r="K5" s="24"/>
    </row>
    <row r="6" spans="1:15" s="23" customFormat="1" x14ac:dyDescent="0.3">
      <c r="A6" s="17"/>
      <c r="B6" s="25"/>
      <c r="C6" s="19"/>
      <c r="D6" s="19"/>
      <c r="E6" s="20"/>
      <c r="F6" s="20"/>
      <c r="G6" s="21"/>
      <c r="H6" s="22"/>
      <c r="I6" s="22"/>
      <c r="K6" s="24"/>
    </row>
    <row r="7" spans="1:15" s="23" customFormat="1" ht="382.35" customHeight="1" x14ac:dyDescent="0.3">
      <c r="A7" s="17"/>
      <c r="B7" s="26" t="s">
        <v>9</v>
      </c>
      <c r="C7" s="19" t="s">
        <v>8</v>
      </c>
      <c r="D7" s="27">
        <v>1</v>
      </c>
      <c r="E7" s="28">
        <v>0</v>
      </c>
      <c r="F7" s="29">
        <f>D7*E7</f>
        <v>0</v>
      </c>
      <c r="G7" s="21"/>
      <c r="H7" s="22"/>
      <c r="I7" s="22"/>
      <c r="K7" s="24"/>
    </row>
    <row r="8" spans="1:15" s="23" customFormat="1" x14ac:dyDescent="0.3">
      <c r="A8" s="17"/>
      <c r="B8" s="26"/>
      <c r="C8" s="19"/>
      <c r="D8" s="27"/>
      <c r="E8" s="29"/>
      <c r="F8" s="29"/>
      <c r="G8" s="21"/>
      <c r="H8" s="22"/>
      <c r="I8" s="22"/>
      <c r="K8" s="24"/>
    </row>
    <row r="9" spans="1:15" s="23" customFormat="1" ht="371.4" customHeight="1" x14ac:dyDescent="0.3">
      <c r="A9" s="17"/>
      <c r="B9" s="26" t="s">
        <v>10</v>
      </c>
      <c r="C9" s="19" t="s">
        <v>8</v>
      </c>
      <c r="D9" s="27">
        <v>1</v>
      </c>
      <c r="E9" s="28">
        <v>0</v>
      </c>
      <c r="F9" s="29">
        <f>D9*E9</f>
        <v>0</v>
      </c>
      <c r="G9" s="21" t="s">
        <v>50</v>
      </c>
      <c r="H9" s="22"/>
      <c r="I9" s="22"/>
      <c r="K9" s="24"/>
    </row>
    <row r="10" spans="1:15" s="23" customFormat="1" x14ac:dyDescent="0.3">
      <c r="A10" s="17"/>
      <c r="B10" s="26"/>
      <c r="C10" s="19"/>
      <c r="D10" s="27"/>
      <c r="E10" s="29"/>
      <c r="F10" s="29"/>
      <c r="G10" s="21"/>
      <c r="H10" s="22"/>
      <c r="I10" s="22"/>
      <c r="K10" s="24"/>
    </row>
    <row r="11" spans="1:15" s="23" customFormat="1" ht="190.35" customHeight="1" x14ac:dyDescent="0.3">
      <c r="A11" s="17"/>
      <c r="B11" s="26" t="s">
        <v>11</v>
      </c>
      <c r="C11" s="19" t="s">
        <v>8</v>
      </c>
      <c r="D11" s="27">
        <v>1</v>
      </c>
      <c r="E11" s="28">
        <v>0</v>
      </c>
      <c r="F11" s="29">
        <f>D11*E11</f>
        <v>0</v>
      </c>
      <c r="G11" s="21"/>
      <c r="H11" s="22"/>
      <c r="I11" s="22"/>
      <c r="K11" s="24"/>
    </row>
    <row r="12" spans="1:15" s="23" customFormat="1" x14ac:dyDescent="0.3">
      <c r="A12" s="17"/>
      <c r="B12" s="26"/>
      <c r="C12" s="19"/>
      <c r="D12" s="27"/>
      <c r="E12" s="29"/>
      <c r="F12" s="29"/>
      <c r="G12" s="21"/>
      <c r="H12" s="22"/>
      <c r="I12" s="22"/>
      <c r="K12" s="24"/>
    </row>
    <row r="13" spans="1:15" s="23" customFormat="1" ht="106.65" customHeight="1" x14ac:dyDescent="0.3">
      <c r="A13" s="17"/>
      <c r="B13" s="26" t="s">
        <v>12</v>
      </c>
      <c r="C13" s="19" t="s">
        <v>13</v>
      </c>
      <c r="D13" s="27">
        <v>1</v>
      </c>
      <c r="E13" s="28">
        <v>0</v>
      </c>
      <c r="F13" s="29">
        <f>D13*E13</f>
        <v>0</v>
      </c>
      <c r="G13" s="21"/>
      <c r="H13" s="22"/>
      <c r="I13" s="22"/>
      <c r="K13" s="24"/>
    </row>
    <row r="14" spans="1:15" s="23" customFormat="1" x14ac:dyDescent="0.3">
      <c r="A14" s="17"/>
      <c r="B14" s="26"/>
      <c r="C14" s="19"/>
      <c r="D14" s="27"/>
      <c r="E14" s="29"/>
      <c r="F14" s="29"/>
      <c r="G14" s="21"/>
      <c r="H14" s="22"/>
      <c r="I14" s="22"/>
      <c r="K14" s="24"/>
    </row>
    <row r="15" spans="1:15" s="23" customFormat="1" ht="134.4" customHeight="1" x14ac:dyDescent="0.3">
      <c r="A15" s="17"/>
      <c r="B15" s="26" t="s">
        <v>14</v>
      </c>
      <c r="C15" s="19" t="s">
        <v>8</v>
      </c>
      <c r="D15" s="27">
        <v>1</v>
      </c>
      <c r="E15" s="28">
        <v>0</v>
      </c>
      <c r="F15" s="29">
        <f>D15*E15</f>
        <v>0</v>
      </c>
      <c r="G15" s="21"/>
      <c r="H15" s="22"/>
      <c r="I15" s="22"/>
      <c r="K15" s="24"/>
    </row>
    <row r="16" spans="1:15" s="23" customFormat="1" x14ac:dyDescent="0.3">
      <c r="A16" s="17"/>
      <c r="B16" s="26"/>
      <c r="C16" s="19"/>
      <c r="D16" s="27"/>
      <c r="E16" s="29"/>
      <c r="F16" s="29"/>
      <c r="G16" s="21"/>
      <c r="H16" s="22"/>
      <c r="I16" s="22"/>
      <c r="K16" s="24"/>
    </row>
    <row r="17" spans="1:11" s="23" customFormat="1" ht="52.8" x14ac:dyDescent="0.3">
      <c r="A17" s="17"/>
      <c r="B17" s="26" t="s">
        <v>15</v>
      </c>
      <c r="C17" s="19" t="s">
        <v>8</v>
      </c>
      <c r="D17" s="27">
        <v>1</v>
      </c>
      <c r="E17" s="28">
        <v>0</v>
      </c>
      <c r="F17" s="29">
        <f>D17*E17</f>
        <v>0</v>
      </c>
      <c r="G17" s="21"/>
      <c r="H17" s="22"/>
      <c r="I17" s="22"/>
      <c r="K17" s="24"/>
    </row>
    <row r="18" spans="1:11" s="23" customFormat="1" x14ac:dyDescent="0.3">
      <c r="A18" s="17"/>
      <c r="B18" s="26"/>
      <c r="C18" s="19"/>
      <c r="D18" s="27"/>
      <c r="E18" s="29"/>
      <c r="F18" s="29"/>
      <c r="G18" s="21"/>
      <c r="H18" s="22"/>
      <c r="I18" s="22"/>
      <c r="K18" s="24"/>
    </row>
    <row r="19" spans="1:11" s="23" customFormat="1" ht="61.35" customHeight="1" x14ac:dyDescent="0.3">
      <c r="A19" s="17"/>
      <c r="B19" s="26" t="s">
        <v>16</v>
      </c>
      <c r="C19" s="19" t="s">
        <v>13</v>
      </c>
      <c r="D19" s="27">
        <v>2</v>
      </c>
      <c r="E19" s="28">
        <v>0</v>
      </c>
      <c r="F19" s="29">
        <f>D19*E19</f>
        <v>0</v>
      </c>
      <c r="G19" s="21"/>
      <c r="H19" s="22"/>
      <c r="I19" s="22"/>
      <c r="K19" s="24"/>
    </row>
    <row r="20" spans="1:11" s="23" customFormat="1" x14ac:dyDescent="0.3">
      <c r="A20" s="17"/>
      <c r="B20" s="26"/>
      <c r="C20" s="19"/>
      <c r="D20" s="27"/>
      <c r="E20" s="29"/>
      <c r="F20" s="29"/>
      <c r="G20" s="21"/>
      <c r="H20" s="22"/>
      <c r="I20" s="22"/>
      <c r="K20" s="24"/>
    </row>
    <row r="21" spans="1:11" s="23" customFormat="1" ht="50.4" customHeight="1" x14ac:dyDescent="0.3">
      <c r="A21" s="17"/>
      <c r="B21" s="26" t="s">
        <v>17</v>
      </c>
      <c r="C21" s="19" t="s">
        <v>8</v>
      </c>
      <c r="D21" s="27">
        <v>1</v>
      </c>
      <c r="E21" s="28">
        <v>0</v>
      </c>
      <c r="F21" s="29">
        <f>D21*E21</f>
        <v>0</v>
      </c>
      <c r="G21" s="21"/>
      <c r="H21" s="22"/>
      <c r="I21" s="22"/>
      <c r="K21" s="24"/>
    </row>
    <row r="22" spans="1:11" s="23" customFormat="1" x14ac:dyDescent="0.3">
      <c r="A22" s="17"/>
      <c r="B22" s="26"/>
      <c r="C22" s="19"/>
      <c r="D22" s="27"/>
      <c r="E22" s="29"/>
      <c r="F22" s="29"/>
      <c r="G22" s="21"/>
      <c r="H22" s="22"/>
      <c r="I22" s="22"/>
      <c r="K22" s="24"/>
    </row>
    <row r="23" spans="1:11" s="23" customFormat="1" x14ac:dyDescent="0.3">
      <c r="A23" s="17"/>
      <c r="B23" s="26" t="s">
        <v>18</v>
      </c>
      <c r="C23" s="19" t="s">
        <v>8</v>
      </c>
      <c r="D23" s="27">
        <v>1</v>
      </c>
      <c r="E23" s="28">
        <v>0</v>
      </c>
      <c r="F23" s="29">
        <f>D23*E23</f>
        <v>0</v>
      </c>
      <c r="G23" s="21"/>
      <c r="H23" s="22"/>
      <c r="I23" s="22"/>
      <c r="K23" s="24"/>
    </row>
    <row r="24" spans="1:11" s="32" customFormat="1" x14ac:dyDescent="0.3">
      <c r="A24" s="30"/>
      <c r="B24" s="33"/>
      <c r="C24" s="19"/>
      <c r="D24" s="27"/>
      <c r="E24" s="29"/>
      <c r="F24" s="29"/>
      <c r="G24" s="21"/>
      <c r="H24" s="22"/>
      <c r="I24" s="22"/>
      <c r="K24" s="34"/>
    </row>
    <row r="25" spans="1:11" s="32" customFormat="1" x14ac:dyDescent="0.3">
      <c r="A25" s="35"/>
      <c r="B25" s="31" t="s">
        <v>19</v>
      </c>
      <c r="C25" s="19" t="s">
        <v>20</v>
      </c>
      <c r="D25" s="27">
        <v>2</v>
      </c>
      <c r="E25" s="91">
        <f>SUM(F3:F24)/100</f>
        <v>0</v>
      </c>
      <c r="F25" s="29">
        <f>D25*E25</f>
        <v>0</v>
      </c>
      <c r="G25" s="21"/>
      <c r="H25" s="22"/>
    </row>
    <row r="26" spans="1:11" s="24" customFormat="1" x14ac:dyDescent="0.3">
      <c r="A26" s="35"/>
      <c r="B26" s="31"/>
      <c r="C26" s="19"/>
      <c r="D26" s="27"/>
      <c r="E26" s="29"/>
      <c r="F26" s="29"/>
      <c r="G26" s="21"/>
      <c r="H26" s="22"/>
    </row>
    <row r="27" spans="1:11" s="24" customFormat="1" x14ac:dyDescent="0.3">
      <c r="A27" s="36"/>
      <c r="B27" s="31" t="s">
        <v>21</v>
      </c>
      <c r="C27" s="19" t="s">
        <v>20</v>
      </c>
      <c r="D27" s="27">
        <v>5</v>
      </c>
      <c r="E27" s="91">
        <f>SUM(F3:F24)/100</f>
        <v>0</v>
      </c>
      <c r="F27" s="29">
        <f>D27*E27</f>
        <v>0</v>
      </c>
      <c r="G27" s="21"/>
      <c r="H27" s="22"/>
    </row>
    <row r="28" spans="1:11" x14ac:dyDescent="0.3">
      <c r="J28" s="41"/>
    </row>
    <row r="29" spans="1:11" x14ac:dyDescent="0.3">
      <c r="J29" s="41"/>
    </row>
    <row r="30" spans="1:11" x14ac:dyDescent="0.3">
      <c r="J30" s="41"/>
    </row>
    <row r="31" spans="1:11" x14ac:dyDescent="0.3">
      <c r="J31" s="41"/>
    </row>
    <row r="32" spans="1:11" x14ac:dyDescent="0.3">
      <c r="J32" s="41"/>
    </row>
    <row r="33" spans="10:10" x14ac:dyDescent="0.3">
      <c r="J33" s="41"/>
    </row>
    <row r="34" spans="10:10" x14ac:dyDescent="0.3">
      <c r="J34" s="41"/>
    </row>
    <row r="35" spans="10:10" x14ac:dyDescent="0.3">
      <c r="J35" s="41"/>
    </row>
    <row r="36" spans="10:10" x14ac:dyDescent="0.3">
      <c r="J36" s="41"/>
    </row>
    <row r="37" spans="10:10" x14ac:dyDescent="0.3">
      <c r="J37" s="41"/>
    </row>
    <row r="38" spans="10:10" x14ac:dyDescent="0.3">
      <c r="J38" s="41"/>
    </row>
    <row r="39" spans="10:10" x14ac:dyDescent="0.3">
      <c r="J39" s="41"/>
    </row>
    <row r="40" spans="10:10" x14ac:dyDescent="0.3">
      <c r="J40" s="41"/>
    </row>
    <row r="41" spans="10:10" x14ac:dyDescent="0.3">
      <c r="J41" s="41"/>
    </row>
    <row r="42" spans="10:10" x14ac:dyDescent="0.3">
      <c r="J42" s="41"/>
    </row>
    <row r="43" spans="10:10" x14ac:dyDescent="0.3">
      <c r="J43" s="41"/>
    </row>
    <row r="44" spans="10:10" x14ac:dyDescent="0.3">
      <c r="J44" s="41"/>
    </row>
    <row r="45" spans="10:10" x14ac:dyDescent="0.3">
      <c r="J45" s="41"/>
    </row>
    <row r="46" spans="10:10" x14ac:dyDescent="0.3">
      <c r="J46" s="41"/>
    </row>
    <row r="47" spans="10:10" x14ac:dyDescent="0.3">
      <c r="J47" s="41"/>
    </row>
    <row r="48" spans="10:10" x14ac:dyDescent="0.3">
      <c r="J48" s="41"/>
    </row>
    <row r="49" spans="10:10" x14ac:dyDescent="0.3">
      <c r="J49" s="41"/>
    </row>
    <row r="50" spans="10:10" x14ac:dyDescent="0.3">
      <c r="J50" s="41"/>
    </row>
    <row r="51" spans="10:10" x14ac:dyDescent="0.3">
      <c r="J51" s="41"/>
    </row>
    <row r="52" spans="10:10" x14ac:dyDescent="0.3">
      <c r="J52" s="41"/>
    </row>
    <row r="53" spans="10:10" x14ac:dyDescent="0.3">
      <c r="J53" s="41"/>
    </row>
    <row r="54" spans="10:10" x14ac:dyDescent="0.3">
      <c r="J54" s="41"/>
    </row>
    <row r="55" spans="10:10" x14ac:dyDescent="0.3">
      <c r="J55" s="41"/>
    </row>
    <row r="56" spans="10:10" x14ac:dyDescent="0.3">
      <c r="J56" s="41"/>
    </row>
    <row r="57" spans="10:10" x14ac:dyDescent="0.3">
      <c r="J57" s="41"/>
    </row>
    <row r="58" spans="10:10" x14ac:dyDescent="0.3">
      <c r="J58" s="41"/>
    </row>
    <row r="59" spans="10:10" x14ac:dyDescent="0.3">
      <c r="J59" s="41"/>
    </row>
    <row r="60" spans="10:10" x14ac:dyDescent="0.3">
      <c r="J60" s="41"/>
    </row>
    <row r="61" spans="10:10" x14ac:dyDescent="0.3">
      <c r="J61" s="41"/>
    </row>
    <row r="62" spans="10:10" x14ac:dyDescent="0.3">
      <c r="J62" s="41"/>
    </row>
    <row r="63" spans="10:10" x14ac:dyDescent="0.3">
      <c r="J63" s="41"/>
    </row>
    <row r="64" spans="10:10" x14ac:dyDescent="0.3">
      <c r="J64" s="41"/>
    </row>
    <row r="65" spans="10:10" x14ac:dyDescent="0.3">
      <c r="J65" s="41"/>
    </row>
    <row r="66" spans="10:10" x14ac:dyDescent="0.3">
      <c r="J66" s="41"/>
    </row>
    <row r="67" spans="10:10" x14ac:dyDescent="0.3">
      <c r="J67" s="41"/>
    </row>
    <row r="68" spans="10:10" x14ac:dyDescent="0.3">
      <c r="J68" s="41"/>
    </row>
    <row r="69" spans="10:10" x14ac:dyDescent="0.3">
      <c r="J69" s="41"/>
    </row>
    <row r="70" spans="10:10" x14ac:dyDescent="0.3">
      <c r="J70" s="41"/>
    </row>
    <row r="71" spans="10:10" x14ac:dyDescent="0.3">
      <c r="J71" s="41"/>
    </row>
    <row r="72" spans="10:10" x14ac:dyDescent="0.3">
      <c r="J72" s="41"/>
    </row>
    <row r="73" spans="10:10" x14ac:dyDescent="0.3">
      <c r="J73" s="41"/>
    </row>
    <row r="74" spans="10:10" x14ac:dyDescent="0.3">
      <c r="J74" s="41"/>
    </row>
    <row r="75" spans="10:10" x14ac:dyDescent="0.3">
      <c r="J75" s="41"/>
    </row>
    <row r="76" spans="10:10" x14ac:dyDescent="0.3">
      <c r="J76" s="41"/>
    </row>
    <row r="77" spans="10:10" x14ac:dyDescent="0.3">
      <c r="J77" s="41"/>
    </row>
    <row r="78" spans="10:10" x14ac:dyDescent="0.3">
      <c r="J78" s="41"/>
    </row>
    <row r="79" spans="10:10" x14ac:dyDescent="0.3">
      <c r="J79" s="41"/>
    </row>
    <row r="80" spans="10:10" x14ac:dyDescent="0.3">
      <c r="J80" s="41"/>
    </row>
    <row r="81" spans="10:10" x14ac:dyDescent="0.3">
      <c r="J81" s="41"/>
    </row>
    <row r="82" spans="10:10" x14ac:dyDescent="0.3">
      <c r="J82" s="41"/>
    </row>
    <row r="83" spans="10:10" x14ac:dyDescent="0.3">
      <c r="J83" s="41"/>
    </row>
    <row r="84" spans="10:10" x14ac:dyDescent="0.3">
      <c r="J84" s="41"/>
    </row>
    <row r="85" spans="10:10" x14ac:dyDescent="0.3">
      <c r="J85" s="41"/>
    </row>
    <row r="86" spans="10:10" x14ac:dyDescent="0.3">
      <c r="J86" s="41"/>
    </row>
    <row r="87" spans="10:10" x14ac:dyDescent="0.3">
      <c r="J87" s="41"/>
    </row>
    <row r="88" spans="10:10" x14ac:dyDescent="0.3">
      <c r="J88" s="41"/>
    </row>
    <row r="89" spans="10:10" x14ac:dyDescent="0.3">
      <c r="J89" s="41"/>
    </row>
    <row r="90" spans="10:10" x14ac:dyDescent="0.3">
      <c r="J90" s="41"/>
    </row>
    <row r="91" spans="10:10" x14ac:dyDescent="0.3">
      <c r="J91" s="41"/>
    </row>
    <row r="92" spans="10:10" x14ac:dyDescent="0.3">
      <c r="J92" s="41"/>
    </row>
    <row r="93" spans="10:10" x14ac:dyDescent="0.3">
      <c r="J93" s="41"/>
    </row>
    <row r="94" spans="10:10" x14ac:dyDescent="0.3">
      <c r="J94" s="41"/>
    </row>
    <row r="95" spans="10:10" x14ac:dyDescent="0.3">
      <c r="J95" s="41"/>
    </row>
    <row r="96" spans="10:10" x14ac:dyDescent="0.3">
      <c r="J96" s="41"/>
    </row>
    <row r="97" spans="10:10" x14ac:dyDescent="0.3">
      <c r="J97" s="41"/>
    </row>
    <row r="98" spans="10:10" x14ac:dyDescent="0.3">
      <c r="J98" s="41"/>
    </row>
    <row r="99" spans="10:10" x14ac:dyDescent="0.3">
      <c r="J99" s="41"/>
    </row>
    <row r="100" spans="10:10" x14ac:dyDescent="0.3">
      <c r="J100" s="41"/>
    </row>
    <row r="101" spans="10:10" x14ac:dyDescent="0.3">
      <c r="J101" s="41"/>
    </row>
    <row r="102" spans="10:10" x14ac:dyDescent="0.3">
      <c r="J102" s="41"/>
    </row>
    <row r="103" spans="10:10" x14ac:dyDescent="0.3">
      <c r="J103" s="41"/>
    </row>
    <row r="104" spans="10:10" x14ac:dyDescent="0.3">
      <c r="J104" s="41"/>
    </row>
    <row r="105" spans="10:10" x14ac:dyDescent="0.3">
      <c r="J105" s="41"/>
    </row>
    <row r="106" spans="10:10" x14ac:dyDescent="0.3">
      <c r="J106" s="41"/>
    </row>
    <row r="107" spans="10:10" x14ac:dyDescent="0.3">
      <c r="J107" s="41"/>
    </row>
    <row r="108" spans="10:10" x14ac:dyDescent="0.3">
      <c r="J108" s="41"/>
    </row>
    <row r="109" spans="10:10" x14ac:dyDescent="0.3">
      <c r="J109" s="41"/>
    </row>
    <row r="110" spans="10:10" x14ac:dyDescent="0.3">
      <c r="J110" s="41"/>
    </row>
    <row r="111" spans="10:10" x14ac:dyDescent="0.3">
      <c r="J111" s="41"/>
    </row>
    <row r="112" spans="10:10" x14ac:dyDescent="0.3">
      <c r="J112" s="41"/>
    </row>
    <row r="113" spans="10:10" x14ac:dyDescent="0.3">
      <c r="J113" s="41"/>
    </row>
    <row r="114" spans="10:10" x14ac:dyDescent="0.3">
      <c r="J114" s="41"/>
    </row>
    <row r="115" spans="10:10" x14ac:dyDescent="0.3">
      <c r="J115" s="41"/>
    </row>
    <row r="116" spans="10:10" x14ac:dyDescent="0.3">
      <c r="J116" s="41"/>
    </row>
    <row r="117" spans="10:10" x14ac:dyDescent="0.3">
      <c r="J117" s="41"/>
    </row>
    <row r="118" spans="10:10" x14ac:dyDescent="0.3">
      <c r="J118" s="41"/>
    </row>
    <row r="119" spans="10:10" x14ac:dyDescent="0.3">
      <c r="J119" s="41"/>
    </row>
    <row r="120" spans="10:10" x14ac:dyDescent="0.3">
      <c r="J120" s="41"/>
    </row>
    <row r="121" spans="10:10" x14ac:dyDescent="0.3">
      <c r="J121" s="41"/>
    </row>
    <row r="122" spans="10:10" x14ac:dyDescent="0.3">
      <c r="J122" s="41"/>
    </row>
    <row r="123" spans="10:10" x14ac:dyDescent="0.3">
      <c r="J123" s="41"/>
    </row>
    <row r="124" spans="10:10" x14ac:dyDescent="0.3">
      <c r="J124" s="41"/>
    </row>
    <row r="125" spans="10:10" x14ac:dyDescent="0.3">
      <c r="J125" s="41"/>
    </row>
    <row r="126" spans="10:10" x14ac:dyDescent="0.3">
      <c r="J126" s="41"/>
    </row>
    <row r="127" spans="10:10" x14ac:dyDescent="0.3">
      <c r="J127" s="41"/>
    </row>
    <row r="128" spans="10:10" x14ac:dyDescent="0.3">
      <c r="J128" s="41"/>
    </row>
    <row r="129" spans="10:10" x14ac:dyDescent="0.3">
      <c r="J129" s="41"/>
    </row>
    <row r="130" spans="10:10" x14ac:dyDescent="0.3">
      <c r="J130" s="41"/>
    </row>
    <row r="131" spans="10:10" x14ac:dyDescent="0.3">
      <c r="J131" s="41"/>
    </row>
    <row r="132" spans="10:10" x14ac:dyDescent="0.3">
      <c r="J132" s="41"/>
    </row>
    <row r="133" spans="10:10" x14ac:dyDescent="0.3">
      <c r="J133" s="41"/>
    </row>
    <row r="134" spans="10:10" x14ac:dyDescent="0.3">
      <c r="J134" s="41"/>
    </row>
    <row r="135" spans="10:10" x14ac:dyDescent="0.3">
      <c r="J135" s="41"/>
    </row>
    <row r="136" spans="10:10" x14ac:dyDescent="0.3">
      <c r="J136" s="41"/>
    </row>
    <row r="137" spans="10:10" x14ac:dyDescent="0.3">
      <c r="J137" s="41"/>
    </row>
    <row r="138" spans="10:10" x14ac:dyDescent="0.3">
      <c r="J138" s="41"/>
    </row>
    <row r="139" spans="10:10" x14ac:dyDescent="0.3">
      <c r="J139" s="41"/>
    </row>
    <row r="140" spans="10:10" x14ac:dyDescent="0.3">
      <c r="J140" s="41"/>
    </row>
    <row r="141" spans="10:10" x14ac:dyDescent="0.3">
      <c r="J141" s="41"/>
    </row>
    <row r="142" spans="10:10" x14ac:dyDescent="0.3">
      <c r="J142" s="41"/>
    </row>
    <row r="143" spans="10:10" x14ac:dyDescent="0.3">
      <c r="J143" s="41"/>
    </row>
    <row r="144" spans="10:10" x14ac:dyDescent="0.3">
      <c r="J144" s="41"/>
    </row>
    <row r="145" spans="10:10" x14ac:dyDescent="0.3">
      <c r="J145" s="41"/>
    </row>
    <row r="146" spans="10:10" x14ac:dyDescent="0.3">
      <c r="J146" s="41"/>
    </row>
    <row r="147" spans="10:10" x14ac:dyDescent="0.3">
      <c r="J147" s="41"/>
    </row>
    <row r="148" spans="10:10" x14ac:dyDescent="0.3">
      <c r="J148" s="41"/>
    </row>
    <row r="149" spans="10:10" x14ac:dyDescent="0.3">
      <c r="J149" s="41"/>
    </row>
    <row r="150" spans="10:10" x14ac:dyDescent="0.3">
      <c r="J150" s="41"/>
    </row>
    <row r="151" spans="10:10" x14ac:dyDescent="0.3">
      <c r="J151" s="41"/>
    </row>
    <row r="152" spans="10:10" x14ac:dyDescent="0.3">
      <c r="J152" s="41"/>
    </row>
    <row r="153" spans="10:10" x14ac:dyDescent="0.3">
      <c r="J153" s="41"/>
    </row>
    <row r="154" spans="10:10" x14ac:dyDescent="0.3">
      <c r="J154" s="41"/>
    </row>
    <row r="155" spans="10:10" x14ac:dyDescent="0.3">
      <c r="J155" s="41"/>
    </row>
    <row r="156" spans="10:10" x14ac:dyDescent="0.3">
      <c r="J156" s="41"/>
    </row>
    <row r="157" spans="10:10" x14ac:dyDescent="0.3">
      <c r="J157" s="41"/>
    </row>
    <row r="158" spans="10:10" x14ac:dyDescent="0.3">
      <c r="J158" s="41"/>
    </row>
    <row r="159" spans="10:10" x14ac:dyDescent="0.3">
      <c r="J159" s="41"/>
    </row>
    <row r="160" spans="10:10" x14ac:dyDescent="0.3">
      <c r="J160" s="41"/>
    </row>
    <row r="161" spans="10:10" x14ac:dyDescent="0.3">
      <c r="J161" s="41"/>
    </row>
    <row r="162" spans="10:10" x14ac:dyDescent="0.3">
      <c r="J162" s="41"/>
    </row>
    <row r="163" spans="10:10" x14ac:dyDescent="0.3">
      <c r="J163" s="41"/>
    </row>
    <row r="164" spans="10:10" x14ac:dyDescent="0.3">
      <c r="J164" s="41"/>
    </row>
    <row r="165" spans="10:10" x14ac:dyDescent="0.3">
      <c r="J165" s="41"/>
    </row>
    <row r="166" spans="10:10" x14ac:dyDescent="0.3">
      <c r="J166" s="41"/>
    </row>
    <row r="167" spans="10:10" x14ac:dyDescent="0.3">
      <c r="J167" s="41"/>
    </row>
    <row r="168" spans="10:10" x14ac:dyDescent="0.3">
      <c r="J168" s="41"/>
    </row>
    <row r="169" spans="10:10" x14ac:dyDescent="0.3">
      <c r="J169" s="41"/>
    </row>
    <row r="170" spans="10:10" x14ac:dyDescent="0.3">
      <c r="J170" s="41"/>
    </row>
    <row r="171" spans="10:10" x14ac:dyDescent="0.3">
      <c r="J171" s="41"/>
    </row>
    <row r="172" spans="10:10" x14ac:dyDescent="0.3">
      <c r="J172" s="41"/>
    </row>
    <row r="173" spans="10:10" x14ac:dyDescent="0.3">
      <c r="J173" s="41"/>
    </row>
    <row r="174" spans="10:10" x14ac:dyDescent="0.3">
      <c r="J174" s="41"/>
    </row>
    <row r="175" spans="10:10" x14ac:dyDescent="0.3">
      <c r="J175" s="41"/>
    </row>
    <row r="176" spans="10:10" x14ac:dyDescent="0.3">
      <c r="J176" s="41"/>
    </row>
    <row r="177" spans="10:10" x14ac:dyDescent="0.3">
      <c r="J177" s="41"/>
    </row>
    <row r="178" spans="10:10" x14ac:dyDescent="0.3">
      <c r="J178" s="41"/>
    </row>
    <row r="179" spans="10:10" x14ac:dyDescent="0.3">
      <c r="J179" s="41"/>
    </row>
    <row r="180" spans="10:10" x14ac:dyDescent="0.3">
      <c r="J180" s="41"/>
    </row>
    <row r="181" spans="10:10" x14ac:dyDescent="0.3">
      <c r="J181" s="41"/>
    </row>
    <row r="182" spans="10:10" x14ac:dyDescent="0.3">
      <c r="J182" s="41"/>
    </row>
    <row r="183" spans="10:10" x14ac:dyDescent="0.3">
      <c r="J183" s="41"/>
    </row>
    <row r="184" spans="10:10" x14ac:dyDescent="0.3">
      <c r="J184" s="41"/>
    </row>
    <row r="185" spans="10:10" x14ac:dyDescent="0.3">
      <c r="J185" s="41"/>
    </row>
    <row r="186" spans="10:10" x14ac:dyDescent="0.3">
      <c r="J186" s="41"/>
    </row>
    <row r="187" spans="10:10" x14ac:dyDescent="0.3">
      <c r="J187" s="41"/>
    </row>
    <row r="188" spans="10:10" x14ac:dyDescent="0.3">
      <c r="J188" s="41"/>
    </row>
    <row r="189" spans="10:10" x14ac:dyDescent="0.3">
      <c r="J189" s="41"/>
    </row>
    <row r="190" spans="10:10" x14ac:dyDescent="0.3">
      <c r="J190" s="41"/>
    </row>
    <row r="191" spans="10:10" x14ac:dyDescent="0.3">
      <c r="J191" s="41"/>
    </row>
    <row r="192" spans="10:10" x14ac:dyDescent="0.3">
      <c r="J192" s="41"/>
    </row>
    <row r="193" spans="10:10" x14ac:dyDescent="0.3">
      <c r="J193" s="41"/>
    </row>
    <row r="194" spans="10:10" x14ac:dyDescent="0.3">
      <c r="J194" s="41"/>
    </row>
    <row r="195" spans="10:10" x14ac:dyDescent="0.3">
      <c r="J195" s="41"/>
    </row>
    <row r="196" spans="10:10" x14ac:dyDescent="0.3">
      <c r="J196" s="41"/>
    </row>
    <row r="197" spans="10:10" x14ac:dyDescent="0.3">
      <c r="J197" s="41"/>
    </row>
    <row r="198" spans="10:10" x14ac:dyDescent="0.3">
      <c r="J198" s="41"/>
    </row>
    <row r="199" spans="10:10" x14ac:dyDescent="0.3">
      <c r="J199" s="41"/>
    </row>
    <row r="200" spans="10:10" x14ac:dyDescent="0.3">
      <c r="J200" s="41"/>
    </row>
    <row r="201" spans="10:10" x14ac:dyDescent="0.3">
      <c r="J201" s="41"/>
    </row>
    <row r="202" spans="10:10" x14ac:dyDescent="0.3">
      <c r="J202" s="41"/>
    </row>
    <row r="203" spans="10:10" x14ac:dyDescent="0.3">
      <c r="J203" s="41"/>
    </row>
    <row r="204" spans="10:10" x14ac:dyDescent="0.3">
      <c r="J204" s="41"/>
    </row>
    <row r="205" spans="10:10" x14ac:dyDescent="0.3">
      <c r="J205" s="41"/>
    </row>
    <row r="206" spans="10:10" x14ac:dyDescent="0.3">
      <c r="J206" s="41"/>
    </row>
    <row r="207" spans="10:10" x14ac:dyDescent="0.3">
      <c r="J207" s="41"/>
    </row>
    <row r="208" spans="10:10" x14ac:dyDescent="0.3">
      <c r="J208" s="41"/>
    </row>
    <row r="209" spans="10:10" x14ac:dyDescent="0.3">
      <c r="J209" s="41"/>
    </row>
    <row r="210" spans="10:10" x14ac:dyDescent="0.3">
      <c r="J210" s="41"/>
    </row>
    <row r="211" spans="10:10" x14ac:dyDescent="0.3">
      <c r="J211" s="41"/>
    </row>
    <row r="212" spans="10:10" x14ac:dyDescent="0.3">
      <c r="J212" s="41"/>
    </row>
    <row r="213" spans="10:10" x14ac:dyDescent="0.3">
      <c r="J213" s="41"/>
    </row>
    <row r="214" spans="10:10" x14ac:dyDescent="0.3">
      <c r="J214" s="41"/>
    </row>
    <row r="215" spans="10:10" x14ac:dyDescent="0.3">
      <c r="J215" s="41"/>
    </row>
    <row r="216" spans="10:10" x14ac:dyDescent="0.3">
      <c r="J216" s="41"/>
    </row>
    <row r="217" spans="10:10" x14ac:dyDescent="0.3">
      <c r="J217" s="41"/>
    </row>
    <row r="218" spans="10:10" x14ac:dyDescent="0.3">
      <c r="J218" s="41"/>
    </row>
    <row r="219" spans="10:10" x14ac:dyDescent="0.3">
      <c r="J219" s="41"/>
    </row>
    <row r="220" spans="10:10" x14ac:dyDescent="0.3">
      <c r="J220" s="41"/>
    </row>
    <row r="221" spans="10:10" x14ac:dyDescent="0.3">
      <c r="J221" s="41"/>
    </row>
    <row r="222" spans="10:10" x14ac:dyDescent="0.3">
      <c r="J222" s="41"/>
    </row>
    <row r="223" spans="10:10" x14ac:dyDescent="0.3">
      <c r="J223" s="41"/>
    </row>
    <row r="224" spans="10:10" x14ac:dyDescent="0.3">
      <c r="J224" s="41"/>
    </row>
    <row r="225" spans="10:10" x14ac:dyDescent="0.3">
      <c r="J225" s="41"/>
    </row>
    <row r="226" spans="10:10" x14ac:dyDescent="0.3">
      <c r="J226" s="41"/>
    </row>
    <row r="227" spans="10:10" x14ac:dyDescent="0.3">
      <c r="J227" s="41"/>
    </row>
    <row r="228" spans="10:10" x14ac:dyDescent="0.3">
      <c r="J228" s="41"/>
    </row>
    <row r="229" spans="10:10" x14ac:dyDescent="0.3">
      <c r="J229" s="41"/>
    </row>
    <row r="230" spans="10:10" x14ac:dyDescent="0.3">
      <c r="J230" s="41"/>
    </row>
    <row r="231" spans="10:10" x14ac:dyDescent="0.3">
      <c r="J231" s="41"/>
    </row>
    <row r="232" spans="10:10" x14ac:dyDescent="0.3">
      <c r="J232" s="41"/>
    </row>
    <row r="233" spans="10:10" x14ac:dyDescent="0.3">
      <c r="J233" s="41"/>
    </row>
    <row r="234" spans="10:10" x14ac:dyDescent="0.3">
      <c r="J234" s="41"/>
    </row>
    <row r="235" spans="10:10" x14ac:dyDescent="0.3">
      <c r="J235" s="41"/>
    </row>
    <row r="236" spans="10:10" x14ac:dyDescent="0.3">
      <c r="J236" s="41"/>
    </row>
    <row r="237" spans="10:10" x14ac:dyDescent="0.3">
      <c r="J237" s="41"/>
    </row>
    <row r="238" spans="10:10" x14ac:dyDescent="0.3">
      <c r="J238" s="41"/>
    </row>
    <row r="239" spans="10:10" x14ac:dyDescent="0.3">
      <c r="J239" s="41"/>
    </row>
    <row r="240" spans="10:10" x14ac:dyDescent="0.3">
      <c r="J240" s="41"/>
    </row>
    <row r="241" spans="10:10" x14ac:dyDescent="0.3">
      <c r="J241" s="41"/>
    </row>
    <row r="242" spans="10:10" x14ac:dyDescent="0.3">
      <c r="J242" s="41"/>
    </row>
    <row r="243" spans="10:10" x14ac:dyDescent="0.3">
      <c r="J243" s="41"/>
    </row>
    <row r="244" spans="10:10" x14ac:dyDescent="0.3">
      <c r="J244" s="41"/>
    </row>
    <row r="245" spans="10:10" x14ac:dyDescent="0.3">
      <c r="J245" s="41"/>
    </row>
    <row r="246" spans="10:10" x14ac:dyDescent="0.3">
      <c r="J246" s="41"/>
    </row>
    <row r="247" spans="10:10" x14ac:dyDescent="0.3">
      <c r="J247" s="41"/>
    </row>
    <row r="248" spans="10:10" x14ac:dyDescent="0.3">
      <c r="J248" s="41"/>
    </row>
    <row r="249" spans="10:10" x14ac:dyDescent="0.3">
      <c r="J249" s="41"/>
    </row>
    <row r="250" spans="10:10" x14ac:dyDescent="0.3">
      <c r="J250" s="41"/>
    </row>
    <row r="251" spans="10:10" x14ac:dyDescent="0.3">
      <c r="J251" s="41"/>
    </row>
    <row r="252" spans="10:10" x14ac:dyDescent="0.3">
      <c r="J252" s="41"/>
    </row>
    <row r="253" spans="10:10" x14ac:dyDescent="0.3">
      <c r="J253" s="41"/>
    </row>
    <row r="254" spans="10:10" x14ac:dyDescent="0.3">
      <c r="J254" s="41"/>
    </row>
    <row r="255" spans="10:10" x14ac:dyDescent="0.3">
      <c r="J255" s="41"/>
    </row>
    <row r="256" spans="10:10" x14ac:dyDescent="0.3">
      <c r="J256" s="41"/>
    </row>
    <row r="257" spans="10:10" x14ac:dyDescent="0.3">
      <c r="J257" s="41"/>
    </row>
    <row r="258" spans="10:10" x14ac:dyDescent="0.3">
      <c r="J258" s="41"/>
    </row>
    <row r="259" spans="10:10" x14ac:dyDescent="0.3">
      <c r="J259" s="41"/>
    </row>
    <row r="260" spans="10:10" x14ac:dyDescent="0.3">
      <c r="J260" s="41"/>
    </row>
    <row r="261" spans="10:10" x14ac:dyDescent="0.3">
      <c r="J261" s="41"/>
    </row>
    <row r="262" spans="10:10" x14ac:dyDescent="0.3">
      <c r="J262" s="41"/>
    </row>
    <row r="263" spans="10:10" x14ac:dyDescent="0.3">
      <c r="J263" s="41"/>
    </row>
    <row r="264" spans="10:10" x14ac:dyDescent="0.3">
      <c r="J264" s="41"/>
    </row>
    <row r="265" spans="10:10" x14ac:dyDescent="0.3">
      <c r="J265" s="41"/>
    </row>
    <row r="266" spans="10:10" x14ac:dyDescent="0.3">
      <c r="J266" s="41"/>
    </row>
    <row r="267" spans="10:10" x14ac:dyDescent="0.3">
      <c r="J267" s="41"/>
    </row>
    <row r="268" spans="10:10" x14ac:dyDescent="0.3">
      <c r="J268" s="41"/>
    </row>
    <row r="269" spans="10:10" x14ac:dyDescent="0.3">
      <c r="J269" s="41"/>
    </row>
    <row r="270" spans="10:10" x14ac:dyDescent="0.3">
      <c r="J270" s="41"/>
    </row>
    <row r="271" spans="10:10" x14ac:dyDescent="0.3">
      <c r="J271" s="41"/>
    </row>
    <row r="272" spans="10:10" x14ac:dyDescent="0.3">
      <c r="J272" s="41"/>
    </row>
    <row r="273" spans="10:10" x14ac:dyDescent="0.3">
      <c r="J273" s="41"/>
    </row>
    <row r="274" spans="10:10" x14ac:dyDescent="0.3">
      <c r="J274" s="41"/>
    </row>
    <row r="275" spans="10:10" x14ac:dyDescent="0.3">
      <c r="J275" s="41"/>
    </row>
    <row r="276" spans="10:10" x14ac:dyDescent="0.3">
      <c r="J276" s="41"/>
    </row>
    <row r="277" spans="10:10" x14ac:dyDescent="0.3">
      <c r="J277" s="41"/>
    </row>
    <row r="278" spans="10:10" x14ac:dyDescent="0.3">
      <c r="J278" s="41"/>
    </row>
    <row r="279" spans="10:10" x14ac:dyDescent="0.3">
      <c r="J279" s="41"/>
    </row>
    <row r="280" spans="10:10" x14ac:dyDescent="0.3">
      <c r="J280" s="41"/>
    </row>
    <row r="281" spans="10:10" x14ac:dyDescent="0.3">
      <c r="J281" s="41"/>
    </row>
    <row r="282" spans="10:10" x14ac:dyDescent="0.3">
      <c r="J282" s="41"/>
    </row>
    <row r="283" spans="10:10" x14ac:dyDescent="0.3">
      <c r="J283" s="41"/>
    </row>
    <row r="284" spans="10:10" x14ac:dyDescent="0.3">
      <c r="J284" s="41"/>
    </row>
    <row r="285" spans="10:10" x14ac:dyDescent="0.3">
      <c r="J285" s="41"/>
    </row>
    <row r="286" spans="10:10" x14ac:dyDescent="0.3">
      <c r="J286" s="41"/>
    </row>
    <row r="287" spans="10:10" x14ac:dyDescent="0.3">
      <c r="J287" s="41"/>
    </row>
    <row r="288" spans="10:10" x14ac:dyDescent="0.3">
      <c r="J288" s="41"/>
    </row>
  </sheetData>
  <sheetProtection algorithmName="SHA-512" hashValue="PtwthO2PQlinukd7lKwCds11qMkhjHtrZ9zt9DpuIb3cvyxrSJq6Th7NxcEobl/HZGK84ze6LlY0eMAG8+WjxQ==" saltValue="FAPUfUYpcEZHLQ2GKm7VlA==" spinCount="100000" sheet="1" objects="1" scenarios="1"/>
  <conditionalFormatting sqref="F25 E26:F26 F27">
    <cfRule type="cellIs" dxfId="0"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REKAPITULACIJA</vt:lpstr>
      <vt:lpstr>SPLOŠNO</vt:lpstr>
      <vt:lpstr>I. CNS</vt:lpstr>
      <vt:lpstr>'I. CNS'!Področje_tiskanja</vt:lpstr>
      <vt:lpstr>REKAPITULACIJA!Področje_tiskanja</vt:lpstr>
      <vt:lpstr>SPLOŠNO!Področje_tiskanja</vt:lpstr>
      <vt:lpstr>'I. CNS'!Tiskanje_naslovov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Gnidovec</dc:creator>
  <cp:lastModifiedBy>Nina Tušek</cp:lastModifiedBy>
  <dcterms:created xsi:type="dcterms:W3CDTF">2024-07-15T06:25:11Z</dcterms:created>
  <dcterms:modified xsi:type="dcterms:W3CDTF">2024-11-07T08:11:49Z</dcterms:modified>
</cp:coreProperties>
</file>