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M-P\MislejB34\Documents\Moji dokumeti sl\Razpisi\Oracle\Oracle 2025\"/>
    </mc:Choice>
  </mc:AlternateContent>
  <xr:revisionPtr revIDLastSave="0" documentId="13_ncr:1_{2BF1F509-7026-4B89-931B-6796E4F842C7}" xr6:coauthVersionLast="47" xr6:coauthVersionMax="47" xr10:uidLastSave="{00000000-0000-0000-0000-000000000000}"/>
  <bookViews>
    <workbookView xWindow="900" yWindow="390" windowWidth="16680" windowHeight="14220" xr2:uid="{AADE1AF8-57FF-4AF2-924D-03D052AE070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6" i="1" l="1"/>
  <c r="A116" i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94" i="1"/>
  <c r="A95" i="1" s="1"/>
  <c r="A96" i="1" s="1"/>
  <c r="A89" i="1"/>
  <c r="A90" i="1" s="1"/>
  <c r="A91" i="1" s="1"/>
  <c r="A79" i="1"/>
  <c r="A80" i="1" s="1"/>
  <c r="A81" i="1" s="1"/>
  <c r="A82" i="1" s="1"/>
  <c r="A83" i="1" s="1"/>
  <c r="A84" i="1" s="1"/>
  <c r="A85" i="1" s="1"/>
  <c r="A86" i="1" s="1"/>
  <c r="A68" i="1"/>
  <c r="A69" i="1" s="1"/>
  <c r="A70" i="1" s="1"/>
  <c r="A60" i="1"/>
  <c r="A61" i="1" s="1"/>
  <c r="A62" i="1" s="1"/>
  <c r="A63" i="1" s="1"/>
  <c r="A64" i="1" s="1"/>
  <c r="A65" i="1" s="1"/>
  <c r="A50" i="1"/>
  <c r="A51" i="1" s="1"/>
  <c r="A52" i="1" s="1"/>
  <c r="A53" i="1" s="1"/>
  <c r="A54" i="1" s="1"/>
  <c r="A55" i="1" s="1"/>
  <c r="A56" i="1" s="1"/>
  <c r="A57" i="1" s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E137" i="1"/>
  <c r="E136" i="1"/>
  <c r="E135" i="1"/>
  <c r="E133" i="1"/>
  <c r="E132" i="1"/>
  <c r="E131" i="1"/>
  <c r="E130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3" i="1"/>
  <c r="E111" i="1"/>
  <c r="E110" i="1"/>
  <c r="E109" i="1"/>
  <c r="E108" i="1"/>
  <c r="E107" i="1"/>
  <c r="E106" i="1"/>
  <c r="E105" i="1"/>
  <c r="E104" i="1"/>
  <c r="E103" i="1"/>
  <c r="E102" i="1"/>
  <c r="E100" i="1"/>
  <c r="E99" i="1"/>
  <c r="E98" i="1"/>
  <c r="E95" i="1"/>
  <c r="E94" i="1"/>
  <c r="E93" i="1"/>
  <c r="E91" i="1"/>
  <c r="E90" i="1"/>
  <c r="E89" i="1"/>
  <c r="E88" i="1"/>
  <c r="E86" i="1"/>
  <c r="E85" i="1"/>
  <c r="E84" i="1"/>
  <c r="E83" i="1"/>
  <c r="E82" i="1"/>
  <c r="E81" i="1"/>
  <c r="E80" i="1"/>
  <c r="E79" i="1"/>
  <c r="E78" i="1"/>
  <c r="E76" i="1"/>
  <c r="E75" i="1"/>
  <c r="E74" i="1"/>
  <c r="E72" i="1"/>
  <c r="E70" i="1"/>
  <c r="E69" i="1"/>
  <c r="E68" i="1"/>
  <c r="E67" i="1"/>
  <c r="E65" i="1"/>
  <c r="E64" i="1"/>
  <c r="E63" i="1"/>
  <c r="E62" i="1"/>
  <c r="E61" i="1"/>
  <c r="E60" i="1"/>
  <c r="E59" i="1"/>
  <c r="E57" i="1"/>
  <c r="E56" i="1"/>
  <c r="E55" i="1"/>
  <c r="E54" i="1"/>
  <c r="E53" i="1"/>
  <c r="E52" i="1"/>
  <c r="E51" i="1"/>
  <c r="E50" i="1"/>
  <c r="E49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</calcChain>
</file>

<file path=xl/sharedStrings.xml><?xml version="1.0" encoding="utf-8"?>
<sst xmlns="http://schemas.openxmlformats.org/spreadsheetml/2006/main" count="498" uniqueCount="85">
  <si>
    <t>Oracle Diagnostics Pack - Processor Perpetual</t>
  </si>
  <si>
    <t>FULL USE</t>
  </si>
  <si>
    <t>Oracle Database Enterprise Edition - Processor Perpetual</t>
  </si>
  <si>
    <t>Oracle Tuning Pack - Processor Perpetual</t>
  </si>
  <si>
    <t>Oracle Business Intelligence Server Enterprise Edition - Processor Perpetual</t>
  </si>
  <si>
    <t>Oracle WebLogic Server Standard Edition - Processor Perpetual</t>
  </si>
  <si>
    <t>Oracle Data Integrator Enterprise Edition - Named User Plus Perpetual</t>
  </si>
  <si>
    <t>Oracle Partitioning - Processor Perpetual</t>
  </si>
  <si>
    <t>Oracle Tuning Pack - Named User Plus Perpetual</t>
  </si>
  <si>
    <t>Oracle Diagnostics Pack - Named User Plus Perpetual</t>
  </si>
  <si>
    <t>Oracle Partitioning - Named User Plus Perpetual</t>
  </si>
  <si>
    <t>Oracle Database Enterprise Edition - Named User Plus Perpetual</t>
  </si>
  <si>
    <t>Oracle Data Integrator Enterprise Edition - Processor Perpetual</t>
  </si>
  <si>
    <t>Oracle Advanced Security - Processor Perpetual</t>
  </si>
  <si>
    <t>Oracle Advanced Security - Named User Plus Perpetual</t>
  </si>
  <si>
    <t>Oracle Diagnostics Pack - Named User Perpetual</t>
  </si>
  <si>
    <t>Oracle Internet Application Server Enterprise Edition - Processor Perpetual</t>
  </si>
  <si>
    <t>Oracle Database Enterprise Edition - Named User Multi Server</t>
  </si>
  <si>
    <t>Oracle Internet Application Server Enterprise Edition - Named User Plus Perpetual</t>
  </si>
  <si>
    <t>Oracle Internet Application Server Standard Edition - Processor Perpetual</t>
  </si>
  <si>
    <t>Oracle Internet Application Server Enterprise Edition - Named User Multi Server</t>
  </si>
  <si>
    <t>Oracle Internet Developer Suite - Named User Multi Server</t>
  </si>
  <si>
    <t>Oracle Database Standard Edition - Named User Multi Server</t>
  </si>
  <si>
    <t>Internet Application Server Java Edition - Processor Perpetual</t>
  </si>
  <si>
    <t>Oracle WebLogic Suite - Processor Perpetual</t>
  </si>
  <si>
    <t>Oracle Real Application Clusters One Node - Processor Perpetual</t>
  </si>
  <si>
    <t>Oracle WebLogic Server Enterprise Edition - Processor Perpetual</t>
  </si>
  <si>
    <t>Oracle Audit Vault and Database Firewall - Processor Perpetual</t>
  </si>
  <si>
    <t>Oracle Active Data Guard - Processor Perpetual</t>
  </si>
  <si>
    <t>Oracle Multitenant - Processor Perpetual</t>
  </si>
  <si>
    <t>Internet Application Server Java Edition - Named User Plus Perpetual</t>
  </si>
  <si>
    <t>MKGP</t>
  </si>
  <si>
    <t>GURS</t>
  </si>
  <si>
    <t>Oracle Real Application Clusters - Processor Perpetual</t>
  </si>
  <si>
    <t>Oracle Database Personal Edition - Named User Perpetual</t>
  </si>
  <si>
    <t>MOP</t>
  </si>
  <si>
    <t>MF</t>
  </si>
  <si>
    <t>Oracle OLAP - Named User Plus Perpetual</t>
  </si>
  <si>
    <t>Oracle Business Intelligence Suite Enterprise Edition Plus - Named User Plus Perpetual</t>
  </si>
  <si>
    <t>DRSI</t>
  </si>
  <si>
    <t>dnevi</t>
  </si>
  <si>
    <t>licenca</t>
  </si>
  <si>
    <t>CSI št.</t>
  </si>
  <si>
    <t>tip licence</t>
  </si>
  <si>
    <t>oks 1651365</t>
  </si>
  <si>
    <t>zap. št.</t>
  </si>
  <si>
    <t>končni uporabnik</t>
  </si>
  <si>
    <t>Oracle Analytics Server Administrator or Oracle Business Intelligence Server Administrator - Named User Plus Perpetual</t>
  </si>
  <si>
    <t>Oracle Analytics Standard Edition One or Oracle Business Intelligence Standard Edition One - Named User Plus Perpetual</t>
  </si>
  <si>
    <t>Oracle GoldenGate - Processor Perpetual</t>
  </si>
  <si>
    <t>MDP za FURS</t>
  </si>
  <si>
    <t>ARSKTRP</t>
  </si>
  <si>
    <t>MKGP - UVHVVR</t>
  </si>
  <si>
    <t>FURS</t>
  </si>
  <si>
    <t>SURS</t>
  </si>
  <si>
    <t>oks 5344704</t>
  </si>
  <si>
    <t>oks 1603829</t>
  </si>
  <si>
    <t>oks 1726309</t>
  </si>
  <si>
    <t>oks 1602767</t>
  </si>
  <si>
    <t>oks 1601565</t>
  </si>
  <si>
    <t>oks 6095127</t>
  </si>
  <si>
    <t>oks 1602901</t>
  </si>
  <si>
    <t>oks 2064901</t>
  </si>
  <si>
    <t>oks 1601712</t>
  </si>
  <si>
    <t>Storitve se opravljajo preko My Oracle Support portala (https://support.oracle.com) ali po telefonu.</t>
  </si>
  <si>
    <t>Programska oprema v času Premier Support obdobja znotraj Oraclovega cikla podpore obsega</t>
  </si>
  <si>
    <t>naslednje storitve (Software Update License &amp; Support):</t>
  </si>
  <si>
    <t>-         nove verzije (posodobitve) programske opreme,</t>
  </si>
  <si>
    <t>-         popravke programske opreme, varnostna opozorila,</t>
  </si>
  <si>
    <t>-         navodila in postopke za nadgradnjo programske opreme, (razpoložljivost se lahko razlikuje glede na program),</t>
  </si>
  <si>
    <t>-         certificiranje za večino novih proizvodov/različic drugih proizvajalcev (razpoložljivost se lahko razlikuje glede na program),</t>
  </si>
  <si>
    <t>-         večje izdaje programov in tehnologij, kar obsega splošne vzdrževalne izdaje, izdaje</t>
  </si>
  <si>
    <t>določenih funkcij in posodobitve dokumentacije,</t>
  </si>
  <si>
    <t>-         pomoč za storitvene zahtevke 24 ur na dan vse dni v tednu,</t>
  </si>
  <si>
    <t>-         dostop do podpore My Oracle Support (spletni sistemi za podporo strankam, ki so na</t>
  </si>
  <si>
    <t>voljo 24 ur na dan vse dni v tednu), vključno z možnostjo spletne prijave storitvenih</t>
  </si>
  <si>
    <t>zahtevkov,</t>
  </si>
  <si>
    <t>-         netehnične storitve med običajnim delovnim časom.</t>
  </si>
  <si>
    <t>MDP</t>
  </si>
  <si>
    <t>št. Licenc</t>
  </si>
  <si>
    <t>Obrazec: Specifikacije za Sklop 1: Tehnična podpora PS za licenčno programsko opremo Oracle</t>
  </si>
  <si>
    <t>Oracle obnova storitev tehnične podpore MDP za končne uporabnike za obdobje 4 let od 1.1.2025 do 31.12.2028</t>
  </si>
  <si>
    <t>oks</t>
  </si>
  <si>
    <t>zač. datum vzdrževanja</t>
  </si>
  <si>
    <t>konč. datum vzdrževanja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</si>
</sst>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]d\ mmm\ yyyy;@" x16r2:formatCode16="[$-en-SI,1]d\ mmm\ yyyy;@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0" fillId="0" borderId="1" xfId="0" applyBorder="1"/>
    <xf numFmtId="0" fontId="3" fillId="0" borderId="1" xfId="0" applyFont="1" applyBorder="1"/>
    <xf numFmtId="0" fontId="4" fillId="0" borderId="0" xfId="0" applyFont="1"/>
    <xf numFmtId="0" fontId="3" fillId="0" borderId="0" xfId="0" applyFont="1"/>
    <xf numFmtId="0" fontId="4" fillId="0" borderId="1" xfId="0" applyFont="1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5" fillId="0" borderId="1" xfId="0" applyFont="1" applyBorder="1"/>
    <xf numFmtId="164" fontId="2" fillId="0" borderId="0" xfId="0" applyNumberFormat="1" applyFont="1"/>
    <xf numFmtId="164" fontId="0" fillId="0" borderId="0" xfId="0" applyNumberFormat="1"/>
    <xf numFmtId="4" fontId="0" fillId="0" borderId="0" xfId="0" applyNumberFormat="1"/>
    <xf numFmtId="0" fontId="8" fillId="2" borderId="1" xfId="0" applyFont="1" applyFill="1" applyBorder="1"/>
    <xf numFmtId="0" fontId="8" fillId="0" borderId="1" xfId="0" applyFont="1" applyBorder="1"/>
    <xf numFmtId="4" fontId="0" fillId="0" borderId="2" xfId="0" applyNumberFormat="1" applyBorder="1"/>
    <xf numFmtId="164" fontId="0" fillId="2" borderId="1" xfId="0" applyNumberFormat="1" applyFill="1" applyBorder="1"/>
    <xf numFmtId="164" fontId="0" fillId="0" borderId="1" xfId="0" applyNumberFormat="1" applyBorder="1"/>
    <xf numFmtId="0" fontId="2" fillId="0" borderId="1" xfId="0" applyFont="1" applyBorder="1"/>
    <xf numFmtId="4" fontId="2" fillId="0" borderId="0" xfId="0" applyNumberFormat="1" applyFont="1"/>
    <xf numFmtId="0" fontId="1" fillId="0" borderId="0" xfId="0" applyFont="1" applyFill="1" applyBorder="1"/>
    <xf numFmtId="0" fontId="8" fillId="2" borderId="3" xfId="0" applyFont="1" applyFill="1" applyBorder="1"/>
    <xf numFmtId="164" fontId="0" fillId="2" borderId="3" xfId="0" applyNumberFormat="1" applyFill="1" applyBorder="1"/>
    <xf numFmtId="164" fontId="0" fillId="0" borderId="3" xfId="0" applyNumberFormat="1" applyBorder="1"/>
    <xf numFmtId="0" fontId="0" fillId="0" borderId="4" xfId="0" applyBorder="1"/>
    <xf numFmtId="0" fontId="2" fillId="0" borderId="5" xfId="0" applyFont="1" applyBorder="1"/>
    <xf numFmtId="0" fontId="0" fillId="0" borderId="1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3D8A0-50A0-4F9C-928D-1A296F13AB94}">
  <dimension ref="A1:K154"/>
  <sheetViews>
    <sheetView tabSelected="1" zoomScale="70" zoomScaleNormal="70" workbookViewId="0">
      <selection activeCell="D21" sqref="D21"/>
    </sheetView>
  </sheetViews>
  <sheetFormatPr defaultColWidth="11.5703125" defaultRowHeight="15" x14ac:dyDescent="0.25"/>
  <cols>
    <col min="1" max="1" width="11.5703125" customWidth="1"/>
    <col min="2" max="2" width="18.5703125" customWidth="1"/>
    <col min="3" max="3" width="14.5703125" bestFit="1" customWidth="1"/>
    <col min="4" max="4" width="16.140625" customWidth="1"/>
    <col min="5" max="5" width="6.5703125" bestFit="1" customWidth="1"/>
    <col min="6" max="6" width="100.140625" customWidth="1"/>
    <col min="7" max="7" width="12.28515625" bestFit="1" customWidth="1"/>
    <col min="8" max="8" width="11.140625" bestFit="1" customWidth="1"/>
    <col min="9" max="9" width="13.5703125" bestFit="1" customWidth="1"/>
  </cols>
  <sheetData>
    <row r="1" spans="1:10" x14ac:dyDescent="0.25">
      <c r="B1" s="1"/>
      <c r="C1" s="8" t="s">
        <v>80</v>
      </c>
      <c r="D1" s="1"/>
    </row>
    <row r="2" spans="1:10" x14ac:dyDescent="0.25">
      <c r="B2" s="1"/>
      <c r="C2" s="8" t="s">
        <v>81</v>
      </c>
      <c r="D2" s="1"/>
    </row>
    <row r="4" spans="1:10" x14ac:dyDescent="0.25">
      <c r="C4" s="11"/>
      <c r="D4" s="12"/>
    </row>
    <row r="5" spans="1:10" x14ac:dyDescent="0.25">
      <c r="A5" s="2" t="s">
        <v>45</v>
      </c>
      <c r="B5" s="27" t="s">
        <v>82</v>
      </c>
      <c r="C5" s="22" t="s">
        <v>83</v>
      </c>
      <c r="D5" s="14" t="s">
        <v>84</v>
      </c>
      <c r="E5" s="15" t="s">
        <v>40</v>
      </c>
      <c r="F5" s="15" t="s">
        <v>41</v>
      </c>
      <c r="G5" s="15" t="s">
        <v>42</v>
      </c>
      <c r="H5" s="2" t="s">
        <v>79</v>
      </c>
      <c r="I5" s="2" t="s">
        <v>43</v>
      </c>
      <c r="J5" s="16" t="s">
        <v>46</v>
      </c>
    </row>
    <row r="6" spans="1:10" x14ac:dyDescent="0.25">
      <c r="A6" s="2">
        <v>1</v>
      </c>
      <c r="B6" s="27" t="s">
        <v>44</v>
      </c>
      <c r="C6" s="23">
        <v>45658</v>
      </c>
      <c r="D6" s="17">
        <v>47118</v>
      </c>
      <c r="E6" s="2">
        <f>D6-C6+1</f>
        <v>1461</v>
      </c>
      <c r="F6" s="2" t="s">
        <v>13</v>
      </c>
      <c r="G6" s="2">
        <v>3728821</v>
      </c>
      <c r="H6" s="2">
        <v>4</v>
      </c>
      <c r="I6" s="2" t="s">
        <v>1</v>
      </c>
      <c r="J6" t="s">
        <v>78</v>
      </c>
    </row>
    <row r="7" spans="1:10" x14ac:dyDescent="0.25">
      <c r="A7" s="2">
        <f>A6+1</f>
        <v>2</v>
      </c>
      <c r="B7" s="27" t="s">
        <v>44</v>
      </c>
      <c r="C7" s="23">
        <v>45658</v>
      </c>
      <c r="D7" s="17">
        <v>47118</v>
      </c>
      <c r="E7" s="2">
        <f t="shared" ref="E7:E70" si="0">D7-C7+1</f>
        <v>1461</v>
      </c>
      <c r="F7" s="2" t="s">
        <v>0</v>
      </c>
      <c r="G7" s="2">
        <v>3728821</v>
      </c>
      <c r="H7" s="2">
        <v>4</v>
      </c>
      <c r="I7" s="2" t="s">
        <v>1</v>
      </c>
      <c r="J7" t="s">
        <v>78</v>
      </c>
    </row>
    <row r="8" spans="1:10" x14ac:dyDescent="0.25">
      <c r="A8" s="2">
        <f t="shared" ref="A8:A47" si="1">A7+1</f>
        <v>3</v>
      </c>
      <c r="B8" s="27" t="s">
        <v>44</v>
      </c>
      <c r="C8" s="23">
        <v>45658</v>
      </c>
      <c r="D8" s="17">
        <v>47118</v>
      </c>
      <c r="E8" s="2">
        <f t="shared" si="0"/>
        <v>1461</v>
      </c>
      <c r="F8" s="2" t="s">
        <v>3</v>
      </c>
      <c r="G8" s="2">
        <v>3728821</v>
      </c>
      <c r="H8" s="2">
        <v>4</v>
      </c>
      <c r="I8" s="2" t="s">
        <v>1</v>
      </c>
      <c r="J8" t="s">
        <v>78</v>
      </c>
    </row>
    <row r="9" spans="1:10" x14ac:dyDescent="0.25">
      <c r="A9" s="2">
        <f t="shared" si="1"/>
        <v>4</v>
      </c>
      <c r="B9" s="27" t="s">
        <v>44</v>
      </c>
      <c r="C9" s="23">
        <v>45658</v>
      </c>
      <c r="D9" s="17">
        <v>47118</v>
      </c>
      <c r="E9" s="2">
        <f t="shared" si="0"/>
        <v>1461</v>
      </c>
      <c r="F9" s="2" t="s">
        <v>2</v>
      </c>
      <c r="G9" s="2">
        <v>3728821</v>
      </c>
      <c r="H9" s="2">
        <v>4</v>
      </c>
      <c r="I9" s="2" t="s">
        <v>1</v>
      </c>
      <c r="J9" t="s">
        <v>78</v>
      </c>
    </row>
    <row r="10" spans="1:10" x14ac:dyDescent="0.25">
      <c r="A10" s="2">
        <f t="shared" si="1"/>
        <v>5</v>
      </c>
      <c r="B10" s="27" t="s">
        <v>44</v>
      </c>
      <c r="C10" s="23">
        <v>45658</v>
      </c>
      <c r="D10" s="17">
        <v>47118</v>
      </c>
      <c r="E10" s="2">
        <f t="shared" si="0"/>
        <v>1461</v>
      </c>
      <c r="F10" s="2" t="s">
        <v>8</v>
      </c>
      <c r="G10" s="2">
        <v>3728821</v>
      </c>
      <c r="H10" s="2">
        <v>128</v>
      </c>
      <c r="I10" s="2" t="s">
        <v>1</v>
      </c>
      <c r="J10" t="s">
        <v>78</v>
      </c>
    </row>
    <row r="11" spans="1:10" x14ac:dyDescent="0.25">
      <c r="A11" s="2">
        <f t="shared" si="1"/>
        <v>6</v>
      </c>
      <c r="B11" s="27" t="s">
        <v>44</v>
      </c>
      <c r="C11" s="23">
        <v>45658</v>
      </c>
      <c r="D11" s="17">
        <v>47118</v>
      </c>
      <c r="E11" s="2">
        <f t="shared" si="0"/>
        <v>1461</v>
      </c>
      <c r="F11" s="2" t="s">
        <v>14</v>
      </c>
      <c r="G11" s="2">
        <v>3728821</v>
      </c>
      <c r="H11" s="2">
        <v>128</v>
      </c>
      <c r="I11" s="2" t="s">
        <v>1</v>
      </c>
      <c r="J11" t="s">
        <v>78</v>
      </c>
    </row>
    <row r="12" spans="1:10" x14ac:dyDescent="0.25">
      <c r="A12" s="2">
        <f t="shared" si="1"/>
        <v>7</v>
      </c>
      <c r="B12" s="27" t="s">
        <v>44</v>
      </c>
      <c r="C12" s="23">
        <v>45658</v>
      </c>
      <c r="D12" s="17">
        <v>47118</v>
      </c>
      <c r="E12" s="2">
        <f t="shared" si="0"/>
        <v>1461</v>
      </c>
      <c r="F12" s="2" t="s">
        <v>11</v>
      </c>
      <c r="G12" s="2">
        <v>3728821</v>
      </c>
      <c r="H12" s="2">
        <v>128</v>
      </c>
      <c r="I12" s="2" t="s">
        <v>1</v>
      </c>
      <c r="J12" t="s">
        <v>78</v>
      </c>
    </row>
    <row r="13" spans="1:10" x14ac:dyDescent="0.25">
      <c r="A13" s="2">
        <f t="shared" si="1"/>
        <v>8</v>
      </c>
      <c r="B13" s="27" t="s">
        <v>44</v>
      </c>
      <c r="C13" s="23">
        <v>45658</v>
      </c>
      <c r="D13" s="17">
        <v>47118</v>
      </c>
      <c r="E13" s="2">
        <f t="shared" si="0"/>
        <v>1461</v>
      </c>
      <c r="F13" s="2" t="s">
        <v>15</v>
      </c>
      <c r="G13" s="2">
        <v>3728821</v>
      </c>
      <c r="H13" s="2">
        <v>128</v>
      </c>
      <c r="I13" s="2" t="s">
        <v>1</v>
      </c>
      <c r="J13" t="s">
        <v>78</v>
      </c>
    </row>
    <row r="14" spans="1:10" x14ac:dyDescent="0.25">
      <c r="A14" s="2">
        <f t="shared" si="1"/>
        <v>9</v>
      </c>
      <c r="B14" s="27" t="s">
        <v>44</v>
      </c>
      <c r="C14" s="23">
        <v>45658</v>
      </c>
      <c r="D14" s="17">
        <v>47118</v>
      </c>
      <c r="E14" s="2">
        <f t="shared" si="0"/>
        <v>1461</v>
      </c>
      <c r="F14" s="2" t="s">
        <v>2</v>
      </c>
      <c r="G14" s="2">
        <v>3728821</v>
      </c>
      <c r="H14" s="2">
        <v>1</v>
      </c>
      <c r="I14" s="2" t="s">
        <v>1</v>
      </c>
      <c r="J14" t="s">
        <v>78</v>
      </c>
    </row>
    <row r="15" spans="1:10" x14ac:dyDescent="0.25">
      <c r="A15" s="2">
        <f t="shared" si="1"/>
        <v>10</v>
      </c>
      <c r="B15" s="27" t="s">
        <v>44</v>
      </c>
      <c r="C15" s="23">
        <v>45658</v>
      </c>
      <c r="D15" s="17">
        <v>47118</v>
      </c>
      <c r="E15" s="2">
        <f t="shared" si="0"/>
        <v>1461</v>
      </c>
      <c r="F15" s="2" t="s">
        <v>2</v>
      </c>
      <c r="G15" s="2">
        <v>3728821</v>
      </c>
      <c r="H15" s="2">
        <v>3</v>
      </c>
      <c r="I15" s="2" t="s">
        <v>1</v>
      </c>
      <c r="J15" t="s">
        <v>78</v>
      </c>
    </row>
    <row r="16" spans="1:10" x14ac:dyDescent="0.25">
      <c r="A16" s="2">
        <f t="shared" si="1"/>
        <v>11</v>
      </c>
      <c r="B16" s="27" t="s">
        <v>44</v>
      </c>
      <c r="C16" s="23">
        <v>45658</v>
      </c>
      <c r="D16" s="17">
        <v>47118</v>
      </c>
      <c r="E16" s="2">
        <f t="shared" si="0"/>
        <v>1461</v>
      </c>
      <c r="F16" s="2" t="s">
        <v>16</v>
      </c>
      <c r="G16" s="2">
        <v>3728821</v>
      </c>
      <c r="H16" s="2">
        <v>6</v>
      </c>
      <c r="I16" s="2" t="s">
        <v>1</v>
      </c>
      <c r="J16" t="s">
        <v>78</v>
      </c>
    </row>
    <row r="17" spans="1:11" x14ac:dyDescent="0.25">
      <c r="A17" s="2">
        <f t="shared" si="1"/>
        <v>12</v>
      </c>
      <c r="B17" s="27" t="s">
        <v>44</v>
      </c>
      <c r="C17" s="23">
        <v>45658</v>
      </c>
      <c r="D17" s="17">
        <v>47118</v>
      </c>
      <c r="E17" s="2">
        <f t="shared" si="0"/>
        <v>1461</v>
      </c>
      <c r="F17" s="2" t="s">
        <v>17</v>
      </c>
      <c r="G17" s="2">
        <v>14218993</v>
      </c>
      <c r="H17" s="2">
        <v>12</v>
      </c>
      <c r="I17" s="2" t="s">
        <v>1</v>
      </c>
      <c r="J17" t="s">
        <v>78</v>
      </c>
    </row>
    <row r="18" spans="1:11" x14ac:dyDescent="0.25">
      <c r="A18" s="2">
        <f t="shared" si="1"/>
        <v>13</v>
      </c>
      <c r="B18" s="27" t="s">
        <v>44</v>
      </c>
      <c r="C18" s="23">
        <v>45658</v>
      </c>
      <c r="D18" s="17">
        <v>47118</v>
      </c>
      <c r="E18" s="2">
        <f t="shared" si="0"/>
        <v>1461</v>
      </c>
      <c r="F18" s="2" t="s">
        <v>2</v>
      </c>
      <c r="G18" s="2">
        <v>3728821</v>
      </c>
      <c r="H18" s="2">
        <v>4</v>
      </c>
      <c r="I18" s="2" t="s">
        <v>1</v>
      </c>
      <c r="J18" t="s">
        <v>78</v>
      </c>
    </row>
    <row r="19" spans="1:11" x14ac:dyDescent="0.25">
      <c r="A19" s="2">
        <f t="shared" si="1"/>
        <v>14</v>
      </c>
      <c r="B19" s="27" t="s">
        <v>44</v>
      </c>
      <c r="C19" s="23">
        <v>45658</v>
      </c>
      <c r="D19" s="17">
        <v>47118</v>
      </c>
      <c r="E19" s="2">
        <f t="shared" si="0"/>
        <v>1461</v>
      </c>
      <c r="F19" s="2" t="s">
        <v>18</v>
      </c>
      <c r="G19" s="2">
        <v>3728821</v>
      </c>
      <c r="H19" s="2">
        <v>20</v>
      </c>
      <c r="I19" s="2" t="s">
        <v>1</v>
      </c>
      <c r="J19" t="s">
        <v>78</v>
      </c>
    </row>
    <row r="20" spans="1:11" x14ac:dyDescent="0.25">
      <c r="A20" s="2">
        <f t="shared" si="1"/>
        <v>15</v>
      </c>
      <c r="B20" s="27" t="s">
        <v>44</v>
      </c>
      <c r="C20" s="23">
        <v>45658</v>
      </c>
      <c r="D20" s="17">
        <v>47118</v>
      </c>
      <c r="E20" s="2">
        <f t="shared" si="0"/>
        <v>1461</v>
      </c>
      <c r="F20" s="2" t="s">
        <v>19</v>
      </c>
      <c r="G20" s="2">
        <v>3728821</v>
      </c>
      <c r="H20" s="2">
        <v>4</v>
      </c>
      <c r="I20" s="2" t="s">
        <v>1</v>
      </c>
      <c r="J20" t="s">
        <v>78</v>
      </c>
    </row>
    <row r="21" spans="1:11" x14ac:dyDescent="0.25">
      <c r="A21" s="2">
        <f t="shared" si="1"/>
        <v>16</v>
      </c>
      <c r="B21" s="27" t="s">
        <v>44</v>
      </c>
      <c r="C21" s="23">
        <v>45658</v>
      </c>
      <c r="D21" s="17">
        <v>47118</v>
      </c>
      <c r="E21" s="2">
        <f t="shared" si="0"/>
        <v>1461</v>
      </c>
      <c r="F21" s="2" t="s">
        <v>20</v>
      </c>
      <c r="G21" s="2">
        <v>14222990</v>
      </c>
      <c r="H21" s="2">
        <v>64</v>
      </c>
      <c r="I21" s="2" t="s">
        <v>1</v>
      </c>
      <c r="J21" t="s">
        <v>78</v>
      </c>
    </row>
    <row r="22" spans="1:11" x14ac:dyDescent="0.25">
      <c r="A22" s="2">
        <f t="shared" si="1"/>
        <v>17</v>
      </c>
      <c r="B22" s="27" t="s">
        <v>44</v>
      </c>
      <c r="C22" s="23">
        <v>45658</v>
      </c>
      <c r="D22" s="17">
        <v>47118</v>
      </c>
      <c r="E22" s="2">
        <f t="shared" si="0"/>
        <v>1461</v>
      </c>
      <c r="F22" s="2" t="s">
        <v>22</v>
      </c>
      <c r="G22" s="2">
        <v>14222993</v>
      </c>
      <c r="H22" s="2">
        <v>10</v>
      </c>
      <c r="I22" s="2" t="s">
        <v>1</v>
      </c>
      <c r="J22" t="s">
        <v>78</v>
      </c>
    </row>
    <row r="23" spans="1:11" x14ac:dyDescent="0.25">
      <c r="A23" s="2">
        <f t="shared" si="1"/>
        <v>18</v>
      </c>
      <c r="B23" s="27" t="s">
        <v>44</v>
      </c>
      <c r="C23" s="23">
        <v>45658</v>
      </c>
      <c r="D23" s="17">
        <v>47118</v>
      </c>
      <c r="E23" s="2">
        <f t="shared" si="0"/>
        <v>1461</v>
      </c>
      <c r="F23" s="2" t="s">
        <v>11</v>
      </c>
      <c r="G23" s="2">
        <v>14732625</v>
      </c>
      <c r="H23" s="2">
        <v>172</v>
      </c>
      <c r="I23" s="2" t="s">
        <v>1</v>
      </c>
      <c r="J23" t="s">
        <v>78</v>
      </c>
    </row>
    <row r="24" spans="1:11" x14ac:dyDescent="0.25">
      <c r="A24" s="2">
        <f t="shared" si="1"/>
        <v>19</v>
      </c>
      <c r="B24" s="27" t="s">
        <v>44</v>
      </c>
      <c r="C24" s="23">
        <v>45658</v>
      </c>
      <c r="D24" s="17">
        <v>47118</v>
      </c>
      <c r="E24" s="2">
        <f t="shared" si="0"/>
        <v>1461</v>
      </c>
      <c r="F24" s="2" t="s">
        <v>2</v>
      </c>
      <c r="G24" s="2">
        <v>14732625</v>
      </c>
      <c r="H24" s="2">
        <v>1</v>
      </c>
      <c r="I24" s="2" t="s">
        <v>1</v>
      </c>
      <c r="J24" t="s">
        <v>78</v>
      </c>
    </row>
    <row r="25" spans="1:11" x14ac:dyDescent="0.25">
      <c r="A25" s="2">
        <f t="shared" si="1"/>
        <v>20</v>
      </c>
      <c r="B25" s="27" t="s">
        <v>44</v>
      </c>
      <c r="C25" s="23">
        <v>45658</v>
      </c>
      <c r="D25" s="17">
        <v>47118</v>
      </c>
      <c r="E25" s="2">
        <f t="shared" si="0"/>
        <v>1461</v>
      </c>
      <c r="F25" s="2" t="s">
        <v>10</v>
      </c>
      <c r="G25" s="2">
        <v>14732625</v>
      </c>
      <c r="H25" s="2">
        <v>200</v>
      </c>
      <c r="I25" s="2" t="s">
        <v>1</v>
      </c>
      <c r="J25" t="s">
        <v>78</v>
      </c>
    </row>
    <row r="26" spans="1:11" x14ac:dyDescent="0.25">
      <c r="A26" s="2">
        <f t="shared" si="1"/>
        <v>21</v>
      </c>
      <c r="B26" s="27" t="s">
        <v>44</v>
      </c>
      <c r="C26" s="23">
        <v>45658</v>
      </c>
      <c r="D26" s="17">
        <v>47118</v>
      </c>
      <c r="E26" s="2">
        <f t="shared" si="0"/>
        <v>1461</v>
      </c>
      <c r="F26" s="2" t="s">
        <v>7</v>
      </c>
      <c r="G26" s="2">
        <v>14732625</v>
      </c>
      <c r="H26" s="2">
        <v>1</v>
      </c>
      <c r="I26" s="2" t="s">
        <v>1</v>
      </c>
      <c r="J26" t="s">
        <v>78</v>
      </c>
    </row>
    <row r="27" spans="1:11" x14ac:dyDescent="0.25">
      <c r="A27" s="2">
        <f t="shared" si="1"/>
        <v>22</v>
      </c>
      <c r="B27" s="27" t="s">
        <v>44</v>
      </c>
      <c r="C27" s="23">
        <v>45658</v>
      </c>
      <c r="D27" s="17">
        <v>47118</v>
      </c>
      <c r="E27" s="2">
        <f t="shared" si="0"/>
        <v>1461</v>
      </c>
      <c r="F27" s="2" t="s">
        <v>7</v>
      </c>
      <c r="G27" s="2">
        <v>14732625</v>
      </c>
      <c r="H27" s="2">
        <v>6</v>
      </c>
      <c r="I27" s="2" t="s">
        <v>1</v>
      </c>
      <c r="J27" t="s">
        <v>78</v>
      </c>
    </row>
    <row r="28" spans="1:11" x14ac:dyDescent="0.25">
      <c r="A28" s="2">
        <f t="shared" si="1"/>
        <v>23</v>
      </c>
      <c r="B28" s="27" t="s">
        <v>44</v>
      </c>
      <c r="C28" s="23">
        <v>45658</v>
      </c>
      <c r="D28" s="17">
        <v>47118</v>
      </c>
      <c r="E28" s="2">
        <f t="shared" si="0"/>
        <v>1461</v>
      </c>
      <c r="F28" s="2" t="s">
        <v>19</v>
      </c>
      <c r="G28" s="2">
        <v>14732625</v>
      </c>
      <c r="H28" s="2">
        <v>2</v>
      </c>
      <c r="I28" s="2" t="s">
        <v>1</v>
      </c>
      <c r="J28" t="s">
        <v>78</v>
      </c>
    </row>
    <row r="29" spans="1:11" s="4" customFormat="1" x14ac:dyDescent="0.25">
      <c r="A29" s="2">
        <f t="shared" si="1"/>
        <v>24</v>
      </c>
      <c r="B29" s="27" t="s">
        <v>44</v>
      </c>
      <c r="C29" s="23">
        <v>45658</v>
      </c>
      <c r="D29" s="17">
        <v>47118</v>
      </c>
      <c r="E29" s="2">
        <f t="shared" si="0"/>
        <v>1461</v>
      </c>
      <c r="F29" s="2" t="s">
        <v>2</v>
      </c>
      <c r="G29" s="2">
        <v>14732625</v>
      </c>
      <c r="H29" s="2">
        <v>2</v>
      </c>
      <c r="I29" s="2" t="s">
        <v>1</v>
      </c>
      <c r="J29" t="s">
        <v>78</v>
      </c>
      <c r="K29"/>
    </row>
    <row r="30" spans="1:11" x14ac:dyDescent="0.25">
      <c r="A30" s="2">
        <f t="shared" si="1"/>
        <v>25</v>
      </c>
      <c r="B30" s="27" t="s">
        <v>44</v>
      </c>
      <c r="C30" s="23">
        <v>45658</v>
      </c>
      <c r="D30" s="17">
        <v>47118</v>
      </c>
      <c r="E30" s="2">
        <f t="shared" si="0"/>
        <v>1461</v>
      </c>
      <c r="F30" s="2" t="s">
        <v>3</v>
      </c>
      <c r="G30" s="2">
        <v>14732625</v>
      </c>
      <c r="H30" s="2">
        <v>1</v>
      </c>
      <c r="I30" s="2" t="s">
        <v>1</v>
      </c>
      <c r="J30" t="s">
        <v>78</v>
      </c>
    </row>
    <row r="31" spans="1:11" s="4" customFormat="1" x14ac:dyDescent="0.25">
      <c r="A31" s="2">
        <f t="shared" si="1"/>
        <v>26</v>
      </c>
      <c r="B31" s="27" t="s">
        <v>44</v>
      </c>
      <c r="C31" s="23">
        <v>45658</v>
      </c>
      <c r="D31" s="17">
        <v>47118</v>
      </c>
      <c r="E31" s="2">
        <f t="shared" si="0"/>
        <v>1461</v>
      </c>
      <c r="F31" s="2" t="s">
        <v>13</v>
      </c>
      <c r="G31" s="2">
        <v>14732625</v>
      </c>
      <c r="H31" s="2">
        <v>1</v>
      </c>
      <c r="I31" s="2" t="s">
        <v>1</v>
      </c>
      <c r="J31" t="s">
        <v>78</v>
      </c>
      <c r="K31"/>
    </row>
    <row r="32" spans="1:11" x14ac:dyDescent="0.25">
      <c r="A32" s="2">
        <f t="shared" si="1"/>
        <v>27</v>
      </c>
      <c r="B32" s="27" t="s">
        <v>44</v>
      </c>
      <c r="C32" s="23">
        <v>45658</v>
      </c>
      <c r="D32" s="17">
        <v>47118</v>
      </c>
      <c r="E32" s="2">
        <f t="shared" si="0"/>
        <v>1461</v>
      </c>
      <c r="F32" s="2" t="s">
        <v>0</v>
      </c>
      <c r="G32" s="2">
        <v>14732625</v>
      </c>
      <c r="H32" s="2">
        <v>1</v>
      </c>
      <c r="I32" s="2" t="s">
        <v>1</v>
      </c>
      <c r="J32" t="s">
        <v>78</v>
      </c>
    </row>
    <row r="33" spans="1:11" x14ac:dyDescent="0.25">
      <c r="A33" s="2">
        <f>A32+1</f>
        <v>28</v>
      </c>
      <c r="B33" s="27" t="s">
        <v>44</v>
      </c>
      <c r="C33" s="23">
        <v>45658</v>
      </c>
      <c r="D33" s="17">
        <v>47118</v>
      </c>
      <c r="E33" s="2">
        <f t="shared" si="0"/>
        <v>1461</v>
      </c>
      <c r="F33" s="2" t="s">
        <v>23</v>
      </c>
      <c r="G33" s="2">
        <v>14732625</v>
      </c>
      <c r="H33" s="2">
        <v>10</v>
      </c>
      <c r="I33" s="2" t="s">
        <v>1</v>
      </c>
      <c r="J33" t="s">
        <v>78</v>
      </c>
    </row>
    <row r="34" spans="1:11" x14ac:dyDescent="0.25">
      <c r="A34" s="2">
        <f t="shared" si="1"/>
        <v>29</v>
      </c>
      <c r="B34" s="27" t="s">
        <v>44</v>
      </c>
      <c r="C34" s="23">
        <v>45658</v>
      </c>
      <c r="D34" s="17">
        <v>47118</v>
      </c>
      <c r="E34" s="2">
        <f>D34-C34+1</f>
        <v>1461</v>
      </c>
      <c r="F34" s="2" t="s">
        <v>2</v>
      </c>
      <c r="G34" s="2">
        <v>16420848</v>
      </c>
      <c r="H34" s="2">
        <v>8</v>
      </c>
      <c r="I34" s="2" t="s">
        <v>1</v>
      </c>
      <c r="J34" t="s">
        <v>78</v>
      </c>
    </row>
    <row r="35" spans="1:11" x14ac:dyDescent="0.25">
      <c r="A35" s="2">
        <f t="shared" si="1"/>
        <v>30</v>
      </c>
      <c r="B35" s="27" t="s">
        <v>44</v>
      </c>
      <c r="C35" s="23">
        <v>45658</v>
      </c>
      <c r="D35" s="17">
        <v>47118</v>
      </c>
      <c r="E35" s="2">
        <f t="shared" si="0"/>
        <v>1461</v>
      </c>
      <c r="F35" s="2" t="s">
        <v>23</v>
      </c>
      <c r="G35" s="2">
        <v>16420848</v>
      </c>
      <c r="H35" s="2">
        <v>56</v>
      </c>
      <c r="I35" s="2" t="s">
        <v>1</v>
      </c>
      <c r="J35" t="s">
        <v>78</v>
      </c>
    </row>
    <row r="36" spans="1:11" x14ac:dyDescent="0.25">
      <c r="A36" s="2">
        <f t="shared" si="1"/>
        <v>31</v>
      </c>
      <c r="B36" s="27" t="s">
        <v>44</v>
      </c>
      <c r="C36" s="23">
        <v>45658</v>
      </c>
      <c r="D36" s="17">
        <v>47118</v>
      </c>
      <c r="E36" s="2">
        <f t="shared" si="0"/>
        <v>1461</v>
      </c>
      <c r="F36" s="2" t="s">
        <v>2</v>
      </c>
      <c r="G36" s="2">
        <v>15804404</v>
      </c>
      <c r="H36" s="2">
        <v>7</v>
      </c>
      <c r="I36" s="2" t="s">
        <v>1</v>
      </c>
      <c r="J36" t="s">
        <v>78</v>
      </c>
    </row>
    <row r="37" spans="1:11" x14ac:dyDescent="0.25">
      <c r="A37" s="2">
        <f t="shared" si="1"/>
        <v>32</v>
      </c>
      <c r="B37" s="27" t="s">
        <v>44</v>
      </c>
      <c r="C37" s="23">
        <v>45658</v>
      </c>
      <c r="D37" s="17">
        <v>47118</v>
      </c>
      <c r="E37" s="2">
        <f t="shared" si="0"/>
        <v>1461</v>
      </c>
      <c r="F37" s="2" t="s">
        <v>7</v>
      </c>
      <c r="G37" s="2">
        <v>15804404</v>
      </c>
      <c r="H37" s="2">
        <v>3</v>
      </c>
      <c r="I37" s="2" t="s">
        <v>1</v>
      </c>
      <c r="J37" t="s">
        <v>78</v>
      </c>
    </row>
    <row r="38" spans="1:11" x14ac:dyDescent="0.25">
      <c r="A38" s="2">
        <f t="shared" si="1"/>
        <v>33</v>
      </c>
      <c r="B38" s="27" t="s">
        <v>44</v>
      </c>
      <c r="C38" s="23">
        <v>45658</v>
      </c>
      <c r="D38" s="17">
        <v>47118</v>
      </c>
      <c r="E38" s="2">
        <f t="shared" si="0"/>
        <v>1461</v>
      </c>
      <c r="F38" s="2" t="s">
        <v>24</v>
      </c>
      <c r="G38" s="2">
        <v>17724976</v>
      </c>
      <c r="H38" s="2">
        <v>1</v>
      </c>
      <c r="I38" s="2" t="s">
        <v>1</v>
      </c>
      <c r="J38" t="s">
        <v>78</v>
      </c>
    </row>
    <row r="39" spans="1:11" s="5" customFormat="1" x14ac:dyDescent="0.25">
      <c r="A39" s="2">
        <f t="shared" si="1"/>
        <v>34</v>
      </c>
      <c r="B39" s="27" t="s">
        <v>44</v>
      </c>
      <c r="C39" s="23">
        <v>45658</v>
      </c>
      <c r="D39" s="17">
        <v>47118</v>
      </c>
      <c r="E39" s="2">
        <f t="shared" si="0"/>
        <v>1461</v>
      </c>
      <c r="F39" s="2" t="s">
        <v>25</v>
      </c>
      <c r="G39" s="2">
        <v>19442347</v>
      </c>
      <c r="H39" s="2">
        <v>8</v>
      </c>
      <c r="I39" s="2" t="s">
        <v>1</v>
      </c>
      <c r="J39" t="s">
        <v>78</v>
      </c>
      <c r="K39"/>
    </row>
    <row r="40" spans="1:11" s="5" customFormat="1" x14ac:dyDescent="0.25">
      <c r="A40" s="2">
        <f t="shared" si="1"/>
        <v>35</v>
      </c>
      <c r="B40" s="27" t="s">
        <v>44</v>
      </c>
      <c r="C40" s="23">
        <v>45658</v>
      </c>
      <c r="D40" s="17">
        <v>47118</v>
      </c>
      <c r="E40" s="2">
        <f t="shared" si="0"/>
        <v>1461</v>
      </c>
      <c r="F40" s="2" t="s">
        <v>2</v>
      </c>
      <c r="G40" s="2">
        <v>19442347</v>
      </c>
      <c r="H40" s="2">
        <v>8</v>
      </c>
      <c r="I40" s="2" t="s">
        <v>1</v>
      </c>
      <c r="J40" t="s">
        <v>78</v>
      </c>
      <c r="K40"/>
    </row>
    <row r="41" spans="1:11" s="5" customFormat="1" x14ac:dyDescent="0.25">
      <c r="A41" s="2">
        <f t="shared" si="1"/>
        <v>36</v>
      </c>
      <c r="B41" s="27" t="s">
        <v>44</v>
      </c>
      <c r="C41" s="23">
        <v>45658</v>
      </c>
      <c r="D41" s="17">
        <v>47118</v>
      </c>
      <c r="E41" s="2">
        <f t="shared" si="0"/>
        <v>1461</v>
      </c>
      <c r="F41" s="2" t="s">
        <v>26</v>
      </c>
      <c r="G41" s="2">
        <v>19442347</v>
      </c>
      <c r="H41" s="2">
        <v>2</v>
      </c>
      <c r="I41" s="2" t="s">
        <v>1</v>
      </c>
      <c r="J41" t="s">
        <v>78</v>
      </c>
      <c r="K41"/>
    </row>
    <row r="42" spans="1:11" s="5" customFormat="1" x14ac:dyDescent="0.25">
      <c r="A42" s="2">
        <f t="shared" si="1"/>
        <v>37</v>
      </c>
      <c r="B42" s="27" t="s">
        <v>44</v>
      </c>
      <c r="C42" s="23">
        <v>45658</v>
      </c>
      <c r="D42" s="17">
        <v>47118</v>
      </c>
      <c r="E42" s="2">
        <f t="shared" si="0"/>
        <v>1461</v>
      </c>
      <c r="F42" s="2" t="s">
        <v>27</v>
      </c>
      <c r="G42" s="2">
        <v>19442347</v>
      </c>
      <c r="H42" s="2">
        <v>4</v>
      </c>
      <c r="I42" s="2" t="s">
        <v>1</v>
      </c>
      <c r="J42" t="s">
        <v>78</v>
      </c>
      <c r="K42"/>
    </row>
    <row r="43" spans="1:11" s="4" customFormat="1" x14ac:dyDescent="0.25">
      <c r="A43" s="2">
        <f t="shared" si="1"/>
        <v>38</v>
      </c>
      <c r="B43" s="27" t="s">
        <v>44</v>
      </c>
      <c r="C43" s="23">
        <v>45658</v>
      </c>
      <c r="D43" s="17">
        <v>47118</v>
      </c>
      <c r="E43" s="2">
        <f t="shared" si="0"/>
        <v>1461</v>
      </c>
      <c r="F43" s="2" t="s">
        <v>5</v>
      </c>
      <c r="G43" s="2">
        <v>19442347</v>
      </c>
      <c r="H43" s="2">
        <v>14</v>
      </c>
      <c r="I43" s="2" t="s">
        <v>1</v>
      </c>
      <c r="J43" t="s">
        <v>78</v>
      </c>
      <c r="K43"/>
    </row>
    <row r="44" spans="1:11" s="5" customFormat="1" x14ac:dyDescent="0.25">
      <c r="A44" s="2">
        <f t="shared" si="1"/>
        <v>39</v>
      </c>
      <c r="B44" s="27" t="s">
        <v>44</v>
      </c>
      <c r="C44" s="23">
        <v>45658</v>
      </c>
      <c r="D44" s="17">
        <v>47118</v>
      </c>
      <c r="E44" s="2">
        <f t="shared" si="0"/>
        <v>1461</v>
      </c>
      <c r="F44" s="2" t="s">
        <v>28</v>
      </c>
      <c r="G44" s="2">
        <v>20155725</v>
      </c>
      <c r="H44" s="2">
        <v>9</v>
      </c>
      <c r="I44" s="2" t="s">
        <v>1</v>
      </c>
      <c r="J44" t="s">
        <v>78</v>
      </c>
      <c r="K44"/>
    </row>
    <row r="45" spans="1:11" s="5" customFormat="1" x14ac:dyDescent="0.25">
      <c r="A45" s="2">
        <f t="shared" si="1"/>
        <v>40</v>
      </c>
      <c r="B45" s="27" t="s">
        <v>44</v>
      </c>
      <c r="C45" s="23">
        <v>45658</v>
      </c>
      <c r="D45" s="17">
        <v>47118</v>
      </c>
      <c r="E45" s="2">
        <f t="shared" si="0"/>
        <v>1461</v>
      </c>
      <c r="F45" s="2" t="s">
        <v>29</v>
      </c>
      <c r="G45" s="2">
        <v>20155725</v>
      </c>
      <c r="H45" s="2">
        <v>9</v>
      </c>
      <c r="I45" s="2" t="s">
        <v>1</v>
      </c>
      <c r="J45" t="s">
        <v>78</v>
      </c>
      <c r="K45"/>
    </row>
    <row r="46" spans="1:11" s="5" customFormat="1" x14ac:dyDescent="0.25">
      <c r="A46" s="2">
        <f t="shared" si="1"/>
        <v>41</v>
      </c>
      <c r="B46" s="27" t="s">
        <v>44</v>
      </c>
      <c r="C46" s="23">
        <v>45658</v>
      </c>
      <c r="D46" s="17">
        <v>47118</v>
      </c>
      <c r="E46" s="2">
        <f t="shared" si="0"/>
        <v>1461</v>
      </c>
      <c r="F46" s="2" t="s">
        <v>2</v>
      </c>
      <c r="G46" s="2">
        <v>20155725</v>
      </c>
      <c r="H46" s="2">
        <v>7</v>
      </c>
      <c r="I46" s="2" t="s">
        <v>1</v>
      </c>
      <c r="J46" t="s">
        <v>78</v>
      </c>
      <c r="K46"/>
    </row>
    <row r="47" spans="1:11" s="5" customFormat="1" x14ac:dyDescent="0.25">
      <c r="A47" s="2">
        <f t="shared" si="1"/>
        <v>42</v>
      </c>
      <c r="B47" s="27" t="s">
        <v>44</v>
      </c>
      <c r="C47" s="23">
        <v>45658</v>
      </c>
      <c r="D47" s="17">
        <v>47118</v>
      </c>
      <c r="E47" s="2">
        <f t="shared" si="0"/>
        <v>1461</v>
      </c>
      <c r="F47" s="2" t="s">
        <v>24</v>
      </c>
      <c r="G47" s="2">
        <v>20155725</v>
      </c>
      <c r="H47" s="2">
        <v>6</v>
      </c>
      <c r="I47" s="2" t="s">
        <v>1</v>
      </c>
      <c r="J47" t="s">
        <v>78</v>
      </c>
      <c r="K47"/>
    </row>
    <row r="48" spans="1:11" s="5" customFormat="1" x14ac:dyDescent="0.25">
      <c r="A48" s="2"/>
      <c r="B48" s="27"/>
      <c r="C48" s="24"/>
      <c r="D48" s="18"/>
      <c r="E48" s="2"/>
      <c r="F48" s="2"/>
      <c r="G48" s="2"/>
      <c r="H48" s="2"/>
      <c r="I48" s="2"/>
      <c r="J48"/>
      <c r="K48"/>
    </row>
    <row r="49" spans="1:11" s="5" customFormat="1" x14ac:dyDescent="0.25">
      <c r="A49" s="2">
        <v>43</v>
      </c>
      <c r="B49" s="27" t="s">
        <v>44</v>
      </c>
      <c r="C49" s="23">
        <v>45658</v>
      </c>
      <c r="D49" s="17">
        <v>47118</v>
      </c>
      <c r="E49" s="2">
        <f t="shared" si="0"/>
        <v>1461</v>
      </c>
      <c r="F49" s="2" t="s">
        <v>7</v>
      </c>
      <c r="G49" s="2">
        <v>22382583</v>
      </c>
      <c r="H49" s="2">
        <v>4</v>
      </c>
      <c r="I49" s="2" t="s">
        <v>1</v>
      </c>
      <c r="J49" t="s">
        <v>78</v>
      </c>
      <c r="K49"/>
    </row>
    <row r="50" spans="1:11" x14ac:dyDescent="0.25">
      <c r="A50" s="2">
        <f>A49+1</f>
        <v>44</v>
      </c>
      <c r="B50" s="27" t="s">
        <v>44</v>
      </c>
      <c r="C50" s="23">
        <v>45658</v>
      </c>
      <c r="D50" s="17">
        <v>47118</v>
      </c>
      <c r="E50" s="2">
        <f t="shared" si="0"/>
        <v>1461</v>
      </c>
      <c r="F50" s="2" t="s">
        <v>6</v>
      </c>
      <c r="G50" s="2">
        <v>22382583</v>
      </c>
      <c r="H50" s="2">
        <v>25</v>
      </c>
      <c r="I50" s="2" t="s">
        <v>1</v>
      </c>
      <c r="J50" t="s">
        <v>78</v>
      </c>
    </row>
    <row r="51" spans="1:11" x14ac:dyDescent="0.25">
      <c r="A51" s="2">
        <f t="shared" ref="A51:A57" si="2">A50+1</f>
        <v>45</v>
      </c>
      <c r="B51" s="27" t="s">
        <v>44</v>
      </c>
      <c r="C51" s="23">
        <v>45658</v>
      </c>
      <c r="D51" s="17">
        <v>47118</v>
      </c>
      <c r="E51" s="2">
        <f t="shared" si="0"/>
        <v>1461</v>
      </c>
      <c r="F51" s="2" t="s">
        <v>12</v>
      </c>
      <c r="G51" s="2">
        <v>22382583</v>
      </c>
      <c r="H51" s="2">
        <v>1</v>
      </c>
      <c r="I51" s="2" t="s">
        <v>1</v>
      </c>
      <c r="J51" t="s">
        <v>78</v>
      </c>
    </row>
    <row r="52" spans="1:11" x14ac:dyDescent="0.25">
      <c r="A52" s="2">
        <f t="shared" si="2"/>
        <v>46</v>
      </c>
      <c r="B52" s="27" t="s">
        <v>44</v>
      </c>
      <c r="C52" s="23">
        <v>45658</v>
      </c>
      <c r="D52" s="17">
        <v>47118</v>
      </c>
      <c r="E52" s="2">
        <f t="shared" si="0"/>
        <v>1461</v>
      </c>
      <c r="F52" s="2" t="s">
        <v>8</v>
      </c>
      <c r="G52" s="2">
        <v>22382583</v>
      </c>
      <c r="H52" s="2">
        <v>25</v>
      </c>
      <c r="I52" s="2" t="s">
        <v>1</v>
      </c>
      <c r="J52" t="s">
        <v>78</v>
      </c>
    </row>
    <row r="53" spans="1:11" s="4" customFormat="1" x14ac:dyDescent="0.25">
      <c r="A53" s="2">
        <f t="shared" si="2"/>
        <v>47</v>
      </c>
      <c r="B53" s="27" t="s">
        <v>44</v>
      </c>
      <c r="C53" s="23">
        <v>45658</v>
      </c>
      <c r="D53" s="17">
        <v>47118</v>
      </c>
      <c r="E53" s="2">
        <f t="shared" si="0"/>
        <v>1461</v>
      </c>
      <c r="F53" s="2" t="s">
        <v>9</v>
      </c>
      <c r="G53" s="2">
        <v>22382583</v>
      </c>
      <c r="H53" s="2">
        <v>25</v>
      </c>
      <c r="I53" s="2" t="s">
        <v>1</v>
      </c>
      <c r="J53" t="s">
        <v>78</v>
      </c>
      <c r="K53"/>
    </row>
    <row r="54" spans="1:11" x14ac:dyDescent="0.25">
      <c r="A54" s="2">
        <f t="shared" si="2"/>
        <v>48</v>
      </c>
      <c r="B54" s="27" t="s">
        <v>44</v>
      </c>
      <c r="C54" s="23">
        <v>45658</v>
      </c>
      <c r="D54" s="17">
        <v>47118</v>
      </c>
      <c r="E54" s="2">
        <f t="shared" si="0"/>
        <v>1461</v>
      </c>
      <c r="F54" s="2" t="s">
        <v>3</v>
      </c>
      <c r="G54" s="2">
        <v>22382583</v>
      </c>
      <c r="H54" s="2">
        <v>4</v>
      </c>
      <c r="I54" s="2" t="s">
        <v>1</v>
      </c>
      <c r="J54" t="s">
        <v>78</v>
      </c>
    </row>
    <row r="55" spans="1:11" s="5" customFormat="1" x14ac:dyDescent="0.25">
      <c r="A55" s="2">
        <f t="shared" si="2"/>
        <v>49</v>
      </c>
      <c r="B55" s="27" t="s">
        <v>44</v>
      </c>
      <c r="C55" s="23">
        <v>45658</v>
      </c>
      <c r="D55" s="17">
        <v>47118</v>
      </c>
      <c r="E55" s="2">
        <f t="shared" si="0"/>
        <v>1461</v>
      </c>
      <c r="F55" s="2" t="s">
        <v>10</v>
      </c>
      <c r="G55" s="2">
        <v>22382583</v>
      </c>
      <c r="H55" s="2">
        <v>25</v>
      </c>
      <c r="I55" s="2" t="s">
        <v>1</v>
      </c>
      <c r="J55" t="s">
        <v>78</v>
      </c>
      <c r="K55"/>
    </row>
    <row r="56" spans="1:11" s="5" customFormat="1" x14ac:dyDescent="0.25">
      <c r="A56" s="2">
        <f t="shared" si="2"/>
        <v>50</v>
      </c>
      <c r="B56" s="27" t="s">
        <v>44</v>
      </c>
      <c r="C56" s="23">
        <v>45658</v>
      </c>
      <c r="D56" s="17">
        <v>47118</v>
      </c>
      <c r="E56" s="2">
        <f t="shared" si="0"/>
        <v>1461</v>
      </c>
      <c r="F56" s="2" t="s">
        <v>11</v>
      </c>
      <c r="G56" s="2">
        <v>22382583</v>
      </c>
      <c r="H56" s="2">
        <v>25</v>
      </c>
      <c r="I56" s="2" t="s">
        <v>1</v>
      </c>
      <c r="J56" t="s">
        <v>78</v>
      </c>
      <c r="K56"/>
    </row>
    <row r="57" spans="1:11" x14ac:dyDescent="0.25">
      <c r="A57" s="2">
        <f t="shared" si="2"/>
        <v>51</v>
      </c>
      <c r="B57" s="27" t="s">
        <v>44</v>
      </c>
      <c r="C57" s="23">
        <v>45658</v>
      </c>
      <c r="D57" s="17">
        <v>47118</v>
      </c>
      <c r="E57" s="2">
        <f t="shared" si="0"/>
        <v>1461</v>
      </c>
      <c r="F57" s="2" t="s">
        <v>0</v>
      </c>
      <c r="G57" s="2">
        <v>22382583</v>
      </c>
      <c r="H57" s="2">
        <v>4</v>
      </c>
      <c r="I57" s="2" t="s">
        <v>1</v>
      </c>
      <c r="J57" t="s">
        <v>78</v>
      </c>
    </row>
    <row r="58" spans="1:11" x14ac:dyDescent="0.25">
      <c r="A58" s="2"/>
      <c r="B58" s="27"/>
      <c r="C58" s="24"/>
      <c r="D58" s="18"/>
      <c r="E58" s="2"/>
      <c r="F58" s="2"/>
      <c r="G58" s="2"/>
      <c r="H58" s="2"/>
      <c r="I58" s="2"/>
    </row>
    <row r="59" spans="1:11" x14ac:dyDescent="0.25">
      <c r="A59" s="2">
        <v>52</v>
      </c>
      <c r="B59" s="27" t="s">
        <v>44</v>
      </c>
      <c r="C59" s="23">
        <v>45658</v>
      </c>
      <c r="D59" s="17">
        <v>47118</v>
      </c>
      <c r="E59" s="2">
        <f t="shared" si="0"/>
        <v>1461</v>
      </c>
      <c r="F59" s="2" t="s">
        <v>4</v>
      </c>
      <c r="G59" s="2">
        <v>22678893</v>
      </c>
      <c r="H59" s="2">
        <v>1</v>
      </c>
      <c r="I59" s="2" t="s">
        <v>1</v>
      </c>
      <c r="J59" t="s">
        <v>78</v>
      </c>
    </row>
    <row r="60" spans="1:11" x14ac:dyDescent="0.25">
      <c r="A60" s="2">
        <f>A59+1</f>
        <v>53</v>
      </c>
      <c r="B60" s="27" t="s">
        <v>44</v>
      </c>
      <c r="C60" s="23">
        <v>45658</v>
      </c>
      <c r="D60" s="17">
        <v>47118</v>
      </c>
      <c r="E60" s="2">
        <f>D60-C60+1</f>
        <v>1461</v>
      </c>
      <c r="F60" s="2" t="s">
        <v>5</v>
      </c>
      <c r="G60" s="2">
        <v>22678893</v>
      </c>
      <c r="H60" s="2">
        <v>16</v>
      </c>
      <c r="I60" s="2" t="s">
        <v>1</v>
      </c>
      <c r="J60" t="s">
        <v>78</v>
      </c>
    </row>
    <row r="61" spans="1:11" s="5" customFormat="1" x14ac:dyDescent="0.25">
      <c r="A61" s="2">
        <f t="shared" ref="A61:A65" si="3">A60+1</f>
        <v>54</v>
      </c>
      <c r="B61" s="27" t="s">
        <v>44</v>
      </c>
      <c r="C61" s="23">
        <v>45658</v>
      </c>
      <c r="D61" s="17">
        <v>47118</v>
      </c>
      <c r="E61" s="2">
        <f t="shared" si="0"/>
        <v>1461</v>
      </c>
      <c r="F61" s="2" t="s">
        <v>0</v>
      </c>
      <c r="G61" s="2">
        <v>22678893</v>
      </c>
      <c r="H61" s="2">
        <v>13</v>
      </c>
      <c r="I61" s="2" t="s">
        <v>1</v>
      </c>
      <c r="J61" t="s">
        <v>78</v>
      </c>
      <c r="K61"/>
    </row>
    <row r="62" spans="1:11" s="5" customFormat="1" x14ac:dyDescent="0.25">
      <c r="A62" s="2">
        <f t="shared" si="3"/>
        <v>55</v>
      </c>
      <c r="B62" s="27" t="s">
        <v>44</v>
      </c>
      <c r="C62" s="23">
        <v>45658</v>
      </c>
      <c r="D62" s="17">
        <v>47118</v>
      </c>
      <c r="E62" s="2">
        <f t="shared" si="0"/>
        <v>1461</v>
      </c>
      <c r="F62" s="2" t="s">
        <v>3</v>
      </c>
      <c r="G62" s="2">
        <v>22678893</v>
      </c>
      <c r="H62" s="2">
        <v>13</v>
      </c>
      <c r="I62" s="2" t="s">
        <v>1</v>
      </c>
      <c r="J62" t="s">
        <v>78</v>
      </c>
      <c r="K62"/>
    </row>
    <row r="63" spans="1:11" s="5" customFormat="1" x14ac:dyDescent="0.25">
      <c r="A63" s="2">
        <f t="shared" si="3"/>
        <v>56</v>
      </c>
      <c r="B63" s="27" t="s">
        <v>44</v>
      </c>
      <c r="C63" s="23">
        <v>45658</v>
      </c>
      <c r="D63" s="17">
        <v>47118</v>
      </c>
      <c r="E63" s="2">
        <f t="shared" si="0"/>
        <v>1461</v>
      </c>
      <c r="F63" s="2" t="s">
        <v>6</v>
      </c>
      <c r="G63" s="2">
        <v>22678893</v>
      </c>
      <c r="H63" s="2">
        <v>25</v>
      </c>
      <c r="I63" s="2" t="s">
        <v>1</v>
      </c>
      <c r="J63" t="s">
        <v>78</v>
      </c>
      <c r="K63"/>
    </row>
    <row r="64" spans="1:11" s="5" customFormat="1" x14ac:dyDescent="0.25">
      <c r="A64" s="2">
        <f t="shared" si="3"/>
        <v>57</v>
      </c>
      <c r="B64" s="27" t="s">
        <v>44</v>
      </c>
      <c r="C64" s="23">
        <v>45658</v>
      </c>
      <c r="D64" s="17">
        <v>47118</v>
      </c>
      <c r="E64" s="2">
        <f t="shared" si="0"/>
        <v>1461</v>
      </c>
      <c r="F64" s="2" t="s">
        <v>2</v>
      </c>
      <c r="G64" s="2">
        <v>22678893</v>
      </c>
      <c r="H64" s="2">
        <v>2</v>
      </c>
      <c r="I64" s="2" t="s">
        <v>1</v>
      </c>
      <c r="J64" t="s">
        <v>78</v>
      </c>
      <c r="K64"/>
    </row>
    <row r="65" spans="1:11" s="5" customFormat="1" x14ac:dyDescent="0.25">
      <c r="A65" s="2">
        <f t="shared" si="3"/>
        <v>58</v>
      </c>
      <c r="B65" s="27" t="s">
        <v>44</v>
      </c>
      <c r="C65" s="23">
        <v>45658</v>
      </c>
      <c r="D65" s="17">
        <v>47118</v>
      </c>
      <c r="E65" s="2">
        <f t="shared" si="0"/>
        <v>1461</v>
      </c>
      <c r="F65" s="2" t="s">
        <v>47</v>
      </c>
      <c r="G65" s="2">
        <v>22678893</v>
      </c>
      <c r="H65" s="2">
        <v>1</v>
      </c>
      <c r="I65" s="2" t="s">
        <v>1</v>
      </c>
      <c r="J65" t="s">
        <v>78</v>
      </c>
      <c r="K65"/>
    </row>
    <row r="66" spans="1:11" s="5" customFormat="1" x14ac:dyDescent="0.25">
      <c r="A66" s="3"/>
      <c r="B66" s="27"/>
      <c r="C66" s="24"/>
      <c r="D66" s="18"/>
      <c r="E66" s="2"/>
      <c r="F66" s="2"/>
      <c r="G66" s="2"/>
      <c r="H66" s="2"/>
      <c r="I66" s="2"/>
      <c r="J66"/>
      <c r="K66"/>
    </row>
    <row r="67" spans="1:11" s="5" customFormat="1" x14ac:dyDescent="0.25">
      <c r="A67" s="3">
        <v>59</v>
      </c>
      <c r="B67" s="27" t="s">
        <v>44</v>
      </c>
      <c r="C67" s="23">
        <v>45658</v>
      </c>
      <c r="D67" s="17">
        <v>47118</v>
      </c>
      <c r="E67" s="2">
        <f t="shared" si="0"/>
        <v>1461</v>
      </c>
      <c r="F67" s="2" t="s">
        <v>2</v>
      </c>
      <c r="G67" s="2">
        <v>22690637</v>
      </c>
      <c r="H67" s="2">
        <v>1</v>
      </c>
      <c r="I67" s="2" t="s">
        <v>1</v>
      </c>
      <c r="J67" t="s">
        <v>78</v>
      </c>
      <c r="K67"/>
    </row>
    <row r="68" spans="1:11" s="5" customFormat="1" x14ac:dyDescent="0.25">
      <c r="A68" s="3">
        <f>A67+1</f>
        <v>60</v>
      </c>
      <c r="B68" s="27" t="s">
        <v>44</v>
      </c>
      <c r="C68" s="23">
        <v>45658</v>
      </c>
      <c r="D68" s="17">
        <v>47118</v>
      </c>
      <c r="E68" s="2">
        <f t="shared" si="0"/>
        <v>1461</v>
      </c>
      <c r="F68" s="2" t="s">
        <v>0</v>
      </c>
      <c r="G68" s="2">
        <v>22690637</v>
      </c>
      <c r="H68" s="2">
        <v>6</v>
      </c>
      <c r="I68" s="2" t="s">
        <v>1</v>
      </c>
      <c r="J68" t="s">
        <v>78</v>
      </c>
      <c r="K68"/>
    </row>
    <row r="69" spans="1:11" s="5" customFormat="1" x14ac:dyDescent="0.25">
      <c r="A69" s="3">
        <f t="shared" ref="A69:A70" si="4">A68+1</f>
        <v>61</v>
      </c>
      <c r="B69" s="27" t="s">
        <v>44</v>
      </c>
      <c r="C69" s="23">
        <v>45658</v>
      </c>
      <c r="D69" s="17">
        <v>47118</v>
      </c>
      <c r="E69" s="2">
        <f t="shared" si="0"/>
        <v>1461</v>
      </c>
      <c r="F69" s="2" t="s">
        <v>48</v>
      </c>
      <c r="G69" s="2">
        <v>22690637</v>
      </c>
      <c r="H69" s="2">
        <v>25</v>
      </c>
      <c r="I69" s="2" t="s">
        <v>1</v>
      </c>
      <c r="J69" t="s">
        <v>78</v>
      </c>
      <c r="K69"/>
    </row>
    <row r="70" spans="1:11" s="5" customFormat="1" x14ac:dyDescent="0.25">
      <c r="A70" s="3">
        <f t="shared" si="4"/>
        <v>62</v>
      </c>
      <c r="B70" s="27" t="s">
        <v>44</v>
      </c>
      <c r="C70" s="23">
        <v>45658</v>
      </c>
      <c r="D70" s="17">
        <v>47118</v>
      </c>
      <c r="E70" s="2">
        <f t="shared" si="0"/>
        <v>1461</v>
      </c>
      <c r="F70" s="2" t="s">
        <v>3</v>
      </c>
      <c r="G70" s="2">
        <v>22690637</v>
      </c>
      <c r="H70" s="2">
        <v>6</v>
      </c>
      <c r="I70" s="2" t="s">
        <v>1</v>
      </c>
      <c r="J70" t="s">
        <v>78</v>
      </c>
      <c r="K70"/>
    </row>
    <row r="71" spans="1:11" s="5" customFormat="1" x14ac:dyDescent="0.25">
      <c r="A71" s="3"/>
      <c r="B71" s="27"/>
      <c r="C71" s="24"/>
      <c r="D71" s="18"/>
      <c r="E71" s="2"/>
      <c r="F71" s="2"/>
      <c r="G71" s="2"/>
      <c r="H71" s="2"/>
      <c r="I71" s="2"/>
      <c r="J71"/>
      <c r="K71"/>
    </row>
    <row r="72" spans="1:11" s="5" customFormat="1" x14ac:dyDescent="0.25">
      <c r="A72" s="3">
        <v>63</v>
      </c>
      <c r="B72" s="27" t="s">
        <v>44</v>
      </c>
      <c r="C72" s="23">
        <v>45658</v>
      </c>
      <c r="D72" s="17">
        <v>47118</v>
      </c>
      <c r="E72" s="2">
        <f t="shared" ref="E72:E75" si="5">D72-C72+1</f>
        <v>1461</v>
      </c>
      <c r="F72" s="2" t="s">
        <v>49</v>
      </c>
      <c r="G72" s="2">
        <v>23273390</v>
      </c>
      <c r="H72" s="2">
        <v>11</v>
      </c>
      <c r="I72" s="2" t="s">
        <v>1</v>
      </c>
      <c r="J72" t="s">
        <v>78</v>
      </c>
      <c r="K72"/>
    </row>
    <row r="73" spans="1:11" s="5" customFormat="1" x14ac:dyDescent="0.25">
      <c r="A73" s="3"/>
      <c r="B73" s="27"/>
      <c r="C73" s="24"/>
      <c r="D73" s="18"/>
      <c r="E73" s="2"/>
      <c r="F73" s="2"/>
      <c r="G73" s="2"/>
      <c r="H73" s="2"/>
      <c r="I73" s="2"/>
      <c r="J73"/>
      <c r="K73"/>
    </row>
    <row r="74" spans="1:11" s="5" customFormat="1" x14ac:dyDescent="0.25">
      <c r="A74" s="3">
        <v>64</v>
      </c>
      <c r="B74" s="27" t="s">
        <v>44</v>
      </c>
      <c r="C74" s="23">
        <v>45759</v>
      </c>
      <c r="D74" s="17">
        <v>47118</v>
      </c>
      <c r="E74" s="2">
        <f t="shared" si="5"/>
        <v>1360</v>
      </c>
      <c r="F74" s="2" t="s">
        <v>7</v>
      </c>
      <c r="G74" s="2">
        <v>34811766</v>
      </c>
      <c r="H74" s="2">
        <v>9</v>
      </c>
      <c r="I74" s="2" t="s">
        <v>1</v>
      </c>
      <c r="J74" t="s">
        <v>50</v>
      </c>
      <c r="K74"/>
    </row>
    <row r="75" spans="1:11" s="5" customFormat="1" x14ac:dyDescent="0.25">
      <c r="A75" s="3">
        <v>65</v>
      </c>
      <c r="B75" s="27" t="s">
        <v>44</v>
      </c>
      <c r="C75" s="23">
        <v>45759</v>
      </c>
      <c r="D75" s="17">
        <v>47118</v>
      </c>
      <c r="E75" s="2">
        <f t="shared" si="5"/>
        <v>1360</v>
      </c>
      <c r="F75" s="2" t="s">
        <v>0</v>
      </c>
      <c r="G75" s="2">
        <v>34811766</v>
      </c>
      <c r="H75" s="2">
        <v>1</v>
      </c>
      <c r="I75" s="2" t="s">
        <v>1</v>
      </c>
      <c r="J75" t="s">
        <v>50</v>
      </c>
      <c r="K75"/>
    </row>
    <row r="76" spans="1:11" s="5" customFormat="1" x14ac:dyDescent="0.25">
      <c r="A76" s="3">
        <v>66</v>
      </c>
      <c r="B76" s="27" t="s">
        <v>44</v>
      </c>
      <c r="C76" s="23">
        <v>45759</v>
      </c>
      <c r="D76" s="17">
        <v>47118</v>
      </c>
      <c r="E76" s="2">
        <f>D76-C76+1</f>
        <v>1360</v>
      </c>
      <c r="F76" s="2" t="s">
        <v>3</v>
      </c>
      <c r="G76" s="2">
        <v>34811766</v>
      </c>
      <c r="H76" s="2">
        <v>9</v>
      </c>
      <c r="I76" s="2" t="s">
        <v>1</v>
      </c>
      <c r="J76" t="s">
        <v>50</v>
      </c>
      <c r="K76"/>
    </row>
    <row r="77" spans="1:11" s="5" customFormat="1" x14ac:dyDescent="0.25">
      <c r="A77" s="3"/>
      <c r="B77" s="27"/>
      <c r="C77" s="12"/>
      <c r="D77" s="12"/>
      <c r="E77"/>
      <c r="F77"/>
      <c r="G77"/>
      <c r="H77"/>
      <c r="I77" s="19"/>
      <c r="J77"/>
      <c r="K77" s="20"/>
    </row>
    <row r="78" spans="1:11" s="5" customFormat="1" x14ac:dyDescent="0.25">
      <c r="A78" s="3">
        <v>1</v>
      </c>
      <c r="B78" s="27" t="s">
        <v>55</v>
      </c>
      <c r="C78" s="23">
        <v>45658</v>
      </c>
      <c r="D78" s="17">
        <v>47118</v>
      </c>
      <c r="E78" s="2">
        <f t="shared" ref="E78:E86" si="6">D78-C78+1</f>
        <v>1461</v>
      </c>
      <c r="F78" s="2" t="s">
        <v>24</v>
      </c>
      <c r="G78" s="2">
        <v>18353481</v>
      </c>
      <c r="H78" s="2">
        <v>1</v>
      </c>
      <c r="I78" s="2" t="s">
        <v>1</v>
      </c>
      <c r="J78" t="s">
        <v>51</v>
      </c>
      <c r="K78"/>
    </row>
    <row r="79" spans="1:11" s="5" customFormat="1" x14ac:dyDescent="0.25">
      <c r="A79" s="3">
        <f>A78+1</f>
        <v>2</v>
      </c>
      <c r="B79" s="27" t="s">
        <v>55</v>
      </c>
      <c r="C79" s="23">
        <v>45658</v>
      </c>
      <c r="D79" s="17">
        <v>47118</v>
      </c>
      <c r="E79" s="2">
        <f t="shared" si="6"/>
        <v>1461</v>
      </c>
      <c r="F79" s="2" t="s">
        <v>2</v>
      </c>
      <c r="G79" s="2">
        <v>15322796</v>
      </c>
      <c r="H79" s="2">
        <v>4</v>
      </c>
      <c r="I79" s="2" t="s">
        <v>1</v>
      </c>
      <c r="J79" t="s">
        <v>51</v>
      </c>
      <c r="K79"/>
    </row>
    <row r="80" spans="1:11" s="5" customFormat="1" x14ac:dyDescent="0.25">
      <c r="A80" s="3">
        <f t="shared" ref="A80:A86" si="7">A79+1</f>
        <v>3</v>
      </c>
      <c r="B80" s="27" t="s">
        <v>55</v>
      </c>
      <c r="C80" s="23">
        <v>45658</v>
      </c>
      <c r="D80" s="17">
        <v>47118</v>
      </c>
      <c r="E80" s="2">
        <f t="shared" si="6"/>
        <v>1461</v>
      </c>
      <c r="F80" s="2" t="s">
        <v>11</v>
      </c>
      <c r="G80" s="2">
        <v>15420830</v>
      </c>
      <c r="H80" s="2">
        <v>50</v>
      </c>
      <c r="I80" s="2" t="s">
        <v>1</v>
      </c>
      <c r="J80" t="s">
        <v>51</v>
      </c>
      <c r="K80"/>
    </row>
    <row r="81" spans="1:11" x14ac:dyDescent="0.25">
      <c r="A81" s="3">
        <f t="shared" si="7"/>
        <v>4</v>
      </c>
      <c r="B81" s="27" t="s">
        <v>55</v>
      </c>
      <c r="C81" s="23">
        <v>45658</v>
      </c>
      <c r="D81" s="17">
        <v>47118</v>
      </c>
      <c r="E81" s="2">
        <f t="shared" si="6"/>
        <v>1461</v>
      </c>
      <c r="F81" s="2" t="s">
        <v>10</v>
      </c>
      <c r="G81" s="2">
        <v>15420830</v>
      </c>
      <c r="H81" s="2">
        <v>50</v>
      </c>
      <c r="I81" s="2" t="s">
        <v>1</v>
      </c>
      <c r="J81" t="s">
        <v>51</v>
      </c>
    </row>
    <row r="82" spans="1:11" x14ac:dyDescent="0.25">
      <c r="A82" s="3">
        <f t="shared" si="7"/>
        <v>5</v>
      </c>
      <c r="B82" s="27" t="s">
        <v>55</v>
      </c>
      <c r="C82" s="23">
        <v>45658</v>
      </c>
      <c r="D82" s="17">
        <v>47118</v>
      </c>
      <c r="E82" s="2">
        <f t="shared" si="6"/>
        <v>1461</v>
      </c>
      <c r="F82" s="2" t="s">
        <v>16</v>
      </c>
      <c r="G82" s="2">
        <v>15420830</v>
      </c>
      <c r="H82" s="2">
        <v>1</v>
      </c>
      <c r="I82" s="2" t="s">
        <v>1</v>
      </c>
      <c r="J82" t="s">
        <v>51</v>
      </c>
    </row>
    <row r="83" spans="1:11" x14ac:dyDescent="0.25">
      <c r="A83" s="3">
        <f t="shared" si="7"/>
        <v>6</v>
      </c>
      <c r="B83" s="27" t="s">
        <v>55</v>
      </c>
      <c r="C83" s="23">
        <v>45658</v>
      </c>
      <c r="D83" s="17">
        <v>47118</v>
      </c>
      <c r="E83" s="2">
        <f t="shared" si="6"/>
        <v>1461</v>
      </c>
      <c r="F83" s="2" t="s">
        <v>30</v>
      </c>
      <c r="G83" s="2">
        <v>15510715</v>
      </c>
      <c r="H83" s="2">
        <v>10</v>
      </c>
      <c r="I83" s="2" t="s">
        <v>1</v>
      </c>
      <c r="J83" t="s">
        <v>51</v>
      </c>
    </row>
    <row r="84" spans="1:11" x14ac:dyDescent="0.25">
      <c r="A84" s="3">
        <f t="shared" si="7"/>
        <v>7</v>
      </c>
      <c r="B84" s="27" t="s">
        <v>55</v>
      </c>
      <c r="C84" s="23">
        <v>45658</v>
      </c>
      <c r="D84" s="17">
        <v>47118</v>
      </c>
      <c r="E84" s="2">
        <f t="shared" si="6"/>
        <v>1461</v>
      </c>
      <c r="F84" s="2" t="s">
        <v>0</v>
      </c>
      <c r="G84" s="2">
        <v>19423928</v>
      </c>
      <c r="H84" s="2">
        <v>2</v>
      </c>
      <c r="I84" s="2" t="s">
        <v>1</v>
      </c>
      <c r="J84" t="s">
        <v>51</v>
      </c>
    </row>
    <row r="85" spans="1:11" x14ac:dyDescent="0.25">
      <c r="A85" s="3">
        <f t="shared" si="7"/>
        <v>8</v>
      </c>
      <c r="B85" s="27" t="s">
        <v>55</v>
      </c>
      <c r="C85" s="23">
        <v>45658</v>
      </c>
      <c r="D85" s="17">
        <v>47118</v>
      </c>
      <c r="E85" s="2">
        <f t="shared" si="6"/>
        <v>1461</v>
      </c>
      <c r="F85" s="2" t="s">
        <v>3</v>
      </c>
      <c r="G85" s="2">
        <v>19423928</v>
      </c>
      <c r="H85" s="2">
        <v>2</v>
      </c>
      <c r="I85" s="2" t="s">
        <v>1</v>
      </c>
      <c r="J85" t="s">
        <v>51</v>
      </c>
    </row>
    <row r="86" spans="1:11" x14ac:dyDescent="0.25">
      <c r="A86" s="3">
        <f t="shared" si="7"/>
        <v>9</v>
      </c>
      <c r="B86" s="27" t="s">
        <v>55</v>
      </c>
      <c r="C86" s="23">
        <v>45658</v>
      </c>
      <c r="D86" s="17">
        <v>47118</v>
      </c>
      <c r="E86" s="2">
        <f t="shared" si="6"/>
        <v>1461</v>
      </c>
      <c r="F86" s="2" t="s">
        <v>29</v>
      </c>
      <c r="G86" s="2">
        <v>19823515</v>
      </c>
      <c r="H86" s="2">
        <v>1</v>
      </c>
      <c r="I86" s="2" t="s">
        <v>1</v>
      </c>
      <c r="J86" t="s">
        <v>51</v>
      </c>
    </row>
    <row r="87" spans="1:11" s="5" customFormat="1" x14ac:dyDescent="0.25">
      <c r="A87" s="3"/>
      <c r="B87" s="27"/>
      <c r="C87" s="12"/>
      <c r="D87" s="12"/>
      <c r="E87"/>
      <c r="F87"/>
      <c r="G87"/>
      <c r="H87"/>
      <c r="I87" s="19"/>
      <c r="J87"/>
      <c r="K87"/>
    </row>
    <row r="88" spans="1:11" s="7" customFormat="1" x14ac:dyDescent="0.25">
      <c r="A88" s="10">
        <v>1</v>
      </c>
      <c r="B88" s="27" t="s">
        <v>56</v>
      </c>
      <c r="C88" s="23">
        <v>45658</v>
      </c>
      <c r="D88" s="17">
        <v>47118</v>
      </c>
      <c r="E88" s="2">
        <f t="shared" ref="E88:E91" si="8">D88-C88+1</f>
        <v>1461</v>
      </c>
      <c r="F88" s="2" t="s">
        <v>2</v>
      </c>
      <c r="G88" s="2">
        <v>14896519</v>
      </c>
      <c r="H88" s="2">
        <v>2</v>
      </c>
      <c r="I88" s="2" t="s">
        <v>1</v>
      </c>
      <c r="J88" t="s">
        <v>31</v>
      </c>
      <c r="K88" s="13"/>
    </row>
    <row r="89" spans="1:11" x14ac:dyDescent="0.25">
      <c r="A89" s="2">
        <f>A88+1</f>
        <v>2</v>
      </c>
      <c r="B89" s="27" t="s">
        <v>56</v>
      </c>
      <c r="C89" s="23">
        <v>45658</v>
      </c>
      <c r="D89" s="17">
        <v>47118</v>
      </c>
      <c r="E89" s="2">
        <f t="shared" si="8"/>
        <v>1461</v>
      </c>
      <c r="F89" s="2" t="s">
        <v>17</v>
      </c>
      <c r="G89" s="2">
        <v>14369521</v>
      </c>
      <c r="H89" s="2">
        <v>30</v>
      </c>
      <c r="I89" s="2" t="s">
        <v>1</v>
      </c>
      <c r="J89" t="s">
        <v>31</v>
      </c>
      <c r="K89" s="13"/>
    </row>
    <row r="90" spans="1:11" s="4" customFormat="1" x14ac:dyDescent="0.25">
      <c r="A90" s="2">
        <f t="shared" ref="A90:A91" si="9">A89+1</f>
        <v>3</v>
      </c>
      <c r="B90" s="27" t="s">
        <v>56</v>
      </c>
      <c r="C90" s="23">
        <v>45658</v>
      </c>
      <c r="D90" s="17">
        <v>47118</v>
      </c>
      <c r="E90" s="2">
        <f t="shared" si="8"/>
        <v>1461</v>
      </c>
      <c r="F90" s="2" t="s">
        <v>17</v>
      </c>
      <c r="G90" s="2">
        <v>14369521</v>
      </c>
      <c r="H90" s="2">
        <v>23</v>
      </c>
      <c r="I90" s="2" t="s">
        <v>1</v>
      </c>
      <c r="J90" t="s">
        <v>31</v>
      </c>
      <c r="K90" s="13"/>
    </row>
    <row r="91" spans="1:11" x14ac:dyDescent="0.25">
      <c r="A91" s="2">
        <f t="shared" si="9"/>
        <v>4</v>
      </c>
      <c r="B91" s="27" t="s">
        <v>56</v>
      </c>
      <c r="C91" s="23">
        <v>45658</v>
      </c>
      <c r="D91" s="17">
        <v>47118</v>
      </c>
      <c r="E91" s="2">
        <f t="shared" si="8"/>
        <v>1461</v>
      </c>
      <c r="F91" s="2" t="s">
        <v>17</v>
      </c>
      <c r="G91" s="2">
        <v>14369521</v>
      </c>
      <c r="H91" s="2">
        <v>22</v>
      </c>
      <c r="I91" s="2" t="s">
        <v>1</v>
      </c>
      <c r="J91" t="s">
        <v>31</v>
      </c>
      <c r="K91" s="13"/>
    </row>
    <row r="92" spans="1:11" x14ac:dyDescent="0.25">
      <c r="A92" s="2"/>
      <c r="B92" s="27"/>
      <c r="C92" s="11"/>
      <c r="D92" s="12"/>
    </row>
    <row r="93" spans="1:11" x14ac:dyDescent="0.25">
      <c r="A93" s="2">
        <v>1</v>
      </c>
      <c r="B93" s="27" t="s">
        <v>57</v>
      </c>
      <c r="C93" s="23">
        <v>45658</v>
      </c>
      <c r="D93" s="17">
        <v>47118</v>
      </c>
      <c r="E93" s="2">
        <f t="shared" ref="E93:E96" si="10">D93-C93+1</f>
        <v>1461</v>
      </c>
      <c r="F93" s="2" t="s">
        <v>2</v>
      </c>
      <c r="G93" s="2">
        <v>14165403</v>
      </c>
      <c r="H93" s="2">
        <v>8</v>
      </c>
      <c r="I93" s="2" t="s">
        <v>1</v>
      </c>
      <c r="J93" t="s">
        <v>32</v>
      </c>
      <c r="K93" s="13"/>
    </row>
    <row r="94" spans="1:11" x14ac:dyDescent="0.25">
      <c r="A94" s="2">
        <f>A93+1</f>
        <v>2</v>
      </c>
      <c r="B94" s="27" t="s">
        <v>57</v>
      </c>
      <c r="C94" s="23">
        <v>45658</v>
      </c>
      <c r="D94" s="17">
        <v>47118</v>
      </c>
      <c r="E94" s="2">
        <f t="shared" si="10"/>
        <v>1461</v>
      </c>
      <c r="F94" s="2" t="s">
        <v>16</v>
      </c>
      <c r="G94" s="2">
        <v>14165403</v>
      </c>
      <c r="H94" s="2">
        <v>4</v>
      </c>
      <c r="I94" s="2" t="s">
        <v>1</v>
      </c>
      <c r="J94" t="s">
        <v>32</v>
      </c>
      <c r="K94" s="13"/>
    </row>
    <row r="95" spans="1:11" x14ac:dyDescent="0.25">
      <c r="A95" s="2">
        <f t="shared" ref="A95:A96" si="11">A94+1</f>
        <v>3</v>
      </c>
      <c r="B95" s="27" t="s">
        <v>57</v>
      </c>
      <c r="C95" s="23">
        <v>45658</v>
      </c>
      <c r="D95" s="17">
        <v>47118</v>
      </c>
      <c r="E95" s="2">
        <f t="shared" si="10"/>
        <v>1461</v>
      </c>
      <c r="F95" s="2" t="s">
        <v>33</v>
      </c>
      <c r="G95" s="2">
        <v>14165403</v>
      </c>
      <c r="H95" s="2">
        <v>8</v>
      </c>
      <c r="I95" s="2" t="s">
        <v>1</v>
      </c>
      <c r="J95" t="s">
        <v>32</v>
      </c>
      <c r="K95" s="13"/>
    </row>
    <row r="96" spans="1:11" x14ac:dyDescent="0.25">
      <c r="A96" s="2">
        <f t="shared" si="11"/>
        <v>4</v>
      </c>
      <c r="B96" s="27" t="s">
        <v>57</v>
      </c>
      <c r="C96" s="23">
        <v>45658</v>
      </c>
      <c r="D96" s="17">
        <v>47118</v>
      </c>
      <c r="E96" s="2">
        <f t="shared" si="10"/>
        <v>1461</v>
      </c>
      <c r="F96" s="2" t="s">
        <v>48</v>
      </c>
      <c r="G96" s="2">
        <v>17975950</v>
      </c>
      <c r="H96" s="2">
        <v>5</v>
      </c>
      <c r="I96" s="2" t="s">
        <v>1</v>
      </c>
      <c r="J96" t="s">
        <v>32</v>
      </c>
      <c r="K96" s="13"/>
    </row>
    <row r="97" spans="1:11" s="4" customFormat="1" x14ac:dyDescent="0.25">
      <c r="A97" s="6"/>
      <c r="B97" s="27"/>
      <c r="C97" s="11"/>
      <c r="D97" s="12"/>
      <c r="E97"/>
      <c r="F97"/>
      <c r="G97"/>
      <c r="H97"/>
      <c r="I97"/>
      <c r="J97"/>
      <c r="K97"/>
    </row>
    <row r="98" spans="1:11" s="4" customFormat="1" x14ac:dyDescent="0.25">
      <c r="A98" s="2">
        <v>1</v>
      </c>
      <c r="B98" s="27" t="s">
        <v>58</v>
      </c>
      <c r="C98" s="23">
        <v>45658</v>
      </c>
      <c r="D98" s="17">
        <v>47118</v>
      </c>
      <c r="E98" s="2">
        <f t="shared" ref="E98:E100" si="12">D98-C98+1</f>
        <v>1461</v>
      </c>
      <c r="F98" s="2" t="s">
        <v>17</v>
      </c>
      <c r="G98" s="2">
        <v>14418136</v>
      </c>
      <c r="H98" s="2">
        <v>25</v>
      </c>
      <c r="I98" s="2" t="s">
        <v>1</v>
      </c>
      <c r="J98" s="12" t="s">
        <v>52</v>
      </c>
      <c r="K98"/>
    </row>
    <row r="99" spans="1:11" s="7" customFormat="1" x14ac:dyDescent="0.25">
      <c r="A99" s="10">
        <v>2</v>
      </c>
      <c r="B99" s="27" t="s">
        <v>58</v>
      </c>
      <c r="C99" s="23">
        <v>45658</v>
      </c>
      <c r="D99" s="17">
        <v>47118</v>
      </c>
      <c r="E99" s="2">
        <f t="shared" si="12"/>
        <v>1461</v>
      </c>
      <c r="F99" s="2" t="s">
        <v>21</v>
      </c>
      <c r="G99" s="2">
        <v>14418136</v>
      </c>
      <c r="H99" s="2">
        <v>1</v>
      </c>
      <c r="I99" s="2" t="s">
        <v>1</v>
      </c>
      <c r="J99" s="12" t="s">
        <v>52</v>
      </c>
      <c r="K99"/>
    </row>
    <row r="100" spans="1:11" x14ac:dyDescent="0.25">
      <c r="A100" s="2">
        <v>3</v>
      </c>
      <c r="B100" s="27" t="s">
        <v>58</v>
      </c>
      <c r="C100" s="23">
        <v>45658</v>
      </c>
      <c r="D100" s="17">
        <v>47118</v>
      </c>
      <c r="E100" s="2">
        <f t="shared" si="12"/>
        <v>1461</v>
      </c>
      <c r="F100" s="2" t="s">
        <v>2</v>
      </c>
      <c r="G100" s="2">
        <v>15514680</v>
      </c>
      <c r="H100" s="2">
        <v>2</v>
      </c>
      <c r="I100" s="2" t="s">
        <v>1</v>
      </c>
      <c r="J100" s="12" t="s">
        <v>52</v>
      </c>
    </row>
    <row r="101" spans="1:11" s="5" customFormat="1" x14ac:dyDescent="0.25">
      <c r="A101" s="3"/>
      <c r="B101" s="27"/>
      <c r="C101" s="11"/>
      <c r="D101" s="12"/>
      <c r="E101"/>
      <c r="F101"/>
      <c r="G101"/>
      <c r="H101"/>
      <c r="I101"/>
      <c r="J101"/>
      <c r="K101"/>
    </row>
    <row r="102" spans="1:11" s="5" customFormat="1" x14ac:dyDescent="0.25">
      <c r="A102" s="3">
        <v>1</v>
      </c>
      <c r="B102" s="27" t="s">
        <v>59</v>
      </c>
      <c r="C102" s="23">
        <v>45658</v>
      </c>
      <c r="D102" s="17">
        <v>47118</v>
      </c>
      <c r="E102" s="2">
        <f t="shared" ref="E102:E111" si="13">D102-C102+1</f>
        <v>1461</v>
      </c>
      <c r="F102" s="2" t="s">
        <v>2</v>
      </c>
      <c r="G102" s="2">
        <v>15707159</v>
      </c>
      <c r="H102" s="2">
        <v>1</v>
      </c>
      <c r="I102" s="2" t="s">
        <v>1</v>
      </c>
      <c r="J102" t="s">
        <v>53</v>
      </c>
      <c r="K102" s="13"/>
    </row>
    <row r="103" spans="1:11" s="4" customFormat="1" x14ac:dyDescent="0.25">
      <c r="A103" s="3">
        <v>2</v>
      </c>
      <c r="B103" s="27" t="s">
        <v>59</v>
      </c>
      <c r="C103" s="23">
        <v>45658</v>
      </c>
      <c r="D103" s="17">
        <v>47118</v>
      </c>
      <c r="E103" s="2">
        <f t="shared" si="13"/>
        <v>1461</v>
      </c>
      <c r="F103" s="2" t="s">
        <v>2</v>
      </c>
      <c r="G103" s="2">
        <v>14615879</v>
      </c>
      <c r="H103" s="2">
        <v>2</v>
      </c>
      <c r="I103" s="2" t="s">
        <v>1</v>
      </c>
      <c r="J103" t="s">
        <v>53</v>
      </c>
      <c r="K103" s="13"/>
    </row>
    <row r="104" spans="1:11" x14ac:dyDescent="0.25">
      <c r="A104" s="2">
        <v>3</v>
      </c>
      <c r="B104" s="27" t="s">
        <v>59</v>
      </c>
      <c r="C104" s="23">
        <v>45658</v>
      </c>
      <c r="D104" s="17">
        <v>47118</v>
      </c>
      <c r="E104" s="2">
        <f t="shared" si="13"/>
        <v>1461</v>
      </c>
      <c r="F104" s="2" t="s">
        <v>11</v>
      </c>
      <c r="G104" s="2">
        <v>14615879</v>
      </c>
      <c r="H104" s="2">
        <v>25</v>
      </c>
      <c r="I104" s="2" t="s">
        <v>1</v>
      </c>
      <c r="J104" t="s">
        <v>53</v>
      </c>
      <c r="K104" s="13"/>
    </row>
    <row r="105" spans="1:11" x14ac:dyDescent="0.25">
      <c r="A105" s="2">
        <v>4</v>
      </c>
      <c r="B105" s="27" t="s">
        <v>59</v>
      </c>
      <c r="C105" s="23">
        <v>45658</v>
      </c>
      <c r="D105" s="17">
        <v>47118</v>
      </c>
      <c r="E105" s="2">
        <f t="shared" si="13"/>
        <v>1461</v>
      </c>
      <c r="F105" s="2" t="s">
        <v>34</v>
      </c>
      <c r="G105" s="2">
        <v>14291772</v>
      </c>
      <c r="H105" s="2">
        <v>1</v>
      </c>
      <c r="I105" s="2" t="s">
        <v>1</v>
      </c>
      <c r="J105" t="s">
        <v>53</v>
      </c>
      <c r="K105" s="13"/>
    </row>
    <row r="106" spans="1:11" x14ac:dyDescent="0.25">
      <c r="A106" s="2">
        <v>5</v>
      </c>
      <c r="B106" s="27" t="s">
        <v>59</v>
      </c>
      <c r="C106" s="23">
        <v>45658</v>
      </c>
      <c r="D106" s="17">
        <v>47118</v>
      </c>
      <c r="E106" s="2">
        <f t="shared" si="13"/>
        <v>1461</v>
      </c>
      <c r="F106" s="2" t="s">
        <v>2</v>
      </c>
      <c r="G106" s="2">
        <v>16147025</v>
      </c>
      <c r="H106" s="2">
        <v>1</v>
      </c>
      <c r="I106" s="2" t="s">
        <v>1</v>
      </c>
      <c r="J106" t="s">
        <v>53</v>
      </c>
      <c r="K106" s="13"/>
    </row>
    <row r="107" spans="1:11" x14ac:dyDescent="0.25">
      <c r="A107" s="2">
        <v>6</v>
      </c>
      <c r="B107" s="27" t="s">
        <v>59</v>
      </c>
      <c r="C107" s="23">
        <v>45658</v>
      </c>
      <c r="D107" s="17">
        <v>47118</v>
      </c>
      <c r="E107" s="2">
        <f t="shared" si="13"/>
        <v>1461</v>
      </c>
      <c r="F107" s="2" t="s">
        <v>17</v>
      </c>
      <c r="G107" s="2">
        <v>14291772</v>
      </c>
      <c r="H107" s="2">
        <v>8</v>
      </c>
      <c r="I107" s="2" t="s">
        <v>1</v>
      </c>
      <c r="J107" t="s">
        <v>53</v>
      </c>
      <c r="K107" s="13"/>
    </row>
    <row r="108" spans="1:11" s="7" customFormat="1" x14ac:dyDescent="0.25">
      <c r="A108" s="10">
        <v>7</v>
      </c>
      <c r="B108" s="27" t="s">
        <v>59</v>
      </c>
      <c r="C108" s="23">
        <v>45658</v>
      </c>
      <c r="D108" s="17">
        <v>47118</v>
      </c>
      <c r="E108" s="2">
        <f t="shared" si="13"/>
        <v>1461</v>
      </c>
      <c r="F108" s="2" t="s">
        <v>2</v>
      </c>
      <c r="G108" s="2">
        <v>3802820</v>
      </c>
      <c r="H108" s="2">
        <v>1</v>
      </c>
      <c r="I108" s="2" t="s">
        <v>1</v>
      </c>
      <c r="J108" t="s">
        <v>53</v>
      </c>
      <c r="K108" s="13"/>
    </row>
    <row r="109" spans="1:11" x14ac:dyDescent="0.25">
      <c r="A109" s="2">
        <v>8</v>
      </c>
      <c r="B109" s="27" t="s">
        <v>59</v>
      </c>
      <c r="C109" s="23">
        <v>45658</v>
      </c>
      <c r="D109" s="17">
        <v>47118</v>
      </c>
      <c r="E109" s="2">
        <f t="shared" si="13"/>
        <v>1461</v>
      </c>
      <c r="F109" s="2" t="s">
        <v>2</v>
      </c>
      <c r="G109" s="2">
        <v>14615879</v>
      </c>
      <c r="H109" s="2">
        <v>2</v>
      </c>
      <c r="I109" s="2" t="s">
        <v>1</v>
      </c>
      <c r="J109" t="s">
        <v>53</v>
      </c>
      <c r="K109" s="13"/>
    </row>
    <row r="110" spans="1:11" s="4" customFormat="1" x14ac:dyDescent="0.25">
      <c r="A110" s="10">
        <v>9</v>
      </c>
      <c r="B110" s="27" t="s">
        <v>59</v>
      </c>
      <c r="C110" s="23">
        <v>45658</v>
      </c>
      <c r="D110" s="17">
        <v>47118</v>
      </c>
      <c r="E110" s="2">
        <f t="shared" si="13"/>
        <v>1461</v>
      </c>
      <c r="F110" s="2" t="s">
        <v>2</v>
      </c>
      <c r="G110" s="2">
        <v>13489996</v>
      </c>
      <c r="H110" s="2">
        <v>2</v>
      </c>
      <c r="I110" s="2" t="s">
        <v>1</v>
      </c>
      <c r="J110" t="s">
        <v>53</v>
      </c>
      <c r="K110" s="13"/>
    </row>
    <row r="111" spans="1:11" x14ac:dyDescent="0.25">
      <c r="A111" s="2">
        <v>10</v>
      </c>
      <c r="B111" s="27" t="s">
        <v>59</v>
      </c>
      <c r="C111" s="23">
        <v>45658</v>
      </c>
      <c r="D111" s="17">
        <v>47118</v>
      </c>
      <c r="E111" s="2">
        <f t="shared" si="13"/>
        <v>1461</v>
      </c>
      <c r="F111" s="2" t="s">
        <v>0</v>
      </c>
      <c r="G111" s="2">
        <v>21149461</v>
      </c>
      <c r="H111" s="2">
        <v>8</v>
      </c>
      <c r="I111" s="2" t="s">
        <v>1</v>
      </c>
      <c r="J111" t="s">
        <v>53</v>
      </c>
      <c r="K111" s="13"/>
    </row>
    <row r="112" spans="1:11" x14ac:dyDescent="0.25">
      <c r="A112" s="2"/>
      <c r="B112" s="27"/>
      <c r="C112" s="11"/>
      <c r="D112" s="12"/>
    </row>
    <row r="113" spans="1:11" x14ac:dyDescent="0.25">
      <c r="A113" s="2">
        <v>1</v>
      </c>
      <c r="B113" s="27" t="s">
        <v>60</v>
      </c>
      <c r="C113" s="23">
        <v>45658</v>
      </c>
      <c r="D113" s="17">
        <v>47118</v>
      </c>
      <c r="E113" s="2">
        <f t="shared" ref="E113" si="14">D113-C113+1</f>
        <v>1461</v>
      </c>
      <c r="F113" s="2" t="s">
        <v>11</v>
      </c>
      <c r="G113" s="2">
        <v>19296627</v>
      </c>
      <c r="H113" s="2">
        <v>25</v>
      </c>
      <c r="I113" s="2" t="s">
        <v>1</v>
      </c>
      <c r="J113" t="s">
        <v>35</v>
      </c>
    </row>
    <row r="114" spans="1:11" x14ac:dyDescent="0.25">
      <c r="A114" s="2"/>
      <c r="B114" s="27"/>
      <c r="C114" s="11"/>
      <c r="D114" s="12"/>
    </row>
    <row r="115" spans="1:11" x14ac:dyDescent="0.25">
      <c r="A115" s="2">
        <v>1</v>
      </c>
      <c r="B115" s="27" t="s">
        <v>61</v>
      </c>
      <c r="C115" s="23">
        <v>45658</v>
      </c>
      <c r="D115" s="17">
        <v>47118</v>
      </c>
      <c r="E115" s="2">
        <f t="shared" ref="E115:E128" si="15">D115-C115+1</f>
        <v>1461</v>
      </c>
      <c r="F115" s="2" t="s">
        <v>17</v>
      </c>
      <c r="G115" s="2">
        <v>14420385</v>
      </c>
      <c r="H115" s="2">
        <v>200</v>
      </c>
      <c r="I115" s="2" t="s">
        <v>1</v>
      </c>
      <c r="J115" t="s">
        <v>36</v>
      </c>
      <c r="K115" s="13"/>
    </row>
    <row r="116" spans="1:11" x14ac:dyDescent="0.25">
      <c r="A116" s="2">
        <f>A115+1</f>
        <v>2</v>
      </c>
      <c r="B116" s="27" t="s">
        <v>61</v>
      </c>
      <c r="C116" s="23">
        <v>45658</v>
      </c>
      <c r="D116" s="17">
        <v>47118</v>
      </c>
      <c r="E116" s="2">
        <f t="shared" si="15"/>
        <v>1461</v>
      </c>
      <c r="F116" s="2" t="s">
        <v>17</v>
      </c>
      <c r="G116" s="2">
        <v>14420385</v>
      </c>
      <c r="H116" s="2">
        <v>12</v>
      </c>
      <c r="I116" s="2" t="s">
        <v>1</v>
      </c>
      <c r="J116" t="s">
        <v>36</v>
      </c>
      <c r="K116" s="13"/>
    </row>
    <row r="117" spans="1:11" x14ac:dyDescent="0.25">
      <c r="A117" s="2">
        <f t="shared" ref="A117:A128" si="16">A116+1</f>
        <v>3</v>
      </c>
      <c r="B117" s="27" t="s">
        <v>61</v>
      </c>
      <c r="C117" s="23">
        <v>45658</v>
      </c>
      <c r="D117" s="17">
        <v>47118</v>
      </c>
      <c r="E117" s="2">
        <f t="shared" si="15"/>
        <v>1461</v>
      </c>
      <c r="F117" s="2" t="s">
        <v>17</v>
      </c>
      <c r="G117" s="2">
        <v>14420385</v>
      </c>
      <c r="H117" s="2">
        <v>16</v>
      </c>
      <c r="I117" s="2" t="s">
        <v>1</v>
      </c>
      <c r="J117" t="s">
        <v>36</v>
      </c>
      <c r="K117" s="13"/>
    </row>
    <row r="118" spans="1:11" s="7" customFormat="1" x14ac:dyDescent="0.25">
      <c r="A118" s="2">
        <f t="shared" si="16"/>
        <v>4</v>
      </c>
      <c r="B118" s="27" t="s">
        <v>61</v>
      </c>
      <c r="C118" s="23">
        <v>45658</v>
      </c>
      <c r="D118" s="17">
        <v>47118</v>
      </c>
      <c r="E118" s="2">
        <f t="shared" si="15"/>
        <v>1461</v>
      </c>
      <c r="F118" s="2" t="s">
        <v>22</v>
      </c>
      <c r="G118" s="2">
        <v>14420385</v>
      </c>
      <c r="H118" s="2">
        <v>10</v>
      </c>
      <c r="I118" s="2" t="s">
        <v>1</v>
      </c>
      <c r="J118" t="s">
        <v>36</v>
      </c>
      <c r="K118" s="13"/>
    </row>
    <row r="119" spans="1:11" s="4" customFormat="1" x14ac:dyDescent="0.25">
      <c r="A119" s="2">
        <f t="shared" si="16"/>
        <v>5</v>
      </c>
      <c r="B119" s="27" t="s">
        <v>61</v>
      </c>
      <c r="C119" s="23">
        <v>45658</v>
      </c>
      <c r="D119" s="17">
        <v>47118</v>
      </c>
      <c r="E119" s="2">
        <f t="shared" si="15"/>
        <v>1461</v>
      </c>
      <c r="F119" s="2" t="s">
        <v>17</v>
      </c>
      <c r="G119" s="2">
        <v>14420385</v>
      </c>
      <c r="H119" s="2">
        <v>20</v>
      </c>
      <c r="I119" s="2" t="s">
        <v>1</v>
      </c>
      <c r="J119" t="s">
        <v>36</v>
      </c>
      <c r="K119" s="13"/>
    </row>
    <row r="120" spans="1:11" x14ac:dyDescent="0.25">
      <c r="A120" s="2">
        <f t="shared" si="16"/>
        <v>6</v>
      </c>
      <c r="B120" s="27" t="s">
        <v>61</v>
      </c>
      <c r="C120" s="23">
        <v>45658</v>
      </c>
      <c r="D120" s="17">
        <v>47118</v>
      </c>
      <c r="E120" s="2">
        <f t="shared" si="15"/>
        <v>1461</v>
      </c>
      <c r="F120" s="2" t="s">
        <v>17</v>
      </c>
      <c r="G120" s="2">
        <v>14420385</v>
      </c>
      <c r="H120" s="2">
        <v>40</v>
      </c>
      <c r="I120" s="2" t="s">
        <v>1</v>
      </c>
      <c r="J120" t="s">
        <v>36</v>
      </c>
      <c r="K120" s="13"/>
    </row>
    <row r="121" spans="1:11" x14ac:dyDescent="0.25">
      <c r="A121" s="2">
        <f t="shared" si="16"/>
        <v>7</v>
      </c>
      <c r="B121" s="27" t="s">
        <v>61</v>
      </c>
      <c r="C121" s="23">
        <v>45658</v>
      </c>
      <c r="D121" s="17">
        <v>47118</v>
      </c>
      <c r="E121" s="2">
        <f t="shared" si="15"/>
        <v>1461</v>
      </c>
      <c r="F121" s="2" t="s">
        <v>11</v>
      </c>
      <c r="G121" s="2">
        <v>13547487</v>
      </c>
      <c r="H121" s="2">
        <v>80</v>
      </c>
      <c r="I121" s="2" t="s">
        <v>1</v>
      </c>
      <c r="J121" t="s">
        <v>36</v>
      </c>
      <c r="K121" s="13"/>
    </row>
    <row r="122" spans="1:11" x14ac:dyDescent="0.25">
      <c r="A122" s="2">
        <f t="shared" si="16"/>
        <v>8</v>
      </c>
      <c r="B122" s="27" t="s">
        <v>61</v>
      </c>
      <c r="C122" s="23">
        <v>45658</v>
      </c>
      <c r="D122" s="17">
        <v>47118</v>
      </c>
      <c r="E122" s="2">
        <f t="shared" si="15"/>
        <v>1461</v>
      </c>
      <c r="F122" s="2" t="s">
        <v>11</v>
      </c>
      <c r="G122" s="2">
        <v>13968276</v>
      </c>
      <c r="H122" s="2">
        <v>100</v>
      </c>
      <c r="I122" s="2" t="s">
        <v>1</v>
      </c>
      <c r="J122" t="s">
        <v>36</v>
      </c>
      <c r="K122" s="13"/>
    </row>
    <row r="123" spans="1:11" x14ac:dyDescent="0.25">
      <c r="A123" s="2">
        <f t="shared" si="16"/>
        <v>9</v>
      </c>
      <c r="B123" s="27" t="s">
        <v>61</v>
      </c>
      <c r="C123" s="23">
        <v>45658</v>
      </c>
      <c r="D123" s="17">
        <v>47118</v>
      </c>
      <c r="E123" s="2">
        <f t="shared" si="15"/>
        <v>1461</v>
      </c>
      <c r="F123" s="2" t="s">
        <v>18</v>
      </c>
      <c r="G123" s="2">
        <v>13968276</v>
      </c>
      <c r="H123" s="2">
        <v>20</v>
      </c>
      <c r="I123" s="2" t="s">
        <v>1</v>
      </c>
      <c r="J123" t="s">
        <v>36</v>
      </c>
      <c r="K123" s="13"/>
    </row>
    <row r="124" spans="1:11" x14ac:dyDescent="0.25">
      <c r="A124" s="2">
        <f t="shared" si="16"/>
        <v>10</v>
      </c>
      <c r="B124" s="27" t="s">
        <v>61</v>
      </c>
      <c r="C124" s="23">
        <v>45658</v>
      </c>
      <c r="D124" s="17">
        <v>47118</v>
      </c>
      <c r="E124" s="2">
        <f t="shared" si="15"/>
        <v>1461</v>
      </c>
      <c r="F124" s="2" t="s">
        <v>37</v>
      </c>
      <c r="G124" s="2">
        <v>15943092</v>
      </c>
      <c r="H124" s="2">
        <v>13</v>
      </c>
      <c r="I124" s="2" t="s">
        <v>1</v>
      </c>
      <c r="J124" t="s">
        <v>36</v>
      </c>
      <c r="K124" s="13"/>
    </row>
    <row r="125" spans="1:11" x14ac:dyDescent="0.25">
      <c r="A125" s="2">
        <f t="shared" si="16"/>
        <v>11</v>
      </c>
      <c r="B125" s="27" t="s">
        <v>61</v>
      </c>
      <c r="C125" s="23">
        <v>45658</v>
      </c>
      <c r="D125" s="17">
        <v>47118</v>
      </c>
      <c r="E125" s="2">
        <f t="shared" si="15"/>
        <v>1461</v>
      </c>
      <c r="F125" s="2" t="s">
        <v>38</v>
      </c>
      <c r="G125" s="2">
        <v>15943092</v>
      </c>
      <c r="H125" s="2">
        <v>50</v>
      </c>
      <c r="I125" s="2" t="s">
        <v>1</v>
      </c>
      <c r="J125" t="s">
        <v>36</v>
      </c>
      <c r="K125" s="13"/>
    </row>
    <row r="126" spans="1:11" x14ac:dyDescent="0.25">
      <c r="A126" s="2">
        <f t="shared" si="16"/>
        <v>12</v>
      </c>
      <c r="B126" s="27" t="s">
        <v>61</v>
      </c>
      <c r="C126" s="23">
        <v>45658</v>
      </c>
      <c r="D126" s="17">
        <v>47118</v>
      </c>
      <c r="E126" s="2">
        <f t="shared" si="15"/>
        <v>1461</v>
      </c>
      <c r="F126" s="2" t="s">
        <v>2</v>
      </c>
      <c r="G126" s="2">
        <v>19142537</v>
      </c>
      <c r="H126" s="2">
        <v>10</v>
      </c>
      <c r="I126" s="2" t="s">
        <v>1</v>
      </c>
      <c r="J126" t="s">
        <v>36</v>
      </c>
      <c r="K126" s="13"/>
    </row>
    <row r="127" spans="1:11" x14ac:dyDescent="0.25">
      <c r="A127" s="2">
        <f t="shared" si="16"/>
        <v>13</v>
      </c>
      <c r="B127" s="27" t="s">
        <v>61</v>
      </c>
      <c r="C127" s="23">
        <v>45658</v>
      </c>
      <c r="D127" s="17">
        <v>47118</v>
      </c>
      <c r="E127" s="2">
        <f t="shared" si="15"/>
        <v>1461</v>
      </c>
      <c r="F127" s="2" t="s">
        <v>17</v>
      </c>
      <c r="G127" s="2">
        <v>14420385</v>
      </c>
      <c r="H127" s="2">
        <v>560</v>
      </c>
      <c r="I127" s="2" t="s">
        <v>1</v>
      </c>
      <c r="J127" t="s">
        <v>36</v>
      </c>
      <c r="K127" s="13"/>
    </row>
    <row r="128" spans="1:11" x14ac:dyDescent="0.25">
      <c r="A128" s="2">
        <f t="shared" si="16"/>
        <v>14</v>
      </c>
      <c r="B128" s="27" t="s">
        <v>61</v>
      </c>
      <c r="C128" s="23">
        <v>45658</v>
      </c>
      <c r="D128" s="17">
        <v>47118</v>
      </c>
      <c r="E128" s="2">
        <f t="shared" si="15"/>
        <v>1461</v>
      </c>
      <c r="F128" s="2" t="s">
        <v>2</v>
      </c>
      <c r="G128" s="2">
        <v>19619516</v>
      </c>
      <c r="H128" s="2">
        <v>10</v>
      </c>
      <c r="I128" s="2" t="s">
        <v>1</v>
      </c>
      <c r="J128" t="s">
        <v>36</v>
      </c>
      <c r="K128" s="13"/>
    </row>
    <row r="129" spans="1:11" x14ac:dyDescent="0.25">
      <c r="A129" s="2"/>
      <c r="B129" s="27"/>
      <c r="C129" s="11"/>
      <c r="D129" s="12"/>
    </row>
    <row r="130" spans="1:11" x14ac:dyDescent="0.25">
      <c r="A130" s="2">
        <v>1</v>
      </c>
      <c r="B130" s="27" t="s">
        <v>62</v>
      </c>
      <c r="C130" s="23">
        <v>45658</v>
      </c>
      <c r="D130" s="17">
        <v>47118</v>
      </c>
      <c r="E130" s="2">
        <f t="shared" ref="E130:E133" si="17">D130-C130+1</f>
        <v>1461</v>
      </c>
      <c r="F130" s="2" t="s">
        <v>11</v>
      </c>
      <c r="G130" s="2">
        <v>15264138</v>
      </c>
      <c r="H130" s="2">
        <v>100</v>
      </c>
      <c r="I130" s="2" t="s">
        <v>1</v>
      </c>
      <c r="J130" t="s">
        <v>54</v>
      </c>
      <c r="K130" s="13"/>
    </row>
    <row r="131" spans="1:11" x14ac:dyDescent="0.25">
      <c r="A131" s="2">
        <v>2</v>
      </c>
      <c r="B131" s="27" t="s">
        <v>62</v>
      </c>
      <c r="C131" s="23">
        <v>45658</v>
      </c>
      <c r="D131" s="17">
        <v>47118</v>
      </c>
      <c r="E131" s="2">
        <f t="shared" si="17"/>
        <v>1461</v>
      </c>
      <c r="F131" s="2" t="s">
        <v>17</v>
      </c>
      <c r="G131" s="2">
        <v>14632822</v>
      </c>
      <c r="H131" s="2">
        <v>16</v>
      </c>
      <c r="I131" s="2" t="s">
        <v>1</v>
      </c>
      <c r="J131" t="s">
        <v>54</v>
      </c>
      <c r="K131" s="13"/>
    </row>
    <row r="132" spans="1:11" x14ac:dyDescent="0.25">
      <c r="A132" s="2">
        <v>3</v>
      </c>
      <c r="B132" s="27" t="s">
        <v>62</v>
      </c>
      <c r="C132" s="23">
        <v>45658</v>
      </c>
      <c r="D132" s="17">
        <v>47118</v>
      </c>
      <c r="E132" s="2">
        <f t="shared" si="17"/>
        <v>1461</v>
      </c>
      <c r="F132" s="2" t="s">
        <v>17</v>
      </c>
      <c r="G132" s="2">
        <v>14632822</v>
      </c>
      <c r="H132" s="2">
        <v>12</v>
      </c>
      <c r="I132" s="2" t="s">
        <v>1</v>
      </c>
      <c r="J132" t="s">
        <v>54</v>
      </c>
      <c r="K132" s="13"/>
    </row>
    <row r="133" spans="1:11" x14ac:dyDescent="0.25">
      <c r="A133" s="2">
        <v>4</v>
      </c>
      <c r="B133" s="27" t="s">
        <v>62</v>
      </c>
      <c r="C133" s="23">
        <v>45658</v>
      </c>
      <c r="D133" s="17">
        <v>47118</v>
      </c>
      <c r="E133" s="2">
        <f t="shared" si="17"/>
        <v>1461</v>
      </c>
      <c r="F133" s="2" t="s">
        <v>10</v>
      </c>
      <c r="G133" s="2">
        <v>15679242</v>
      </c>
      <c r="H133" s="2">
        <v>272</v>
      </c>
      <c r="I133" s="2" t="s">
        <v>1</v>
      </c>
      <c r="J133" t="s">
        <v>54</v>
      </c>
      <c r="K133" s="13"/>
    </row>
    <row r="134" spans="1:11" x14ac:dyDescent="0.25">
      <c r="A134" s="2"/>
      <c r="B134" s="27"/>
      <c r="C134" s="11"/>
      <c r="D134" s="12"/>
    </row>
    <row r="135" spans="1:11" x14ac:dyDescent="0.25">
      <c r="A135" s="2">
        <v>1</v>
      </c>
      <c r="B135" s="27" t="s">
        <v>63</v>
      </c>
      <c r="C135" s="23">
        <v>45658</v>
      </c>
      <c r="D135" s="17">
        <v>47118</v>
      </c>
      <c r="E135" s="2">
        <f t="shared" ref="E135:E137" si="18">D135-C135+1</f>
        <v>1461</v>
      </c>
      <c r="F135" s="2" t="s">
        <v>21</v>
      </c>
      <c r="G135" s="2">
        <v>14420236</v>
      </c>
      <c r="H135" s="2">
        <v>2</v>
      </c>
      <c r="I135" s="2" t="s">
        <v>1</v>
      </c>
      <c r="J135" t="s">
        <v>39</v>
      </c>
    </row>
    <row r="136" spans="1:11" x14ac:dyDescent="0.25">
      <c r="A136" s="2">
        <v>2</v>
      </c>
      <c r="B136" s="27" t="s">
        <v>63</v>
      </c>
      <c r="C136" s="23">
        <v>45658</v>
      </c>
      <c r="D136" s="17">
        <v>47118</v>
      </c>
      <c r="E136" s="2">
        <f t="shared" si="18"/>
        <v>1461</v>
      </c>
      <c r="F136" s="2" t="s">
        <v>17</v>
      </c>
      <c r="G136" s="2">
        <v>14420236</v>
      </c>
      <c r="H136" s="2">
        <v>90</v>
      </c>
      <c r="I136" s="2" t="s">
        <v>1</v>
      </c>
      <c r="J136" t="s">
        <v>39</v>
      </c>
    </row>
    <row r="137" spans="1:11" x14ac:dyDescent="0.25">
      <c r="A137" s="2">
        <v>3</v>
      </c>
      <c r="B137" s="27" t="s">
        <v>63</v>
      </c>
      <c r="C137" s="23">
        <v>45658</v>
      </c>
      <c r="D137" s="17">
        <v>47118</v>
      </c>
      <c r="E137" s="2">
        <f t="shared" si="18"/>
        <v>1461</v>
      </c>
      <c r="F137" s="2" t="s">
        <v>5</v>
      </c>
      <c r="G137" s="2">
        <v>16102205</v>
      </c>
      <c r="H137" s="2">
        <v>2</v>
      </c>
      <c r="I137" s="25" t="s">
        <v>1</v>
      </c>
      <c r="J137" t="s">
        <v>39</v>
      </c>
    </row>
    <row r="138" spans="1:11" x14ac:dyDescent="0.25">
      <c r="C138" s="12"/>
      <c r="D138" s="12"/>
      <c r="F138" s="21"/>
      <c r="I138" s="26"/>
    </row>
    <row r="140" spans="1:11" x14ac:dyDescent="0.25">
      <c r="F140" t="s">
        <v>65</v>
      </c>
    </row>
    <row r="141" spans="1:11" x14ac:dyDescent="0.25">
      <c r="F141" t="s">
        <v>66</v>
      </c>
    </row>
    <row r="142" spans="1:11" x14ac:dyDescent="0.25">
      <c r="F142" t="s">
        <v>67</v>
      </c>
    </row>
    <row r="143" spans="1:11" x14ac:dyDescent="0.25">
      <c r="F143" t="s">
        <v>68</v>
      </c>
    </row>
    <row r="144" spans="1:11" x14ac:dyDescent="0.25">
      <c r="F144" t="s">
        <v>69</v>
      </c>
    </row>
    <row r="145" spans="6:6" x14ac:dyDescent="0.25">
      <c r="F145" t="s">
        <v>70</v>
      </c>
    </row>
    <row r="146" spans="6:6" x14ac:dyDescent="0.25">
      <c r="F146" t="s">
        <v>71</v>
      </c>
    </row>
    <row r="147" spans="6:6" x14ac:dyDescent="0.25">
      <c r="F147" t="s">
        <v>72</v>
      </c>
    </row>
    <row r="148" spans="6:6" x14ac:dyDescent="0.25">
      <c r="F148" t="s">
        <v>73</v>
      </c>
    </row>
    <row r="149" spans="6:6" x14ac:dyDescent="0.25">
      <c r="F149" t="s">
        <v>74</v>
      </c>
    </row>
    <row r="150" spans="6:6" x14ac:dyDescent="0.25">
      <c r="F150" t="s">
        <v>75</v>
      </c>
    </row>
    <row r="151" spans="6:6" x14ac:dyDescent="0.25">
      <c r="F151" t="s">
        <v>76</v>
      </c>
    </row>
    <row r="152" spans="6:6" x14ac:dyDescent="0.25">
      <c r="F152" t="s">
        <v>77</v>
      </c>
    </row>
    <row r="154" spans="6:6" x14ac:dyDescent="0.25">
      <c r="F154" s="9" t="s">
        <v>64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Borut Mislej</dc:creator>
  <cp:lastModifiedBy>Borut Mislej (MDP)</cp:lastModifiedBy>
  <dcterms:created xsi:type="dcterms:W3CDTF">2020-08-12T14:30:20Z</dcterms:created>
  <dcterms:modified xsi:type="dcterms:W3CDTF">2024-10-10T13:43:01Z</dcterms:modified>
</cp:coreProperties>
</file>