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fs\redirected folders$\miklavzinam\Documents\Martina\Nabava\2024_JN01_Zobozdravstveni material\Razpisna_dok\"/>
    </mc:Choice>
  </mc:AlternateContent>
  <bookViews>
    <workbookView xWindow="-105" yWindow="-105" windowWidth="23250" windowHeight="14010" tabRatio="797" activeTab="2"/>
  </bookViews>
  <sheets>
    <sheet name="odtisni_materiali" sheetId="8" r:id="rId1"/>
    <sheet name="amalgami" sheetId="9" r:id="rId2"/>
    <sheet name="cementi" sheetId="10" r:id="rId3"/>
    <sheet name="kompozitni_materiali" sheetId="1" r:id="rId4"/>
    <sheet name="endodontija" sheetId="2" r:id="rId5"/>
    <sheet name="preventiva" sheetId="3" r:id="rId6"/>
    <sheet name="medikamenti" sheetId="4" r:id="rId7"/>
    <sheet name="potrošni_material" sheetId="5" r:id="rId8"/>
    <sheet name="posebne_matrice" sheetId="12" r:id="rId9"/>
    <sheet name="inštrumentarij" sheetId="6" r:id="rId10"/>
    <sheet name="ortodontija" sheetId="11" r:id="rId11"/>
    <sheet name="paradontologija" sheetId="13" r:id="rId1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2" i="1" l="1"/>
  <c r="I82" i="1" s="1"/>
  <c r="K82" i="1" s="1"/>
  <c r="J82" i="1"/>
  <c r="H84" i="1"/>
  <c r="I84" i="1" s="1"/>
  <c r="K84" i="1" s="1"/>
  <c r="J84" i="1"/>
  <c r="H171" i="5"/>
  <c r="I171" i="5" s="1"/>
  <c r="K171" i="5" s="1"/>
  <c r="J171" i="5"/>
  <c r="H170" i="5"/>
  <c r="I170" i="5" s="1"/>
  <c r="K170" i="5" s="1"/>
  <c r="J170" i="5"/>
  <c r="H61" i="10"/>
  <c r="I61" i="10" s="1"/>
  <c r="K61" i="10" s="1"/>
  <c r="J61" i="10"/>
  <c r="H151" i="13" l="1"/>
  <c r="I151" i="13" s="1"/>
  <c r="K151" i="13" s="1"/>
  <c r="J151" i="13"/>
  <c r="H152" i="13"/>
  <c r="I152" i="13" s="1"/>
  <c r="K152" i="13" s="1"/>
  <c r="J152" i="13"/>
  <c r="H153" i="13"/>
  <c r="I153" i="13" s="1"/>
  <c r="K153" i="13" s="1"/>
  <c r="J153" i="13"/>
  <c r="H126" i="11"/>
  <c r="I126" i="11" s="1"/>
  <c r="K126" i="11" s="1"/>
  <c r="J126" i="11"/>
  <c r="H127" i="11"/>
  <c r="I127" i="11" s="1"/>
  <c r="K127" i="11" s="1"/>
  <c r="J127" i="11"/>
  <c r="H128" i="11"/>
  <c r="I128" i="11" s="1"/>
  <c r="K128" i="11" s="1"/>
  <c r="J128" i="11"/>
  <c r="H129" i="11"/>
  <c r="I129" i="11" s="1"/>
  <c r="K129" i="11" s="1"/>
  <c r="J129" i="11"/>
  <c r="H100" i="11"/>
  <c r="I100" i="11" s="1"/>
  <c r="K100" i="11" s="1"/>
  <c r="J100" i="11"/>
  <c r="H154" i="13" l="1"/>
  <c r="I154" i="13" s="1"/>
  <c r="K154" i="13" s="1"/>
  <c r="J154" i="13"/>
  <c r="H22" i="4"/>
  <c r="I22" i="4"/>
  <c r="K22" i="4" s="1"/>
  <c r="J22" i="4"/>
  <c r="H23" i="4"/>
  <c r="I23" i="4" s="1"/>
  <c r="K23" i="4" s="1"/>
  <c r="J23" i="4"/>
  <c r="H24" i="4"/>
  <c r="I24" i="4" s="1"/>
  <c r="K24" i="4" s="1"/>
  <c r="J24" i="4"/>
  <c r="H25" i="4"/>
  <c r="I25" i="4" s="1"/>
  <c r="K25" i="4" s="1"/>
  <c r="J25" i="4"/>
  <c r="H11" i="5" l="1"/>
  <c r="I11" i="5" s="1"/>
  <c r="K11" i="5" s="1"/>
  <c r="J11" i="5"/>
  <c r="H142" i="13"/>
  <c r="I142" i="13" s="1"/>
  <c r="K142" i="13" s="1"/>
  <c r="J142" i="13"/>
  <c r="H89" i="5"/>
  <c r="I89" i="5" s="1"/>
  <c r="K89" i="5" s="1"/>
  <c r="J89" i="5"/>
  <c r="H90" i="5"/>
  <c r="I90" i="5" s="1"/>
  <c r="K90" i="5" s="1"/>
  <c r="J90" i="5"/>
  <c r="H51" i="5"/>
  <c r="I51" i="5" s="1"/>
  <c r="K51" i="5" s="1"/>
  <c r="J51" i="5"/>
  <c r="H52" i="5"/>
  <c r="I52" i="5" s="1"/>
  <c r="K52" i="5" s="1"/>
  <c r="J52" i="5"/>
  <c r="H53" i="5"/>
  <c r="I53" i="5" s="1"/>
  <c r="K53" i="5" s="1"/>
  <c r="J53" i="5"/>
  <c r="H54" i="5"/>
  <c r="I54" i="5" s="1"/>
  <c r="K54" i="5" s="1"/>
  <c r="J54" i="5"/>
  <c r="H55" i="5"/>
  <c r="I55" i="5" s="1"/>
  <c r="K55" i="5" s="1"/>
  <c r="J55" i="5"/>
  <c r="H56" i="5"/>
  <c r="I56" i="5" s="1"/>
  <c r="K56" i="5" s="1"/>
  <c r="J56" i="5"/>
  <c r="H57" i="5"/>
  <c r="I57" i="5" s="1"/>
  <c r="K57" i="5" s="1"/>
  <c r="J57" i="5"/>
  <c r="H58" i="5"/>
  <c r="I58" i="5" s="1"/>
  <c r="K58" i="5" s="1"/>
  <c r="J58" i="5"/>
  <c r="H59" i="5"/>
  <c r="I59" i="5" s="1"/>
  <c r="K59" i="5" s="1"/>
  <c r="J59" i="5"/>
  <c r="H60" i="5"/>
  <c r="I60" i="5" s="1"/>
  <c r="K60" i="5" s="1"/>
  <c r="J60" i="5"/>
  <c r="H61" i="5"/>
  <c r="I61" i="5" s="1"/>
  <c r="K61" i="5" s="1"/>
  <c r="J61" i="5"/>
  <c r="H62" i="5"/>
  <c r="I62" i="5" s="1"/>
  <c r="K62" i="5" s="1"/>
  <c r="J62" i="5"/>
  <c r="H63" i="5"/>
  <c r="I63" i="5" s="1"/>
  <c r="K63" i="5" s="1"/>
  <c r="J63" i="5"/>
  <c r="H52" i="13"/>
  <c r="I52" i="13" s="1"/>
  <c r="K52" i="13" s="1"/>
  <c r="J52" i="13"/>
  <c r="H136" i="13"/>
  <c r="I136" i="13" s="1"/>
  <c r="K136" i="13" s="1"/>
  <c r="J136" i="13"/>
  <c r="H116" i="13"/>
  <c r="I116" i="13" s="1"/>
  <c r="K116" i="13" s="1"/>
  <c r="J116" i="13"/>
  <c r="H117" i="13"/>
  <c r="I117" i="13" s="1"/>
  <c r="K117" i="13" s="1"/>
  <c r="J117" i="13"/>
  <c r="H118" i="13"/>
  <c r="I118" i="13" s="1"/>
  <c r="K118" i="13" s="1"/>
  <c r="J118" i="13"/>
  <c r="H119" i="13"/>
  <c r="I119" i="13" s="1"/>
  <c r="K119" i="13" s="1"/>
  <c r="J119" i="13"/>
  <c r="H120" i="13"/>
  <c r="I120" i="13" s="1"/>
  <c r="K120" i="13" s="1"/>
  <c r="J120" i="13"/>
  <c r="H121" i="13"/>
  <c r="I121" i="13" s="1"/>
  <c r="K121" i="13" s="1"/>
  <c r="J121" i="13"/>
  <c r="H122" i="13"/>
  <c r="I122" i="13" s="1"/>
  <c r="K122" i="13" s="1"/>
  <c r="J122" i="13"/>
  <c r="H123" i="13"/>
  <c r="I123" i="13" s="1"/>
  <c r="K123" i="13" s="1"/>
  <c r="J123" i="13"/>
  <c r="H124" i="13"/>
  <c r="I124" i="13" s="1"/>
  <c r="K124" i="13" s="1"/>
  <c r="J124" i="13"/>
  <c r="H125" i="13"/>
  <c r="I125" i="13" s="1"/>
  <c r="K125" i="13" s="1"/>
  <c r="J125" i="13"/>
  <c r="H126" i="13"/>
  <c r="I126" i="13" s="1"/>
  <c r="K126" i="13" s="1"/>
  <c r="J126" i="13"/>
  <c r="H127" i="13"/>
  <c r="I127" i="13" s="1"/>
  <c r="K127" i="13" s="1"/>
  <c r="J127" i="13"/>
  <c r="H128" i="13"/>
  <c r="I128" i="13" s="1"/>
  <c r="K128" i="13" s="1"/>
  <c r="J128" i="13"/>
  <c r="H129" i="13"/>
  <c r="I129" i="13" s="1"/>
  <c r="K129" i="13" s="1"/>
  <c r="J129" i="13"/>
  <c r="H130" i="13"/>
  <c r="I130" i="13" s="1"/>
  <c r="K130" i="13" s="1"/>
  <c r="J130" i="13"/>
  <c r="H131" i="13"/>
  <c r="I131" i="13" s="1"/>
  <c r="K131" i="13" s="1"/>
  <c r="J131" i="13"/>
  <c r="H95" i="13"/>
  <c r="I95" i="13" s="1"/>
  <c r="K95" i="13" s="1"/>
  <c r="J95" i="13"/>
  <c r="H96" i="13"/>
  <c r="I96" i="13" s="1"/>
  <c r="K96" i="13" s="1"/>
  <c r="J96" i="13"/>
  <c r="H97" i="13"/>
  <c r="I97" i="13" s="1"/>
  <c r="K97" i="13" s="1"/>
  <c r="J97" i="13"/>
  <c r="H98" i="13"/>
  <c r="I98" i="13" s="1"/>
  <c r="K98" i="13" s="1"/>
  <c r="J98" i="13"/>
  <c r="H99" i="13"/>
  <c r="I99" i="13" s="1"/>
  <c r="K99" i="13" s="1"/>
  <c r="J99" i="13"/>
  <c r="H100" i="13"/>
  <c r="I100" i="13" s="1"/>
  <c r="K100" i="13" s="1"/>
  <c r="J100" i="13"/>
  <c r="H101" i="13"/>
  <c r="I101" i="13" s="1"/>
  <c r="K101" i="13" s="1"/>
  <c r="J101" i="13"/>
  <c r="H102" i="13"/>
  <c r="I102" i="13" s="1"/>
  <c r="K102" i="13" s="1"/>
  <c r="J102" i="13"/>
  <c r="H103" i="13"/>
  <c r="I103" i="13" s="1"/>
  <c r="K103" i="13" s="1"/>
  <c r="J103" i="13"/>
  <c r="H104" i="13"/>
  <c r="I104" i="13" s="1"/>
  <c r="K104" i="13" s="1"/>
  <c r="J104" i="13"/>
  <c r="H105" i="13"/>
  <c r="I105" i="13" s="1"/>
  <c r="K105" i="13" s="1"/>
  <c r="J105" i="13"/>
  <c r="H106" i="13"/>
  <c r="I106" i="13" s="1"/>
  <c r="K106" i="13" s="1"/>
  <c r="J106" i="13"/>
  <c r="H107" i="13"/>
  <c r="I107" i="13" s="1"/>
  <c r="K107" i="13" s="1"/>
  <c r="J107" i="13"/>
  <c r="H108" i="13"/>
  <c r="I108" i="13" s="1"/>
  <c r="K108" i="13" s="1"/>
  <c r="J108" i="13"/>
  <c r="H109" i="13"/>
  <c r="I109" i="13" s="1"/>
  <c r="K109" i="13" s="1"/>
  <c r="J109" i="13"/>
  <c r="H110" i="13"/>
  <c r="I110" i="13" s="1"/>
  <c r="K110" i="13" s="1"/>
  <c r="J110" i="13"/>
  <c r="H111" i="13"/>
  <c r="I111" i="13" s="1"/>
  <c r="K111" i="13" s="1"/>
  <c r="J111" i="13"/>
  <c r="H112" i="13"/>
  <c r="I112" i="13" s="1"/>
  <c r="K112" i="13" s="1"/>
  <c r="J112" i="13"/>
  <c r="H113" i="13"/>
  <c r="I113" i="13" s="1"/>
  <c r="K113" i="13" s="1"/>
  <c r="J113" i="13"/>
  <c r="H114" i="13"/>
  <c r="I114" i="13" s="1"/>
  <c r="K114" i="13" s="1"/>
  <c r="J114" i="13"/>
  <c r="H115" i="13"/>
  <c r="I115" i="13" s="1"/>
  <c r="K115" i="13" s="1"/>
  <c r="J115" i="13"/>
  <c r="H132" i="13"/>
  <c r="I132" i="13" s="1"/>
  <c r="K132" i="13" s="1"/>
  <c r="J132" i="13"/>
  <c r="H133" i="13"/>
  <c r="I133" i="13" s="1"/>
  <c r="K133" i="13" s="1"/>
  <c r="J133" i="13"/>
  <c r="H134" i="13"/>
  <c r="I134" i="13" s="1"/>
  <c r="K134" i="13" s="1"/>
  <c r="J134" i="13"/>
  <c r="H65" i="13"/>
  <c r="I65" i="13" s="1"/>
  <c r="K65" i="13" s="1"/>
  <c r="J65" i="13"/>
  <c r="H66" i="13"/>
  <c r="I66" i="13" s="1"/>
  <c r="K66" i="13" s="1"/>
  <c r="J66" i="13"/>
  <c r="H67" i="13"/>
  <c r="I67" i="13" s="1"/>
  <c r="K67" i="13" s="1"/>
  <c r="J67" i="13"/>
  <c r="H68" i="13"/>
  <c r="I68" i="13" s="1"/>
  <c r="K68" i="13" s="1"/>
  <c r="J68" i="13"/>
  <c r="H69" i="13"/>
  <c r="I69" i="13" s="1"/>
  <c r="K69" i="13" s="1"/>
  <c r="J69" i="13"/>
  <c r="H70" i="13"/>
  <c r="I70" i="13" s="1"/>
  <c r="K70" i="13" s="1"/>
  <c r="J70" i="13"/>
  <c r="H71" i="13"/>
  <c r="I71" i="13" s="1"/>
  <c r="K71" i="13" s="1"/>
  <c r="J71" i="13"/>
  <c r="H72" i="13"/>
  <c r="I72" i="13" s="1"/>
  <c r="K72" i="13" s="1"/>
  <c r="J72" i="13"/>
  <c r="H73" i="13"/>
  <c r="I73" i="13" s="1"/>
  <c r="K73" i="13" s="1"/>
  <c r="J73" i="13"/>
  <c r="H74" i="13"/>
  <c r="I74" i="13" s="1"/>
  <c r="K74" i="13" s="1"/>
  <c r="J74" i="13"/>
  <c r="H75" i="13"/>
  <c r="I75" i="13" s="1"/>
  <c r="K75" i="13" s="1"/>
  <c r="J75" i="13"/>
  <c r="H76" i="13"/>
  <c r="I76" i="13" s="1"/>
  <c r="K76" i="13" s="1"/>
  <c r="J76" i="13"/>
  <c r="H77" i="13"/>
  <c r="I77" i="13" s="1"/>
  <c r="K77" i="13" s="1"/>
  <c r="J77" i="13"/>
  <c r="H78" i="13"/>
  <c r="I78" i="13" s="1"/>
  <c r="K78" i="13" s="1"/>
  <c r="J78" i="13"/>
  <c r="H79" i="13"/>
  <c r="I79" i="13" s="1"/>
  <c r="K79" i="13" s="1"/>
  <c r="J79" i="13"/>
  <c r="H80" i="13"/>
  <c r="I80" i="13" s="1"/>
  <c r="K80" i="13" s="1"/>
  <c r="J80" i="13"/>
  <c r="H81" i="13"/>
  <c r="I81" i="13" s="1"/>
  <c r="K81" i="13" s="1"/>
  <c r="J81" i="13"/>
  <c r="H82" i="13"/>
  <c r="I82" i="13" s="1"/>
  <c r="K82" i="13" s="1"/>
  <c r="J82" i="13"/>
  <c r="H83" i="13"/>
  <c r="I83" i="13" s="1"/>
  <c r="K83" i="13" s="1"/>
  <c r="J83" i="13"/>
  <c r="H84" i="13"/>
  <c r="I84" i="13" s="1"/>
  <c r="K84" i="13" s="1"/>
  <c r="J84" i="13"/>
  <c r="H85" i="13"/>
  <c r="I85" i="13" s="1"/>
  <c r="K85" i="13" s="1"/>
  <c r="J85" i="13"/>
  <c r="H86" i="13"/>
  <c r="I86" i="13" s="1"/>
  <c r="K86" i="13" s="1"/>
  <c r="J86" i="13"/>
  <c r="H87" i="13"/>
  <c r="I87" i="13" s="1"/>
  <c r="K87" i="13" s="1"/>
  <c r="J87" i="13"/>
  <c r="H88" i="13"/>
  <c r="I88" i="13" s="1"/>
  <c r="K88" i="13" s="1"/>
  <c r="J88" i="13"/>
  <c r="H89" i="13"/>
  <c r="I89" i="13" s="1"/>
  <c r="K89" i="13" s="1"/>
  <c r="J89" i="13"/>
  <c r="H90" i="13"/>
  <c r="I90" i="13" s="1"/>
  <c r="K90" i="13" s="1"/>
  <c r="J90" i="13"/>
  <c r="H91" i="13"/>
  <c r="I91" i="13" s="1"/>
  <c r="K91" i="13" s="1"/>
  <c r="J91" i="13"/>
  <c r="H92" i="13"/>
  <c r="I92" i="13" s="1"/>
  <c r="K92" i="13" s="1"/>
  <c r="J92" i="13"/>
  <c r="H93" i="13"/>
  <c r="I93" i="13" s="1"/>
  <c r="K93" i="13" s="1"/>
  <c r="J93" i="13"/>
  <c r="H94" i="13"/>
  <c r="I94" i="13" s="1"/>
  <c r="K94" i="13" s="1"/>
  <c r="J94" i="13"/>
  <c r="H40" i="13"/>
  <c r="I40" i="13" s="1"/>
  <c r="K40" i="13" s="1"/>
  <c r="J40" i="13"/>
  <c r="H41" i="13"/>
  <c r="I41" i="13" s="1"/>
  <c r="K41" i="13" s="1"/>
  <c r="J41" i="13"/>
  <c r="H42" i="13"/>
  <c r="I42" i="13" s="1"/>
  <c r="K42" i="13" s="1"/>
  <c r="J42" i="13"/>
  <c r="H43" i="13"/>
  <c r="I43" i="13" s="1"/>
  <c r="K43" i="13" s="1"/>
  <c r="J43" i="13"/>
  <c r="H44" i="13"/>
  <c r="I44" i="13" s="1"/>
  <c r="K44" i="13" s="1"/>
  <c r="J44" i="13"/>
  <c r="H45" i="13"/>
  <c r="I45" i="13" s="1"/>
  <c r="K45" i="13" s="1"/>
  <c r="J45" i="13"/>
  <c r="H46" i="13"/>
  <c r="I46" i="13" s="1"/>
  <c r="K46" i="13" s="1"/>
  <c r="J46" i="13"/>
  <c r="H47" i="13"/>
  <c r="I47" i="13" s="1"/>
  <c r="K47" i="13" s="1"/>
  <c r="J47" i="13"/>
  <c r="H48" i="13"/>
  <c r="I48" i="13" s="1"/>
  <c r="K48" i="13" s="1"/>
  <c r="J48" i="13"/>
  <c r="H49" i="13"/>
  <c r="I49" i="13" s="1"/>
  <c r="K49" i="13" s="1"/>
  <c r="J49" i="13"/>
  <c r="H50" i="13"/>
  <c r="I50" i="13" s="1"/>
  <c r="K50" i="13" s="1"/>
  <c r="J50" i="13"/>
  <c r="H51" i="13"/>
  <c r="I51" i="13" s="1"/>
  <c r="K51" i="13" s="1"/>
  <c r="J51" i="13"/>
  <c r="H15" i="13"/>
  <c r="I15" i="13" s="1"/>
  <c r="K15" i="13" s="1"/>
  <c r="J15" i="13"/>
  <c r="H177" i="11" l="1"/>
  <c r="I177" i="11"/>
  <c r="J177" i="11"/>
  <c r="K177" i="11"/>
  <c r="H178" i="11"/>
  <c r="I178" i="11"/>
  <c r="K178" i="11" s="1"/>
  <c r="J178" i="11"/>
  <c r="H179" i="11"/>
  <c r="I179" i="11" s="1"/>
  <c r="K179" i="11" s="1"/>
  <c r="J179" i="11"/>
  <c r="H180" i="11"/>
  <c r="I180" i="11"/>
  <c r="K180" i="11" s="1"/>
  <c r="J180" i="11"/>
  <c r="H181" i="11"/>
  <c r="I181" i="11"/>
  <c r="K181" i="11" s="1"/>
  <c r="J181" i="11"/>
  <c r="H182" i="11"/>
  <c r="I182" i="11"/>
  <c r="K182" i="11" s="1"/>
  <c r="J182" i="11"/>
  <c r="H244" i="5" l="1"/>
  <c r="I244" i="5" s="1"/>
  <c r="K244" i="5" s="1"/>
  <c r="J244" i="5"/>
  <c r="H47" i="5"/>
  <c r="I47" i="5" s="1"/>
  <c r="K47" i="5" s="1"/>
  <c r="J47" i="5"/>
  <c r="H48" i="5"/>
  <c r="I48" i="5" s="1"/>
  <c r="K48" i="5" s="1"/>
  <c r="J48" i="5"/>
  <c r="H49" i="5"/>
  <c r="I49" i="5" s="1"/>
  <c r="K49" i="5" s="1"/>
  <c r="J49" i="5"/>
  <c r="H50" i="5"/>
  <c r="I50" i="5" s="1"/>
  <c r="K50" i="5" s="1"/>
  <c r="J50" i="5"/>
  <c r="H20" i="4"/>
  <c r="I20" i="4" s="1"/>
  <c r="K20" i="4" s="1"/>
  <c r="J20" i="4"/>
  <c r="H38" i="3"/>
  <c r="I38" i="3" s="1"/>
  <c r="K38" i="3" s="1"/>
  <c r="J38" i="3"/>
  <c r="H41" i="3"/>
  <c r="I41" i="3" s="1"/>
  <c r="K41" i="3" s="1"/>
  <c r="J41" i="3"/>
  <c r="H42" i="3"/>
  <c r="I42" i="3" s="1"/>
  <c r="K42" i="3" s="1"/>
  <c r="J42" i="3"/>
  <c r="H191" i="2"/>
  <c r="I191" i="2" s="1"/>
  <c r="K191" i="2" s="1"/>
  <c r="J191" i="2"/>
  <c r="H192" i="2"/>
  <c r="I192" i="2" s="1"/>
  <c r="K192" i="2" s="1"/>
  <c r="J192" i="2"/>
  <c r="H193" i="2"/>
  <c r="I193" i="2"/>
  <c r="K193" i="2" s="1"/>
  <c r="J193" i="2"/>
  <c r="H194" i="2"/>
  <c r="I194" i="2" s="1"/>
  <c r="K194" i="2" s="1"/>
  <c r="J194" i="2"/>
  <c r="H195" i="2"/>
  <c r="I195" i="2"/>
  <c r="K195" i="2" s="1"/>
  <c r="J195" i="2"/>
  <c r="H196" i="2"/>
  <c r="I196" i="2" s="1"/>
  <c r="K196" i="2" s="1"/>
  <c r="J196" i="2"/>
  <c r="H172" i="2"/>
  <c r="I172" i="2"/>
  <c r="K172" i="2" s="1"/>
  <c r="J172" i="2"/>
  <c r="H159" i="2"/>
  <c r="I159" i="2" s="1"/>
  <c r="K159" i="2" s="1"/>
  <c r="J159" i="2"/>
  <c r="H160" i="2"/>
  <c r="I160" i="2" s="1"/>
  <c r="K160" i="2" s="1"/>
  <c r="J160" i="2"/>
  <c r="H161" i="2"/>
  <c r="I161" i="2" s="1"/>
  <c r="K161" i="2" s="1"/>
  <c r="J161" i="2"/>
  <c r="H46" i="2"/>
  <c r="I46" i="2" s="1"/>
  <c r="K46" i="2" s="1"/>
  <c r="J46" i="2"/>
  <c r="H47" i="2"/>
  <c r="I47" i="2" s="1"/>
  <c r="K47" i="2" s="1"/>
  <c r="J47" i="2"/>
  <c r="H21" i="2"/>
  <c r="I21" i="2"/>
  <c r="K21" i="2" s="1"/>
  <c r="J21" i="2"/>
  <c r="H80" i="1"/>
  <c r="I80" i="1" s="1"/>
  <c r="K80" i="1" s="1"/>
  <c r="J80" i="1"/>
  <c r="H81" i="1"/>
  <c r="I81" i="1" s="1"/>
  <c r="K81" i="1" s="1"/>
  <c r="J81" i="1"/>
  <c r="H85" i="1"/>
  <c r="I85" i="1" s="1"/>
  <c r="K85" i="1" s="1"/>
  <c r="J85" i="1"/>
  <c r="J150" i="13"/>
  <c r="H150" i="13"/>
  <c r="I150" i="13" s="1"/>
  <c r="K150" i="13" s="1"/>
  <c r="J149" i="13"/>
  <c r="H149" i="13"/>
  <c r="I149" i="13" s="1"/>
  <c r="K149" i="13" s="1"/>
  <c r="J148" i="13"/>
  <c r="H148" i="13"/>
  <c r="I148" i="13" s="1"/>
  <c r="K148" i="13" s="1"/>
  <c r="J147" i="13"/>
  <c r="H147" i="13"/>
  <c r="I147" i="13" s="1"/>
  <c r="K147" i="13" s="1"/>
  <c r="J146" i="13"/>
  <c r="H146" i="13"/>
  <c r="I146" i="13" s="1"/>
  <c r="K146" i="13" s="1"/>
  <c r="J145" i="13"/>
  <c r="H145" i="13"/>
  <c r="I145" i="13" s="1"/>
  <c r="K145" i="13" s="1"/>
  <c r="J144" i="13"/>
  <c r="H144" i="13"/>
  <c r="I144" i="13" s="1"/>
  <c r="K144" i="13" s="1"/>
  <c r="J141" i="13"/>
  <c r="H141" i="13"/>
  <c r="I141" i="13" s="1"/>
  <c r="K141" i="13" s="1"/>
  <c r="J140" i="13"/>
  <c r="H140" i="13"/>
  <c r="I140" i="13" s="1"/>
  <c r="K140" i="13" s="1"/>
  <c r="J139" i="13"/>
  <c r="H139" i="13"/>
  <c r="I139" i="13" s="1"/>
  <c r="K139" i="13" s="1"/>
  <c r="J138" i="13"/>
  <c r="H138" i="13"/>
  <c r="I138" i="13" s="1"/>
  <c r="K138" i="13" s="1"/>
  <c r="J135" i="13"/>
  <c r="H135" i="13"/>
  <c r="I135" i="13" s="1"/>
  <c r="K135" i="13" s="1"/>
  <c r="J64" i="13"/>
  <c r="H64" i="13"/>
  <c r="I64" i="13" s="1"/>
  <c r="K64" i="13" s="1"/>
  <c r="J63" i="13"/>
  <c r="H63" i="13"/>
  <c r="I63" i="13" s="1"/>
  <c r="K63" i="13" s="1"/>
  <c r="J62" i="13"/>
  <c r="H62" i="13"/>
  <c r="I62" i="13" s="1"/>
  <c r="K62" i="13" s="1"/>
  <c r="J61" i="13"/>
  <c r="H61" i="13"/>
  <c r="I61" i="13" s="1"/>
  <c r="K61" i="13" s="1"/>
  <c r="J60" i="13"/>
  <c r="H60" i="13"/>
  <c r="I60" i="13" s="1"/>
  <c r="K60" i="13" s="1"/>
  <c r="J59" i="13"/>
  <c r="H59" i="13"/>
  <c r="I59" i="13" s="1"/>
  <c r="K59" i="13" s="1"/>
  <c r="J58" i="13"/>
  <c r="H58" i="13"/>
  <c r="I58" i="13" s="1"/>
  <c r="K58" i="13" s="1"/>
  <c r="J57" i="13"/>
  <c r="H57" i="13"/>
  <c r="I57" i="13" s="1"/>
  <c r="K57" i="13" s="1"/>
  <c r="J56" i="13"/>
  <c r="H56" i="13"/>
  <c r="I56" i="13" s="1"/>
  <c r="K56" i="13" s="1"/>
  <c r="J55" i="13"/>
  <c r="H55" i="13"/>
  <c r="I55" i="13" s="1"/>
  <c r="K55" i="13" s="1"/>
  <c r="J54" i="13"/>
  <c r="H54" i="13"/>
  <c r="I54" i="13" s="1"/>
  <c r="K54" i="13" s="1"/>
  <c r="J39" i="13"/>
  <c r="H39" i="13"/>
  <c r="I39" i="13" s="1"/>
  <c r="K39" i="13" s="1"/>
  <c r="J38" i="13"/>
  <c r="H38" i="13"/>
  <c r="I38" i="13" s="1"/>
  <c r="K38" i="13" s="1"/>
  <c r="J37" i="13"/>
  <c r="H37" i="13"/>
  <c r="I37" i="13" s="1"/>
  <c r="K37" i="13" s="1"/>
  <c r="J36" i="13"/>
  <c r="H36" i="13"/>
  <c r="I36" i="13" s="1"/>
  <c r="K36" i="13" s="1"/>
  <c r="J35" i="13"/>
  <c r="H35" i="13"/>
  <c r="I35" i="13" s="1"/>
  <c r="K35" i="13" s="1"/>
  <c r="J34" i="13"/>
  <c r="H34" i="13"/>
  <c r="I34" i="13" s="1"/>
  <c r="K34" i="13" s="1"/>
  <c r="J33" i="13"/>
  <c r="H33" i="13"/>
  <c r="I33" i="13" s="1"/>
  <c r="K33" i="13" s="1"/>
  <c r="J32" i="13"/>
  <c r="H32" i="13"/>
  <c r="I32" i="13" s="1"/>
  <c r="K32" i="13" s="1"/>
  <c r="J31" i="13"/>
  <c r="H31" i="13"/>
  <c r="I31" i="13" s="1"/>
  <c r="K31" i="13" s="1"/>
  <c r="J30" i="13"/>
  <c r="H30" i="13"/>
  <c r="I30" i="13" s="1"/>
  <c r="K30" i="13" s="1"/>
  <c r="J29" i="13"/>
  <c r="H29" i="13"/>
  <c r="I29" i="13" s="1"/>
  <c r="K29" i="13" s="1"/>
  <c r="J28" i="13"/>
  <c r="H28" i="13"/>
  <c r="I28" i="13" s="1"/>
  <c r="K28" i="13" s="1"/>
  <c r="J27" i="13"/>
  <c r="H27" i="13"/>
  <c r="I27" i="13" s="1"/>
  <c r="K27" i="13" s="1"/>
  <c r="J26" i="13"/>
  <c r="H26" i="13"/>
  <c r="I26" i="13" s="1"/>
  <c r="K26" i="13" s="1"/>
  <c r="J25" i="13"/>
  <c r="H25" i="13"/>
  <c r="I25" i="13" s="1"/>
  <c r="K25" i="13" s="1"/>
  <c r="J24" i="13"/>
  <c r="H24" i="13"/>
  <c r="I24" i="13" s="1"/>
  <c r="K24" i="13" s="1"/>
  <c r="J23" i="13"/>
  <c r="H23" i="13"/>
  <c r="I23" i="13" s="1"/>
  <c r="K23" i="13" s="1"/>
  <c r="J22" i="13"/>
  <c r="H22" i="13"/>
  <c r="I22" i="13" s="1"/>
  <c r="K22" i="13" s="1"/>
  <c r="J21" i="13"/>
  <c r="H21" i="13"/>
  <c r="I21" i="13" s="1"/>
  <c r="K21" i="13" s="1"/>
  <c r="J20" i="13"/>
  <c r="H20" i="13"/>
  <c r="I20" i="13" s="1"/>
  <c r="K20" i="13" s="1"/>
  <c r="J19" i="13"/>
  <c r="H19" i="13"/>
  <c r="I19" i="13" s="1"/>
  <c r="K19" i="13" s="1"/>
  <c r="J18" i="13"/>
  <c r="H18" i="13"/>
  <c r="I18" i="13" s="1"/>
  <c r="K18" i="13" s="1"/>
  <c r="J17" i="13"/>
  <c r="H17" i="13"/>
  <c r="I17" i="13" s="1"/>
  <c r="K17" i="13" s="1"/>
  <c r="J14" i="13"/>
  <c r="H14" i="13"/>
  <c r="I14" i="13" s="1"/>
  <c r="K14" i="13" s="1"/>
  <c r="J13" i="13"/>
  <c r="H13" i="13"/>
  <c r="I13" i="13" s="1"/>
  <c r="K13" i="13" s="1"/>
  <c r="J12" i="13"/>
  <c r="H12" i="13"/>
  <c r="I12" i="13" s="1"/>
  <c r="K12" i="13" s="1"/>
  <c r="J11" i="13"/>
  <c r="H11" i="13"/>
  <c r="I11" i="13" s="1"/>
  <c r="K11" i="13" s="1"/>
  <c r="J10" i="13"/>
  <c r="H10" i="13"/>
  <c r="I10" i="13" s="1"/>
  <c r="K10" i="13" s="1"/>
  <c r="J9" i="13"/>
  <c r="H9" i="13"/>
  <c r="I9" i="13" s="1"/>
  <c r="K9" i="13" s="1"/>
  <c r="J8" i="13"/>
  <c r="H8" i="13"/>
  <c r="I8" i="13" s="1"/>
  <c r="K8" i="13" s="1"/>
  <c r="H30" i="1"/>
  <c r="I30" i="1" s="1"/>
  <c r="K30" i="1" s="1"/>
  <c r="J30" i="1"/>
  <c r="H31" i="1"/>
  <c r="I31" i="1" s="1"/>
  <c r="K31" i="1" s="1"/>
  <c r="J31" i="1"/>
  <c r="H32" i="1"/>
  <c r="I32" i="1" s="1"/>
  <c r="K32" i="1" s="1"/>
  <c r="J32" i="1"/>
  <c r="H33" i="1"/>
  <c r="I33" i="1" s="1"/>
  <c r="K33" i="1" s="1"/>
  <c r="J33" i="1"/>
  <c r="H34" i="1"/>
  <c r="I34" i="1" s="1"/>
  <c r="K34" i="1" s="1"/>
  <c r="J34" i="1"/>
  <c r="H35" i="1"/>
  <c r="I35" i="1" s="1"/>
  <c r="K35" i="1" s="1"/>
  <c r="J35" i="1"/>
  <c r="H36" i="1"/>
  <c r="I36" i="1" s="1"/>
  <c r="K36" i="1" s="1"/>
  <c r="J36" i="1"/>
  <c r="H37" i="1"/>
  <c r="I37" i="1" s="1"/>
  <c r="K37" i="1" s="1"/>
  <c r="J37" i="1"/>
  <c r="H38" i="1"/>
  <c r="I38" i="1" s="1"/>
  <c r="K38" i="1" s="1"/>
  <c r="J38" i="1"/>
  <c r="H39" i="1"/>
  <c r="I39" i="1" s="1"/>
  <c r="K39" i="1" s="1"/>
  <c r="J39" i="1"/>
  <c r="H40" i="1"/>
  <c r="I40" i="1" s="1"/>
  <c r="K40" i="1" s="1"/>
  <c r="J40" i="1"/>
  <c r="H42" i="1"/>
  <c r="I42" i="1" s="1"/>
  <c r="K42" i="1" s="1"/>
  <c r="J42" i="1"/>
  <c r="H43" i="1"/>
  <c r="I43" i="1" s="1"/>
  <c r="K43" i="1" s="1"/>
  <c r="J43" i="1"/>
  <c r="H44" i="1"/>
  <c r="I44" i="1" s="1"/>
  <c r="K44" i="1" s="1"/>
  <c r="J44" i="1"/>
  <c r="H45" i="1"/>
  <c r="I45" i="1" s="1"/>
  <c r="K45" i="1" s="1"/>
  <c r="J45" i="1"/>
  <c r="H46" i="1"/>
  <c r="I46" i="1" s="1"/>
  <c r="K46" i="1" s="1"/>
  <c r="J46" i="1"/>
  <c r="H47" i="1"/>
  <c r="I47" i="1" s="1"/>
  <c r="K47" i="1" s="1"/>
  <c r="J47" i="1"/>
  <c r="H48" i="1"/>
  <c r="I48" i="1" s="1"/>
  <c r="K48" i="1" s="1"/>
  <c r="J48" i="1"/>
  <c r="H49" i="1"/>
  <c r="I49" i="1" s="1"/>
  <c r="K49" i="1" s="1"/>
  <c r="J49" i="1"/>
  <c r="H50" i="1"/>
  <c r="I50" i="1" s="1"/>
  <c r="K50" i="1" s="1"/>
  <c r="J50" i="1"/>
  <c r="H10" i="1"/>
  <c r="I10" i="1" s="1"/>
  <c r="K10" i="1" s="1"/>
  <c r="J10" i="1"/>
  <c r="J143" i="13" l="1"/>
  <c r="J53" i="13"/>
  <c r="K137" i="13"/>
  <c r="J137" i="13"/>
  <c r="J16" i="13"/>
  <c r="J7" i="13"/>
  <c r="K16" i="13"/>
  <c r="K53" i="13"/>
  <c r="K7" i="13"/>
  <c r="K143" i="13"/>
  <c r="H20" i="12"/>
  <c r="I20" i="12" s="1"/>
  <c r="K20" i="12" s="1"/>
  <c r="J20" i="12"/>
  <c r="H21" i="12"/>
  <c r="I21" i="12" s="1"/>
  <c r="K21" i="12" s="1"/>
  <c r="J21" i="12"/>
  <c r="H22" i="12"/>
  <c r="I22" i="12" s="1"/>
  <c r="K22" i="12" s="1"/>
  <c r="J22" i="12"/>
  <c r="H16" i="12"/>
  <c r="I16" i="12" s="1"/>
  <c r="K16" i="12" s="1"/>
  <c r="J16" i="12"/>
  <c r="H17" i="12"/>
  <c r="I17" i="12" s="1"/>
  <c r="K17" i="12" s="1"/>
  <c r="J17" i="12"/>
  <c r="H18" i="12"/>
  <c r="I18" i="12" s="1"/>
  <c r="K18" i="12" s="1"/>
  <c r="J18" i="12"/>
  <c r="H19" i="12"/>
  <c r="I19" i="12" s="1"/>
  <c r="K19" i="12" s="1"/>
  <c r="J19" i="12"/>
  <c r="J10" i="12"/>
  <c r="H10" i="12"/>
  <c r="I10" i="12" s="1"/>
  <c r="K10" i="12" s="1"/>
  <c r="J9" i="12"/>
  <c r="H9" i="12"/>
  <c r="I9" i="12" s="1"/>
  <c r="K9" i="12" s="1"/>
  <c r="J8" i="12"/>
  <c r="H8" i="12"/>
  <c r="I8" i="12" s="1"/>
  <c r="K8" i="12" s="1"/>
  <c r="J7" i="12"/>
  <c r="H7" i="12"/>
  <c r="I7" i="12" s="1"/>
  <c r="K7" i="12" s="1"/>
  <c r="J6" i="12"/>
  <c r="H6" i="12"/>
  <c r="I6" i="12" s="1"/>
  <c r="K6" i="12" s="1"/>
  <c r="J15" i="12"/>
  <c r="H15" i="12"/>
  <c r="I15" i="12" s="1"/>
  <c r="K15" i="12" s="1"/>
  <c r="J14" i="12"/>
  <c r="H14" i="12"/>
  <c r="I14" i="12" s="1"/>
  <c r="K14" i="12" s="1"/>
  <c r="J13" i="12"/>
  <c r="H13" i="12"/>
  <c r="I13" i="12" s="1"/>
  <c r="K13" i="12" s="1"/>
  <c r="J12" i="12"/>
  <c r="H12" i="12"/>
  <c r="I12" i="12" s="1"/>
  <c r="K12" i="12" s="1"/>
  <c r="J11" i="12"/>
  <c r="H11" i="12"/>
  <c r="I11" i="12" s="1"/>
  <c r="K11" i="12" s="1"/>
  <c r="H223" i="5"/>
  <c r="I223" i="5" s="1"/>
  <c r="K223" i="5" s="1"/>
  <c r="J223" i="5"/>
  <c r="H243" i="5"/>
  <c r="I243" i="5" s="1"/>
  <c r="K243" i="5" s="1"/>
  <c r="J243" i="5"/>
  <c r="H245" i="5"/>
  <c r="I245" i="5" s="1"/>
  <c r="K245" i="5" s="1"/>
  <c r="J245" i="5"/>
  <c r="H246" i="5"/>
  <c r="I246" i="5" s="1"/>
  <c r="K246" i="5" s="1"/>
  <c r="J246" i="5"/>
  <c r="K155" i="13" l="1"/>
  <c r="K6" i="13" s="1"/>
  <c r="J155" i="13"/>
  <c r="J6" i="13" s="1"/>
  <c r="J23" i="12"/>
  <c r="K23" i="12"/>
  <c r="H141" i="5"/>
  <c r="I141" i="5" s="1"/>
  <c r="K141" i="5" s="1"/>
  <c r="J141" i="5"/>
  <c r="H113" i="5"/>
  <c r="I113" i="5" s="1"/>
  <c r="K113" i="5" s="1"/>
  <c r="J113" i="5"/>
  <c r="H114" i="5"/>
  <c r="I114" i="5" s="1"/>
  <c r="K114" i="5" s="1"/>
  <c r="J114" i="5"/>
  <c r="H115" i="5"/>
  <c r="I115" i="5" s="1"/>
  <c r="K115" i="5" s="1"/>
  <c r="J115" i="5"/>
  <c r="H116" i="5"/>
  <c r="I116" i="5" s="1"/>
  <c r="K116" i="5" s="1"/>
  <c r="J116" i="5"/>
  <c r="H117" i="5"/>
  <c r="I117" i="5" s="1"/>
  <c r="K117" i="5" s="1"/>
  <c r="J117" i="5"/>
  <c r="H118" i="5"/>
  <c r="I118" i="5" s="1"/>
  <c r="K118" i="5" s="1"/>
  <c r="J118" i="5"/>
  <c r="J112" i="5"/>
  <c r="H112" i="5"/>
  <c r="I112" i="5" s="1"/>
  <c r="K112" i="5" s="1"/>
  <c r="J111" i="5"/>
  <c r="H111" i="5"/>
  <c r="I111" i="5" s="1"/>
  <c r="K111" i="5" s="1"/>
  <c r="H100" i="5"/>
  <c r="I100" i="5" s="1"/>
  <c r="K100" i="5" s="1"/>
  <c r="J100" i="5"/>
  <c r="H99" i="5"/>
  <c r="I99" i="5" s="1"/>
  <c r="K99" i="5" s="1"/>
  <c r="J99" i="5"/>
  <c r="H19" i="5"/>
  <c r="I19" i="5" s="1"/>
  <c r="K19" i="5" s="1"/>
  <c r="J19" i="5"/>
  <c r="H15" i="5"/>
  <c r="I15" i="5" s="1"/>
  <c r="K15" i="5" s="1"/>
  <c r="J15" i="5"/>
  <c r="H14" i="5"/>
  <c r="I14" i="5" s="1"/>
  <c r="K14" i="5" s="1"/>
  <c r="J14" i="5"/>
  <c r="H33" i="3"/>
  <c r="I33" i="3" s="1"/>
  <c r="K33" i="3" s="1"/>
  <c r="J33" i="3"/>
  <c r="H8" i="3"/>
  <c r="I8" i="3" s="1"/>
  <c r="K8" i="3" s="1"/>
  <c r="J8" i="3"/>
  <c r="H188" i="2"/>
  <c r="I188" i="2" s="1"/>
  <c r="K188" i="2" s="1"/>
  <c r="J188" i="2"/>
  <c r="J91" i="1"/>
  <c r="H91" i="1"/>
  <c r="I91" i="1" s="1"/>
  <c r="K91" i="1" s="1"/>
  <c r="J90" i="1"/>
  <c r="H90" i="1"/>
  <c r="I90" i="1" s="1"/>
  <c r="K90" i="1" s="1"/>
  <c r="J89" i="1"/>
  <c r="H89" i="1"/>
  <c r="I89" i="1" s="1"/>
  <c r="K89" i="1" s="1"/>
  <c r="J88" i="1"/>
  <c r="H88" i="1"/>
  <c r="I88" i="1" s="1"/>
  <c r="K88" i="1" s="1"/>
  <c r="H86" i="1"/>
  <c r="I86" i="1" s="1"/>
  <c r="K86" i="1" s="1"/>
  <c r="J86" i="1"/>
  <c r="H8" i="1"/>
  <c r="I8" i="1" s="1"/>
  <c r="K8" i="1" s="1"/>
  <c r="J8" i="1"/>
  <c r="H9" i="1"/>
  <c r="I9" i="1" s="1"/>
  <c r="K9" i="1" s="1"/>
  <c r="J9" i="1"/>
  <c r="H69" i="10"/>
  <c r="I69" i="10" s="1"/>
  <c r="K69" i="10" s="1"/>
  <c r="J69" i="10"/>
  <c r="H59" i="10"/>
  <c r="I59" i="10" s="1"/>
  <c r="K59" i="10" s="1"/>
  <c r="J59" i="10"/>
  <c r="H58" i="10"/>
  <c r="I58" i="10" s="1"/>
  <c r="K58" i="10" s="1"/>
  <c r="J58" i="10"/>
  <c r="H38" i="10"/>
  <c r="I38" i="10" s="1"/>
  <c r="K38" i="10" s="1"/>
  <c r="J38" i="10"/>
  <c r="H39" i="8"/>
  <c r="I39" i="8" s="1"/>
  <c r="K39" i="8" s="1"/>
  <c r="J39" i="8"/>
  <c r="K87" i="1" l="1"/>
  <c r="J87" i="1"/>
  <c r="H204" i="11"/>
  <c r="I204" i="11" s="1"/>
  <c r="K204" i="11" s="1"/>
  <c r="J204" i="11"/>
  <c r="H205" i="11"/>
  <c r="I205" i="11"/>
  <c r="K205" i="11" s="1"/>
  <c r="J205" i="11"/>
  <c r="H206" i="11"/>
  <c r="I206" i="11" s="1"/>
  <c r="K206" i="11" s="1"/>
  <c r="J206" i="11"/>
  <c r="H207" i="11"/>
  <c r="I207" i="11" s="1"/>
  <c r="K207" i="11" s="1"/>
  <c r="J207" i="11"/>
  <c r="H208" i="11"/>
  <c r="I208" i="11" s="1"/>
  <c r="K208" i="11" s="1"/>
  <c r="J208" i="11"/>
  <c r="H209" i="11"/>
  <c r="I209" i="11" s="1"/>
  <c r="K209" i="11" s="1"/>
  <c r="J209" i="11"/>
  <c r="H210" i="11"/>
  <c r="I210" i="11" s="1"/>
  <c r="K210" i="11" s="1"/>
  <c r="J210" i="11"/>
  <c r="J203" i="11"/>
  <c r="H203" i="11"/>
  <c r="I203" i="11" s="1"/>
  <c r="K203" i="11" s="1"/>
  <c r="H186" i="11"/>
  <c r="I186" i="11" s="1"/>
  <c r="K186" i="11" s="1"/>
  <c r="J186" i="11"/>
  <c r="H187" i="11"/>
  <c r="I187" i="11" s="1"/>
  <c r="K187" i="11" s="1"/>
  <c r="J187" i="11"/>
  <c r="H188" i="11"/>
  <c r="I188" i="11" s="1"/>
  <c r="K188" i="11" s="1"/>
  <c r="J188" i="11"/>
  <c r="H189" i="11"/>
  <c r="I189" i="11" s="1"/>
  <c r="K189" i="11" s="1"/>
  <c r="J189" i="11"/>
  <c r="H190" i="11"/>
  <c r="I190" i="11" s="1"/>
  <c r="K190" i="11" s="1"/>
  <c r="J190" i="11"/>
  <c r="H191" i="11"/>
  <c r="I191" i="11" s="1"/>
  <c r="K191" i="11" s="1"/>
  <c r="J191" i="11"/>
  <c r="H192" i="11"/>
  <c r="I192" i="11" s="1"/>
  <c r="K192" i="11" s="1"/>
  <c r="J192" i="11"/>
  <c r="H193" i="11"/>
  <c r="I193" i="11" s="1"/>
  <c r="K193" i="11" s="1"/>
  <c r="J193" i="11"/>
  <c r="H194" i="11"/>
  <c r="I194" i="11" s="1"/>
  <c r="K194" i="11" s="1"/>
  <c r="J194" i="11"/>
  <c r="H195" i="11"/>
  <c r="I195" i="11" s="1"/>
  <c r="K195" i="11" s="1"/>
  <c r="J195" i="11"/>
  <c r="H196" i="11"/>
  <c r="I196" i="11" s="1"/>
  <c r="K196" i="11" s="1"/>
  <c r="J196" i="11"/>
  <c r="H197" i="11"/>
  <c r="I197" i="11" s="1"/>
  <c r="K197" i="11" s="1"/>
  <c r="J197" i="11"/>
  <c r="H198" i="11"/>
  <c r="I198" i="11" s="1"/>
  <c r="K198" i="11" s="1"/>
  <c r="J198" i="11"/>
  <c r="H199" i="11"/>
  <c r="I199" i="11" s="1"/>
  <c r="K199" i="11" s="1"/>
  <c r="J199" i="11"/>
  <c r="H200" i="11"/>
  <c r="I200" i="11" s="1"/>
  <c r="K200" i="11" s="1"/>
  <c r="J200" i="11"/>
  <c r="H201" i="11"/>
  <c r="I201" i="11" s="1"/>
  <c r="K201" i="11" s="1"/>
  <c r="J201" i="11"/>
  <c r="J185" i="11"/>
  <c r="H185" i="11"/>
  <c r="I185" i="11" s="1"/>
  <c r="K185" i="11" s="1"/>
  <c r="K184" i="11" s="1"/>
  <c r="H147" i="11"/>
  <c r="I147" i="11" s="1"/>
  <c r="K147" i="11" s="1"/>
  <c r="J147" i="11"/>
  <c r="H148" i="11"/>
  <c r="I148" i="11" s="1"/>
  <c r="K148" i="11" s="1"/>
  <c r="J148" i="11"/>
  <c r="H149" i="11"/>
  <c r="I149" i="11" s="1"/>
  <c r="K149" i="11" s="1"/>
  <c r="J149" i="11"/>
  <c r="H150" i="11"/>
  <c r="I150" i="11" s="1"/>
  <c r="K150" i="11" s="1"/>
  <c r="J150" i="11"/>
  <c r="H151" i="11"/>
  <c r="I151" i="11" s="1"/>
  <c r="K151" i="11" s="1"/>
  <c r="J151" i="11"/>
  <c r="H152" i="11"/>
  <c r="I152" i="11" s="1"/>
  <c r="K152" i="11" s="1"/>
  <c r="J152" i="11"/>
  <c r="H153" i="11"/>
  <c r="I153" i="11" s="1"/>
  <c r="K153" i="11" s="1"/>
  <c r="J153" i="11"/>
  <c r="H154" i="11"/>
  <c r="I154" i="11" s="1"/>
  <c r="K154" i="11" s="1"/>
  <c r="J154" i="11"/>
  <c r="H155" i="11"/>
  <c r="I155" i="11" s="1"/>
  <c r="K155" i="11" s="1"/>
  <c r="J155" i="11"/>
  <c r="H156" i="11"/>
  <c r="I156" i="11" s="1"/>
  <c r="K156" i="11" s="1"/>
  <c r="J156" i="11"/>
  <c r="H157" i="11"/>
  <c r="I157" i="11" s="1"/>
  <c r="K157" i="11" s="1"/>
  <c r="J157" i="11"/>
  <c r="H158" i="11"/>
  <c r="I158" i="11" s="1"/>
  <c r="K158" i="11" s="1"/>
  <c r="J158" i="11"/>
  <c r="H159" i="11"/>
  <c r="I159" i="11" s="1"/>
  <c r="K159" i="11" s="1"/>
  <c r="J159" i="11"/>
  <c r="H160" i="11"/>
  <c r="I160" i="11" s="1"/>
  <c r="K160" i="11" s="1"/>
  <c r="J160" i="11"/>
  <c r="H161" i="11"/>
  <c r="I161" i="11" s="1"/>
  <c r="K161" i="11" s="1"/>
  <c r="J161" i="11"/>
  <c r="H162" i="11"/>
  <c r="I162" i="11" s="1"/>
  <c r="K162" i="11" s="1"/>
  <c r="J162" i="11"/>
  <c r="H163" i="11"/>
  <c r="I163" i="11" s="1"/>
  <c r="K163" i="11" s="1"/>
  <c r="J163" i="11"/>
  <c r="H164" i="11"/>
  <c r="I164" i="11" s="1"/>
  <c r="K164" i="11" s="1"/>
  <c r="J164" i="11"/>
  <c r="H165" i="11"/>
  <c r="I165" i="11" s="1"/>
  <c r="K165" i="11" s="1"/>
  <c r="J165" i="11"/>
  <c r="H166" i="11"/>
  <c r="I166" i="11" s="1"/>
  <c r="K166" i="11" s="1"/>
  <c r="J166" i="11"/>
  <c r="H167" i="11"/>
  <c r="I167" i="11" s="1"/>
  <c r="K167" i="11" s="1"/>
  <c r="J167" i="11"/>
  <c r="H168" i="11"/>
  <c r="I168" i="11" s="1"/>
  <c r="K168" i="11" s="1"/>
  <c r="J168" i="11"/>
  <c r="H169" i="11"/>
  <c r="I169" i="11" s="1"/>
  <c r="K169" i="11" s="1"/>
  <c r="J169" i="11"/>
  <c r="H170" i="11"/>
  <c r="I170" i="11" s="1"/>
  <c r="K170" i="11" s="1"/>
  <c r="J170" i="11"/>
  <c r="H171" i="11"/>
  <c r="I171" i="11" s="1"/>
  <c r="K171" i="11" s="1"/>
  <c r="J171" i="11"/>
  <c r="H172" i="11"/>
  <c r="I172" i="11" s="1"/>
  <c r="K172" i="11" s="1"/>
  <c r="J172" i="11"/>
  <c r="H173" i="11"/>
  <c r="I173" i="11" s="1"/>
  <c r="K173" i="11" s="1"/>
  <c r="J173" i="11"/>
  <c r="H174" i="11"/>
  <c r="I174" i="11" s="1"/>
  <c r="K174" i="11" s="1"/>
  <c r="J174" i="11"/>
  <c r="H175" i="11"/>
  <c r="I175" i="11" s="1"/>
  <c r="K175" i="11" s="1"/>
  <c r="J175" i="11"/>
  <c r="H176" i="11"/>
  <c r="I176" i="11" s="1"/>
  <c r="K176" i="11" s="1"/>
  <c r="J176" i="11"/>
  <c r="H183" i="11"/>
  <c r="I183" i="11" s="1"/>
  <c r="K183" i="11" s="1"/>
  <c r="J183" i="11"/>
  <c r="H137" i="11"/>
  <c r="I137" i="11" s="1"/>
  <c r="K137" i="11" s="1"/>
  <c r="J137" i="11"/>
  <c r="H138" i="11"/>
  <c r="I138" i="11" s="1"/>
  <c r="K138" i="11" s="1"/>
  <c r="J138" i="11"/>
  <c r="H139" i="11"/>
  <c r="I139" i="11" s="1"/>
  <c r="K139" i="11" s="1"/>
  <c r="J139" i="11"/>
  <c r="H140" i="11"/>
  <c r="I140" i="11" s="1"/>
  <c r="K140" i="11" s="1"/>
  <c r="J140" i="11"/>
  <c r="H141" i="11"/>
  <c r="I141" i="11" s="1"/>
  <c r="K141" i="11" s="1"/>
  <c r="J141" i="11"/>
  <c r="H142" i="11"/>
  <c r="I142" i="11" s="1"/>
  <c r="K142" i="11" s="1"/>
  <c r="J142" i="11"/>
  <c r="H143" i="11"/>
  <c r="I143" i="11" s="1"/>
  <c r="K143" i="11" s="1"/>
  <c r="J143" i="11"/>
  <c r="H144" i="11"/>
  <c r="I144" i="11" s="1"/>
  <c r="K144" i="11" s="1"/>
  <c r="J144" i="11"/>
  <c r="H107" i="11"/>
  <c r="I107" i="11" s="1"/>
  <c r="K107" i="11" s="1"/>
  <c r="J107" i="11"/>
  <c r="H108" i="11"/>
  <c r="I108" i="11" s="1"/>
  <c r="K108" i="11" s="1"/>
  <c r="J108" i="11"/>
  <c r="H109" i="11"/>
  <c r="I109" i="11" s="1"/>
  <c r="K109" i="11" s="1"/>
  <c r="J109" i="11"/>
  <c r="H110" i="11"/>
  <c r="I110" i="11" s="1"/>
  <c r="K110" i="11" s="1"/>
  <c r="J110" i="11"/>
  <c r="H111" i="11"/>
  <c r="I111" i="11" s="1"/>
  <c r="K111" i="11" s="1"/>
  <c r="J111" i="11"/>
  <c r="H112" i="11"/>
  <c r="I112" i="11" s="1"/>
  <c r="K112" i="11" s="1"/>
  <c r="J112" i="11"/>
  <c r="H113" i="11"/>
  <c r="I113" i="11" s="1"/>
  <c r="K113" i="11" s="1"/>
  <c r="J113" i="11"/>
  <c r="H114" i="11"/>
  <c r="I114" i="11" s="1"/>
  <c r="K114" i="11" s="1"/>
  <c r="J114" i="11"/>
  <c r="H115" i="11"/>
  <c r="I115" i="11" s="1"/>
  <c r="K115" i="11" s="1"/>
  <c r="J115" i="11"/>
  <c r="H116" i="11"/>
  <c r="I116" i="11" s="1"/>
  <c r="K116" i="11" s="1"/>
  <c r="J116" i="11"/>
  <c r="H117" i="11"/>
  <c r="I117" i="11" s="1"/>
  <c r="K117" i="11" s="1"/>
  <c r="J117" i="11"/>
  <c r="H118" i="11"/>
  <c r="I118" i="11" s="1"/>
  <c r="K118" i="11" s="1"/>
  <c r="J118" i="11"/>
  <c r="H119" i="11"/>
  <c r="I119" i="11" s="1"/>
  <c r="K119" i="11" s="1"/>
  <c r="J119" i="11"/>
  <c r="H120" i="11"/>
  <c r="I120" i="11" s="1"/>
  <c r="K120" i="11" s="1"/>
  <c r="J120" i="11"/>
  <c r="H121" i="11"/>
  <c r="I121" i="11" s="1"/>
  <c r="K121" i="11" s="1"/>
  <c r="J121" i="11"/>
  <c r="H122" i="11"/>
  <c r="I122" i="11" s="1"/>
  <c r="K122" i="11" s="1"/>
  <c r="J122" i="11"/>
  <c r="H123" i="11"/>
  <c r="I123" i="11" s="1"/>
  <c r="K123" i="11" s="1"/>
  <c r="J123" i="11"/>
  <c r="H124" i="11"/>
  <c r="I124" i="11" s="1"/>
  <c r="K124" i="11" s="1"/>
  <c r="J124" i="11"/>
  <c r="H125" i="11"/>
  <c r="I125" i="11" s="1"/>
  <c r="K125" i="11" s="1"/>
  <c r="J125" i="11"/>
  <c r="H130" i="11"/>
  <c r="I130" i="11" s="1"/>
  <c r="K130" i="11" s="1"/>
  <c r="J130" i="11"/>
  <c r="H132" i="11"/>
  <c r="I132" i="11" s="1"/>
  <c r="K132" i="11" s="1"/>
  <c r="J132" i="11"/>
  <c r="H133" i="11"/>
  <c r="I133" i="11" s="1"/>
  <c r="K133" i="11" s="1"/>
  <c r="J133" i="11"/>
  <c r="H134" i="11"/>
  <c r="I134" i="11" s="1"/>
  <c r="K134" i="11" s="1"/>
  <c r="J134" i="11"/>
  <c r="H135" i="11"/>
  <c r="I135" i="11" s="1"/>
  <c r="K135" i="11" s="1"/>
  <c r="J135" i="11"/>
  <c r="H136" i="11"/>
  <c r="I136" i="11" s="1"/>
  <c r="K136" i="11" s="1"/>
  <c r="J136" i="11"/>
  <c r="H74" i="11"/>
  <c r="I74" i="11" s="1"/>
  <c r="K74" i="11" s="1"/>
  <c r="J74" i="11"/>
  <c r="H66" i="11"/>
  <c r="I66" i="11" s="1"/>
  <c r="K66" i="11" s="1"/>
  <c r="J66" i="11"/>
  <c r="H67" i="11"/>
  <c r="I67" i="11" s="1"/>
  <c r="K67" i="11" s="1"/>
  <c r="J67" i="11"/>
  <c r="H68" i="11"/>
  <c r="I68" i="11" s="1"/>
  <c r="K68" i="11" s="1"/>
  <c r="J68" i="11"/>
  <c r="H69" i="11"/>
  <c r="I69" i="11" s="1"/>
  <c r="K69" i="11" s="1"/>
  <c r="J69" i="11"/>
  <c r="H70" i="11"/>
  <c r="I70" i="11" s="1"/>
  <c r="K70" i="11" s="1"/>
  <c r="J70" i="11"/>
  <c r="H28" i="11"/>
  <c r="I28" i="11" s="1"/>
  <c r="K28" i="11" s="1"/>
  <c r="J28" i="11"/>
  <c r="H29" i="11"/>
  <c r="I29" i="11" s="1"/>
  <c r="K29" i="11" s="1"/>
  <c r="J29" i="11"/>
  <c r="H30" i="11"/>
  <c r="I30" i="11" s="1"/>
  <c r="K30" i="11" s="1"/>
  <c r="J30" i="11"/>
  <c r="H31" i="11"/>
  <c r="I31" i="11" s="1"/>
  <c r="K31" i="11" s="1"/>
  <c r="J31" i="11"/>
  <c r="J146" i="11"/>
  <c r="H146" i="11"/>
  <c r="I146" i="11" s="1"/>
  <c r="K146" i="11" s="1"/>
  <c r="J106" i="11"/>
  <c r="H106" i="11"/>
  <c r="I106" i="11" s="1"/>
  <c r="K106" i="11" s="1"/>
  <c r="J104" i="11"/>
  <c r="H104" i="11"/>
  <c r="I104" i="11" s="1"/>
  <c r="K104" i="11" s="1"/>
  <c r="J103" i="11"/>
  <c r="H103" i="11"/>
  <c r="I103" i="11" s="1"/>
  <c r="K103" i="11" s="1"/>
  <c r="J102" i="11"/>
  <c r="H102" i="11"/>
  <c r="I102" i="11" s="1"/>
  <c r="K102" i="11" s="1"/>
  <c r="J101" i="11"/>
  <c r="H101" i="11"/>
  <c r="I101" i="11" s="1"/>
  <c r="K101" i="11" s="1"/>
  <c r="J99" i="11"/>
  <c r="H99" i="11"/>
  <c r="I99" i="11" s="1"/>
  <c r="K99" i="11" s="1"/>
  <c r="J98" i="11"/>
  <c r="H98" i="11"/>
  <c r="I98" i="11" s="1"/>
  <c r="K98" i="11" s="1"/>
  <c r="J97" i="11"/>
  <c r="H97" i="11"/>
  <c r="I97" i="11" s="1"/>
  <c r="K97" i="11" s="1"/>
  <c r="J96" i="11"/>
  <c r="H96" i="11"/>
  <c r="I96" i="11" s="1"/>
  <c r="K96" i="11" s="1"/>
  <c r="J95" i="11"/>
  <c r="H95" i="11"/>
  <c r="I95" i="11" s="1"/>
  <c r="K95" i="11" s="1"/>
  <c r="J94" i="11"/>
  <c r="H94" i="11"/>
  <c r="I94" i="11" s="1"/>
  <c r="K94" i="11" s="1"/>
  <c r="J93" i="11"/>
  <c r="H93" i="11"/>
  <c r="I93" i="11" s="1"/>
  <c r="K93" i="11" s="1"/>
  <c r="J92" i="11"/>
  <c r="H92" i="11"/>
  <c r="I92" i="11" s="1"/>
  <c r="K92" i="11" s="1"/>
  <c r="J91" i="11"/>
  <c r="H91" i="11"/>
  <c r="I91" i="11" s="1"/>
  <c r="K91" i="11" s="1"/>
  <c r="J90" i="11"/>
  <c r="H90" i="11"/>
  <c r="I90" i="11" s="1"/>
  <c r="K90" i="11" s="1"/>
  <c r="J89" i="11"/>
  <c r="H89" i="11"/>
  <c r="I89" i="11" s="1"/>
  <c r="K89" i="11" s="1"/>
  <c r="J88" i="11"/>
  <c r="H88" i="11"/>
  <c r="I88" i="11" s="1"/>
  <c r="K88" i="11" s="1"/>
  <c r="J87" i="11"/>
  <c r="H87" i="11"/>
  <c r="I87" i="11" s="1"/>
  <c r="K87" i="11" s="1"/>
  <c r="J86" i="11"/>
  <c r="H86" i="11"/>
  <c r="I86" i="11" s="1"/>
  <c r="K86" i="11" s="1"/>
  <c r="J85" i="11"/>
  <c r="H85" i="11"/>
  <c r="I85" i="11" s="1"/>
  <c r="K85" i="11" s="1"/>
  <c r="J84" i="11"/>
  <c r="H84" i="11"/>
  <c r="I84" i="11" s="1"/>
  <c r="K84" i="11" s="1"/>
  <c r="J83" i="11"/>
  <c r="H83" i="11"/>
  <c r="I83" i="11" s="1"/>
  <c r="K83" i="11" s="1"/>
  <c r="J82" i="11"/>
  <c r="H82" i="11"/>
  <c r="I82" i="11" s="1"/>
  <c r="K82" i="11" s="1"/>
  <c r="J81" i="11"/>
  <c r="H81" i="11"/>
  <c r="I81" i="11" s="1"/>
  <c r="K81" i="11" s="1"/>
  <c r="J80" i="11"/>
  <c r="H80" i="11"/>
  <c r="I80" i="11" s="1"/>
  <c r="K80" i="11" s="1"/>
  <c r="J79" i="11"/>
  <c r="H79" i="11"/>
  <c r="I79" i="11" s="1"/>
  <c r="K79" i="11" s="1"/>
  <c r="J78" i="11"/>
  <c r="H78" i="11"/>
  <c r="I78" i="11" s="1"/>
  <c r="K78" i="11" s="1"/>
  <c r="J77" i="11"/>
  <c r="H77" i="11"/>
  <c r="I77" i="11" s="1"/>
  <c r="K77" i="11" s="1"/>
  <c r="J76" i="11"/>
  <c r="H76" i="11"/>
  <c r="I76" i="11" s="1"/>
  <c r="K76" i="11" s="1"/>
  <c r="J75" i="11"/>
  <c r="H75" i="11"/>
  <c r="I75" i="11" s="1"/>
  <c r="K75" i="11" s="1"/>
  <c r="J72" i="11"/>
  <c r="H72" i="11"/>
  <c r="I72" i="11" s="1"/>
  <c r="K72" i="11" s="1"/>
  <c r="J71" i="11"/>
  <c r="H71" i="11"/>
  <c r="I71" i="11" s="1"/>
  <c r="K71" i="11" s="1"/>
  <c r="J65" i="11"/>
  <c r="H65" i="11"/>
  <c r="I65" i="11" s="1"/>
  <c r="K65" i="11" s="1"/>
  <c r="J64" i="11"/>
  <c r="H64" i="11"/>
  <c r="I64" i="11" s="1"/>
  <c r="K64" i="11" s="1"/>
  <c r="J63" i="11"/>
  <c r="H63" i="11"/>
  <c r="I63" i="11" s="1"/>
  <c r="K63" i="11" s="1"/>
  <c r="J62" i="11"/>
  <c r="H62" i="11"/>
  <c r="I62" i="11" s="1"/>
  <c r="K62" i="11" s="1"/>
  <c r="J61" i="11"/>
  <c r="H61" i="11"/>
  <c r="I61" i="11" s="1"/>
  <c r="K61" i="11" s="1"/>
  <c r="J60" i="11"/>
  <c r="H60" i="11"/>
  <c r="I60" i="11" s="1"/>
  <c r="K60" i="11" s="1"/>
  <c r="J59" i="11"/>
  <c r="H59" i="11"/>
  <c r="I59" i="11" s="1"/>
  <c r="K59" i="11" s="1"/>
  <c r="J58" i="11"/>
  <c r="H58" i="11"/>
  <c r="I58" i="11" s="1"/>
  <c r="K58" i="11" s="1"/>
  <c r="J57" i="11"/>
  <c r="H57" i="11"/>
  <c r="I57" i="11" s="1"/>
  <c r="K57" i="11" s="1"/>
  <c r="J56" i="11"/>
  <c r="H56" i="11"/>
  <c r="I56" i="11" s="1"/>
  <c r="K56" i="11" s="1"/>
  <c r="J55" i="11"/>
  <c r="H55" i="11"/>
  <c r="I55" i="11" s="1"/>
  <c r="K55" i="11" s="1"/>
  <c r="J54" i="11"/>
  <c r="H54" i="11"/>
  <c r="I54" i="11" s="1"/>
  <c r="K54" i="11" s="1"/>
  <c r="J52" i="11"/>
  <c r="H52" i="11"/>
  <c r="I52" i="11" s="1"/>
  <c r="K52" i="11" s="1"/>
  <c r="J51" i="11"/>
  <c r="H51" i="11"/>
  <c r="I51" i="11" s="1"/>
  <c r="K51" i="11" s="1"/>
  <c r="J50" i="11"/>
  <c r="H50" i="11"/>
  <c r="I50" i="11" s="1"/>
  <c r="K50" i="11" s="1"/>
  <c r="J49" i="11"/>
  <c r="H49" i="11"/>
  <c r="I49" i="11" s="1"/>
  <c r="K49" i="11" s="1"/>
  <c r="J48" i="11"/>
  <c r="H48" i="11"/>
  <c r="I48" i="11" s="1"/>
  <c r="K48" i="11" s="1"/>
  <c r="J47" i="11"/>
  <c r="H47" i="11"/>
  <c r="I47" i="11" s="1"/>
  <c r="K47" i="11" s="1"/>
  <c r="J46" i="11"/>
  <c r="H46" i="11"/>
  <c r="I46" i="11" s="1"/>
  <c r="K46" i="11" s="1"/>
  <c r="J45" i="11"/>
  <c r="H45" i="11"/>
  <c r="I45" i="11" s="1"/>
  <c r="K45" i="11" s="1"/>
  <c r="J44" i="11"/>
  <c r="H44" i="11"/>
  <c r="I44" i="11" s="1"/>
  <c r="K44" i="11" s="1"/>
  <c r="J43" i="11"/>
  <c r="H43" i="11"/>
  <c r="I43" i="11" s="1"/>
  <c r="K43" i="11" s="1"/>
  <c r="J42" i="11"/>
  <c r="H42" i="11"/>
  <c r="I42" i="11" s="1"/>
  <c r="K42" i="11" s="1"/>
  <c r="J41" i="11"/>
  <c r="H41" i="11"/>
  <c r="I41" i="11" s="1"/>
  <c r="K41" i="11" s="1"/>
  <c r="J40" i="11"/>
  <c r="H40" i="11"/>
  <c r="I40" i="11" s="1"/>
  <c r="K40" i="11" s="1"/>
  <c r="J39" i="11"/>
  <c r="H39" i="11"/>
  <c r="I39" i="11" s="1"/>
  <c r="K39" i="11" s="1"/>
  <c r="J38" i="11"/>
  <c r="H38" i="11"/>
  <c r="I38" i="11" s="1"/>
  <c r="K38" i="11" s="1"/>
  <c r="J37" i="11"/>
  <c r="H37" i="11"/>
  <c r="I37" i="11" s="1"/>
  <c r="K37" i="11" s="1"/>
  <c r="J36" i="11"/>
  <c r="H36" i="11"/>
  <c r="I36" i="11" s="1"/>
  <c r="K36" i="11" s="1"/>
  <c r="J35" i="11"/>
  <c r="H35" i="11"/>
  <c r="I35" i="11" s="1"/>
  <c r="K35" i="11" s="1"/>
  <c r="J34" i="11"/>
  <c r="H34" i="11"/>
  <c r="I34" i="11" s="1"/>
  <c r="K34" i="11" s="1"/>
  <c r="J33" i="11"/>
  <c r="H33" i="11"/>
  <c r="I33" i="11" s="1"/>
  <c r="K33" i="11" s="1"/>
  <c r="J32" i="11"/>
  <c r="H32" i="11"/>
  <c r="I32" i="11" s="1"/>
  <c r="K32" i="11" s="1"/>
  <c r="J27" i="11"/>
  <c r="H27" i="11"/>
  <c r="I27" i="11" s="1"/>
  <c r="K27" i="11" s="1"/>
  <c r="J26" i="11"/>
  <c r="H26" i="11"/>
  <c r="I26" i="11" s="1"/>
  <c r="K26" i="11" s="1"/>
  <c r="J25" i="11"/>
  <c r="H25" i="11"/>
  <c r="I25" i="11" s="1"/>
  <c r="K25" i="11" s="1"/>
  <c r="J24" i="11"/>
  <c r="H24" i="11"/>
  <c r="I24" i="11" s="1"/>
  <c r="K24" i="11" s="1"/>
  <c r="J23" i="11"/>
  <c r="H23" i="11"/>
  <c r="I23" i="11" s="1"/>
  <c r="K23" i="11" s="1"/>
  <c r="J22" i="11"/>
  <c r="H22" i="11"/>
  <c r="I22" i="11" s="1"/>
  <c r="K22" i="11" s="1"/>
  <c r="J21" i="11"/>
  <c r="H21" i="11"/>
  <c r="I21" i="11" s="1"/>
  <c r="K21" i="11" s="1"/>
  <c r="J20" i="11"/>
  <c r="H20" i="11"/>
  <c r="I20" i="11" s="1"/>
  <c r="K20" i="11" s="1"/>
  <c r="J19" i="11"/>
  <c r="H19" i="11"/>
  <c r="I19" i="11" s="1"/>
  <c r="K19" i="11" s="1"/>
  <c r="J17" i="11"/>
  <c r="H17" i="11"/>
  <c r="I17" i="11" s="1"/>
  <c r="K17" i="11" s="1"/>
  <c r="J16" i="11"/>
  <c r="H16" i="11"/>
  <c r="I16" i="11" s="1"/>
  <c r="K16" i="11" s="1"/>
  <c r="J15" i="11"/>
  <c r="H15" i="11"/>
  <c r="I15" i="11" s="1"/>
  <c r="K15" i="11" s="1"/>
  <c r="J14" i="11"/>
  <c r="H14" i="11"/>
  <c r="I14" i="11" s="1"/>
  <c r="K14" i="11" s="1"/>
  <c r="J13" i="11"/>
  <c r="H13" i="11"/>
  <c r="I13" i="11" s="1"/>
  <c r="K13" i="11" s="1"/>
  <c r="J12" i="11"/>
  <c r="H12" i="11"/>
  <c r="I12" i="11" s="1"/>
  <c r="K12" i="11" s="1"/>
  <c r="J11" i="11"/>
  <c r="H11" i="11"/>
  <c r="I11" i="11" s="1"/>
  <c r="K11" i="11" s="1"/>
  <c r="J10" i="11"/>
  <c r="H10" i="11"/>
  <c r="I10" i="11" s="1"/>
  <c r="K10" i="11" s="1"/>
  <c r="J9" i="11"/>
  <c r="H9" i="11"/>
  <c r="I9" i="11" s="1"/>
  <c r="K9" i="11" s="1"/>
  <c r="J8" i="11"/>
  <c r="J7" i="11" s="1"/>
  <c r="H8" i="11"/>
  <c r="I8" i="11" s="1"/>
  <c r="K8" i="11" s="1"/>
  <c r="J184" i="11" l="1"/>
  <c r="K202" i="11"/>
  <c r="J145" i="11"/>
  <c r="J202" i="11"/>
  <c r="K145" i="11"/>
  <c r="J105" i="11"/>
  <c r="K105" i="11"/>
  <c r="J131" i="11"/>
  <c r="K131" i="11"/>
  <c r="K73" i="11"/>
  <c r="J73" i="11"/>
  <c r="J53" i="11"/>
  <c r="K18" i="11"/>
  <c r="J18" i="11"/>
  <c r="K53" i="11"/>
  <c r="K7" i="11"/>
  <c r="H9" i="3"/>
  <c r="I9" i="3" s="1"/>
  <c r="K9" i="3" s="1"/>
  <c r="J9" i="3"/>
  <c r="J211" i="11" l="1"/>
  <c r="K211" i="11"/>
  <c r="H143" i="6"/>
  <c r="I143" i="6" s="1"/>
  <c r="K143" i="6" s="1"/>
  <c r="J143" i="6"/>
  <c r="H60" i="6"/>
  <c r="I60" i="6" s="1"/>
  <c r="K60" i="6" s="1"/>
  <c r="H61" i="6"/>
  <c r="I61" i="6" s="1"/>
  <c r="K61" i="6" s="1"/>
  <c r="J61" i="6"/>
  <c r="H169" i="5"/>
  <c r="I169" i="5" s="1"/>
  <c r="K169" i="5" s="1"/>
  <c r="J169" i="5"/>
  <c r="H31" i="6"/>
  <c r="I31" i="6" s="1"/>
  <c r="K31" i="6" s="1"/>
  <c r="J31" i="6"/>
  <c r="J60" i="6"/>
  <c r="H154" i="2"/>
  <c r="I154" i="2" s="1"/>
  <c r="K154" i="2" s="1"/>
  <c r="J154" i="2"/>
  <c r="H155" i="2"/>
  <c r="I155" i="2" s="1"/>
  <c r="K155" i="2" s="1"/>
  <c r="J155" i="2"/>
  <c r="H156" i="2"/>
  <c r="I156" i="2" s="1"/>
  <c r="K156" i="2" s="1"/>
  <c r="J156" i="2"/>
  <c r="H187" i="2"/>
  <c r="I187" i="2" s="1"/>
  <c r="K187" i="2" s="1"/>
  <c r="J187" i="2"/>
  <c r="H53" i="1"/>
  <c r="I53" i="1" s="1"/>
  <c r="K53" i="1" s="1"/>
  <c r="J53" i="1"/>
  <c r="H63" i="1"/>
  <c r="I63" i="1" s="1"/>
  <c r="K63" i="1" s="1"/>
  <c r="J63" i="1"/>
  <c r="H65" i="1"/>
  <c r="I65" i="1" s="1"/>
  <c r="K65" i="1" s="1"/>
  <c r="J65" i="1"/>
  <c r="H66" i="1"/>
  <c r="I66" i="1" s="1"/>
  <c r="K66" i="1" s="1"/>
  <c r="J66" i="1"/>
  <c r="H79" i="10"/>
  <c r="I79" i="10" s="1"/>
  <c r="K79" i="10" s="1"/>
  <c r="J79" i="10"/>
  <c r="H40" i="8"/>
  <c r="I40" i="8" s="1"/>
  <c r="K40" i="8" s="1"/>
  <c r="J40" i="8"/>
  <c r="H25" i="8"/>
  <c r="I25" i="8" s="1"/>
  <c r="K25" i="8" s="1"/>
  <c r="J25" i="8"/>
  <c r="H26" i="8"/>
  <c r="I26" i="8" s="1"/>
  <c r="K26" i="8" s="1"/>
  <c r="J26" i="8"/>
  <c r="H87" i="5"/>
  <c r="I87" i="5" s="1"/>
  <c r="K87" i="5" s="1"/>
  <c r="J87" i="5"/>
  <c r="H88" i="5"/>
  <c r="I88" i="5" s="1"/>
  <c r="K88" i="5" s="1"/>
  <c r="J88" i="5"/>
  <c r="H91" i="5"/>
  <c r="I91" i="5" s="1"/>
  <c r="K91" i="5" s="1"/>
  <c r="J91" i="5"/>
  <c r="H31" i="3"/>
  <c r="I31" i="3" s="1"/>
  <c r="K31" i="3" s="1"/>
  <c r="J31" i="3"/>
  <c r="H32" i="3"/>
  <c r="I32" i="3" s="1"/>
  <c r="K32" i="3" s="1"/>
  <c r="J32" i="3"/>
  <c r="H34" i="8"/>
  <c r="I34" i="8" s="1"/>
  <c r="K34" i="8" s="1"/>
  <c r="J34" i="8"/>
  <c r="H9" i="6" l="1"/>
  <c r="H10" i="6"/>
  <c r="H11" i="6"/>
  <c r="H12" i="6"/>
  <c r="H13" i="6"/>
  <c r="H14" i="6"/>
  <c r="H15" i="6"/>
  <c r="H16" i="6"/>
  <c r="H17" i="6"/>
  <c r="H18" i="6"/>
  <c r="H19" i="6"/>
  <c r="H20" i="6"/>
  <c r="H21" i="6"/>
  <c r="H22" i="6"/>
  <c r="H23" i="6"/>
  <c r="H24" i="6"/>
  <c r="H25" i="6"/>
  <c r="H26" i="6"/>
  <c r="H27" i="6"/>
  <c r="H28" i="6"/>
  <c r="H29" i="6"/>
  <c r="H30" i="6"/>
  <c r="H32" i="6"/>
  <c r="H34" i="6"/>
  <c r="H35" i="6"/>
  <c r="H36" i="6"/>
  <c r="H37" i="6"/>
  <c r="H38" i="6"/>
  <c r="H39" i="6"/>
  <c r="H40" i="6"/>
  <c r="H41" i="6"/>
  <c r="H42" i="6"/>
  <c r="H43" i="6"/>
  <c r="H44" i="6"/>
  <c r="H45" i="6"/>
  <c r="H46" i="6"/>
  <c r="H47" i="6"/>
  <c r="H48" i="6"/>
  <c r="H49" i="6"/>
  <c r="H50" i="6"/>
  <c r="H51" i="6"/>
  <c r="H52" i="6"/>
  <c r="H53" i="6"/>
  <c r="H54" i="6"/>
  <c r="H55" i="6"/>
  <c r="H56" i="6"/>
  <c r="H57" i="6"/>
  <c r="H58" i="6"/>
  <c r="H59" i="6"/>
  <c r="H63" i="6"/>
  <c r="H64" i="6"/>
  <c r="H65" i="6"/>
  <c r="H66" i="6"/>
  <c r="H67" i="6"/>
  <c r="H68" i="6"/>
  <c r="H69" i="6"/>
  <c r="H70" i="6"/>
  <c r="H71" i="6"/>
  <c r="H72" i="6"/>
  <c r="H73" i="6"/>
  <c r="H74" i="6"/>
  <c r="H75" i="6"/>
  <c r="H76" i="6"/>
  <c r="H77" i="6"/>
  <c r="H78" i="6"/>
  <c r="H79"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4" i="6"/>
  <c r="H146" i="6"/>
  <c r="H147" i="6"/>
  <c r="H148" i="6"/>
  <c r="H8" i="6"/>
  <c r="H9" i="5"/>
  <c r="H10" i="5"/>
  <c r="H12" i="5"/>
  <c r="H13" i="5"/>
  <c r="H16" i="5"/>
  <c r="H17" i="5"/>
  <c r="H18" i="5"/>
  <c r="H20" i="5"/>
  <c r="H21" i="5"/>
  <c r="H22" i="5"/>
  <c r="H23" i="5"/>
  <c r="H24" i="5"/>
  <c r="H25" i="5"/>
  <c r="H26" i="5"/>
  <c r="H27" i="5"/>
  <c r="H28" i="5"/>
  <c r="H29" i="5"/>
  <c r="H30" i="5"/>
  <c r="H31" i="5"/>
  <c r="H32" i="5"/>
  <c r="H33" i="5"/>
  <c r="H34" i="5"/>
  <c r="H35" i="5"/>
  <c r="H36" i="5"/>
  <c r="H37" i="5"/>
  <c r="H38" i="5"/>
  <c r="H39" i="5"/>
  <c r="H40" i="5"/>
  <c r="H41" i="5"/>
  <c r="H42" i="5"/>
  <c r="H43" i="5"/>
  <c r="H44" i="5"/>
  <c r="H45" i="5"/>
  <c r="H46" i="5"/>
  <c r="H64" i="5"/>
  <c r="H66" i="5"/>
  <c r="H68" i="5"/>
  <c r="H69" i="5"/>
  <c r="H70" i="5"/>
  <c r="H71" i="5"/>
  <c r="H72" i="5"/>
  <c r="H73" i="5"/>
  <c r="H74" i="5"/>
  <c r="H75" i="5"/>
  <c r="H76" i="5"/>
  <c r="H77" i="5"/>
  <c r="H78" i="5"/>
  <c r="H79" i="5"/>
  <c r="H80" i="5"/>
  <c r="H81" i="5"/>
  <c r="H82" i="5"/>
  <c r="H83" i="5"/>
  <c r="H84" i="5"/>
  <c r="H85" i="5"/>
  <c r="H86" i="5"/>
  <c r="H94" i="5"/>
  <c r="H95" i="5"/>
  <c r="H97" i="5"/>
  <c r="H98" i="5"/>
  <c r="H101" i="5"/>
  <c r="H105" i="5"/>
  <c r="H106" i="5"/>
  <c r="H107" i="5"/>
  <c r="H108" i="5"/>
  <c r="H109" i="5"/>
  <c r="H119" i="5"/>
  <c r="H120" i="5"/>
  <c r="H121" i="5"/>
  <c r="H122" i="5"/>
  <c r="H123" i="5"/>
  <c r="H125" i="5"/>
  <c r="H126" i="5"/>
  <c r="H127" i="5"/>
  <c r="H128" i="5"/>
  <c r="H129" i="5"/>
  <c r="H130" i="5"/>
  <c r="H131" i="5"/>
  <c r="H132" i="5"/>
  <c r="H133" i="5"/>
  <c r="H134" i="5"/>
  <c r="H135" i="5"/>
  <c r="H136" i="5"/>
  <c r="H137" i="5"/>
  <c r="H138" i="5"/>
  <c r="H139" i="5"/>
  <c r="H140" i="5"/>
  <c r="H142" i="5"/>
  <c r="H143" i="5"/>
  <c r="H144" i="5"/>
  <c r="H145" i="5"/>
  <c r="H146" i="5"/>
  <c r="H147" i="5"/>
  <c r="H148" i="5"/>
  <c r="H149" i="5"/>
  <c r="H150" i="5"/>
  <c r="H151" i="5"/>
  <c r="H152" i="5"/>
  <c r="H153" i="5"/>
  <c r="H155" i="5"/>
  <c r="H156" i="5"/>
  <c r="H157" i="5"/>
  <c r="H158" i="5"/>
  <c r="H159" i="5"/>
  <c r="H160" i="5"/>
  <c r="H161" i="5"/>
  <c r="H162" i="5"/>
  <c r="H163" i="5"/>
  <c r="H164" i="5"/>
  <c r="H165" i="5"/>
  <c r="H166" i="5"/>
  <c r="H167" i="5"/>
  <c r="H168" i="5"/>
  <c r="H172" i="5"/>
  <c r="H174" i="5"/>
  <c r="H175" i="5"/>
  <c r="H176" i="5"/>
  <c r="H177" i="5"/>
  <c r="H178" i="5"/>
  <c r="H179" i="5"/>
  <c r="H180" i="5"/>
  <c r="H181" i="5"/>
  <c r="H182" i="5"/>
  <c r="H183" i="5"/>
  <c r="H184" i="5"/>
  <c r="H185" i="5"/>
  <c r="H186" i="5"/>
  <c r="H188" i="5"/>
  <c r="H189" i="5"/>
  <c r="H190" i="5"/>
  <c r="H191" i="5"/>
  <c r="H192" i="5"/>
  <c r="H193" i="5"/>
  <c r="H194" i="5"/>
  <c r="H195" i="5"/>
  <c r="H196" i="5"/>
  <c r="H197" i="5"/>
  <c r="H198" i="5"/>
  <c r="H199" i="5"/>
  <c r="H200" i="5"/>
  <c r="H201" i="5"/>
  <c r="H202" i="5"/>
  <c r="H203" i="5"/>
  <c r="H204" i="5"/>
  <c r="H205" i="5"/>
  <c r="H206" i="5"/>
  <c r="H207" i="5"/>
  <c r="H208" i="5"/>
  <c r="H209" i="5"/>
  <c r="H210" i="5"/>
  <c r="H212" i="5"/>
  <c r="H213" i="5"/>
  <c r="H214" i="5"/>
  <c r="H215" i="5"/>
  <c r="H216" i="5"/>
  <c r="H217" i="5"/>
  <c r="H218" i="5"/>
  <c r="H219" i="5"/>
  <c r="H220" i="5"/>
  <c r="H222" i="5"/>
  <c r="H225" i="5"/>
  <c r="H226" i="5"/>
  <c r="H227" i="5"/>
  <c r="H228" i="5"/>
  <c r="H229" i="5"/>
  <c r="H230" i="5"/>
  <c r="H231" i="5"/>
  <c r="H232" i="5"/>
  <c r="H233" i="5"/>
  <c r="H234" i="5"/>
  <c r="H235" i="5"/>
  <c r="H236" i="5"/>
  <c r="H237" i="5"/>
  <c r="H238" i="5"/>
  <c r="H239" i="5"/>
  <c r="H240" i="5"/>
  <c r="H241" i="5"/>
  <c r="H242" i="5"/>
  <c r="H8" i="5"/>
  <c r="H8" i="4"/>
  <c r="H9" i="4"/>
  <c r="H11" i="4"/>
  <c r="H12" i="4"/>
  <c r="H13" i="4"/>
  <c r="H14" i="4"/>
  <c r="H15" i="4"/>
  <c r="H16" i="4"/>
  <c r="H17" i="4"/>
  <c r="H18" i="4"/>
  <c r="H19" i="4"/>
  <c r="H26" i="4"/>
  <c r="H6" i="4"/>
  <c r="H7" i="3"/>
  <c r="H10" i="3"/>
  <c r="H11" i="3"/>
  <c r="H14" i="3"/>
  <c r="H15" i="3"/>
  <c r="H16" i="3"/>
  <c r="H17" i="3"/>
  <c r="H18" i="3"/>
  <c r="H19" i="3"/>
  <c r="H20" i="3"/>
  <c r="H21" i="3"/>
  <c r="H22" i="3"/>
  <c r="H23" i="3"/>
  <c r="H24" i="3"/>
  <c r="H25" i="3"/>
  <c r="H26" i="3"/>
  <c r="H27" i="3"/>
  <c r="H28" i="3"/>
  <c r="H29" i="3"/>
  <c r="H43" i="3"/>
  <c r="H6" i="3"/>
  <c r="H8" i="2"/>
  <c r="H9" i="2"/>
  <c r="H10" i="2"/>
  <c r="H11" i="2"/>
  <c r="H12" i="2"/>
  <c r="H13" i="2"/>
  <c r="H14" i="2"/>
  <c r="H15" i="2"/>
  <c r="H16" i="2"/>
  <c r="H17" i="2"/>
  <c r="H18" i="2"/>
  <c r="H19" i="2"/>
  <c r="H20" i="2"/>
  <c r="H22" i="2"/>
  <c r="H23" i="2"/>
  <c r="H24" i="2"/>
  <c r="H25" i="2"/>
  <c r="H26" i="2"/>
  <c r="H27" i="2"/>
  <c r="H28" i="2"/>
  <c r="H29" i="2"/>
  <c r="H30" i="2"/>
  <c r="H31" i="2"/>
  <c r="H32" i="2"/>
  <c r="H33" i="2"/>
  <c r="H34" i="2"/>
  <c r="H35" i="2"/>
  <c r="H36" i="2"/>
  <c r="H37" i="2"/>
  <c r="H38" i="2"/>
  <c r="H39" i="2"/>
  <c r="H40" i="2"/>
  <c r="H41" i="2"/>
  <c r="H42" i="2"/>
  <c r="H43" i="2"/>
  <c r="H44" i="2"/>
  <c r="H45" i="2"/>
  <c r="H48"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6" i="2"/>
  <c r="H147" i="2"/>
  <c r="H148" i="2"/>
  <c r="H149" i="2"/>
  <c r="H150" i="2"/>
  <c r="H151" i="2"/>
  <c r="H152" i="2"/>
  <c r="H153" i="2"/>
  <c r="H162" i="2"/>
  <c r="H164" i="2"/>
  <c r="H165" i="2"/>
  <c r="H166" i="2"/>
  <c r="H168" i="2"/>
  <c r="H169" i="2"/>
  <c r="H170" i="2"/>
  <c r="H171" i="2"/>
  <c r="H174" i="2"/>
  <c r="H177" i="2"/>
  <c r="H178" i="2"/>
  <c r="H181" i="2"/>
  <c r="H182" i="2"/>
  <c r="H183" i="2"/>
  <c r="H184" i="2"/>
  <c r="H185" i="2"/>
  <c r="H186" i="2"/>
  <c r="H197" i="2"/>
  <c r="H7" i="2"/>
  <c r="H12" i="1"/>
  <c r="H13" i="1"/>
  <c r="H15" i="1"/>
  <c r="H20" i="1"/>
  <c r="H21" i="1"/>
  <c r="H25" i="1"/>
  <c r="H26" i="1"/>
  <c r="H27" i="1"/>
  <c r="H28" i="1"/>
  <c r="H54" i="1"/>
  <c r="H56" i="1"/>
  <c r="H57" i="1"/>
  <c r="H58" i="1"/>
  <c r="H59" i="1"/>
  <c r="H60" i="1"/>
  <c r="H61" i="1"/>
  <c r="H62" i="1"/>
  <c r="H67" i="1"/>
  <c r="H69" i="1"/>
  <c r="H70" i="1"/>
  <c r="H71" i="1"/>
  <c r="H73" i="1"/>
  <c r="H75" i="1"/>
  <c r="H76" i="1"/>
  <c r="H77" i="1"/>
  <c r="H78" i="1"/>
  <c r="H7" i="1"/>
  <c r="H8" i="10"/>
  <c r="H10" i="10"/>
  <c r="H11" i="10"/>
  <c r="H12" i="10"/>
  <c r="H14" i="10"/>
  <c r="H15" i="10"/>
  <c r="H16" i="10"/>
  <c r="H17" i="10"/>
  <c r="H18" i="10"/>
  <c r="H19" i="10"/>
  <c r="H20" i="10"/>
  <c r="H21" i="10"/>
  <c r="H22" i="10"/>
  <c r="H23" i="10"/>
  <c r="H24" i="10"/>
  <c r="H25" i="10"/>
  <c r="H26" i="10"/>
  <c r="H27" i="10"/>
  <c r="H28" i="10"/>
  <c r="H29" i="10"/>
  <c r="H30" i="10"/>
  <c r="H31" i="10"/>
  <c r="H33" i="10"/>
  <c r="H36" i="10"/>
  <c r="H37" i="10"/>
  <c r="H39" i="10"/>
  <c r="H40" i="10"/>
  <c r="H42" i="10"/>
  <c r="H43" i="10"/>
  <c r="H45" i="10"/>
  <c r="H46" i="10"/>
  <c r="H49" i="10"/>
  <c r="H50" i="10"/>
  <c r="H51" i="10"/>
  <c r="H52" i="10"/>
  <c r="H53" i="10"/>
  <c r="H54" i="10"/>
  <c r="H55" i="10"/>
  <c r="H56" i="10"/>
  <c r="H57" i="10"/>
  <c r="H60" i="10"/>
  <c r="H62" i="10"/>
  <c r="H64" i="10"/>
  <c r="H65" i="10"/>
  <c r="H66" i="10"/>
  <c r="H67" i="10"/>
  <c r="H70" i="10"/>
  <c r="H71" i="10"/>
  <c r="H73" i="10"/>
  <c r="H76" i="10"/>
  <c r="H77" i="10"/>
  <c r="H78" i="10"/>
  <c r="H7" i="10"/>
  <c r="H7" i="9"/>
  <c r="H8" i="9"/>
  <c r="H9" i="9"/>
  <c r="H10" i="9"/>
  <c r="H11" i="9"/>
  <c r="H6" i="9"/>
  <c r="H8" i="8"/>
  <c r="H11" i="8"/>
  <c r="H13" i="8"/>
  <c r="H15" i="8"/>
  <c r="H16" i="8"/>
  <c r="H17" i="8"/>
  <c r="H18" i="8"/>
  <c r="H19" i="8"/>
  <c r="H20" i="8"/>
  <c r="H21" i="8"/>
  <c r="H22" i="8"/>
  <c r="H23" i="8"/>
  <c r="H24" i="8"/>
  <c r="H27" i="8"/>
  <c r="H29" i="8"/>
  <c r="H30" i="8"/>
  <c r="H31" i="8"/>
  <c r="H32" i="8"/>
  <c r="H33" i="8"/>
  <c r="H35" i="8"/>
  <c r="H36" i="8"/>
  <c r="H37" i="8"/>
  <c r="H38" i="8"/>
  <c r="H41" i="8"/>
  <c r="H7" i="8"/>
  <c r="J29" i="3" l="1"/>
  <c r="I29" i="3"/>
  <c r="K29" i="3" s="1"/>
  <c r="J28" i="3" l="1"/>
  <c r="I28" i="3"/>
  <c r="K28" i="3" s="1"/>
  <c r="J8" i="6" l="1"/>
  <c r="I8" i="6"/>
  <c r="J78" i="10" l="1"/>
  <c r="I78" i="10"/>
  <c r="K78" i="10" s="1"/>
  <c r="J77" i="10"/>
  <c r="I77" i="10"/>
  <c r="K77" i="10" s="1"/>
  <c r="J76" i="10"/>
  <c r="I76" i="10"/>
  <c r="K76" i="10" s="1"/>
  <c r="J73" i="10"/>
  <c r="J72" i="10" s="1"/>
  <c r="I73" i="10"/>
  <c r="K73" i="10" s="1"/>
  <c r="K72" i="10" s="1"/>
  <c r="J71" i="10"/>
  <c r="I71" i="10"/>
  <c r="K71" i="10" s="1"/>
  <c r="J70" i="10"/>
  <c r="I70" i="10"/>
  <c r="K70" i="10" s="1"/>
  <c r="J67" i="10"/>
  <c r="I67" i="10"/>
  <c r="K67" i="10" s="1"/>
  <c r="J66" i="10"/>
  <c r="I66" i="10"/>
  <c r="K66" i="10" s="1"/>
  <c r="J65" i="10"/>
  <c r="I65" i="10"/>
  <c r="K65" i="10" s="1"/>
  <c r="J64" i="10"/>
  <c r="I64" i="10"/>
  <c r="K64" i="10" s="1"/>
  <c r="J62" i="10"/>
  <c r="I62" i="10"/>
  <c r="K62" i="10" s="1"/>
  <c r="J60" i="10"/>
  <c r="I60" i="10"/>
  <c r="K60" i="10" s="1"/>
  <c r="J57" i="10"/>
  <c r="I57" i="10"/>
  <c r="K57" i="10" s="1"/>
  <c r="J56" i="10"/>
  <c r="I56" i="10"/>
  <c r="K56" i="10" s="1"/>
  <c r="J55" i="10"/>
  <c r="I55" i="10"/>
  <c r="K55" i="10" s="1"/>
  <c r="J54" i="10"/>
  <c r="I54" i="10"/>
  <c r="K54" i="10" s="1"/>
  <c r="J53" i="10"/>
  <c r="I53" i="10"/>
  <c r="K53" i="10" s="1"/>
  <c r="J52" i="10"/>
  <c r="I52" i="10"/>
  <c r="K52" i="10" s="1"/>
  <c r="J51" i="10"/>
  <c r="I51" i="10"/>
  <c r="K51" i="10" s="1"/>
  <c r="J50" i="10"/>
  <c r="I50" i="10"/>
  <c r="K50" i="10" s="1"/>
  <c r="J49" i="10"/>
  <c r="I49" i="10"/>
  <c r="K49" i="10" s="1"/>
  <c r="J46" i="10"/>
  <c r="I46" i="10"/>
  <c r="K46" i="10" s="1"/>
  <c r="J45" i="10"/>
  <c r="I45" i="10"/>
  <c r="K45" i="10" s="1"/>
  <c r="J43" i="10"/>
  <c r="I43" i="10"/>
  <c r="K43" i="10" s="1"/>
  <c r="J42" i="10"/>
  <c r="J41" i="10" s="1"/>
  <c r="I42" i="10"/>
  <c r="K42" i="10" s="1"/>
  <c r="J40" i="10"/>
  <c r="I40" i="10"/>
  <c r="K40" i="10" s="1"/>
  <c r="J39" i="10"/>
  <c r="I39" i="10"/>
  <c r="K39" i="10" s="1"/>
  <c r="J37" i="10"/>
  <c r="I37" i="10"/>
  <c r="K37" i="10" s="1"/>
  <c r="J36" i="10"/>
  <c r="I36" i="10"/>
  <c r="K36" i="10" s="1"/>
  <c r="J33" i="10"/>
  <c r="I33" i="10"/>
  <c r="K33" i="10" s="1"/>
  <c r="J31" i="10"/>
  <c r="I31" i="10"/>
  <c r="K31" i="10" s="1"/>
  <c r="J30" i="10"/>
  <c r="I30" i="10"/>
  <c r="K30" i="10" s="1"/>
  <c r="J29" i="10"/>
  <c r="I29" i="10"/>
  <c r="K29" i="10" s="1"/>
  <c r="J28" i="10"/>
  <c r="I28" i="10"/>
  <c r="K28" i="10" s="1"/>
  <c r="J27" i="10"/>
  <c r="I27" i="10"/>
  <c r="K27" i="10" s="1"/>
  <c r="J26" i="10"/>
  <c r="I26" i="10"/>
  <c r="K26" i="10" s="1"/>
  <c r="J25" i="10"/>
  <c r="I25" i="10"/>
  <c r="K25" i="10" s="1"/>
  <c r="J24" i="10"/>
  <c r="I24" i="10"/>
  <c r="K24" i="10" s="1"/>
  <c r="J23" i="10"/>
  <c r="I23" i="10"/>
  <c r="K23" i="10" s="1"/>
  <c r="J22" i="10"/>
  <c r="I22" i="10"/>
  <c r="K22" i="10" s="1"/>
  <c r="J21" i="10"/>
  <c r="I21" i="10"/>
  <c r="K21" i="10" s="1"/>
  <c r="J20" i="10"/>
  <c r="I20" i="10"/>
  <c r="K20" i="10" s="1"/>
  <c r="J19" i="10"/>
  <c r="I19" i="10"/>
  <c r="K19" i="10" s="1"/>
  <c r="J18" i="10"/>
  <c r="I18" i="10"/>
  <c r="K18" i="10" s="1"/>
  <c r="J17" i="10"/>
  <c r="I17" i="10"/>
  <c r="K17" i="10" s="1"/>
  <c r="J16" i="10"/>
  <c r="I16" i="10"/>
  <c r="K16" i="10" s="1"/>
  <c r="J15" i="10"/>
  <c r="I15" i="10"/>
  <c r="K15" i="10" s="1"/>
  <c r="J14" i="10"/>
  <c r="I14" i="10"/>
  <c r="K14" i="10" s="1"/>
  <c r="J12" i="10"/>
  <c r="I12" i="10"/>
  <c r="K12" i="10" s="1"/>
  <c r="J11" i="10"/>
  <c r="I11" i="10"/>
  <c r="K11" i="10" s="1"/>
  <c r="J10" i="10"/>
  <c r="I10" i="10"/>
  <c r="K10" i="10" s="1"/>
  <c r="J8" i="10"/>
  <c r="I8" i="10"/>
  <c r="K8" i="10" s="1"/>
  <c r="J7" i="10"/>
  <c r="I7" i="10"/>
  <c r="K7" i="10" s="1"/>
  <c r="J11" i="9"/>
  <c r="I11" i="9"/>
  <c r="K11" i="9" s="1"/>
  <c r="J10" i="9"/>
  <c r="I10" i="9"/>
  <c r="K10" i="9" s="1"/>
  <c r="J9" i="9"/>
  <c r="I9" i="9"/>
  <c r="K9" i="9" s="1"/>
  <c r="J8" i="9"/>
  <c r="I8" i="9"/>
  <c r="K8" i="9" s="1"/>
  <c r="J7" i="9"/>
  <c r="I7" i="9"/>
  <c r="K7" i="9" s="1"/>
  <c r="J6" i="9"/>
  <c r="I6" i="9"/>
  <c r="K6" i="9" s="1"/>
  <c r="J75" i="10" l="1"/>
  <c r="J5" i="9"/>
  <c r="J12" i="9" s="1"/>
  <c r="J47" i="10"/>
  <c r="K41" i="10"/>
  <c r="K35" i="10"/>
  <c r="J35" i="10"/>
  <c r="J44" i="10"/>
  <c r="J63" i="10"/>
  <c r="K75" i="10"/>
  <c r="J6" i="10"/>
  <c r="K47" i="10"/>
  <c r="K6" i="10"/>
  <c r="K44" i="10"/>
  <c r="K63" i="10"/>
  <c r="K5" i="9"/>
  <c r="K12" i="9" s="1"/>
  <c r="J41" i="8"/>
  <c r="I41" i="8"/>
  <c r="K41" i="8" s="1"/>
  <c r="J38" i="8"/>
  <c r="I38" i="8"/>
  <c r="K38" i="8" s="1"/>
  <c r="J37" i="8"/>
  <c r="I37" i="8"/>
  <c r="K37" i="8" s="1"/>
  <c r="J36" i="8"/>
  <c r="I36" i="8"/>
  <c r="K36" i="8" s="1"/>
  <c r="J35" i="8"/>
  <c r="I35" i="8"/>
  <c r="K35" i="8" s="1"/>
  <c r="J33" i="8"/>
  <c r="I33" i="8"/>
  <c r="K33" i="8" s="1"/>
  <c r="J32" i="8"/>
  <c r="I32" i="8"/>
  <c r="K32" i="8" s="1"/>
  <c r="J31" i="8"/>
  <c r="I31" i="8"/>
  <c r="K31" i="8" s="1"/>
  <c r="J30" i="8"/>
  <c r="I30" i="8"/>
  <c r="K30" i="8" s="1"/>
  <c r="J29" i="8"/>
  <c r="I29" i="8"/>
  <c r="K29" i="8" s="1"/>
  <c r="J27" i="8"/>
  <c r="I27" i="8"/>
  <c r="K27" i="8" s="1"/>
  <c r="J24" i="8"/>
  <c r="I24" i="8"/>
  <c r="K24" i="8" s="1"/>
  <c r="J23" i="8"/>
  <c r="I23" i="8"/>
  <c r="K23" i="8" s="1"/>
  <c r="J22" i="8"/>
  <c r="I22" i="8"/>
  <c r="K22" i="8" s="1"/>
  <c r="J21" i="8"/>
  <c r="I21" i="8"/>
  <c r="K21" i="8" s="1"/>
  <c r="J20" i="8"/>
  <c r="I20" i="8"/>
  <c r="K20" i="8" s="1"/>
  <c r="J19" i="8"/>
  <c r="I19" i="8"/>
  <c r="K19" i="8" s="1"/>
  <c r="J18" i="8"/>
  <c r="I18" i="8"/>
  <c r="K18" i="8" s="1"/>
  <c r="J17" i="8"/>
  <c r="I17" i="8"/>
  <c r="K17" i="8" s="1"/>
  <c r="J16" i="8"/>
  <c r="I16" i="8"/>
  <c r="K16" i="8" s="1"/>
  <c r="J15" i="8"/>
  <c r="I15" i="8"/>
  <c r="K15" i="8" s="1"/>
  <c r="J13" i="8"/>
  <c r="I13" i="8"/>
  <c r="K13" i="8" s="1"/>
  <c r="J11" i="8"/>
  <c r="I11" i="8"/>
  <c r="K11" i="8" s="1"/>
  <c r="J8" i="8"/>
  <c r="I8" i="8"/>
  <c r="K8" i="8" s="1"/>
  <c r="J7" i="8"/>
  <c r="I7" i="8"/>
  <c r="K7" i="8" s="1"/>
  <c r="K28" i="8" l="1"/>
  <c r="J28" i="8"/>
  <c r="J14" i="8"/>
  <c r="K6" i="8"/>
  <c r="J6" i="8"/>
  <c r="J5" i="10"/>
  <c r="J81" i="10" s="1"/>
  <c r="J9" i="8"/>
  <c r="K5" i="10"/>
  <c r="K81" i="10" s="1"/>
  <c r="K14" i="8"/>
  <c r="K9" i="8"/>
  <c r="I7" i="1"/>
  <c r="K7" i="1" s="1"/>
  <c r="J7" i="1"/>
  <c r="I12" i="1"/>
  <c r="K12" i="1" s="1"/>
  <c r="J12" i="1"/>
  <c r="I13" i="1"/>
  <c r="K13" i="1" s="1"/>
  <c r="J13" i="1"/>
  <c r="I15" i="1"/>
  <c r="K15" i="1" s="1"/>
  <c r="J15" i="1"/>
  <c r="I20" i="1"/>
  <c r="K20" i="1" s="1"/>
  <c r="J20" i="1"/>
  <c r="I21" i="1"/>
  <c r="K21" i="1" s="1"/>
  <c r="J21" i="1"/>
  <c r="I25" i="1"/>
  <c r="K25" i="1" s="1"/>
  <c r="J25" i="1"/>
  <c r="I26" i="1"/>
  <c r="K26" i="1" s="1"/>
  <c r="J26" i="1"/>
  <c r="I27" i="1"/>
  <c r="K27" i="1" s="1"/>
  <c r="J27" i="1"/>
  <c r="I28" i="1"/>
  <c r="K28" i="1" s="1"/>
  <c r="J28" i="1"/>
  <c r="I54" i="1"/>
  <c r="K54" i="1" s="1"/>
  <c r="J54" i="1"/>
  <c r="I56" i="1"/>
  <c r="K56" i="1" s="1"/>
  <c r="J56" i="1"/>
  <c r="I57" i="1"/>
  <c r="K57" i="1" s="1"/>
  <c r="J57" i="1"/>
  <c r="I58" i="1"/>
  <c r="K58" i="1" s="1"/>
  <c r="J58" i="1"/>
  <c r="I59" i="1"/>
  <c r="K59" i="1" s="1"/>
  <c r="J59" i="1"/>
  <c r="I60" i="1"/>
  <c r="K60" i="1" s="1"/>
  <c r="J60" i="1"/>
  <c r="I61" i="1"/>
  <c r="K61" i="1" s="1"/>
  <c r="J61" i="1"/>
  <c r="I62" i="1"/>
  <c r="K62" i="1" s="1"/>
  <c r="J62" i="1"/>
  <c r="I67" i="1"/>
  <c r="K67" i="1" s="1"/>
  <c r="J67" i="1"/>
  <c r="I69" i="1"/>
  <c r="K69" i="1" s="1"/>
  <c r="J69" i="1"/>
  <c r="I70" i="1"/>
  <c r="K70" i="1" s="1"/>
  <c r="J70" i="1"/>
  <c r="I71" i="1"/>
  <c r="K71" i="1" s="1"/>
  <c r="J71" i="1"/>
  <c r="I73" i="1"/>
  <c r="K73" i="1" s="1"/>
  <c r="J73" i="1"/>
  <c r="I75" i="1"/>
  <c r="K75" i="1" s="1"/>
  <c r="J75" i="1"/>
  <c r="I76" i="1"/>
  <c r="K76" i="1" s="1"/>
  <c r="J76" i="1"/>
  <c r="I77" i="1"/>
  <c r="K77" i="1" s="1"/>
  <c r="J77" i="1"/>
  <c r="I78" i="1"/>
  <c r="K78" i="1" s="1"/>
  <c r="J78" i="1"/>
  <c r="I8" i="2"/>
  <c r="K8" i="2" s="1"/>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20" i="2"/>
  <c r="K20" i="2" s="1"/>
  <c r="J20" i="2"/>
  <c r="I22" i="2"/>
  <c r="K22" i="2" s="1"/>
  <c r="J22" i="2"/>
  <c r="I23" i="2"/>
  <c r="K23" i="2" s="1"/>
  <c r="J23" i="2"/>
  <c r="I24" i="2"/>
  <c r="K24" i="2" s="1"/>
  <c r="J24" i="2"/>
  <c r="I25" i="2"/>
  <c r="K25" i="2" s="1"/>
  <c r="J25" i="2"/>
  <c r="I26" i="2"/>
  <c r="K26" i="2" s="1"/>
  <c r="J26" i="2"/>
  <c r="I27" i="2"/>
  <c r="K27" i="2" s="1"/>
  <c r="J27" i="2"/>
  <c r="I28" i="2"/>
  <c r="K28" i="2" s="1"/>
  <c r="J28" i="2"/>
  <c r="I29" i="2"/>
  <c r="K29" i="2" s="1"/>
  <c r="J29" i="2"/>
  <c r="I30" i="2"/>
  <c r="K30" i="2" s="1"/>
  <c r="J30" i="2"/>
  <c r="I31" i="2"/>
  <c r="K31" i="2" s="1"/>
  <c r="J31" i="2"/>
  <c r="I32" i="2"/>
  <c r="K32" i="2" s="1"/>
  <c r="J32" i="2"/>
  <c r="I33" i="2"/>
  <c r="K33" i="2" s="1"/>
  <c r="J33" i="2"/>
  <c r="I34" i="2"/>
  <c r="K34" i="2" s="1"/>
  <c r="J34" i="2"/>
  <c r="I35" i="2"/>
  <c r="K35" i="2" s="1"/>
  <c r="J35" i="2"/>
  <c r="I36" i="2"/>
  <c r="K36" i="2" s="1"/>
  <c r="J36" i="2"/>
  <c r="I37" i="2"/>
  <c r="K37" i="2" s="1"/>
  <c r="J37" i="2"/>
  <c r="I38" i="2"/>
  <c r="K38" i="2" s="1"/>
  <c r="J38" i="2"/>
  <c r="I39" i="2"/>
  <c r="K39" i="2" s="1"/>
  <c r="J39" i="2"/>
  <c r="I40" i="2"/>
  <c r="K40" i="2" s="1"/>
  <c r="J40" i="2"/>
  <c r="I41" i="2"/>
  <c r="K41" i="2" s="1"/>
  <c r="J41" i="2"/>
  <c r="I42" i="2"/>
  <c r="K42" i="2" s="1"/>
  <c r="J42" i="2"/>
  <c r="I43" i="2"/>
  <c r="K43" i="2" s="1"/>
  <c r="J43" i="2"/>
  <c r="I44" i="2"/>
  <c r="K44" i="2" s="1"/>
  <c r="J44" i="2"/>
  <c r="I45" i="2"/>
  <c r="K45" i="2" s="1"/>
  <c r="J45" i="2"/>
  <c r="I48" i="2"/>
  <c r="K48" i="2" s="1"/>
  <c r="J48" i="2"/>
  <c r="I50" i="2"/>
  <c r="K50" i="2" s="1"/>
  <c r="J50" i="2"/>
  <c r="I51" i="2"/>
  <c r="K51" i="2" s="1"/>
  <c r="J51" i="2"/>
  <c r="I52" i="2"/>
  <c r="K52" i="2" s="1"/>
  <c r="J52" i="2"/>
  <c r="I53" i="2"/>
  <c r="K53" i="2" s="1"/>
  <c r="J53" i="2"/>
  <c r="I54" i="2"/>
  <c r="K54" i="2" s="1"/>
  <c r="J54" i="2"/>
  <c r="I55" i="2"/>
  <c r="K55" i="2" s="1"/>
  <c r="J55" i="2"/>
  <c r="I56" i="2"/>
  <c r="K56" i="2" s="1"/>
  <c r="J56" i="2"/>
  <c r="I57" i="2"/>
  <c r="K57" i="2" s="1"/>
  <c r="J57" i="2"/>
  <c r="I58" i="2"/>
  <c r="K58" i="2" s="1"/>
  <c r="J58" i="2"/>
  <c r="I59" i="2"/>
  <c r="K59" i="2" s="1"/>
  <c r="J59" i="2"/>
  <c r="I60" i="2"/>
  <c r="K60" i="2" s="1"/>
  <c r="J60" i="2"/>
  <c r="I61" i="2"/>
  <c r="K61" i="2" s="1"/>
  <c r="J61" i="2"/>
  <c r="I62" i="2"/>
  <c r="K62" i="2" s="1"/>
  <c r="J62" i="2"/>
  <c r="I63" i="2"/>
  <c r="K63" i="2" s="1"/>
  <c r="J63" i="2"/>
  <c r="I64" i="2"/>
  <c r="K64" i="2" s="1"/>
  <c r="J64" i="2"/>
  <c r="I65" i="2"/>
  <c r="K65" i="2" s="1"/>
  <c r="J65" i="2"/>
  <c r="I66" i="2"/>
  <c r="K66" i="2" s="1"/>
  <c r="J66" i="2"/>
  <c r="I67" i="2"/>
  <c r="K67" i="2" s="1"/>
  <c r="J67" i="2"/>
  <c r="I68" i="2"/>
  <c r="K68" i="2" s="1"/>
  <c r="J68" i="2"/>
  <c r="I69" i="2"/>
  <c r="K69" i="2" s="1"/>
  <c r="J69" i="2"/>
  <c r="I70" i="2"/>
  <c r="K70" i="2" s="1"/>
  <c r="J70" i="2"/>
  <c r="I71" i="2"/>
  <c r="K71" i="2" s="1"/>
  <c r="J71" i="2"/>
  <c r="I72" i="2"/>
  <c r="K72" i="2" s="1"/>
  <c r="J72" i="2"/>
  <c r="I73" i="2"/>
  <c r="K73" i="2" s="1"/>
  <c r="J73" i="2"/>
  <c r="I74" i="2"/>
  <c r="K74" i="2" s="1"/>
  <c r="J74" i="2"/>
  <c r="I75" i="2"/>
  <c r="K75" i="2" s="1"/>
  <c r="J75" i="2"/>
  <c r="I76" i="2"/>
  <c r="K76" i="2" s="1"/>
  <c r="J76" i="2"/>
  <c r="I77" i="2"/>
  <c r="K77" i="2" s="1"/>
  <c r="J77" i="2"/>
  <c r="I78" i="2"/>
  <c r="K78" i="2" s="1"/>
  <c r="J78" i="2"/>
  <c r="I79" i="2"/>
  <c r="K79" i="2" s="1"/>
  <c r="J79" i="2"/>
  <c r="I80" i="2"/>
  <c r="K80" i="2" s="1"/>
  <c r="J80" i="2"/>
  <c r="I84" i="2"/>
  <c r="K84" i="2" s="1"/>
  <c r="J84" i="2"/>
  <c r="I85" i="2"/>
  <c r="K85" i="2" s="1"/>
  <c r="J85" i="2"/>
  <c r="I86" i="2"/>
  <c r="K86" i="2" s="1"/>
  <c r="J86" i="2"/>
  <c r="I87" i="2"/>
  <c r="K87" i="2" s="1"/>
  <c r="J87" i="2"/>
  <c r="I88" i="2"/>
  <c r="K88" i="2" s="1"/>
  <c r="J88" i="2"/>
  <c r="I89" i="2"/>
  <c r="K89" i="2" s="1"/>
  <c r="J89" i="2"/>
  <c r="I90" i="2"/>
  <c r="K90" i="2" s="1"/>
  <c r="J90" i="2"/>
  <c r="I91" i="2"/>
  <c r="K91" i="2" s="1"/>
  <c r="J91" i="2"/>
  <c r="I92" i="2"/>
  <c r="K92" i="2" s="1"/>
  <c r="J92" i="2"/>
  <c r="I93" i="2"/>
  <c r="K93" i="2" s="1"/>
  <c r="J93" i="2"/>
  <c r="I94" i="2"/>
  <c r="K94" i="2" s="1"/>
  <c r="J94" i="2"/>
  <c r="I95" i="2"/>
  <c r="K95" i="2" s="1"/>
  <c r="J95" i="2"/>
  <c r="I96" i="2"/>
  <c r="K96" i="2" s="1"/>
  <c r="J96" i="2"/>
  <c r="I97" i="2"/>
  <c r="K97" i="2" s="1"/>
  <c r="J97" i="2"/>
  <c r="I98" i="2"/>
  <c r="K98" i="2" s="1"/>
  <c r="J98" i="2"/>
  <c r="I99" i="2"/>
  <c r="K99" i="2" s="1"/>
  <c r="J99" i="2"/>
  <c r="I100" i="2"/>
  <c r="K100" i="2" s="1"/>
  <c r="J100" i="2"/>
  <c r="I101" i="2"/>
  <c r="K101" i="2" s="1"/>
  <c r="J101" i="2"/>
  <c r="I102" i="2"/>
  <c r="K102" i="2" s="1"/>
  <c r="J102" i="2"/>
  <c r="I103" i="2"/>
  <c r="K103" i="2" s="1"/>
  <c r="J103" i="2"/>
  <c r="I104" i="2"/>
  <c r="K104" i="2" s="1"/>
  <c r="J104" i="2"/>
  <c r="I105" i="2"/>
  <c r="K105" i="2" s="1"/>
  <c r="J105" i="2"/>
  <c r="I106" i="2"/>
  <c r="K106" i="2" s="1"/>
  <c r="J106" i="2"/>
  <c r="I107" i="2"/>
  <c r="K107" i="2" s="1"/>
  <c r="J107" i="2"/>
  <c r="I108" i="2"/>
  <c r="K108" i="2" s="1"/>
  <c r="J108" i="2"/>
  <c r="I109" i="2"/>
  <c r="K109" i="2" s="1"/>
  <c r="J109" i="2"/>
  <c r="I110" i="2"/>
  <c r="K110" i="2" s="1"/>
  <c r="J110" i="2"/>
  <c r="I111" i="2"/>
  <c r="K111" i="2" s="1"/>
  <c r="J111" i="2"/>
  <c r="I112" i="2"/>
  <c r="K112" i="2" s="1"/>
  <c r="J112" i="2"/>
  <c r="I113" i="2"/>
  <c r="K113" i="2" s="1"/>
  <c r="J113" i="2"/>
  <c r="I114" i="2"/>
  <c r="K114" i="2" s="1"/>
  <c r="J114" i="2"/>
  <c r="I115" i="2"/>
  <c r="K115" i="2" s="1"/>
  <c r="J115" i="2"/>
  <c r="I116" i="2"/>
  <c r="K116" i="2" s="1"/>
  <c r="J116" i="2"/>
  <c r="I117" i="2"/>
  <c r="K117" i="2" s="1"/>
  <c r="J117" i="2"/>
  <c r="I118" i="2"/>
  <c r="K118" i="2" s="1"/>
  <c r="J118" i="2"/>
  <c r="I119" i="2"/>
  <c r="K119" i="2" s="1"/>
  <c r="J119" i="2"/>
  <c r="I120" i="2"/>
  <c r="K120" i="2" s="1"/>
  <c r="J120" i="2"/>
  <c r="I121" i="2"/>
  <c r="K121" i="2" s="1"/>
  <c r="J121" i="2"/>
  <c r="I122" i="2"/>
  <c r="K122" i="2" s="1"/>
  <c r="J122" i="2"/>
  <c r="I123" i="2"/>
  <c r="K123" i="2" s="1"/>
  <c r="J123" i="2"/>
  <c r="I124" i="2"/>
  <c r="K124" i="2" s="1"/>
  <c r="J124" i="2"/>
  <c r="I125" i="2"/>
  <c r="K125" i="2" s="1"/>
  <c r="J125" i="2"/>
  <c r="I126" i="2"/>
  <c r="K126" i="2" s="1"/>
  <c r="J126" i="2"/>
  <c r="I127" i="2"/>
  <c r="K127" i="2" s="1"/>
  <c r="J127" i="2"/>
  <c r="I128" i="2"/>
  <c r="K128" i="2" s="1"/>
  <c r="J128" i="2"/>
  <c r="I129" i="2"/>
  <c r="K129" i="2" s="1"/>
  <c r="J129" i="2"/>
  <c r="I130" i="2"/>
  <c r="K130" i="2" s="1"/>
  <c r="J130" i="2"/>
  <c r="I131" i="2"/>
  <c r="K131" i="2" s="1"/>
  <c r="J131" i="2"/>
  <c r="I132" i="2"/>
  <c r="K132" i="2" s="1"/>
  <c r="J132" i="2"/>
  <c r="I133" i="2"/>
  <c r="K133" i="2" s="1"/>
  <c r="J133" i="2"/>
  <c r="I134" i="2"/>
  <c r="K134" i="2" s="1"/>
  <c r="J134" i="2"/>
  <c r="I135" i="2"/>
  <c r="K135" i="2" s="1"/>
  <c r="J135" i="2"/>
  <c r="I136" i="2"/>
  <c r="K136" i="2" s="1"/>
  <c r="J136" i="2"/>
  <c r="I137" i="2"/>
  <c r="K137" i="2" s="1"/>
  <c r="J137" i="2"/>
  <c r="I138" i="2"/>
  <c r="K138" i="2" s="1"/>
  <c r="J138" i="2"/>
  <c r="I139" i="2"/>
  <c r="K139" i="2" s="1"/>
  <c r="J139" i="2"/>
  <c r="I140" i="2"/>
  <c r="K140" i="2" s="1"/>
  <c r="J140" i="2"/>
  <c r="I141" i="2"/>
  <c r="K141" i="2" s="1"/>
  <c r="J141" i="2"/>
  <c r="I142" i="2"/>
  <c r="K142" i="2" s="1"/>
  <c r="J142" i="2"/>
  <c r="I143" i="2"/>
  <c r="K143" i="2" s="1"/>
  <c r="J143" i="2"/>
  <c r="I144" i="2"/>
  <c r="K144" i="2" s="1"/>
  <c r="J144" i="2"/>
  <c r="I146" i="2"/>
  <c r="K146" i="2" s="1"/>
  <c r="J146" i="2"/>
  <c r="I147" i="2"/>
  <c r="K147" i="2" s="1"/>
  <c r="J147" i="2"/>
  <c r="I148" i="2"/>
  <c r="K148" i="2" s="1"/>
  <c r="J148" i="2"/>
  <c r="I149" i="2"/>
  <c r="K149" i="2" s="1"/>
  <c r="J149" i="2"/>
  <c r="I150" i="2"/>
  <c r="K150" i="2" s="1"/>
  <c r="J150" i="2"/>
  <c r="I151" i="2"/>
  <c r="K151" i="2" s="1"/>
  <c r="J151" i="2"/>
  <c r="I152" i="2"/>
  <c r="K152" i="2" s="1"/>
  <c r="J152" i="2"/>
  <c r="I153" i="2"/>
  <c r="K153" i="2" s="1"/>
  <c r="J153" i="2"/>
  <c r="I162" i="2"/>
  <c r="K162" i="2" s="1"/>
  <c r="J162" i="2"/>
  <c r="I164" i="2"/>
  <c r="K164" i="2" s="1"/>
  <c r="J164" i="2"/>
  <c r="I165" i="2"/>
  <c r="K165" i="2" s="1"/>
  <c r="J165" i="2"/>
  <c r="I166" i="2"/>
  <c r="K166" i="2" s="1"/>
  <c r="J166" i="2"/>
  <c r="I168" i="2"/>
  <c r="K168" i="2" s="1"/>
  <c r="J168" i="2"/>
  <c r="I169" i="2"/>
  <c r="K169" i="2" s="1"/>
  <c r="J169" i="2"/>
  <c r="I170" i="2"/>
  <c r="K170" i="2" s="1"/>
  <c r="J170" i="2"/>
  <c r="I171" i="2"/>
  <c r="K171" i="2" s="1"/>
  <c r="J171" i="2"/>
  <c r="I174" i="2"/>
  <c r="K174" i="2" s="1"/>
  <c r="J174" i="2"/>
  <c r="I177" i="2"/>
  <c r="K177" i="2" s="1"/>
  <c r="J177" i="2"/>
  <c r="I178" i="2"/>
  <c r="K178" i="2" s="1"/>
  <c r="J178" i="2"/>
  <c r="I181" i="2"/>
  <c r="K181" i="2" s="1"/>
  <c r="J181" i="2"/>
  <c r="I182" i="2"/>
  <c r="K182" i="2" s="1"/>
  <c r="J182" i="2"/>
  <c r="I183" i="2"/>
  <c r="K183" i="2" s="1"/>
  <c r="J183" i="2"/>
  <c r="I184" i="2"/>
  <c r="K184" i="2" s="1"/>
  <c r="J184" i="2"/>
  <c r="I185" i="2"/>
  <c r="K185" i="2" s="1"/>
  <c r="J185" i="2"/>
  <c r="I186" i="2"/>
  <c r="K186" i="2" s="1"/>
  <c r="J186" i="2"/>
  <c r="I197" i="2"/>
  <c r="K197" i="2" s="1"/>
  <c r="J197" i="2"/>
  <c r="J7" i="2"/>
  <c r="I7" i="2"/>
  <c r="K7" i="2" s="1"/>
  <c r="I7" i="3"/>
  <c r="K7" i="3" s="1"/>
  <c r="J7" i="3"/>
  <c r="I10" i="3"/>
  <c r="K10" i="3" s="1"/>
  <c r="J10" i="3"/>
  <c r="I11" i="3"/>
  <c r="K11" i="3" s="1"/>
  <c r="J11" i="3"/>
  <c r="I14" i="3"/>
  <c r="K14" i="3" s="1"/>
  <c r="J14" i="3"/>
  <c r="I15" i="3"/>
  <c r="K15" i="3" s="1"/>
  <c r="J15" i="3"/>
  <c r="I16" i="3"/>
  <c r="K16" i="3" s="1"/>
  <c r="J16" i="3"/>
  <c r="I17" i="3"/>
  <c r="K17" i="3" s="1"/>
  <c r="J17" i="3"/>
  <c r="I18" i="3"/>
  <c r="K18" i="3" s="1"/>
  <c r="J18" i="3"/>
  <c r="I19" i="3"/>
  <c r="K19" i="3" s="1"/>
  <c r="J19" i="3"/>
  <c r="I20" i="3"/>
  <c r="K20" i="3" s="1"/>
  <c r="J20" i="3"/>
  <c r="I21" i="3"/>
  <c r="K21" i="3" s="1"/>
  <c r="J21" i="3"/>
  <c r="I22" i="3"/>
  <c r="K22" i="3" s="1"/>
  <c r="J22" i="3"/>
  <c r="I23" i="3"/>
  <c r="K23" i="3" s="1"/>
  <c r="J23" i="3"/>
  <c r="I24" i="3"/>
  <c r="K24" i="3" s="1"/>
  <c r="J24" i="3"/>
  <c r="I25" i="3"/>
  <c r="K25" i="3" s="1"/>
  <c r="J25" i="3"/>
  <c r="I26" i="3"/>
  <c r="K26" i="3" s="1"/>
  <c r="J26" i="3"/>
  <c r="I27" i="3"/>
  <c r="K27" i="3" s="1"/>
  <c r="J27" i="3"/>
  <c r="I43" i="3"/>
  <c r="K43" i="3" s="1"/>
  <c r="J43" i="3"/>
  <c r="J6" i="3"/>
  <c r="I6" i="3"/>
  <c r="K6" i="3" s="1"/>
  <c r="I8" i="4"/>
  <c r="K8" i="4" s="1"/>
  <c r="J8" i="4"/>
  <c r="I9" i="4"/>
  <c r="K9" i="4" s="1"/>
  <c r="J9" i="4"/>
  <c r="I11" i="4"/>
  <c r="K11" i="4" s="1"/>
  <c r="J11" i="4"/>
  <c r="I12" i="4"/>
  <c r="K12" i="4" s="1"/>
  <c r="J12" i="4"/>
  <c r="I13" i="4"/>
  <c r="K13" i="4" s="1"/>
  <c r="J13" i="4"/>
  <c r="I14" i="4"/>
  <c r="K14" i="4" s="1"/>
  <c r="J14" i="4"/>
  <c r="I15" i="4"/>
  <c r="K15" i="4" s="1"/>
  <c r="J15" i="4"/>
  <c r="I16" i="4"/>
  <c r="K16" i="4" s="1"/>
  <c r="J16" i="4"/>
  <c r="I17" i="4"/>
  <c r="K17" i="4" s="1"/>
  <c r="J17" i="4"/>
  <c r="I18" i="4"/>
  <c r="K18" i="4" s="1"/>
  <c r="J18" i="4"/>
  <c r="I19" i="4"/>
  <c r="K19" i="4" s="1"/>
  <c r="J19" i="4"/>
  <c r="I26" i="4"/>
  <c r="K26" i="4" s="1"/>
  <c r="J26" i="4"/>
  <c r="J6" i="4"/>
  <c r="I6" i="4"/>
  <c r="K6" i="4" s="1"/>
  <c r="I9" i="5"/>
  <c r="K9" i="5" s="1"/>
  <c r="J9" i="5"/>
  <c r="I10" i="5"/>
  <c r="K10" i="5" s="1"/>
  <c r="J10" i="5"/>
  <c r="I12" i="5"/>
  <c r="K12" i="5" s="1"/>
  <c r="J12" i="5"/>
  <c r="I13" i="5"/>
  <c r="K13" i="5" s="1"/>
  <c r="J13" i="5"/>
  <c r="I16" i="5"/>
  <c r="K16" i="5" s="1"/>
  <c r="J16" i="5"/>
  <c r="I17" i="5"/>
  <c r="K17" i="5" s="1"/>
  <c r="J17" i="5"/>
  <c r="I18" i="5"/>
  <c r="K18" i="5" s="1"/>
  <c r="J18" i="5"/>
  <c r="I20" i="5"/>
  <c r="K20" i="5" s="1"/>
  <c r="J20" i="5"/>
  <c r="I21" i="5"/>
  <c r="K21" i="5" s="1"/>
  <c r="J21" i="5"/>
  <c r="I22" i="5"/>
  <c r="K22" i="5" s="1"/>
  <c r="J22" i="5"/>
  <c r="I23" i="5"/>
  <c r="K23" i="5" s="1"/>
  <c r="J23" i="5"/>
  <c r="I24" i="5"/>
  <c r="K24" i="5" s="1"/>
  <c r="J24" i="5"/>
  <c r="I25" i="5"/>
  <c r="K25" i="5" s="1"/>
  <c r="J25" i="5"/>
  <c r="I26" i="5"/>
  <c r="K26" i="5" s="1"/>
  <c r="J26" i="5"/>
  <c r="I27" i="5"/>
  <c r="K27" i="5" s="1"/>
  <c r="J27" i="5"/>
  <c r="I28" i="5"/>
  <c r="K28" i="5" s="1"/>
  <c r="J28" i="5"/>
  <c r="I29" i="5"/>
  <c r="K29" i="5" s="1"/>
  <c r="J29" i="5"/>
  <c r="I30" i="5"/>
  <c r="K30" i="5" s="1"/>
  <c r="J30" i="5"/>
  <c r="I31" i="5"/>
  <c r="K31" i="5" s="1"/>
  <c r="J31" i="5"/>
  <c r="I32" i="5"/>
  <c r="K32" i="5" s="1"/>
  <c r="J32" i="5"/>
  <c r="I33" i="5"/>
  <c r="K33" i="5" s="1"/>
  <c r="J33" i="5"/>
  <c r="I34" i="5"/>
  <c r="K34" i="5" s="1"/>
  <c r="J34" i="5"/>
  <c r="I35" i="5"/>
  <c r="K35" i="5" s="1"/>
  <c r="J35" i="5"/>
  <c r="I36" i="5"/>
  <c r="K36" i="5" s="1"/>
  <c r="J36" i="5"/>
  <c r="I37" i="5"/>
  <c r="K37" i="5" s="1"/>
  <c r="J37" i="5"/>
  <c r="I38" i="5"/>
  <c r="K38" i="5" s="1"/>
  <c r="J38" i="5"/>
  <c r="I39" i="5"/>
  <c r="K39" i="5" s="1"/>
  <c r="J39" i="5"/>
  <c r="I40" i="5"/>
  <c r="K40" i="5" s="1"/>
  <c r="J40" i="5"/>
  <c r="I41" i="5"/>
  <c r="K41" i="5" s="1"/>
  <c r="J41" i="5"/>
  <c r="I42" i="5"/>
  <c r="K42" i="5" s="1"/>
  <c r="J42" i="5"/>
  <c r="I43" i="5"/>
  <c r="K43" i="5" s="1"/>
  <c r="J43" i="5"/>
  <c r="I44" i="5"/>
  <c r="K44" i="5" s="1"/>
  <c r="J44" i="5"/>
  <c r="I45" i="5"/>
  <c r="K45" i="5" s="1"/>
  <c r="J45" i="5"/>
  <c r="I46" i="5"/>
  <c r="K46" i="5" s="1"/>
  <c r="J46" i="5"/>
  <c r="I64" i="5"/>
  <c r="K64" i="5" s="1"/>
  <c r="J64" i="5"/>
  <c r="I66" i="5"/>
  <c r="K66" i="5" s="1"/>
  <c r="J66" i="5"/>
  <c r="I68" i="5"/>
  <c r="K68" i="5" s="1"/>
  <c r="J68" i="5"/>
  <c r="I69" i="5"/>
  <c r="K69" i="5" s="1"/>
  <c r="J69" i="5"/>
  <c r="I70" i="5"/>
  <c r="K70" i="5" s="1"/>
  <c r="J70" i="5"/>
  <c r="I71" i="5"/>
  <c r="K71" i="5" s="1"/>
  <c r="J71" i="5"/>
  <c r="I72" i="5"/>
  <c r="K72" i="5" s="1"/>
  <c r="J72" i="5"/>
  <c r="I73" i="5"/>
  <c r="K73" i="5" s="1"/>
  <c r="J73" i="5"/>
  <c r="I74" i="5"/>
  <c r="K74" i="5" s="1"/>
  <c r="J74" i="5"/>
  <c r="I75" i="5"/>
  <c r="K75" i="5" s="1"/>
  <c r="J75" i="5"/>
  <c r="I76" i="5"/>
  <c r="K76" i="5" s="1"/>
  <c r="J76" i="5"/>
  <c r="I77" i="5"/>
  <c r="K77" i="5" s="1"/>
  <c r="J77" i="5"/>
  <c r="I78" i="5"/>
  <c r="K78" i="5" s="1"/>
  <c r="J78" i="5"/>
  <c r="I79" i="5"/>
  <c r="K79" i="5" s="1"/>
  <c r="J79" i="5"/>
  <c r="I80" i="5"/>
  <c r="K80" i="5" s="1"/>
  <c r="J80" i="5"/>
  <c r="I81" i="5"/>
  <c r="K81" i="5" s="1"/>
  <c r="J81" i="5"/>
  <c r="I82" i="5"/>
  <c r="K82" i="5" s="1"/>
  <c r="J82" i="5"/>
  <c r="I83" i="5"/>
  <c r="K83" i="5" s="1"/>
  <c r="J83" i="5"/>
  <c r="I84" i="5"/>
  <c r="K84" i="5" s="1"/>
  <c r="J84" i="5"/>
  <c r="I85" i="5"/>
  <c r="K85" i="5" s="1"/>
  <c r="J85" i="5"/>
  <c r="I86" i="5"/>
  <c r="K86" i="5" s="1"/>
  <c r="J86" i="5"/>
  <c r="I94" i="5"/>
  <c r="K94" i="5" s="1"/>
  <c r="J94" i="5"/>
  <c r="I95" i="5"/>
  <c r="K95" i="5" s="1"/>
  <c r="J95" i="5"/>
  <c r="I97" i="5"/>
  <c r="K97" i="5" s="1"/>
  <c r="J97" i="5"/>
  <c r="I98" i="5"/>
  <c r="K98" i="5" s="1"/>
  <c r="J98" i="5"/>
  <c r="I101" i="5"/>
  <c r="K101" i="5" s="1"/>
  <c r="J101" i="5"/>
  <c r="I105" i="5"/>
  <c r="K105" i="5" s="1"/>
  <c r="J105" i="5"/>
  <c r="I106" i="5"/>
  <c r="K106" i="5" s="1"/>
  <c r="J106" i="5"/>
  <c r="I107" i="5"/>
  <c r="K107" i="5" s="1"/>
  <c r="J107" i="5"/>
  <c r="I108" i="5"/>
  <c r="K108" i="5" s="1"/>
  <c r="J108" i="5"/>
  <c r="I109" i="5"/>
  <c r="K109" i="5" s="1"/>
  <c r="J109" i="5"/>
  <c r="I119" i="5"/>
  <c r="K119" i="5" s="1"/>
  <c r="J119" i="5"/>
  <c r="I120" i="5"/>
  <c r="K120" i="5" s="1"/>
  <c r="J120" i="5"/>
  <c r="I121" i="5"/>
  <c r="K121" i="5" s="1"/>
  <c r="J121" i="5"/>
  <c r="I122" i="5"/>
  <c r="K122" i="5" s="1"/>
  <c r="J122" i="5"/>
  <c r="I123" i="5"/>
  <c r="K123" i="5" s="1"/>
  <c r="J123" i="5"/>
  <c r="I125" i="5"/>
  <c r="K125" i="5" s="1"/>
  <c r="J125" i="5"/>
  <c r="I126" i="5"/>
  <c r="K126" i="5" s="1"/>
  <c r="J126" i="5"/>
  <c r="I127" i="5"/>
  <c r="K127" i="5" s="1"/>
  <c r="J127" i="5"/>
  <c r="I128" i="5"/>
  <c r="K128" i="5" s="1"/>
  <c r="J128" i="5"/>
  <c r="I129" i="5"/>
  <c r="K129" i="5" s="1"/>
  <c r="J129" i="5"/>
  <c r="I130" i="5"/>
  <c r="K130" i="5" s="1"/>
  <c r="J130" i="5"/>
  <c r="I131" i="5"/>
  <c r="K131" i="5" s="1"/>
  <c r="J131" i="5"/>
  <c r="I132" i="5"/>
  <c r="K132" i="5" s="1"/>
  <c r="J132" i="5"/>
  <c r="I133" i="5"/>
  <c r="K133" i="5" s="1"/>
  <c r="J133" i="5"/>
  <c r="I134" i="5"/>
  <c r="K134" i="5" s="1"/>
  <c r="J134" i="5"/>
  <c r="I135" i="5"/>
  <c r="K135" i="5" s="1"/>
  <c r="J135" i="5"/>
  <c r="I136" i="5"/>
  <c r="K136" i="5" s="1"/>
  <c r="J136" i="5"/>
  <c r="I137" i="5"/>
  <c r="K137" i="5" s="1"/>
  <c r="J137" i="5"/>
  <c r="I138" i="5"/>
  <c r="K138" i="5" s="1"/>
  <c r="J138" i="5"/>
  <c r="I139" i="5"/>
  <c r="K139" i="5" s="1"/>
  <c r="J139" i="5"/>
  <c r="I140" i="5"/>
  <c r="K140" i="5" s="1"/>
  <c r="J140" i="5"/>
  <c r="I142" i="5"/>
  <c r="K142" i="5" s="1"/>
  <c r="J142" i="5"/>
  <c r="I143" i="5"/>
  <c r="K143" i="5" s="1"/>
  <c r="J143" i="5"/>
  <c r="I144" i="5"/>
  <c r="K144" i="5" s="1"/>
  <c r="J144" i="5"/>
  <c r="I145" i="5"/>
  <c r="K145" i="5" s="1"/>
  <c r="J145" i="5"/>
  <c r="I146" i="5"/>
  <c r="K146" i="5" s="1"/>
  <c r="J146" i="5"/>
  <c r="I147" i="5"/>
  <c r="K147" i="5" s="1"/>
  <c r="J147" i="5"/>
  <c r="I148" i="5"/>
  <c r="K148" i="5" s="1"/>
  <c r="J148" i="5"/>
  <c r="I149" i="5"/>
  <c r="K149" i="5" s="1"/>
  <c r="J149" i="5"/>
  <c r="I150" i="5"/>
  <c r="K150" i="5" s="1"/>
  <c r="J150" i="5"/>
  <c r="I151" i="5"/>
  <c r="K151" i="5" s="1"/>
  <c r="J151" i="5"/>
  <c r="I152" i="5"/>
  <c r="K152" i="5" s="1"/>
  <c r="J152" i="5"/>
  <c r="I153" i="5"/>
  <c r="K153" i="5" s="1"/>
  <c r="J153" i="5"/>
  <c r="I155" i="5"/>
  <c r="K155" i="5" s="1"/>
  <c r="J155" i="5"/>
  <c r="I156" i="5"/>
  <c r="K156" i="5" s="1"/>
  <c r="J156" i="5"/>
  <c r="I157" i="5"/>
  <c r="K157" i="5" s="1"/>
  <c r="J157" i="5"/>
  <c r="I158" i="5"/>
  <c r="K158" i="5" s="1"/>
  <c r="J158" i="5"/>
  <c r="I159" i="5"/>
  <c r="K159" i="5" s="1"/>
  <c r="J159" i="5"/>
  <c r="I160" i="5"/>
  <c r="K160" i="5" s="1"/>
  <c r="J160" i="5"/>
  <c r="I161" i="5"/>
  <c r="K161" i="5" s="1"/>
  <c r="J161" i="5"/>
  <c r="I162" i="5"/>
  <c r="K162" i="5" s="1"/>
  <c r="J162" i="5"/>
  <c r="I163" i="5"/>
  <c r="K163" i="5" s="1"/>
  <c r="J163" i="5"/>
  <c r="I164" i="5"/>
  <c r="K164" i="5" s="1"/>
  <c r="J164" i="5"/>
  <c r="I165" i="5"/>
  <c r="K165" i="5" s="1"/>
  <c r="J165" i="5"/>
  <c r="I166" i="5"/>
  <c r="K166" i="5" s="1"/>
  <c r="J166" i="5"/>
  <c r="I167" i="5"/>
  <c r="K167" i="5" s="1"/>
  <c r="J167" i="5"/>
  <c r="I168" i="5"/>
  <c r="K168" i="5" s="1"/>
  <c r="J168" i="5"/>
  <c r="I172" i="5"/>
  <c r="K172" i="5" s="1"/>
  <c r="J172" i="5"/>
  <c r="I174" i="5"/>
  <c r="K174" i="5" s="1"/>
  <c r="J174" i="5"/>
  <c r="I175" i="5"/>
  <c r="K175" i="5" s="1"/>
  <c r="J175" i="5"/>
  <c r="I176" i="5"/>
  <c r="K176" i="5" s="1"/>
  <c r="J176" i="5"/>
  <c r="I177" i="5"/>
  <c r="K177" i="5" s="1"/>
  <c r="J177" i="5"/>
  <c r="I178" i="5"/>
  <c r="K178" i="5" s="1"/>
  <c r="J178" i="5"/>
  <c r="I179" i="5"/>
  <c r="K179" i="5" s="1"/>
  <c r="J179" i="5"/>
  <c r="I180" i="5"/>
  <c r="K180" i="5" s="1"/>
  <c r="J180" i="5"/>
  <c r="I181" i="5"/>
  <c r="K181" i="5" s="1"/>
  <c r="J181" i="5"/>
  <c r="I182" i="5"/>
  <c r="K182" i="5" s="1"/>
  <c r="J182" i="5"/>
  <c r="I183" i="5"/>
  <c r="K183" i="5" s="1"/>
  <c r="J183" i="5"/>
  <c r="I184" i="5"/>
  <c r="K184" i="5" s="1"/>
  <c r="J184" i="5"/>
  <c r="I185" i="5"/>
  <c r="K185" i="5" s="1"/>
  <c r="J185" i="5"/>
  <c r="I186" i="5"/>
  <c r="K186" i="5" s="1"/>
  <c r="J186" i="5"/>
  <c r="I188" i="5"/>
  <c r="K188" i="5" s="1"/>
  <c r="J188" i="5"/>
  <c r="I189" i="5"/>
  <c r="K189" i="5" s="1"/>
  <c r="J189" i="5"/>
  <c r="I190" i="5"/>
  <c r="K190" i="5" s="1"/>
  <c r="J190" i="5"/>
  <c r="I191" i="5"/>
  <c r="K191" i="5" s="1"/>
  <c r="J191" i="5"/>
  <c r="I192" i="5"/>
  <c r="K192" i="5" s="1"/>
  <c r="J192" i="5"/>
  <c r="I193" i="5"/>
  <c r="K193" i="5" s="1"/>
  <c r="J193" i="5"/>
  <c r="I194" i="5"/>
  <c r="K194" i="5" s="1"/>
  <c r="J194" i="5"/>
  <c r="I195" i="5"/>
  <c r="K195" i="5" s="1"/>
  <c r="J195" i="5"/>
  <c r="I196" i="5"/>
  <c r="K196" i="5" s="1"/>
  <c r="J196" i="5"/>
  <c r="I197" i="5"/>
  <c r="K197" i="5" s="1"/>
  <c r="J197" i="5"/>
  <c r="I198" i="5"/>
  <c r="K198" i="5" s="1"/>
  <c r="J198" i="5"/>
  <c r="I199" i="5"/>
  <c r="K199" i="5" s="1"/>
  <c r="J199" i="5"/>
  <c r="I200" i="5"/>
  <c r="K200" i="5" s="1"/>
  <c r="J200" i="5"/>
  <c r="I201" i="5"/>
  <c r="K201" i="5" s="1"/>
  <c r="J201" i="5"/>
  <c r="I202" i="5"/>
  <c r="K202" i="5" s="1"/>
  <c r="J202" i="5"/>
  <c r="I203" i="5"/>
  <c r="K203" i="5" s="1"/>
  <c r="J203" i="5"/>
  <c r="I204" i="5"/>
  <c r="K204" i="5" s="1"/>
  <c r="J204" i="5"/>
  <c r="I205" i="5"/>
  <c r="K205" i="5" s="1"/>
  <c r="J205" i="5"/>
  <c r="I206" i="5"/>
  <c r="K206" i="5" s="1"/>
  <c r="J206" i="5"/>
  <c r="I207" i="5"/>
  <c r="K207" i="5" s="1"/>
  <c r="J207" i="5"/>
  <c r="I208" i="5"/>
  <c r="K208" i="5" s="1"/>
  <c r="J208" i="5"/>
  <c r="I209" i="5"/>
  <c r="K209" i="5" s="1"/>
  <c r="J209" i="5"/>
  <c r="I210" i="5"/>
  <c r="K210" i="5" s="1"/>
  <c r="J210" i="5"/>
  <c r="I212" i="5"/>
  <c r="K212" i="5" s="1"/>
  <c r="J212" i="5"/>
  <c r="I213" i="5"/>
  <c r="K213" i="5" s="1"/>
  <c r="J213" i="5"/>
  <c r="I214" i="5"/>
  <c r="K214" i="5" s="1"/>
  <c r="J214" i="5"/>
  <c r="I215" i="5"/>
  <c r="K215" i="5" s="1"/>
  <c r="J215" i="5"/>
  <c r="I216" i="5"/>
  <c r="K216" i="5" s="1"/>
  <c r="J216" i="5"/>
  <c r="I217" i="5"/>
  <c r="K217" i="5" s="1"/>
  <c r="J217" i="5"/>
  <c r="I218" i="5"/>
  <c r="K218" i="5" s="1"/>
  <c r="J218" i="5"/>
  <c r="I219" i="5"/>
  <c r="K219" i="5" s="1"/>
  <c r="J219" i="5"/>
  <c r="I220" i="5"/>
  <c r="K220" i="5" s="1"/>
  <c r="J220" i="5"/>
  <c r="I222" i="5"/>
  <c r="K222" i="5" s="1"/>
  <c r="J222" i="5"/>
  <c r="I225" i="5"/>
  <c r="K225" i="5" s="1"/>
  <c r="J225" i="5"/>
  <c r="I226" i="5"/>
  <c r="K226" i="5" s="1"/>
  <c r="J226" i="5"/>
  <c r="I227" i="5"/>
  <c r="K227" i="5" s="1"/>
  <c r="J227" i="5"/>
  <c r="I228" i="5"/>
  <c r="K228" i="5" s="1"/>
  <c r="J228" i="5"/>
  <c r="I229" i="5"/>
  <c r="K229" i="5" s="1"/>
  <c r="J229" i="5"/>
  <c r="I230" i="5"/>
  <c r="K230" i="5" s="1"/>
  <c r="J230" i="5"/>
  <c r="I231" i="5"/>
  <c r="K231" i="5" s="1"/>
  <c r="J231" i="5"/>
  <c r="I232" i="5"/>
  <c r="K232" i="5" s="1"/>
  <c r="J232" i="5"/>
  <c r="I233" i="5"/>
  <c r="K233" i="5" s="1"/>
  <c r="J233" i="5"/>
  <c r="I234" i="5"/>
  <c r="K234" i="5" s="1"/>
  <c r="J234" i="5"/>
  <c r="I235" i="5"/>
  <c r="K235" i="5" s="1"/>
  <c r="J235" i="5"/>
  <c r="I236" i="5"/>
  <c r="K236" i="5" s="1"/>
  <c r="J236" i="5"/>
  <c r="I237" i="5"/>
  <c r="K237" i="5" s="1"/>
  <c r="J237" i="5"/>
  <c r="I238" i="5"/>
  <c r="K238" i="5" s="1"/>
  <c r="J238" i="5"/>
  <c r="I239" i="5"/>
  <c r="K239" i="5" s="1"/>
  <c r="J239" i="5"/>
  <c r="I240" i="5"/>
  <c r="K240" i="5" s="1"/>
  <c r="J240" i="5"/>
  <c r="I241" i="5"/>
  <c r="K241" i="5" s="1"/>
  <c r="J241" i="5"/>
  <c r="I242" i="5"/>
  <c r="K242" i="5" s="1"/>
  <c r="J242" i="5"/>
  <c r="J8" i="5"/>
  <c r="I8" i="5"/>
  <c r="K8" i="5" s="1"/>
  <c r="J72" i="1" l="1"/>
  <c r="K72" i="1"/>
  <c r="J6" i="1"/>
  <c r="J93" i="5"/>
  <c r="J154" i="5"/>
  <c r="J187" i="5"/>
  <c r="J211" i="5"/>
  <c r="J173" i="5"/>
  <c r="J124" i="5"/>
  <c r="K65" i="5"/>
  <c r="J102" i="5"/>
  <c r="J221" i="5"/>
  <c r="J5" i="8"/>
  <c r="J42" i="8"/>
  <c r="J163" i="2"/>
  <c r="J175" i="2"/>
  <c r="J55" i="1"/>
  <c r="J7" i="5"/>
  <c r="K163" i="2"/>
  <c r="J65" i="5"/>
  <c r="J27" i="4"/>
  <c r="J6" i="2"/>
  <c r="K211" i="5"/>
  <c r="K124" i="5"/>
  <c r="K173" i="5"/>
  <c r="K154" i="5"/>
  <c r="K102" i="5"/>
  <c r="K93" i="5"/>
  <c r="K187" i="5"/>
  <c r="K7" i="5"/>
  <c r="K221" i="5"/>
  <c r="K27" i="4"/>
  <c r="J44" i="3"/>
  <c r="K44" i="3"/>
  <c r="J49" i="2"/>
  <c r="K6" i="2"/>
  <c r="K175" i="2"/>
  <c r="K49" i="2"/>
  <c r="K42" i="8"/>
  <c r="K5" i="8"/>
  <c r="K55" i="1"/>
  <c r="K6" i="1"/>
  <c r="J68" i="1"/>
  <c r="J14" i="1"/>
  <c r="K68" i="1"/>
  <c r="K14" i="1"/>
  <c r="I9" i="6"/>
  <c r="K9" i="6" s="1"/>
  <c r="J9" i="6"/>
  <c r="I10" i="6"/>
  <c r="K10" i="6" s="1"/>
  <c r="J10" i="6"/>
  <c r="I11" i="6"/>
  <c r="K11" i="6" s="1"/>
  <c r="J11" i="6"/>
  <c r="I12" i="6"/>
  <c r="K12" i="6" s="1"/>
  <c r="J12" i="6"/>
  <c r="I13" i="6"/>
  <c r="K13" i="6" s="1"/>
  <c r="J13" i="6"/>
  <c r="I14" i="6"/>
  <c r="K14" i="6" s="1"/>
  <c r="J14" i="6"/>
  <c r="I15" i="6"/>
  <c r="K15" i="6" s="1"/>
  <c r="J15" i="6"/>
  <c r="I16" i="6"/>
  <c r="K16" i="6" s="1"/>
  <c r="J16" i="6"/>
  <c r="I17" i="6"/>
  <c r="K17" i="6" s="1"/>
  <c r="J17" i="6"/>
  <c r="I18" i="6"/>
  <c r="K18" i="6" s="1"/>
  <c r="J18" i="6"/>
  <c r="I19" i="6"/>
  <c r="K19" i="6" s="1"/>
  <c r="J19" i="6"/>
  <c r="I20" i="6"/>
  <c r="K20" i="6" s="1"/>
  <c r="J20" i="6"/>
  <c r="I21" i="6"/>
  <c r="K21" i="6" s="1"/>
  <c r="J21" i="6"/>
  <c r="I22" i="6"/>
  <c r="K22" i="6" s="1"/>
  <c r="J22" i="6"/>
  <c r="I23" i="6"/>
  <c r="K23" i="6" s="1"/>
  <c r="J23" i="6"/>
  <c r="I24" i="6"/>
  <c r="K24" i="6" s="1"/>
  <c r="J24" i="6"/>
  <c r="I25" i="6"/>
  <c r="K25" i="6" s="1"/>
  <c r="J25" i="6"/>
  <c r="I26" i="6"/>
  <c r="K26" i="6" s="1"/>
  <c r="J26" i="6"/>
  <c r="I27" i="6"/>
  <c r="K27" i="6" s="1"/>
  <c r="J27" i="6"/>
  <c r="I28" i="6"/>
  <c r="K28" i="6" s="1"/>
  <c r="J28" i="6"/>
  <c r="I29" i="6"/>
  <c r="K29" i="6" s="1"/>
  <c r="J29" i="6"/>
  <c r="I30" i="6"/>
  <c r="K30" i="6" s="1"/>
  <c r="J30" i="6"/>
  <c r="I32" i="6"/>
  <c r="K32" i="6" s="1"/>
  <c r="J32" i="6"/>
  <c r="J34" i="6"/>
  <c r="I35" i="6"/>
  <c r="K35" i="6" s="1"/>
  <c r="J35" i="6"/>
  <c r="I36" i="6"/>
  <c r="K36" i="6" s="1"/>
  <c r="J36" i="6"/>
  <c r="I37" i="6"/>
  <c r="K37" i="6" s="1"/>
  <c r="J37" i="6"/>
  <c r="I38" i="6"/>
  <c r="K38" i="6" s="1"/>
  <c r="J38" i="6"/>
  <c r="I39" i="6"/>
  <c r="K39" i="6" s="1"/>
  <c r="J39" i="6"/>
  <c r="I40" i="6"/>
  <c r="K40" i="6" s="1"/>
  <c r="J40" i="6"/>
  <c r="I41" i="6"/>
  <c r="K41" i="6" s="1"/>
  <c r="J41" i="6"/>
  <c r="I42" i="6"/>
  <c r="K42" i="6" s="1"/>
  <c r="J42" i="6"/>
  <c r="I43" i="6"/>
  <c r="K43" i="6" s="1"/>
  <c r="J43" i="6"/>
  <c r="I44" i="6"/>
  <c r="K44" i="6" s="1"/>
  <c r="J44" i="6"/>
  <c r="I45" i="6"/>
  <c r="K45" i="6" s="1"/>
  <c r="J45" i="6"/>
  <c r="I46" i="6"/>
  <c r="K46" i="6" s="1"/>
  <c r="J46" i="6"/>
  <c r="I47" i="6"/>
  <c r="K47" i="6" s="1"/>
  <c r="J47" i="6"/>
  <c r="I48" i="6"/>
  <c r="K48" i="6" s="1"/>
  <c r="J48" i="6"/>
  <c r="I49" i="6"/>
  <c r="K49" i="6" s="1"/>
  <c r="J49" i="6"/>
  <c r="I50" i="6"/>
  <c r="K50" i="6" s="1"/>
  <c r="J50" i="6"/>
  <c r="I51" i="6"/>
  <c r="K51" i="6" s="1"/>
  <c r="J51" i="6"/>
  <c r="I52" i="6"/>
  <c r="K52" i="6" s="1"/>
  <c r="J52" i="6"/>
  <c r="I53" i="6"/>
  <c r="K53" i="6" s="1"/>
  <c r="J53" i="6"/>
  <c r="I54" i="6"/>
  <c r="K54" i="6" s="1"/>
  <c r="J54" i="6"/>
  <c r="I55" i="6"/>
  <c r="K55" i="6" s="1"/>
  <c r="J55" i="6"/>
  <c r="I56" i="6"/>
  <c r="K56" i="6" s="1"/>
  <c r="J56" i="6"/>
  <c r="I57" i="6"/>
  <c r="K57" i="6" s="1"/>
  <c r="J57" i="6"/>
  <c r="I58" i="6"/>
  <c r="K58" i="6" s="1"/>
  <c r="J58" i="6"/>
  <c r="I59" i="6"/>
  <c r="K59" i="6" s="1"/>
  <c r="J59" i="6"/>
  <c r="J63" i="6"/>
  <c r="I64" i="6"/>
  <c r="K64" i="6" s="1"/>
  <c r="J64" i="6"/>
  <c r="I65" i="6"/>
  <c r="K65" i="6" s="1"/>
  <c r="J65" i="6"/>
  <c r="I66" i="6"/>
  <c r="K66" i="6" s="1"/>
  <c r="J66" i="6"/>
  <c r="I67" i="6"/>
  <c r="K67" i="6" s="1"/>
  <c r="J67" i="6"/>
  <c r="I68" i="6"/>
  <c r="K68" i="6" s="1"/>
  <c r="J68" i="6"/>
  <c r="I69" i="6"/>
  <c r="K69" i="6" s="1"/>
  <c r="J69" i="6"/>
  <c r="I70" i="6"/>
  <c r="K70" i="6" s="1"/>
  <c r="J70" i="6"/>
  <c r="I71" i="6"/>
  <c r="K71" i="6" s="1"/>
  <c r="J71" i="6"/>
  <c r="I72" i="6"/>
  <c r="K72" i="6" s="1"/>
  <c r="J72" i="6"/>
  <c r="I73" i="6"/>
  <c r="K73" i="6" s="1"/>
  <c r="J73" i="6"/>
  <c r="I74" i="6"/>
  <c r="K74" i="6" s="1"/>
  <c r="J74" i="6"/>
  <c r="I75" i="6"/>
  <c r="K75" i="6" s="1"/>
  <c r="J75" i="6"/>
  <c r="I76" i="6"/>
  <c r="K76" i="6" s="1"/>
  <c r="J76" i="6"/>
  <c r="I77" i="6"/>
  <c r="K77" i="6" s="1"/>
  <c r="J77" i="6"/>
  <c r="I78" i="6"/>
  <c r="K78" i="6" s="1"/>
  <c r="J78" i="6"/>
  <c r="I79" i="6"/>
  <c r="K79" i="6" s="1"/>
  <c r="J79" i="6"/>
  <c r="J82" i="6"/>
  <c r="I83" i="6"/>
  <c r="K83" i="6" s="1"/>
  <c r="J83" i="6"/>
  <c r="I84" i="6"/>
  <c r="K84" i="6" s="1"/>
  <c r="J84" i="6"/>
  <c r="I85" i="6"/>
  <c r="K85" i="6" s="1"/>
  <c r="J85" i="6"/>
  <c r="I86" i="6"/>
  <c r="K86" i="6" s="1"/>
  <c r="J86" i="6"/>
  <c r="I87" i="6"/>
  <c r="K87" i="6" s="1"/>
  <c r="J87" i="6"/>
  <c r="I88" i="6"/>
  <c r="K88" i="6" s="1"/>
  <c r="J88" i="6"/>
  <c r="I89" i="6"/>
  <c r="K89" i="6" s="1"/>
  <c r="J89" i="6"/>
  <c r="I90" i="6"/>
  <c r="K90" i="6" s="1"/>
  <c r="J90" i="6"/>
  <c r="I91" i="6"/>
  <c r="K91" i="6" s="1"/>
  <c r="J91" i="6"/>
  <c r="I92" i="6"/>
  <c r="K92" i="6" s="1"/>
  <c r="J92" i="6"/>
  <c r="I93" i="6"/>
  <c r="K93" i="6" s="1"/>
  <c r="J93" i="6"/>
  <c r="I94" i="6"/>
  <c r="K94" i="6" s="1"/>
  <c r="J94" i="6"/>
  <c r="I95" i="6"/>
  <c r="K95" i="6" s="1"/>
  <c r="J95" i="6"/>
  <c r="I96" i="6"/>
  <c r="K96" i="6" s="1"/>
  <c r="J96" i="6"/>
  <c r="I97" i="6"/>
  <c r="K97" i="6" s="1"/>
  <c r="J97" i="6"/>
  <c r="I98" i="6"/>
  <c r="K98" i="6" s="1"/>
  <c r="J98" i="6"/>
  <c r="I99" i="6"/>
  <c r="K99" i="6" s="1"/>
  <c r="J99" i="6"/>
  <c r="I100" i="6"/>
  <c r="K100" i="6" s="1"/>
  <c r="J100" i="6"/>
  <c r="I101" i="6"/>
  <c r="K101" i="6" s="1"/>
  <c r="J101" i="6"/>
  <c r="I102" i="6"/>
  <c r="K102" i="6" s="1"/>
  <c r="J102" i="6"/>
  <c r="I103" i="6"/>
  <c r="K103" i="6" s="1"/>
  <c r="J103" i="6"/>
  <c r="I104" i="6"/>
  <c r="K104" i="6" s="1"/>
  <c r="J104" i="6"/>
  <c r="I105" i="6"/>
  <c r="K105" i="6" s="1"/>
  <c r="J105" i="6"/>
  <c r="I106" i="6"/>
  <c r="K106" i="6" s="1"/>
  <c r="J106" i="6"/>
  <c r="I107" i="6"/>
  <c r="K107" i="6" s="1"/>
  <c r="J107" i="6"/>
  <c r="I108" i="6"/>
  <c r="K108" i="6" s="1"/>
  <c r="J108" i="6"/>
  <c r="I109" i="6"/>
  <c r="K109" i="6" s="1"/>
  <c r="J109" i="6"/>
  <c r="I110" i="6"/>
  <c r="K110" i="6" s="1"/>
  <c r="J110" i="6"/>
  <c r="I111" i="6"/>
  <c r="K111" i="6" s="1"/>
  <c r="J111" i="6"/>
  <c r="I112" i="6"/>
  <c r="K112" i="6" s="1"/>
  <c r="J112" i="6"/>
  <c r="I113" i="6"/>
  <c r="K113" i="6" s="1"/>
  <c r="J113" i="6"/>
  <c r="I114" i="6"/>
  <c r="K114" i="6" s="1"/>
  <c r="J114" i="6"/>
  <c r="I115" i="6"/>
  <c r="K115" i="6" s="1"/>
  <c r="J115" i="6"/>
  <c r="I116" i="6"/>
  <c r="K116" i="6" s="1"/>
  <c r="J116" i="6"/>
  <c r="I117" i="6"/>
  <c r="K117" i="6" s="1"/>
  <c r="J117" i="6"/>
  <c r="I118" i="6"/>
  <c r="K118" i="6" s="1"/>
  <c r="J118" i="6"/>
  <c r="I119" i="6"/>
  <c r="K119" i="6" s="1"/>
  <c r="J119" i="6"/>
  <c r="I120" i="6"/>
  <c r="K120" i="6" s="1"/>
  <c r="J120" i="6"/>
  <c r="I121" i="6"/>
  <c r="K121" i="6" s="1"/>
  <c r="J121" i="6"/>
  <c r="I122" i="6"/>
  <c r="K122" i="6" s="1"/>
  <c r="J122" i="6"/>
  <c r="I123" i="6"/>
  <c r="K123" i="6" s="1"/>
  <c r="J123" i="6"/>
  <c r="I124" i="6"/>
  <c r="K124" i="6" s="1"/>
  <c r="J124" i="6"/>
  <c r="I125" i="6"/>
  <c r="K125" i="6" s="1"/>
  <c r="J125" i="6"/>
  <c r="I126" i="6"/>
  <c r="K126" i="6" s="1"/>
  <c r="J126" i="6"/>
  <c r="I127" i="6"/>
  <c r="K127" i="6" s="1"/>
  <c r="J127" i="6"/>
  <c r="I128" i="6"/>
  <c r="K128" i="6" s="1"/>
  <c r="J128" i="6"/>
  <c r="I129" i="6"/>
  <c r="K129" i="6" s="1"/>
  <c r="J129" i="6"/>
  <c r="I130" i="6"/>
  <c r="K130" i="6" s="1"/>
  <c r="J130" i="6"/>
  <c r="I131" i="6"/>
  <c r="K131" i="6" s="1"/>
  <c r="J131" i="6"/>
  <c r="I132" i="6"/>
  <c r="K132" i="6" s="1"/>
  <c r="J132" i="6"/>
  <c r="I133" i="6"/>
  <c r="K133" i="6" s="1"/>
  <c r="J133" i="6"/>
  <c r="I134" i="6"/>
  <c r="K134" i="6" s="1"/>
  <c r="J134" i="6"/>
  <c r="I135" i="6"/>
  <c r="K135" i="6" s="1"/>
  <c r="J135" i="6"/>
  <c r="I136" i="6"/>
  <c r="K136" i="6" s="1"/>
  <c r="J136" i="6"/>
  <c r="I137" i="6"/>
  <c r="K137" i="6" s="1"/>
  <c r="J137" i="6"/>
  <c r="I138" i="6"/>
  <c r="K138" i="6" s="1"/>
  <c r="J138" i="6"/>
  <c r="I139" i="6"/>
  <c r="K139" i="6" s="1"/>
  <c r="J139" i="6"/>
  <c r="I140" i="6"/>
  <c r="K140" i="6" s="1"/>
  <c r="J140" i="6"/>
  <c r="I141" i="6"/>
  <c r="K141" i="6" s="1"/>
  <c r="J141" i="6"/>
  <c r="I142" i="6"/>
  <c r="K142" i="6" s="1"/>
  <c r="J142" i="6"/>
  <c r="I144" i="6"/>
  <c r="K144" i="6" s="1"/>
  <c r="J144" i="6"/>
  <c r="J146" i="6"/>
  <c r="I147" i="6"/>
  <c r="K147" i="6" s="1"/>
  <c r="J147" i="6"/>
  <c r="I148" i="6"/>
  <c r="K148" i="6" s="1"/>
  <c r="J148" i="6"/>
  <c r="J5" i="1" l="1"/>
  <c r="K5" i="1"/>
  <c r="J247" i="5"/>
  <c r="J6" i="5" s="1"/>
  <c r="J33" i="6"/>
  <c r="J7" i="6"/>
  <c r="K198" i="2"/>
  <c r="K5" i="2" s="1"/>
  <c r="J80" i="6"/>
  <c r="J198" i="2"/>
  <c r="J5" i="2" s="1"/>
  <c r="J145" i="6"/>
  <c r="J62" i="6"/>
  <c r="K247" i="5"/>
  <c r="K6" i="5" s="1"/>
  <c r="I63" i="6"/>
  <c r="I82" i="6"/>
  <c r="I146" i="6"/>
  <c r="J149" i="6" l="1"/>
  <c r="J6" i="6" s="1"/>
  <c r="K63" i="6"/>
  <c r="K62" i="6" s="1"/>
  <c r="K82" i="6"/>
  <c r="K80" i="6" s="1"/>
  <c r="K146" i="6"/>
  <c r="K145" i="6" s="1"/>
  <c r="K8" i="6"/>
  <c r="K7" i="6" s="1"/>
  <c r="I34" i="6"/>
  <c r="K34" i="6" s="1"/>
  <c r="K33" i="6" s="1"/>
  <c r="K149" i="6" l="1"/>
  <c r="K6" i="6" s="1"/>
  <c r="J6" i="11"/>
  <c r="K6" i="11"/>
  <c r="K92" i="1"/>
  <c r="J92" i="1"/>
</calcChain>
</file>

<file path=xl/sharedStrings.xml><?xml version="1.0" encoding="utf-8"?>
<sst xmlns="http://schemas.openxmlformats.org/spreadsheetml/2006/main" count="3735" uniqueCount="1441">
  <si>
    <t>ODTISNI MATERIALI</t>
  </si>
  <si>
    <t>ALGINATI</t>
  </si>
  <si>
    <t>Alginat, hitro strjujoč, dimenzijska obstojnost najmanj 48 ur v zaprti plastični vrečki, okus vanilije, homogen, visoko elastičen, idealen za študijske modele in ortodontijo, kvalitete kot npr. Orthoprint (Zhermack) ali enakovredno, 500 g</t>
  </si>
  <si>
    <t>KOM</t>
  </si>
  <si>
    <t>Alginat za protetiko, dimenzijska obstojnost v vlažnem okolju 5 dni, tiksotropen, ekstra hitro strjevanje, kvalitete kot npr. Hydrogum 5 (Zhermack) ali enakovredno, 500 g</t>
  </si>
  <si>
    <t>KONDENZACIJSKI SILIKONI</t>
  </si>
  <si>
    <t>Silikon kondenzacijski visoke konsistence, z manj krčenja kot primerljivi materiali, za ročno mešanje, v lončku, kvalitete kot npr. Silaplast FUTUR (DETAX) ali enakovredno – baza + katalizator, 900 ml + 50 ml</t>
  </si>
  <si>
    <t>KPL</t>
  </si>
  <si>
    <t>Silikon kondenzacijski visoke konsistence, z manj krčenja kot primerljivi materiali, kvalitete kot npr. Silaplast FUTUR (DETAX) ali enakovredno – ustrezen katalizator, 50 ml</t>
  </si>
  <si>
    <t>Silikon kondenzacijski, brez trdilca, izjemno odporen, za ročno mešanje, kvalitete kot npr. Silasoft N (DETAX) ali enakovredno – baza + katalizator, 160 ml + 35 ml</t>
  </si>
  <si>
    <t>Silikon kondenzacijski, brez trdilca, izjemno odporen, kvalitete kot npr. Silasoft N (DETAX) ali enakovredno – ustrezen katalizator, 35 ml</t>
  </si>
  <si>
    <t>ADICIJSKI SILIKONI</t>
  </si>
  <si>
    <t>Silikon adicijski z afiniteto na vlažno strukturo zoba in gingive, tiksotropen, v lončku, kvalitete kot npr. Affinis (Coltene) ali enakovredno – različice putty soft, fast putty soft in putty super soft, baza in katalizator, 2×300 ml</t>
  </si>
  <si>
    <t>Silikon adicijski z afiniteto na vlažno strukturo zoba in gingive, tiksotropen, v kartušah, kvalitete kot npr. Affinis (Coltene) ali enakovredno – različici heavy body in fast heavy body, 2×75 ml</t>
  </si>
  <si>
    <t>Silikon adicijski z afiniteto na vlažno strukturo zoba in gingive, tiksotropen, v kartušah, kvalitete kot npr. Affinis  Precicus (Coltene) ali enakovredno – različici light body in regular body, 2×50 ml</t>
  </si>
  <si>
    <t>Silikon adicijski z afiniteto na vlažno strukturo zoba in gingive, za enofazno odtiskovanje, tiksotropen, v kartušah, kvalitete kot npr. Affinis monobody (Coltene) ali enakovredno, 2×75 ml</t>
  </si>
  <si>
    <t>Silikon adicijski z veliko odpornostjo na trganje  ter visoko odpornostjo na deformacijo, hidrofilen, v lončku, standardno strjevanje , kvalitete kot npr. Express STD putty (3M ESPE) ali enakovredno – baza in katalizator, 2×305 ml</t>
  </si>
  <si>
    <t>Dispenzer kartuš - ustrezna pištola 1:1 / 2:1 za odtisne materiale v kartušah, kvalitete kot npr. pištola Garant 1:1/2:1 (3M ESPE) ali enakovredno, zaradi kompatibilnosti original od istega proizvajalca, ki je bil izbran na razpisu</t>
  </si>
  <si>
    <t>Ustrezni mešalni nastavki za adicijske silikone nizke viskoznosti, skladni s pištolo izbrano na razpisu (3M ESPE), 50 kom</t>
  </si>
  <si>
    <t>Ustrezni intraoralni nastavki za adicijske silikone nizke viskoznosti, 100 kom</t>
  </si>
  <si>
    <t>OSTALI ODTISNI MATERIALI IN PRIPOMOČKI ZA ODTISKOVANJE</t>
  </si>
  <si>
    <t>Adheziv za adhezijo silikonskih odtisnih materialov na odtisno žlico, kvalitete kot npr. Virtual Tray Adhesive (Ivoclar Vivadent) ali enakovredno, refill 10 ml</t>
  </si>
  <si>
    <t>Blok mešalni - papir povoščeni za mešanje odtisnega materiala cca 15×24 cm, pak. 20-50 listov</t>
  </si>
  <si>
    <t>Grelec mase za mukodinamični odtis s termostatom – za maso Ex-3-N Gold</t>
  </si>
  <si>
    <t>Polietrski odtisni material za natančno odtiskovanje, za vsako tehniko odtiskovanja, za ročno mešanje, optimalno rigiden, nevtralnega okusa, kvalitete kot npr. Impregum soft light body (3M ESPE) ali enakovredno – baza + katalizator, 2×120 ml + 2×15 ml</t>
  </si>
  <si>
    <t>Mehki roza vosek v ploščah, cca. 500 g</t>
  </si>
  <si>
    <t>Termoplastična masa za funkcijski odtis v palčkah, kvalitete kot npr. IsoFunctional Sticks (GC) ali enakovredno, 15×8 g</t>
  </si>
  <si>
    <t>AMALGAMI</t>
  </si>
  <si>
    <t>Amalgam v samoaktivirajočih kapsulah, št. I, izjemne trdnosti, z minimalno spremembo oblike po 24h, z visoko vsebnostjo Cu v razponu 25,8-26,3%, Ag 42,9-43,2%, Sn 30,5-30,9%, kvalitete kot npr. Ana 2000 (NORDISKA) ali enakovredno, 50 kom</t>
  </si>
  <si>
    <t>Amalgam v samoaktivirajočih kapsulah, št. II, izjemne trdnosti, z minimalno spremembo oblike po 24h, z visoko vsebnostjo Cu v razponu 25,8-26,3%, Ag 42,9-43,2%, Sn 30,5-30,9%, kvalitete kot npr. Ana 2000 (NORDISKA) ali enakovredno, 50 kom</t>
  </si>
  <si>
    <t>Amalgam v samoaktivirajočih kapsulah, št. III, izjemne trdnosti, z minimalno spremembo oblike po 24h, z visoko vsebnostjo Cu v razponu 25,8-26,3%, Ag 42,9-43,2%, Sn 30,5-30,9%, kvalitete kot npr. Ana 2000 (NORDISKA) ali enakovredno, 50 kom</t>
  </si>
  <si>
    <t>CEMENTI</t>
  </si>
  <si>
    <t>GLASIONOMERNI CEMENTI</t>
  </si>
  <si>
    <t>Cement glasionomerni, z visokim sproščanjem fluoridov, radiopačen, primeren za delo v vlažnem okolju, za zaščito fisur in koreninskih površin, za začasne restavracije in začasne endodontske zapore, ročno mešanje, kvalitete kot npr. Fuji triage (GC) ali enakovredno – različici  bel in roza, prah + tekočina + mešalni pribor, 15 g + 8 ml</t>
  </si>
  <si>
    <t>Cement glasionomerni, z visokim sproščanjem fluoridov, radiopačen, primeren za delo v vlažnem okolju, za zaščito fisur in koreninskih površin, za začasne restavracije in začasne endodontske zapore, v kapsulah, kvalitete kot npr. Fuji triage (GC) ali enakovredno – različici  bel in roza, 50 kom</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</si>
  <si>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prah + tekočina + mešalni pribor, 15 g + 6,4 ml</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</si>
  <si>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ustrezen prah, 15 g</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</si>
  <si>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ustrezna tekočina 6,4 ml</t>
  </si>
  <si>
    <t>Cement glasionomerni za nadgradnjo in polnjenje kavitet, s steklenimi delci nove generacije za večjo translucenco in polnili, ki sproščajo več fluoridov, jedkanje ni potrebno, izboljšane tlačljivosti, hitrostrjujoč, v kapsulah, kvalitete kot npr. Fuji IX GP Extra (GC) ali enakovredno – različnih barv, 50 kom</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</si>
  <si>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prah + tekočina + mešalni pribor, 15 g + 6,8 ml</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</si>
  <si>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ustrezen prah, 15 g</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</si>
  <si>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ustrezna tekočina, 6,8 ml</t>
  </si>
  <si>
    <t>Cement glasionomerni za podlaganje in polnjenje kavitet III. In V. razreda ter dograditev krnov, primeren za mlečne zobe, jedkanje ni potrebno, svetlobno polimerizirajoč, modificiran s smolo, v kapsulah, kvalitete kot npr. Fuji II LC improved (GC) ali enakovredno – različnih barv, 50 kom</t>
  </si>
  <si>
    <t>Cement glasionomerni, visoke trdnosti in estetike, visoke odpornosti na vlago, za izdelavo okluzalno obremenjenih zalivk in manjših zalivk II. Razreda, alternativa amalgamu, v kapsulah, kvalitete kot npr. Equia Fil (GC) ali enakovredno – različnih barv, 50 kom</t>
  </si>
  <si>
    <t>Ustrezen zaščitni premaz, ki zagotavlja maturacijo GIC iz prejšnje alineje, kvalitete kot npr. Equia Forte Coat (GC) ali enakovredno, 4 ml</t>
  </si>
  <si>
    <t>Cement glasionomerni, smolnato ojačan, za cementiranje FP izdelkov, spoščanje fluoridov, RTG kontrasten, ročno mešanje, kvalitete kot npr. Fuji Plus (GC) ali enakovredno – začetni set – prah (15 g) + tekočina (7 ml) + conditioner (6,5 ml) + mešalni pribor</t>
  </si>
  <si>
    <t>Cement glasionomerni, smolnato ojačan, za cementiranje FP izdelkov, spoščanje fluoridov, RTG kontrasten, ročno mešanje, kvalitete kot npr. Fuji Plus (GC) ali enakovredno – ustrezni prah 15 g</t>
  </si>
  <si>
    <t>Cement glasionomerni, smolnato ojačan, za cementiranje FP izdelkov, spoščanje fluoridov, RTG kontrasten, ročno mešanje, kvalitete kot npr. Fuji Plus (GC) ali enakovredno – ustrezna tekočina 7 ml</t>
  </si>
  <si>
    <t>Ustrezna tekočina za kondicioniranje dentina pred cementiranjem s cementom iz prejšnje alineje, kvalitete kot npr. Fuji Plus conditioner ali enakovredno, 6,5 ml</t>
  </si>
  <si>
    <t>Cement glasionomerni, smolnato ojačan, za cementiranje FP izdelkov, spoščanje fluoridov, RTG kontrasten, v kapsulah, kvalitete kot npr. Fuji Plus (GC) ali enakovredno, 50 kom</t>
  </si>
  <si>
    <t>Poliakrilno sredstvo za čiščenje kavitet oz. krnov pred cementiranjem z 20% raztopino poliakrilne kisline, kvalitete kot npr. Cavity conditioner (GC) ali enakovredno, 5,7 ml</t>
  </si>
  <si>
    <t>Poliakrilno sredstvo za čiščenje kavitet oz. krnov pred cementiranjem z 10% raztopino poliakrilne kisline, kvalitete kot npr. Dentin conditioner (GC) ali enakovredno, 23,8 ml</t>
  </si>
  <si>
    <t>Premaz zaščitni z nano delci, samoadhezivni,  s svetlobnim strjevanjem, za GIC, kompozite in začasne restavracije, za dolgotrajen sijaj in odlično gladkost, kvalitete kot npr. G-Coat plus (GC) ali enakovredno, 4 ml</t>
  </si>
  <si>
    <t>Lak zaščitni za površinsko zapiranje, zaščita pred vlago in dehidracijo, za GIC,  svetlobno strjujoč, kvalitete kot npr. Fuji Coat LC (GC) ali enakovredno, 5,2 ml</t>
  </si>
  <si>
    <t>Pasta za izolacijo instrumentov pri delu z GIC, kakavovo maslo,  kvalitete kot npr. Cocoa butter (GC) ali enakovredno, tuba 10 g</t>
  </si>
  <si>
    <t>Ustrezen aplikator za kapsule (injektor), skladen z materialom izbranim na razpisu, kvalitete kot npr. Capsule applier (GC) ali enakovredno</t>
  </si>
  <si>
    <t>Cement glasionomerni v prahu, z možnostjo mešanja z vodo, neobčutljiv na vlago v ustih, bele barve, kvalitete kot npr. Aqua meron (VOCO) ali enakovredno, 35 g</t>
  </si>
  <si>
    <t>Ustrezni aplikatorji za cement iz prejšnje alinenje, 100 kom</t>
  </si>
  <si>
    <t>CEMENTI ZA KRITJE PULPE</t>
  </si>
  <si>
    <t>Cement, svetlobno strjujoč, radiopačen, s kalcijevim hidroksidom, za indirektno kritje pulpe in podloge pod vse polnilne materiale, ne sme biti vodotopen, bele barve, kvalitete kot npr. Calcimol LC (VOCO) ali enakovredno, brizga, 2×2,5 g + aplikacijske kanile</t>
  </si>
  <si>
    <t>Cement, dvokomponenten, radiopačen, s kalcijevim hidroksidom, za direktno in indirektno kritje pulpe, kvalitete kot npr. Dycal (Dentsply) ali enakovredno, baza (13 g) + katalizator (11 g) + mešalni blokec</t>
  </si>
  <si>
    <t>Cement za kritja pulpe in endodontsko zdravljenje, kalcijev hidroksid, bolj viskozen, radiopačen, v brizgi, kvalitete kot npr. Calxyl (OCO) ali enakovredno, 3 g</t>
  </si>
  <si>
    <t>Cement v pasti, 35% kalcijev hidroksid, za začasna polnjenja koreninskih kanalov, radiopačen, pH več kot 12, v brizgi, kvalitete kot npr. UltraCal XS (Ultradent) ali enakovredno, 4×1,2 ml</t>
  </si>
  <si>
    <t>FOSFATNI CEMENTI</t>
  </si>
  <si>
    <t>KARBOKSILATNI CEMENTI</t>
  </si>
  <si>
    <t>Cement karboksilatni, za cementiranje in zaščito zob,  z adhezijo na sklenino in dentin, sprošča fluoride, dosega nevtralen pH, za manjšo občutljivost, kvalitete kot npr. Durelon (3M ESPE) ali enakovredno – ustrezna tekočina, 40 ml</t>
  </si>
  <si>
    <t>KOMPOZITNI CEMENTI</t>
  </si>
  <si>
    <t>Cement kompozitni za cementiranje vseh FP konstrukcij, samostrjujoč z dodatno svetlobno polimerizacijo, kvalitete kot npr. Multilink Automix (Ivoclar Vivadent) ali enakovredno – različnih barv (transparent, rumena, opačna, bela), začetni set (System pack) – brizga 9g, Monobond plus 5 g, Primer A/B 3 g, 25 × aplikator, 15 × mešalni nastavek, 5 × endo mešalni nastavek</t>
  </si>
  <si>
    <t>Cement kompozitni za cementiranje vseh FP konstrukcij, samostrjujoč z dodatno svetlobno polimerizacijo, kvalitete kot npr. Multilink Automix (Ivoclar Vivadent) ali enakovredno – različnih barv (transparent, rumena, opačna, bela) – ustrezen nadomestni cement, brizga 9 g + 15 × mešalni nastavek</t>
  </si>
  <si>
    <t>Cement kompozitni za cementiranje vseh FP konstrukcij, samostrjujoč z dodatno svetlobno polimerizacijo, kvalitete kot npr. Multilink Automix (Ivoclar Vivadent) ali enakovredno – različnih barv (transparent, rumena, opačna, bela) – ustrezen Primer / A+B, 3 g</t>
  </si>
  <si>
    <t>Cement kompozitni za cementiranje vseh FP konstrukcij, samostrjujoč z dodatno svetlobno polimerizacijo, kvalitete kot npr. Multilink Automix (Ivoclar Vivadent) ali enakovredno – različnih barv (transparent, rumena, opačna, bela) – ustrezni nadomestni aplikatorji, large in small, 2×25 kom</t>
  </si>
  <si>
    <t>Cement kompozitni za cementiranje vseh FP konstrukcij, samostrjujoč z dodatno svetlobno polimerizacijo, kvalitete kot npr. Multilink Automix (Ivoclar Vivadent) ali enakovredno – različnih barv (transparent, rumena, opačna, bela) – ustrezni mešalni nastavki, 15 kom</t>
  </si>
  <si>
    <t>Cement kompozitni za cementiranje vseh FP konstrukcij, samostrjujoč z dodatno svetlobno polimerizacijo, kvalitete kot npr. Multilink Automix (Ivoclar Vivadent) ali enakovredno – različnih barv (transparent, rumena, opačna, bela) – ustrezni intrakanalski nastavki, 5 kom</t>
  </si>
  <si>
    <t>Vezivo univerzalno, enokomponentno, za vse indirektne restavrativne materiale (steklaste, kovine, kompozite, oksidno keramiko, vlaknasto ojačane kompozite), za dobro vez med restavracijo in cementom, kvalitete kot npr. Monobond Plus (Ivoclar Vivadent) ali enakovredno, 5 g</t>
  </si>
  <si>
    <t>Gel glicerinski, ki prepreči nastanek inhibicijskega kisikovega sloja na površini kompozita med polimerizacijo / cementiranjem kompozitnih ali keramičnih restavracij, kvalitete kot npr. Liquid Strip (Ivoclar Vivadent) ali enakovredno, brizga 2,5 g</t>
  </si>
  <si>
    <t>Kompozitni material za dograditev zobne krone pred izdelavo FP sidra, tekoč, v avtomix brizgi, z enostavno pripravo, dvojno strjujoč, transparenten, omogoča tudi cementiranje konfekcijskih zatičkov, kvalitete kot npr. MultiCore Flow (Ivoclar Vivadent) ali enakovredno, vse barve posamično (Light, Medium in White), set – automix brizga, 10 g + mešalni nastavki, 10 kom + intraoralni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</si>
  <si>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mali mešalni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</si>
  <si>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mali intraoralni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</si>
  <si>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nastavki za koreninski kanal, 5 kom</t>
  </si>
  <si>
    <t>CEMENTI ZA ZAČASNE ZALIVKE IN ZAČASNO CEMENTIRANJE</t>
  </si>
  <si>
    <t>Cement za začasne zalivke, samostrjujoč, viden na RTG, mehkeši, povečana lepljivost, za zapore med endodontsko obravnavo, v lončku, kvalitete kot npr. Cavit W (3M ESPE) ali enakomerno, 28 g</t>
  </si>
  <si>
    <t>Cement za začasne zalivke, samostrjujoč, viden na RTG, trši, možna odstranitev brez vrtljivih instrumentov, v lončku, kvalitete kot npr. Cavit G (3M ESPE) ali enakovredno, 28 g</t>
  </si>
  <si>
    <t>Cement kompozitni za začasno cementiranje prevlek, na cinkoksidni osnovi, kvalitete kot npr. TempBond (KerrHawe) ali enakovredno, baza 50 g + aktivator 16 g</t>
  </si>
  <si>
    <t>Cement kompozitni za začasno cementiranje prevlek, na cinkoksidni osnovi, brez eugenola, kvalitete kot npr. TempBond NE (KerrHawe) ali enakovredno, baza 50 g + aktivator 16 g</t>
  </si>
  <si>
    <t>Cement za začasno cementiranje prevlek, na cinkoksidni osnovi, dvokomponenten, hitrega strjevanja in lahkega odstranjevanja, kvalitete kot npr. RelyX Temp E (3M ESPE) ali enakovredno, set – baza (25g) + aktivator (18 g) + mešalni blok</t>
  </si>
  <si>
    <t>Cement za začasno cementiranje prevlek, na cinkoksidni osnovi, dvokomponenten, hitrega strjevanja in lahkega odstranjevanja, brez eugenola, kvalitete kot npr. RelyX Temp NE (3M ESPE) ali enakovredno, set – baza (25g) + aktivator (18g) + mešalni blok</t>
  </si>
  <si>
    <t>PRIPOMOČKI ZA CEMENTIRANJE</t>
  </si>
  <si>
    <t>Blok mešalni – povoščen papir za mešanje za mešanje cementa, papir je prevlečen in odporen na obrabo, posebno gladek, ne vpija tekočine, spodnja stran bloka ima protidrsno prevleko, cca. 7×8 cm</t>
  </si>
  <si>
    <t>MATERIALI ZA REPARACIJO KERAMIKE</t>
  </si>
  <si>
    <t>Set za reparaturo porcelanskih in fasetiranih prevlek, vsebuje opaker in metal primer, kvalitete kot npr. Ceramic Repair (Ivoclar Vivadent) ali enakovredno, set</t>
  </si>
  <si>
    <t>Enokomponentni, svetlobnostrjujoč opaker v brizgi, v univerzalni barvi, kvalitete kot npr. IPS Empress Direct Opaque (Ivoclar Vivadent) ali enakovredno, brizga, 1,8 g</t>
  </si>
  <si>
    <t>Kislina fluorovodikova 9% za jedkanje porcelana v ustih in zunaj ust,  v setu s silanom, kvalitete kot npr. Porcelain Etch&amp;Silane (Ultradent) ali enakovredno, set – kislina + silan + aplikacijski nastavki – 2×1,2 ml + 2×1,2 ml + 20 kom</t>
  </si>
  <si>
    <t>Primer za pripravo kovine za reparaturo, primeren za uporabo v ustih, kvalitete kot npr. Alloy primer (Kuraray) ali enakovredno, 5 ml</t>
  </si>
  <si>
    <t>KOMPOZITNI MATERIALI</t>
  </si>
  <si>
    <t>KOMPOMERE</t>
  </si>
  <si>
    <t>Material kompomerni, tekoči, svetlobno strjujoč, za restavracije v mlečnem in stalnem zobovju, s sproščanjem fluoridov, v brizgi, kvalitete kot npr. Dyract Flow (Dentsply) ali enakovredno – barvne različice A2, A3, A4, A03 in B1 – brizga + aplikacijske kanile, 2×1,8 g + 25 kanil</t>
  </si>
  <si>
    <t>Material kompomerni, tekoči, svetlobno strjujoč, za restavracije v mlečnem in stalnem zobovju, za vse razrede kavitet, popolna osušitev kavitete ni potrebna, s sproščanjem fluoridov, dobra abrazijska odpornost, v kapsulah, kvalitete kot npr. Dyract eXtra (Dentsply) ali enakovredno – različni barvni odtenki, cavifil, 20×0,25 g</t>
  </si>
  <si>
    <t>Ustrezna pištola (injektor) za kapsule  - zaradi kompatibilnost original od istega proizvajalca, ki je bil izbran na razpisu</t>
  </si>
  <si>
    <t>NANOHIBRIDNI KOMPOZITI (ter kompatibilni materiali istega proizvajalca)</t>
  </si>
  <si>
    <t>Vezivo, enokomponentno, svetlobno strjujoče, sprošča fluoride, brez acetona, za adhezijo na sklenino in dentin po jedkanju, kvalitete kot npr. ExciTE F (Ivoclar Vivadent) ali enakovredno, steklenička, 5 ml</t>
  </si>
  <si>
    <t>Vezivo samojedkajoče, enokomponentno, za vezavo vseh restavracij na sklenino in dentin, brez spiranja z vodo, svetlobno strjujoče, s fluoridi, kvalitete kot npr. Adhese Universal (Ivoclar Vivadent) ali enakovredno, steklenička, 5 g</t>
  </si>
  <si>
    <t>Mešalna ploščica z vdolbinami in s pokrovom za zaščito svetlobno strjujočih kompozitov in adhezivov, kvalitete kot npr. Vivapad (Ivoclar Vivadent) ali enakovredno</t>
  </si>
  <si>
    <t>MIKROHIBRIDNI KOMPOZITI (ter kompatibilni material istega proizvajalca)</t>
  </si>
  <si>
    <t>Kompozit tekoči, mikrohibridni, za IKS in TKS, smolnat, radiopačen, s kameleonskim učinkom, visoko abrazijsko in lomno odporen, v brizgi, kvalitete kot npr. Gradia Direct Flo (GC) ali enakovredno, vse barve posamično (A1, A2, A3, A3.5, AO3, BW in CV), set – 2 brizgi + nastavki, 2×1,5 g + 4 kom</t>
  </si>
  <si>
    <t>Kompozit tekoči, mikrohibridni, za IKS in TKS, smolnat, radiopačen, s kameleonskim učinkom, visoko abrazijsko in lomno odporen, viskoznejše konstistence, ne steče, v brizgi, kvalitete kot npr. Gradia Direct LoFlo (GC) ali enakovredno, vse barve posamično (A1, A2, A3, A3.5, AO3 in CV), set – 2 brizgi + nastavki, 2×1,3 g + 4 kom</t>
  </si>
  <si>
    <t>Kompozit tekoči, mikrohibridni, za IKS in TKS, smolnat, radiopačen, s kameleonskim učinkom, visoko abrazijsko in lomno odporen, v brizgi, kvalitete kot npr. Gradia Direct Flo / LoFlo (GC) ali enakovredno – ustrezni kovinski nastavki, 20 kom</t>
  </si>
  <si>
    <t>Kompozit, mikrohibridni, za IKS in TKS, smolnat, radiopačen, s kameleonskim učinkom, visoko abrazijsko in lomno odporen, v brizgi, kvalitete kot npr. Gradia Direct (GC) ali enakovredno – vse anteriorne barve posamično (A1, A2, A3, A3.5, A4, B1, B2, B3, C, AO2, AO3, AO4, CV, CVD, BW, XBW, NT, CT, DT, WT, GT in CVT), brizga, 4 g</t>
  </si>
  <si>
    <t>Kompozit, mikrohibridni, za IKS in TKS, smolnat, radiopačen, s kameleonskim učinkom, visoko abrazijsko in lomno odporen, v brizgi, kvalitete kot npr. Gradia Direct (GC) ali enakovredno – vse posteriorne barve posamično (P-A1, P-A2, P-A3, P-A3.5, P-NT in P-WT), brizga, 4 g</t>
  </si>
  <si>
    <t>Kompozit, mikrohibridni, za IKS in TKS, smolnat, radiopačen, s kameleonskim učinkom, visoko abrazijsko in lomno odporen, v brizgi, kvalitete kot npr. Gradia Direct (GC) ali enakovredno – ustrezen barvni ključ</t>
  </si>
  <si>
    <t>Enokomponentni samojedkajoči adheziv, s svetlobnim strjevanjem, ne vsebuje HEM-a, kvalitete kot npr. G-Bond (GC) ali enakovredno, adheziv + nastavki, 5 ml + 50 kom</t>
  </si>
  <si>
    <t>KOMPOZITI ZA IZDELAVO ZAČASNIH KRON IN MOSTIČKOV</t>
  </si>
  <si>
    <t>Material kompozitni, visoke odpornosti na prelome, visoke estetike, gladke površine, barvno obstojen, kvalitete kot npr. Protemp 4 (3M ESPE) ali enakovredno, set – kartuša + mešalni nastavki, 50ml + 16 nastavkov</t>
  </si>
  <si>
    <t>Material kompozitni, visoke odpornosti na prelome, visoke estetike, gladke površine, barvno obstojen, kvalitete kot npr. Protemp 4 (3M ESPE) ali enakovredno, mešalni nastavki, 50 kom</t>
  </si>
  <si>
    <t>Dispenzer kartuš - ustrezna pištola 10:1 / 4:1 za zgoraj navedeni material v kartuši, zaradi kompatibilnosti original od istega proizvajalca, ki je bil izbran na razpisu, 1 kom</t>
  </si>
  <si>
    <t>OSTALI MATERIALI IN PRIPOMOČKI ZA IZDELAVO KOMPOZITIH ZALIVK</t>
  </si>
  <si>
    <t>Kislina fosforna 36%, za jedkanje, gel, v večjem pakiranju, z manjšimi brizgami za aplikacijo, kvalitete kot npr. Big-Etch (M+W Dental) ali enakovredno, set – gel + aplikacijske brizge + aplikacijski nastavki, 50 ml + 10 kom + 50 kom</t>
  </si>
  <si>
    <t>Nastavek čopič, mehki in trši – ustrezen držalu, 50 kom</t>
  </si>
  <si>
    <t>Nastavek gobica (Vivabrush) – ustrezen držalu, 50 kom</t>
  </si>
  <si>
    <t>Plastična pipeta, prosojna, za aplikacijo po kapljicah, za enkratno uporabo, kvalitete kot npr. Twin pipette ali enakovredno, 100 kom</t>
  </si>
  <si>
    <t>ENDODONTIJA</t>
  </si>
  <si>
    <t>POENI</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</si>
  <si>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15 (beli),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</si>
  <si>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20 (rumeni),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</si>
  <si>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25 (rdeči),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</si>
  <si>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30 (modri),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</si>
  <si>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35 (zeleni),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</si>
  <si>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40 (črni),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</si>
  <si>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barvni set, 15-40,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</si>
  <si>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45 (beli),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</si>
  <si>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50 (rumeni),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</si>
  <si>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55 (rdeči),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</si>
  <si>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60 (modri),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</si>
  <si>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70 (zeleni),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</si>
  <si>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80 (črni),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</si>
  <si>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barvni set 45-80, 200 kom</t>
  </si>
  <si>
    <t>Guttapercha poeni glavni Taper 02, dolžina 28 mm, barvno kodirani, iz homogene naravne guttaperche, zelo gladka površina, radiopačni, ne premehki, kvalitete kot npr. Guttapercha poeni (VDW) ali enakovredno, ISO 15-40, debeline 15 (beli), 120 kom</t>
  </si>
  <si>
    <t>Guttapercha poeni glavni Taper 02, dolžina 28 mm, barvno kodirani, iz homogene naravne guttaperche, zelo gladka površina, radiopačni, ne premehki, kvalitete kot npr. Guttapercha poeni (VDW) ali enakovredno, ISO 15-40, debeline 20 (rumeni), 120 kom</t>
  </si>
  <si>
    <t>Guttapercha poeni glavni Taper 02, dolžina 28 mm, barvno kodirani, iz homogene naravne guttaperche, zelo gladka površina, radiopačni, ne premehki, kvalitete kot npr. Guttapercha poeni (VDW) ali enakovredno, ISO 15-40, debeline 25 (rdeči), 120 kom</t>
  </si>
  <si>
    <t>Guttapercha poeni glavni Taper 02, dolžina 28 mm, barvno kodirani, iz homogene naravne guttaperche, zelo gladka površina, radiopačni, ne premehki, kvalitete kot npr. Guttapercha poeni (VDW) ali enakovredno, ISO 15-40, debeline 30 (modri), 120 kom</t>
  </si>
  <si>
    <t>Guttapercha poeni glavni Taper 02, dolžina 28 mm, barvno kodirani, iz homogene naravne guttaperche, zelo gladka površina, radiopačni, ne premehki, kvalitete kot npr. Guttapercha poeni (VDW) ali enakovredno, ISO 15-40, debeline 35 (zeleni), 120 kom</t>
  </si>
  <si>
    <t>Guttapercha poeni glavni Taper 02, dolžina 28 mm, barvno kodirani, iz homogene naravne guttaperche, zelo gladka površina, radiopačni, ne premehki, kvalitete kot npr. Guttapercha poeni (VDW) ali enakovredno, ISO 15-40, debeline 40 (črni), 120 kom</t>
  </si>
  <si>
    <t>Guttapercha poeni glavni Taper 02, dolžina 28 mm, barvno kodirani, iz homogene naravne guttaperche, zelo gladka površina, radiopačni, ne premehki, kvalitete kot npr. Guttapercha poeni (VDW) ali enakovredno, ISO 15-40, barvni set 15-40, 120 kom</t>
  </si>
  <si>
    <t>Guttapercha poeni glavni Taper 02, dolžina 28 mm, barvno kodirani, iz homogene naravne guttaperche, zelo gladka površina, radiopačni, ne premehki, kvalitete kot npr. Guttapercha poeni (VDW) ali enakovredno, ISO 45-80, debeline 45 (beli), 120 kom</t>
  </si>
  <si>
    <t>Guttapercha poeni glavni Taper 02, dolžina 28 mm, barvno kodirani, iz homogene naravne guttaperche, zelo gladka površina, radiopačni, ne premehki, kvalitete kot npr. Guttapercha poeni (VDW) ali enakovredno, ISO 45-80, debeline 50 (rumeni), 120 kom</t>
  </si>
  <si>
    <t>Guttapercha poeni glavni Taper 02, dolžina 28 mm, barvno kodirani, iz homogene naravne guttaperche, zelo gladka površina, radiopačni, ne premehki, kvalitete kot npr. Guttapercha poeni (VDW) ali enakovredno, ISO 45-80, debeline 55 (rdeči), 120 kom</t>
  </si>
  <si>
    <t>Guttapercha poeni glavni Taper 02, dolžina 28 mm, barvno kodirani, iz homogene naravne guttaperche, zelo gladka površina, radiopačni, ne premehki, kvalitete kot npr. Guttapercha poeni (VDW) ali enakovredno, ISO 45-80, debeline 60 (modri), 120 kom</t>
  </si>
  <si>
    <t>Guttapercha poeni glavni Taper 02, dolžina 28 mm, barvno kodirani, iz homogene naravne guttaperche, zelo gladka površina, radiopačni, ne premehki, kvalitete kot npr. Guttapercha poeni (VDW) ali enakovredno, ISO 45-80, debeline 70 (zeleni), 120 kom</t>
  </si>
  <si>
    <t>Guttapercha poeni glavni Taper 02, dolžina 28 mm, barvno kodirani, iz homogene naravne guttaperche, zelo gladka površina, radiopačni, ne premehki, kvalitete kot npr. Guttapercha poeni (VDW) ali enakovredno, ISO 45-80, debeline 80 (črni), 120 kom</t>
  </si>
  <si>
    <t>Guttapercha poeni glavni Taper 02, dolžina 28 mm, barvno kodirani, iz homogene naravne guttaperche, zelo gladka površina, radiopačni, ne premehki, kvalitete kot npr. Guttapercha poeni (VDW) ali enakovredno, ISO 45-80, barvni set 45-80, 120 kom</t>
  </si>
  <si>
    <t>Guttapercha poeni pomožni, radiopačni, ne premehki, se ne ukrivijo med vstavitvijo, v embalaži morajo biti prekriti s papirjem in šele nato s peno, dolžine 20 mm, kvalitete kot npr. De Trey (Dentsply) ali enakovredno – XX FINE, 100 kom</t>
  </si>
  <si>
    <t>Guttapercha poeni pomožni, radiopačni, ne premehki, se ne ukrivijo med vstavitvijo, v embalaži morajo biti prekriti s papirjem in šele nato s peno, dolžine 20 mm, kvalitete kot npr. De Trey (Dentsply) ali enakovredno – X FINE, 100 kom</t>
  </si>
  <si>
    <t>Guttapercha poeni pomožni, radiopačni, ne premehki, se ne ukrivijo med vstavitvijo, v embalaži morajo biti prekriti s papirjem in šele nato s peno, dolžine 20 mm, kvalitete kot npr. De Trey (Dentsply) ali enakovredno – FINE, 100 kom</t>
  </si>
  <si>
    <t>Guttapercha poeni pomožni, radiopačni, ne premehki, se ne ukrivijo med vstavitvijo, v embalaži morajo biti prekriti s papirjem in šele nato s peno, dolžine 20 mm, kvalitete kot npr. De Trey (Dentsply) ali enakovredno – MEDIUM, 100 kom</t>
  </si>
  <si>
    <t>Guttapercha poeni pomožni, radiopačni, ne premehki, se ne ukrivijo med vstavitvijo, v embalaži morajo biti prekriti s papirjem in šele nato s peno, dolžine 20 mm, kvalitete kot npr. De Trey (Dentsply) ali enakovredno – LARGE, 100 kom</t>
  </si>
  <si>
    <t>Guttapercha poeni pomožni, radiopačni, ne premehki, se ne ukrivijo med vstavitvijo, v embalaži morajo biti prekriti s papirjem in šele nato s peno, dolžine 20 mm, kvalitete kot npr. De Trey (Dentsply) ali enakovredno – ASSORTED, 100 kom</t>
  </si>
  <si>
    <t>Guttapercha poeni pomožni, radiopačni, ne premehki, se ne ukrivijo med vstavitvijo, v embalaži morajo biti prekriti s papirjem in šele nato s peno, dolžine 30 mm, kvalitete kot npr. De Trey (Dentsply) ali enakovredno – X LONG/XX FINE, 100 kom</t>
  </si>
  <si>
    <t>Guttapercha poeni pomožni, radiopačni, ne premehki, se ne ukrivijo med vstavitvijo, v embalaži morajo biti prekriti s papirjem in šele nato s peno, dolžine 30 mm, kvalitete kot npr. De Trey (Dentsply) ali enakovredno – X LONG/X FINE, 100 kom</t>
  </si>
  <si>
    <t>Guttapercha poeni pomožni, radiopačni, ne premehki, se ne ukrivijo med vstavitvijo, v embalaži morajo biti prekriti s papirjem in šele nato s peno, dolžine 30 mm, kvalitete kot npr. De Trey (Dentsply) ali enakovredno – X LONG/ FINE, 100 kom</t>
  </si>
  <si>
    <t>Guttapercha poeni pomožni, radiopačni, ne premehki, se ne ukrivijo med vstavitvijo, v embalaži morajo biti prekriti s papirjem in šele nato s peno, dolžine 30 mm, kvalitete kot npr. De Trey (Dentsply) ali enakovredno – X LONG/ MEDIUM, 100 kom</t>
  </si>
  <si>
    <t>Guttapercha poeni pomožni, radiopačni, ne premehki, se ne ukrivijo med vstavitvijo, v embalaži morajo biti prekriti s papirjem in šele nato s peno, dolžine 30 mm, kvalitete kot npr. De Trey (Dentsply) ali enakovredno – X LONG/ LARGE, 100 kom</t>
  </si>
  <si>
    <t>IGLE, PILE, LENTULE IN SVEDRI ZA ENDODONTIJO</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</si>
  <si>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</si>
  <si>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</si>
  <si>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</si>
  <si>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</si>
  <si>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</si>
  <si>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</si>
  <si>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</si>
  <si>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</si>
  <si>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</si>
  <si>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</si>
  <si>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</si>
  <si>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</si>
  <si>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015 (bela),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</si>
  <si>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020 (rumena),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</si>
  <si>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025 (rdeča),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</si>
  <si>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030 (modra),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</si>
  <si>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035 (zelena),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</si>
  <si>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040 (črna),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</si>
  <si>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barvni set 015-040,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</si>
  <si>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</si>
  <si>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</si>
  <si>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</si>
  <si>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</si>
  <si>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</si>
  <si>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</si>
  <si>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</si>
  <si>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</si>
  <si>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</si>
  <si>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</si>
  <si>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</si>
  <si>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</si>
  <si>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Igla K-Reamer, dolžina 25 mm, za strojno obdelavo koreninskih kanalov, možnost avtoklaviranja, sterilno pakiranje v posameznih pretisnih omotih, kvalitete kot npr. VDW ali enakovredno, ISO 006-010, posamezne debeline in barvni set, 6 kom</t>
  </si>
  <si>
    <t>Igla K-Reamer, dolžina 25 mm, za strojno obdelavo koreninskih kanalov, možnost avtoklaviranja, sterilno pakiranje v posameznih pretisnih omotih, kvalitete kot npr. VDW ali enakovredno, ISO 015-040, posamezne debeline in barvni set, 6 kom</t>
  </si>
  <si>
    <t>Igla K-Reamer, dolžina 25 mm, za strojno obdelavo koreninskih kanalov, možnost avtoklaviranja, sterilno pakiranje v posameznih pretisnih omotih, kvalitete kot npr. VDW ali enakovredno, ISO 045-080, posamezne debeline in barvni set,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</si>
  <si>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008 (siva),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</si>
  <si>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010 (vijolična),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</si>
  <si>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barvni set 008-010,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</si>
  <si>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</si>
  <si>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</si>
  <si>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</si>
  <si>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</si>
  <si>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</si>
  <si>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</si>
  <si>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</si>
  <si>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</si>
  <si>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008 (siva),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</si>
  <si>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010 (vijolična),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</si>
  <si>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barvni set 008-010,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</si>
  <si>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</si>
  <si>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</si>
  <si>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</si>
  <si>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</si>
  <si>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</si>
  <si>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</si>
  <si>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</si>
  <si>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</si>
  <si>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</si>
  <si>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</si>
  <si>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</si>
  <si>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</si>
  <si>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</si>
  <si>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</si>
  <si>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</si>
  <si>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</si>
  <si>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</si>
  <si>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</si>
  <si>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</si>
  <si>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</si>
  <si>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</si>
  <si>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</si>
  <si>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</si>
  <si>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</si>
  <si>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</si>
  <si>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</si>
  <si>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</si>
  <si>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</si>
  <si>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</si>
  <si>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015-0140, debeline 040 (črna),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</si>
  <si>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</si>
  <si>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</si>
  <si>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006,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</si>
  <si>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008,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</si>
  <si>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010,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</si>
  <si>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012.5,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</si>
  <si>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015,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</si>
  <si>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set 006-010, 6 kom</t>
  </si>
  <si>
    <t>Igla Beutelrock, plamenasti razširjevalec, dolžina 11 mm, kvalitete kot npr. VDW ali enakovredno, posamezne debeline 1-6 ali set, 6 kom</t>
  </si>
  <si>
    <t>Lentula za kolenčnik, z varnostno vzmetjo, dolžina 21 mm, barvno kodirana, možnost avtoklaviranja, za večkratno uporabo, kvalitete kot npr. MANI ali enakovredno, ISO 25-40, posamezne debeline 25-40 ali set, 4 kom</t>
  </si>
  <si>
    <t>Lentula za kolenčnik, z varnostno vzmetjo, dolžina 25 mm, barvno kodirana, možnost avtoklaviranja, za večkratno uporabo, kvalitete kot npr. MANI ali enakovredno, ISO 25-40, posamezne debeline 25-40 ali set, 4 kom</t>
  </si>
  <si>
    <t>Lentula za kolenčnik, brez vzmeti, dolžina 21 mm, barvno kodirana, možnost avtoklaviranja, za večkratno uporabo, kvalitete kot npr. VDW ali enakovredno, ISO 25-40, posamezne debeline 25-40 ali set, 4 kom</t>
  </si>
  <si>
    <t>Lentula za kolenčnik, brez vzmeti, dolžina 25 mm, barvno kodirana, možnost avtoklaviranja, za večkratno uporabo, kvalitete kot npr. VDW ali enakovredno, ISO 25-40, posamezne debeline 25-40 ali set, 4 kom</t>
  </si>
  <si>
    <t>Igla živčna, dolžina 21 mm, za odstranitev pulpnega tkiva, barvno kodirane, posamezne debeline 15-40 ali set, 6 kom</t>
  </si>
  <si>
    <t>Instrument ročni za lateralno kondenzacijo guttapercha poenov, jekleni, dolžina 25 mm, kvalitete kot npr. Finger Spraeder (VDW) ali enakovredno, ISO 015-040, posamezne debeline 15-40 ali set, 6 kom</t>
  </si>
  <si>
    <t>Instrument ročni za lateralno kondenzacijo guttapercha poenov, Ni-Ti, dolžina 25 mm, kvalitete kot npr. Finger Spraeder Ni-Ti (VDW) ali enakovredno, ISO 015-040, posamezne debeline 15-40 ali set, 6 kom</t>
  </si>
  <si>
    <t>Instrument ročni za vertikalno kondenzacijo guttapercha poenov, dolžina 25 mm, s stoperji, kvalitete kot npr. Finger Plugger (VDW) ali enakovredno, ISO 015.040, posamezne debeline 15-40 ali set, 6 kom</t>
  </si>
  <si>
    <t>Silikonski stoperji za endodontske instrumente, 100 kom</t>
  </si>
  <si>
    <t>OSTALI PRIPOMOČKI ZA ENDODONTIJO</t>
  </si>
  <si>
    <t>Merilec dolžine endodontskih instrumentov in gutaperče, kvalitete kot npr. Minifix (VDW) ali enakovredno</t>
  </si>
  <si>
    <t>Merilo kovinsko, z možnostjo avtoklaviranja, kvalitete kot npr. Endo-M-Block, REF A0184 (Dentsply) ali enakovredno</t>
  </si>
  <si>
    <t>Merilo plastično, z možnostjo avtoklaviranja, kvalitete kot npr. Endo-M-Block, REF A0327 (Dentsply) ali enakovredno</t>
  </si>
  <si>
    <t>Stojalo za endodontske instrumente, plastično, z vgrajenim bobenčkom, z odprtinami za različne dolžine instrumentov ter z ravnilom, kvalitete kot npr. Twin Bloc, REF A0338 (Dentsply) ali enakovredno – ustrezne gobice, 25 kom</t>
  </si>
  <si>
    <t>Stojalo za endodontske instrumente – boben, plastično, notranji premer vsaj 3 cm, možnost avtoklaviranja, mora biti stabilno, kvalitete kot npr. Clean Stand (Dentsply) ali enakovredno</t>
  </si>
  <si>
    <t>Stojalo za endodontske instrumente – boben, plastično, notranji premer vsaj 3 cm, možnost avtoklaviranja, mora biti stabilno, kvalitete kot npr. Clean Stand (Dentsply) ali enakovredno – ustrezne gobice, 25 kom</t>
  </si>
  <si>
    <t>Stojalo za endodontske instrumente – boben, aluminijasto, možnost avtoklaviranja, mora biti stabilno, kvalitete kot npr. Clin Grip  ali enakovredno</t>
  </si>
  <si>
    <t>Stojalo za endodontske instrumente – boben, aluminijasto, možnost avtoklaviranja, mora biti stabilno, kvalitete kot npr. Clin Grip  ali enakovredno – ustrezne gobice, 50 kom</t>
  </si>
  <si>
    <t>SREDSTVA ZA IZPIRANJE IN POLNITEV KANALOV</t>
  </si>
  <si>
    <t>Gel za podmazovanje in preparacijo koreninskih kanalov, kvalitete kot npr. Canal + (Septodont) ali enakovredno, set – brizga, 5 g + kanile, 5 kom</t>
  </si>
  <si>
    <t>Kalcijev hidroksid pasta za zdravljenje koreninskih kanalov in za kritja pulpe, kvalitete kot npr. UltraCal XS (Ultradent) ali enakovredno, refill, 4 × 1,2 ml</t>
  </si>
  <si>
    <t>Kalcijev hidroksid z iodoformom, v brizgi za enostavno aplikacijo v koreninski kanal, z efektom sušenja, pH12, deluje tudi na glive in viruse, za inficirane koreninske kanale, kvalitete kot npr. Calcipast + I (Cerkamed) ali enakovredno, set – brizga 2,1 g + nastavki za aplikacijo</t>
  </si>
  <si>
    <t>Kalcijev hidroksid z iodoformom in klorfenolom, v brizgi za enostavno aplikacijo v koreninski kanal, z efektom sušenja, visoko alkalna pasta, se ne strdi v kanalu, deluje bakteriostatično, kvalitete kot npr. Calcipast Forte (Cerkamed) ali enakovredno, set – brizga 2,1 g + nastavki za aplikacijo</t>
  </si>
  <si>
    <t>Natrijev hipoklorid 3%, termično obstojen na sobni temperaturi, v steklenici, kvalitete kot npr. Parcan (Septodont) ali enakovredno, 250 ml</t>
  </si>
  <si>
    <t>Citrična kislina 20%, za izpiranje koreninskih kanalov, v brizgi, kvalitete kot npr. Citric acid (Ultradent) ali enakovredno, 30 ml</t>
  </si>
  <si>
    <t>Tekočina za širjenje koreninskih kanalov in odstranjevanje razmazovine, kvalitete kot npr. Calcinase 20% EDTA (Lege artis) ali enakovredno, 50 ml</t>
  </si>
  <si>
    <t>Tekočina za širjenje koreninskih kanalov in odstranjevanje razmazovine, v brizgi, kvalitete kot npr. 18% EDTA IndiSpense (Ultradent) ali enakovredno, refill 30 ml</t>
  </si>
  <si>
    <t>Cement, dvokomponenten, za trajno polnitev koreninskih kanalov, pasta, radiopačen, dobra dimenzijska stabilnost, biokompatibilen, kvalitete kot npr. AH PLUS (Dentsply) ali enakovredno, 2 × 4 ml</t>
  </si>
  <si>
    <t>Cement, dvokomponenten, za trajno polnitev koreninskih kanalov, v prahu in pasti, dobra dimenzijska stabilnost, kvalitete kot npr. AH 26 (Dentsply)nali enakovredno, prah 8 g + pasta 10 g</t>
  </si>
  <si>
    <t>Gel za neinvazivno detekcijo kariesa in zobnih oblog, v dveh različnih barvah,  kvalitete kot npr. SEE-IT (Ronvig Dental) ali enakovredno, 10 ml</t>
  </si>
  <si>
    <t>Raztopina za neinvazivno detekcijo kariesa, rdeče barve, kvalitete kot npr. Caries detector (Kuraray) ali enakovredno, 6 ml</t>
  </si>
  <si>
    <t>Tekočina za obarvanje plaka v plastenki, z dvobarvnim označevanjem svežega in starega plaka, kvalitete kot npr. Mira-2-Ton (Hagen Werken) ali enakovredno, 60 ml</t>
  </si>
  <si>
    <t>Zobna pasta za topikalni namaz, s kazein-fosfopeptidom, za zmanjšanje demineralizacije zob, kvalitete kot npr. Tooth Mousse (GC) ali enakovredno, set različnih okusov – 5×40 g</t>
  </si>
  <si>
    <t>Gel za zaščito zob, ki vsebuje kalcij, fluoride, fosfat, xylitol in D-pantenol, primeren za zaščito pred kariesom, erozijami in parodontalno boleznijo, tudi za občutljive zobe, kvalitete kot npr. Fluor Protector Gel (Ivoclar Vivadent) ali enakovredno, 50 g</t>
  </si>
  <si>
    <t>Lak zaščitni s fluoridi za desenzibilizacijo in zaščito pred kariesom, v ampulah, kvalitete kot npr. Fluor protector (Ivoclar Vivadent) ali enakovredno, 20×0,4 ml</t>
  </si>
  <si>
    <t>Lak zaščitni s fluoridi za desenzibilizacijo in zaščito pred kariesom, v ampulah, kvalitete kot npr. Fluor protector (Ivoclar Vivadent) ali enakovredno, 40×0,4 ml</t>
  </si>
  <si>
    <t>Tekočina za zaščito zob s fluorom, ki ustvari lakasto površino, brez potrebe po svetlobni polimerizaciji, kvalitete kot npr. Bifluorid 10 (VOCO) ali enakovredno, 10 g</t>
  </si>
  <si>
    <t>Tekočina za zaščito zob s fluorom, ki ustvari lakasto površino, brez potrebe po svetlobni polimerizaciji, kvalitete kot npr. Bifluorid 10 (VOCO) ali enakovredno – ustrezno redčilo za tekočino, 10 ml</t>
  </si>
  <si>
    <t>Material za zalivanje fisur, s funkcijo sproščanja fluoridov, bele barve, v brizgi, svetlobno strjujoč, kvalitete kot npr. Helioseal F (Ivoclar Vivadent) ali enakovredno, set – 5 × brizga 1,25 g + Email preparator 6 g + pripomočki</t>
  </si>
  <si>
    <t>Polirna pasta, v tubi, vsebuje fluoride in ksilitol, okus melone in mentola, tri grobosti, kvalitete kot npr. Flairesse (DMG) ali enakovredno, tuba 75 ml</t>
  </si>
  <si>
    <t>Pasta profilaktična, z vsebnostjo fluora in NovaMin-a, za poliranje, odstranjevanje obarvanj in desenzibilizacijo, dve različni grobosti, kvalitete kot npr. Nupro Sensodyne Pasta (Dentsply) ali enakovredno, 340 g</t>
  </si>
  <si>
    <t>Nitka zobna, povoščena, okroglega premera, v škatlici z vgrajenim rezilom za nit, kvalitete kot npr. Oral B ali enakovredno, 50 m</t>
  </si>
  <si>
    <t>Nitka zobna, namenjena čiščenju prostorov med zobmi in mostički in aparati, kvalitete kot npr. Oral B Superfloss ali enakovredno, 50 kom v škatlici</t>
  </si>
  <si>
    <t>Lopatica lesena, depresor jezika, za izvajanje miofunkcijskih vaj, 100 kom</t>
  </si>
  <si>
    <t>Igračke za nagrajevanje otrok – gumijaste žogice, 100 kom</t>
  </si>
  <si>
    <t>Igračke za nagrajevanje otrok – prstani, 100 kom</t>
  </si>
  <si>
    <t>Igračke za nagrajevanje otrok – radirke v obliki zoba, 72 kom</t>
  </si>
  <si>
    <t>0,2% klorheksidin – stabiliziran, obstojen po odprtju, ne zabarva zob, tekočina, kvalitete kot npr. Curasept ADS 220 ali enakovredno, 200 ml</t>
  </si>
  <si>
    <t>1% klorheksidin – stabiliziran, ne zabarva zob, ni sprememb v zaznavanju okusa, gel, kvalitete kot npr. Curasept ADS 1% ali enakovredno, 30 ml</t>
  </si>
  <si>
    <t>Raztopina z 0,1% hialuronsko kislino za zdravljenje in preprečevanje bolezni dlesni, kvalitete kot npr. Gengigel first aid ali enakovredno, 150 ml</t>
  </si>
  <si>
    <t>Raztopina 20% železovega sulfata, vsebuje silicijev dioksid, za zaustavljanje kapilarne krvavitve, v brizgi, kvalitete kot npr. ViscoStat (Ultradent) ali enakovredno, set – 2 × brizga 1,2 ml + 20 × nastavek</t>
  </si>
  <si>
    <t>Raztopina 25% aluminijevega klorida, za zaustavljanje krvavitve v estetski coni, v brizgi, kvalitete kot npr. ViscoStat Clear (Ultradent) ali enakovredno, set - 4 × brizga 1,2 ml + 20 × nastavek</t>
  </si>
  <si>
    <t>Gobica s koloidnim srebrom, baktericidno delovanje, pospešuje hemostazo in celjenje, sterilno pakiranje, kvalitete kot npr. Gelatamp (Roeko) ali enakovredno, 50 kom</t>
  </si>
  <si>
    <t>Mrežica za zaustavljanje krvavitve, kvalitete kot npr. Surgicel (Johnson &amp; Johnson) ali enakovredno, 1,25 cm × 5 cm, 12 kom</t>
  </si>
  <si>
    <t>Pasta za zdravljenje suhih alveol, vsebuje jodoform in evgenol, kvalitete kot npr. Alveogyl pasta (Septodont) ali enakovredno, 10 g</t>
  </si>
  <si>
    <t>Raztopina za razmastitev in sušenje kavitet, koreninskih kanalov, krnov, kvalitete kot npr. Fokaldry (Lege artis) ali enakovredno, 80 ml</t>
  </si>
  <si>
    <t>Suspenzija s kalcijevim hidroksidom za zaščito razgaljenih dentinskih tubulov po praparaciji kavitete, kvalitete kot npr. Tector (Lege artis) ali enakovredno, 10 ml</t>
  </si>
  <si>
    <t>Tekočina za ugotavljanje vitalitete, v spreju, ne sme biti toksična, kvalitete kot npr. Endo frost spray (Roeko) ali enakovredno, 200 ml</t>
  </si>
  <si>
    <t>Tekočina za zdravljenje dlesni, kvalitete kot npr. Solutio Chlumsky, 50 g</t>
  </si>
  <si>
    <t>Retrakcijska tekočina, 25% aluminijev klorid, kvalitete kot npr. Racestyptine (Septodont) ali enakovredno, 13 ml</t>
  </si>
  <si>
    <t>POTROŠNI MATERIAL</t>
  </si>
  <si>
    <t>STOMATOLOŠKI MATERIAL ZA ENKRATNO UPORABO</t>
  </si>
  <si>
    <t>Rokavice, iz lateksa, nepudrane, za enkratno uporabo, v kartonski škatli, odporne na trganje, primerne za precizno delo, z nedrsečim oprijemom, zadoščati morajo standardnom EN 374, EN 420, EN 455 in AQL 1,5, kvalitete kot npr. Hygostar GRIP ali enakovredno, velikost XS, S, M in L, 100 kom</t>
  </si>
  <si>
    <t>Rokavice, nitrilne, nepudrane, za enkratno uporabo,v kartonasti škatli, ki zadoščajo standardnu EN 455, kvalitete kot npr. Protect blue (Med comfort) ali enakovredno, 200 kom</t>
  </si>
  <si>
    <t>Rokavice, nitrilne, nepudrane, velurizirane, zelene, dolge 320 mm, za čiščenje inštrumentov, varne za delo s koničastimi predmeti, kvalitete kot npr. Unigloves ali enakovredno, XS, S, M in L, 100 kom</t>
  </si>
  <si>
    <t>Maska za obraz, s trislojnim filtrom, z elastičnim trakom, brez steklenih in lateks vlaken, 99% zmogljivost filtra, različne barve, kvalitete kot npr. Monoart (Euronda) ali enakovredno, 50 kom</t>
  </si>
  <si>
    <t>Kozarci plastični za izplakovanje, 100 ml, 100 kom</t>
  </si>
  <si>
    <t>Kozarci plastični za izplakovanje, 180 ml, 100 kom</t>
  </si>
  <si>
    <t>Zaščitna prevleka za vzglavnik, za enkratno uporabo, kombinacija papirja in plastične podloge, zložena, kvalitete kot npr. Roeko ali enakovredno, 50 kom</t>
  </si>
  <si>
    <t>Slinčki papirnati, s plastičnim vstavkom, nepremočljivi, zloženi, z žepkom, s trakovi za vezanje okoli vratu, velikosti S/M 37×48 cm, kvalitete kot npr. Tena (BIB) ali enakovredno, 150 kom</t>
  </si>
  <si>
    <t>Slinčki papirnati, s plastičnim vstavkom, nepremočljivi, zloženi, z žepkom, s trakovi za vezanje okoli vratu, velikosti M/L 37×68 cm, kvalitete kot npr. Tena (BIB) ali enakovredno, 150 kom</t>
  </si>
  <si>
    <t>Bavški – kroglice iz vate ali pene, mehkejši in zelo vpojni, po sterilizaciji zadržijo svojo obliko, kvalitete kot npr. Roeko ali enakovredno, velikost 000 (cca. 3,0 mm), 1,5 g</t>
  </si>
  <si>
    <t>Bavški – kroglice iz vate ali pene, mehkejši in zelo vpojni, po sterilizaciji zadržijo svojo obliko, kvalitete kot npr. Roeko ali enakovredno, velikost 00 (cca. 4,0 mm), 4 g</t>
  </si>
  <si>
    <t>Bavški – kroglice iz vate ali pene, mehkejši in zelo vpojni, po sterilizaciji zadržijo svojo obliko, kvalitete kot npr. Roeko ali enakovredno, velikost 0 (cca. 4,8 mm), 4 g</t>
  </si>
  <si>
    <t>Bavški – kroglice iz vate ali pene, mehkejši in zelo vpojni, po sterilizaciji zadržijo svojo obliko, kvalitete kot npr. Roeko ali enakovredno, velikost 1 (cca. 6,3mm), 10 g</t>
  </si>
  <si>
    <t>Bavški – kroglice iz vate ali pene, mehkejši in zelo vpojni, po sterilizaciji zadržijo svojo obliko, kvalitete kot npr. Roeko ali enakovredno, velikost 2 (cca. 7,6mm), 10 g</t>
  </si>
  <si>
    <t>Tampon konfekcijski, iz gaze, brez gumice, nesterilen, kvalitete kot npr. Roeko ali enakovredno, 252 002 – lešnik, 500 kom</t>
  </si>
  <si>
    <t>Tampon konfekcijski, iz gaze, brez gumice, nesterilen, kvalitete kot npr. Roeko ali enakovredno, 252 003 – oreh, 500 kom</t>
  </si>
  <si>
    <t>Tampon konfekcijski, iz gaze, brez gumice, nesterilen, kvalitete kot npr. Roeko ali enakovredno, 252 004 – sliva, 500 kom</t>
  </si>
  <si>
    <t>Zobne rolice, vatne, 100% bombaž, s povečano vpojnostjo sline, kvalitete kot npr. Luna (Roeko) ali enakovredno, velikost 1, 300 g</t>
  </si>
  <si>
    <t>Zobne rolice, vatne, 100% bombaž, s povečano vpojnostjo sline, kvalitete kot npr. Luna (Roeko) ali enakovredno, velikost 2, 300 g</t>
  </si>
  <si>
    <t>Zobne rolice, vatne, 100% bombaž, s povečano vpojnostjo sline, kvalitete kot npr. Luna (Roeko) ali enakovredno, velikost 3, 300 g</t>
  </si>
  <si>
    <t>Zobne rolice, celulozne, iz staničevine, za relativno osušitev delovnega polja, se prilepijo na sluznico in se oblikovno prilagodijo vestibulumu, ostanejo na mestu, kljub povečanemu pretoku sline, kvalitete kot npr. Tosama ali enakovredno, 250 g</t>
  </si>
  <si>
    <t>Injekcijska brizga, z navojem, Luer lock, 2 ml, 100 kom</t>
  </si>
  <si>
    <t>Injekcijska brizga, z navojem, Luer lock, 5 ml, 100 kom</t>
  </si>
  <si>
    <t>Igla za karpulo, 0,3 × 12 mm, 100 kom</t>
  </si>
  <si>
    <t>Igla za karpulo, 0,3 × 21 mm, 100 kom</t>
  </si>
  <si>
    <t>Skalpel, za enkratno uporabo, sterilen, s središčno pritrjenim rezilom, kvalitete kot npr. Cutfix (B.Braun) ali enakovredno, št.10, 10 kom</t>
  </si>
  <si>
    <t>Skalpel, za enkratno uporabo, sterilen, s središčno pritrjenim rezilom, kvalitete kot npr. Cutfix (B.Braun) ali enakovredno, št.11, 10 kom</t>
  </si>
  <si>
    <t>Skalpel, za enkratno uporabo, sterilen, s središčno pritrjenim rezilom, kvalitete kot npr. Cutfix (B.Braun) ali enakovredno, št.12, 10 kom</t>
  </si>
  <si>
    <t>Vrečke za sterilizacijo, samolepilne, 130 mm ×  270 mm, 100 kom</t>
  </si>
  <si>
    <t>Vrečke za sterilizacijo, samolepilne, 90 mm ×  250 mm, 100 kom</t>
  </si>
  <si>
    <t>Trak iz gaze, za drenažo, sterilen, v kolutu 1 cm × 10 m</t>
  </si>
  <si>
    <t>Vrečke, plastične prosojne, 1 kg, 50 kom</t>
  </si>
  <si>
    <t>RAZKUŽILA IN ČISTILA ZA ZOBNO ORDINACIJO</t>
  </si>
  <si>
    <t>Razkužilo za vodo v zobozdravstvenih sistemih, kvalitete kot npr. Oxygenal 6 (KAVO) ali enakovredno, 1 L</t>
  </si>
  <si>
    <t>Sredstvo za dezinfekcijo in razkuževanje fontane in aspiratorja na stroju, v 30 min učinkovito deluje virocidno (proti HIV, HBV, HCV), baktericidno, fungicidno, količina koncentrata zadostuje za 100 litrov aktivne tekočine, kvalitete kot npr. Oroclean Plus (OCC) ali enakovredno, 2 L</t>
  </si>
  <si>
    <t>Sredstvo za razkuževanje svedrov, biorazgradljivo, v 30-60 sekundah deluje baktericidno, fungicidno, mikrobiocidno in virocidno, kvalitete kot npr. Orolin Burbath (OCC) ali enakovredno, 2 L</t>
  </si>
  <si>
    <t>Sredstvo za razkuževanje inštrumentov, dolga obstojnost razkužila (do 7 dni), v 60 minutah deluje virocidno (proti HIV, HBV, HCV), baktericidno, fungicidno,1 L koncentrata zadostuje za 100 litrov aktivne tekočine, kvalitete kot npr. Orocid-Multisept plus (OCC) ali enakovredno, 2 L</t>
  </si>
  <si>
    <t>Sredstvo za dezinfekcijo in čiščenje fontane in sesalnega sistema na stroju, kvalitete kot npr. Dekaseptol gel (KAVO) ali enakovredno, set – 3 × 1 L + dozirnik</t>
  </si>
  <si>
    <t>Sredstvo za dezinfekcijo in čiščenje fontane in sesalnega sistema na stroju, kvalitete kot npr. Dekaseptol gel (KAVO) ali enakovredno, 6 L</t>
  </si>
  <si>
    <t>Sredstvo za čiščenje delovnih površin pri nekrvavih posegih, hitra dezinfekcija površin, z alkoholom, nedražeče za vdihavanje, v pršilniku, 1 L</t>
  </si>
  <si>
    <t>Dezinfekcijski robčki za razkuževanje neinvazivnih stomatoloških pripomočkov (oprema in naprave),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Dentiro (OCC) ali enakovredno – plastična doza, 120 kom</t>
  </si>
  <si>
    <t>Dezinfekcijski robčki za razkuževanje neinvazivnih stomatoloških pripomočkov (oprema in naprave),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Dentiro (OCC) ali enakovredno – refill, 120 kom</t>
  </si>
  <si>
    <t>Dezinfekcijski robčki za razkuževanje neinvazivnih stomatoloških pripomočkov (oprema in naprave), brez aldehidov, ne puščajo sledi, v 1 min deluje učinkovito na HBV, HCV in HIV, na rotaviruse, v 2 min deluje baktericidno in tuberkulocidno ter na MRSA, kvalitete kot npr. Quick Des Wipes (Safe Line) ali enakovredno – plastična doza, 120 kom</t>
  </si>
  <si>
    <t>Dezinfekcijski robčki za razkuževanje neinvazivnih stomatoloških pripomočkov (oprema in naprave), brez aldehidov, ne puščajo sledi, v 1 min deluje učinkovito na HBV, HCV in HIV, na rotaviruse, v 2 min deluje baktericidno in tuberkulocidno ter na MRSA, kvalitete kot npr. Quick Des Wipes (Safe Line) ali enakovredno – refill, 120 kom</t>
  </si>
  <si>
    <t>Razkužilo za odtisne žlice z možnostjo razkuževanja z namakanjem, kvalitete kot npr. Aseptoprint liquid (OCC) ali enakovredno, 1L</t>
  </si>
  <si>
    <t>Razkužilo za odtisne žlice z možnostjo pršenja s pršilko, kvalitete kot npr. Aseptoprint spray (OCC) ali enakovredno, 1L</t>
  </si>
  <si>
    <t>Razkužilo za odtisne žlice z možnostjo razkuževanja z namakanjem, kvalitete kot npr. MD 520 (Durr dental) ali enakovredno, 2,5 L</t>
  </si>
  <si>
    <t>Čistilo za odtisne žlice za alginat, kvalitete kot npr. MD 535 (Durr dental) ali enakovredno, 2,5 L</t>
  </si>
  <si>
    <t>Ostranjevalec alginata iz odtisnih žlic, amonijev oksalat, brez fosfatov, učinkovito odstrani alginat z instrumetov in odtisnih žlic, ekološke sestavine, nevtralen pH, ki ne poškoduje instrumentov, v obliki prahu, kvalitete kot npr. Algitray Powder (Zhermack) ali enakovredno, 2 × 500 g</t>
  </si>
  <si>
    <t>Sprej za podmazovanje in prebrizgavanje nasadnih inštrumentov, ki dezinficira, čisti in lubricira, kvalitete kot npr. KaVo spray ali enakovredno, 500 ml</t>
  </si>
  <si>
    <t>Sprej za podmazovanje in prebrizgavanje nasadnih inštrumentov, ki dezinficira, čisti in lubricira, kvalitete kot npr. KaVo spray ali enakovredno, ustrezni nastavek za sprej za turbino</t>
  </si>
  <si>
    <t>Sprej za podmazovanje in prebrizgavanje nasadnih inštrumentov, ki dezinficira, čisti in lubricira, kvalitete kot npr. KaVo spray ali enakovredno, ustrezni nastavek za sprej za kolenčnik</t>
  </si>
  <si>
    <t>Sprej za podmazovanje in prebrizgavanje nasadnih inštrumentov, ki dezinficira, čisti in lubricira, za stroj Quattrocare, kvalitete kot npr. Quattrocare plus spray (KaVo) ali enakovredno, 500 ml</t>
  </si>
  <si>
    <t>MATERIAL ZA ARTIKULACIJO</t>
  </si>
  <si>
    <t>Kovinska folija za preverjanje kontaktov, debeline 8 mikronov, širine 8 mm, v roli, kvalitete kot npr. Hanel Shimstock folija (Roeko) ali enakovredno, 5 m</t>
  </si>
  <si>
    <t>Artikulacijska folija za preverjanje kontaktov, debeline 12 mikronov, širine 22 mm, v roli, enostranski nanos barvila, črna in rdeča, kvalitete kot npr. Hanel okluzijska fulija (Roeko) ali enakovredno, 25 m</t>
  </si>
  <si>
    <t>Artikulacijska folija za preverjanje kontaktov, debeline 12 mikronov, širine 22 mm, v roli, obojestranski nanos barvila, črna, rdeča in kombinirana barva, kvalitete kot npr. Hanel (Roeko) ali enakovredno, 25 m</t>
  </si>
  <si>
    <t>Artikulacijski papir, za izrazito obarvanost kontaktov na protezi, debeline 200 mikronov, lističi v plastičnem stojalu, modri in rdeči, kvalitete kot npr. Bausch ali enakovredno, 300 kom</t>
  </si>
  <si>
    <t>Artikulacijki papir, debeline 40 mikronov, lističi v blokcu, modri, rdeči in kombinirana barva, kvalitete kot npr. Bauch ali enakovredno, 200 kom</t>
  </si>
  <si>
    <t>Sprej za odkrivanje okluzijskih stikov, primeren za intraoralno aplikacijo, različne barve, kvalitete kot npr. Occlu-Spray Plus (M+W) ali enakovredno, 75 ml</t>
  </si>
  <si>
    <t>ZATIČKI, KRONE</t>
  </si>
  <si>
    <t>Plastični zatič, primeren za odtiskovanje za izdelavo endodontskega zatička, iz zgorljivega materiala, debeline 0,8mm, kvalitete kot npr. Uniclip (Dentsply) ali enakovredno – začetni set</t>
  </si>
  <si>
    <t>Plastični zatič, primeren za odtiskovanje za izdelavo endodontskega zatička, iz zgorljivega materiala, debeline 1mm, kvalitete kot npr. Uniclip (Dentsply) ali enakovredno – začetni set</t>
  </si>
  <si>
    <t>Plastični zatič, primeren za odtiskovanje za izdelavo endodontskega zatička, iz zgorljivega materiala, obe debelini (0,8 in 1mm), kvalitete kot npr. Uniclip (Dentsply) ali enakovredno – nadomestni zatički vseh debelin – 108, 110, 208, 210, 308 in 310, 100 kom</t>
  </si>
  <si>
    <t>Plastični zatič, primeren za odtiskovanje za izdelavo endodontskega zatička, iz zgorljivega materiala, obe debelini (0,8 in 1mm), kvalitete kot npr. Uniclip (Dentsply) ali enakovredno – nadomestni sveder vseh debelin – 108, 110, 208, 210, 308 in 310, 6 kom</t>
  </si>
  <si>
    <t>Modelirna smola – akrilat za izdelavo FP nazidka, z minimalno kontrakcijo, visoke trdote in čvrstosti, kvalitete kot npr. Patternresin LS (GC) ali enakovredno, set – prah, 100 g + tekočina, 100 ml + pripomočki</t>
  </si>
  <si>
    <t>Parapulpalni zatički, pozlačeni, velikosti 0,6 × 4 mm, kvalitete kot npr. Retopin gold (Edenta) ali enakovredno, set – pozlačen zatiček, 25 kom + sveder + držalo</t>
  </si>
  <si>
    <t>Parapulpalni zatički, pozlačeni, velikosti 0,6 × 4 mm, kvalitete kot npr. Retopin gold (Edenta) ali enakovredno, dodatni zatički, 100 kom</t>
  </si>
  <si>
    <t>Parapulpalni zatički, pozlačeni, velikosti 0,6 × 4 mm, kvalitete kot npr. Retopin gold (Edenta) ali enakovredno, nadomestni sveder, 6 kom</t>
  </si>
  <si>
    <t>Plastične prevleke, celuloide, transparentne, tanke, lahko se obrežejo, za dograditev destruirane zobne krone sekalcev in premolarjev, kvalitete kot npr. Strip krone (M+W) ali enakovredno – set različnih velikosti in oblik, 120 kom</t>
  </si>
  <si>
    <t>Plastične prevleke, celuloide, transparentne, tanke, lahko se obrežejo, za dograditev destruirane zobne krone sekalcev in premolarjev, kvalitete kot npr. Strip krone (M+W) ali enakovredno – dodatne krone enakih velikosti in oblik, 5 kom</t>
  </si>
  <si>
    <t>MATRICE, ZAGOZDE</t>
  </si>
  <si>
    <t>Poliestrski matrični trak, v roli, v embalaži z rezilom, debeline 0,03 mm, širine 9 mm, kvalitete kot npr. Roeko-Strip ali enakovredno, 15 m</t>
  </si>
  <si>
    <t>Poliestrski matrični trak, v roli, v embalaži z rezilom, debeline 0,05 mm, širine 6 mm, kvalitete kot npr. Striproll (Kerr) ali enakovredno, 15 m</t>
  </si>
  <si>
    <t>Poliestrski matrični trak, v roli, v embalaži z rezilom, debeline 0,05 mm, širine 8 mm, kvalitete kot npr. Striproll (Kerr) ali enakovredno, 15 m</t>
  </si>
  <si>
    <t>Poliestrski matrični trak, v roli, v embalaži z rezilom, debeline 0,05 mm, širine 10 mm, kvalitete kot npr. Striproll (Kerr) ali enakovredno, 15 m</t>
  </si>
  <si>
    <t>Matrica z držalom, za enkratno uporabo, kovinska, s krilci, različne debeline in širine, kvalitete kot npr. Omni-matrix Winged (Ultradent) ali enakovredno, 48 kom</t>
  </si>
  <si>
    <t>Matrica z držalom, za enkratno uporabo, kovinska, brez krilc, različne debeline in širine, kvalitete kot npr. Omni-matrix Wingless (Ultradent) ali enakovredno, 48 kom</t>
  </si>
  <si>
    <t>Matrica z držalom, za enkratno uporabo, poliestrska, s krilci, kvalitete kot npr. Omni-matrix Winged (Ultradent) ali enakovredno, 48 kom</t>
  </si>
  <si>
    <t>Matrica z držalom, za enkratno uporabo, poliestrska, brez krilc, kvalitete kot npr. Omni-matrix Wingless (Ultradent) ali enakovredno, 48 kom</t>
  </si>
  <si>
    <t>Kovinski trakovi za Nystrom držalo – napenjalec, debeline 0,04 mm, upognjeni, apikalno podaljšani na različnih mestih, 6 različnih oblik, 12 kom</t>
  </si>
  <si>
    <t>Kovinski trakovi za Tofflemire držalo – napenjalec, debeline 0,038 mm, konturirani, različne oblike (1,2,3,13,14,15), kvalitete kot npr. Tofflemire matrice (M+W) ali enakovredno, 12 kom</t>
  </si>
  <si>
    <t>Kovinski trakovi za Tofflemire držalo – napenjalec, debeline 0,05 mm, konturirani, različne oblike (1,2,3,13,14,15), kvalitete kot npr. Tofflemire matrice (M+W) ali enakovredno, 12 kom</t>
  </si>
  <si>
    <t>Kovinska tračna matrica, v roli, debeline 0,45 mm, širine  5mm, dolžine 3 m</t>
  </si>
  <si>
    <t>Kovinska tračna matrica, v roli, debeline 0,45 mm, širine 6 mm, dolžine 3 m</t>
  </si>
  <si>
    <t>Kovinska tračna matrica, v roli, debeline 0,45 mm, širine 7 mm, dolžine 3 m</t>
  </si>
  <si>
    <t>Walser matrice, tanke, iz nerjavečega jekla, za cca 50 uporab, oblika X in O, molarske in premolarske, 5 kom</t>
  </si>
  <si>
    <t>Walser matrice, tanke, iz nerjavečega jekla, za cca 50 uporab, oblika O, molarske in premolarske, model 6c in 10c za subgingivalno namestitev, apikalno podaljšane, 5 kom</t>
  </si>
  <si>
    <t>Matrica Ivory, iz nerjavečega jekla, debeline 0,04 mm, okrogle in manjše luknjice, da se matrica dobro adaptira, premolarska, št.11 – ozka, 12 kom</t>
  </si>
  <si>
    <t>Matrica Ivory, iz nerjavečega jekla, debeline 0,04 mm, okrogle in manjše luknjice, da se matrica dobro adaptira, premolarska, št.12 – srednja, 12 kom</t>
  </si>
  <si>
    <t>Matrica Ivory, iz nerjavečega jekla, debeline 0,04 mm, okrogle in manjše luknjice, da se matrica dobro adaptira, premolarska, št.13 – široka, 12 kom</t>
  </si>
  <si>
    <t>Matrica Ivory, iz nerjavečega jekla, debeline 0,04 mm, okrogle in manjše luknjice, da se matrica dobro adaptira, molarska, št.14 – ozka, 12 kom</t>
  </si>
  <si>
    <t>Matrica Ivory, iz nerjavečega jekla, debeline 0,04 mm, okrogle in manjše luknjice, da se matrica dobro adaptira, molarska, št.15 – srednja, 12 kom</t>
  </si>
  <si>
    <t>Matrica Ivory, iz nerjavečega jekla, debeline 0,04 mm, okrogle in manjše luknjice, da se matrica dobro adaptira, premolarska, št.16 – široka, 12 kom</t>
  </si>
  <si>
    <t>Matrica, iz nerjavečega jekla, debeline 0,05 mm, perforirana (lahko jo vstavimo v držalo Ivory), dobro posnema konturo zoba, kvalitete kot npr. Contoured perforated metal matrices (TOR VM) ali enakovredno – št.1 – majhna z jezičkom, 12 kom</t>
  </si>
  <si>
    <t>Matrica, iz nerjavečega jekla, debeline 0,05 mm, perforirana (lahko jo vstavimo v držalo Ivory), dobro posnema konturo zoba, kvalitete kot npr. Contoured perforated metal matrices (TOR VM) ali enakovredno – št.2 – majhna, 12 kom</t>
  </si>
  <si>
    <t>Matrica, iz nerjavečega jekla, debeline 0,05 mm, perforirana (lahko jo vstavimo v držalo Ivory), dobro posnema konturo zoba, kvalitete kot npr. Contoured perforated metal matrices (TOR VM) ali enakovredno – št.3 – srednja z jezičkom, 12 kom</t>
  </si>
  <si>
    <t>Matrica, iz nerjavečega jekla, debeline 0,05 mm, perforirana (lahko jo vstavimo v držalo Ivory), dobro posnema konturo zoba, kvalitete kot npr. Contoured perforated metal matrices (TOR VM) ali enakovredno – št.4 – velika z jezičkom, 12 kom</t>
  </si>
  <si>
    <t>Matrica, iz nerjavečega jekla, debeline 0,05 mm, perforirana (lahko jo vstavimo v držalo Ivory), dobro posnema konturo zoba, kvalitete kot npr. Contoured perforated metal matrices (TOR VM) ali enakovredno – št.5 – ekstra velika z jezičkom, 12 kom</t>
  </si>
  <si>
    <t>Zagozde, interdentalne, lesene, trikotnega profila, različne velikosti, barvno kodirane, kvalitete kot npr. Hawe wedge dispenser 826 (Kerr) ali enakovredno – dispenser + 500 kom</t>
  </si>
  <si>
    <t>Zagozde, interdentalne, lesene, trikotnega profila, različne velikosti, barvno kodirane, kvalitete kot npr. Hawe wedge dispenser 826 (Kerr) ali enakovredno – nadomestne lesene zagozde, 100 kom</t>
  </si>
  <si>
    <t>Zagozde, interdentalne, iz mehkega lesa, trikotnega profila, ekstra dolge, 4 različne velikosti, barvno kodirane, kvalitete kot npr. Soft wedge (Garrison) ali enakovredno – dodatne zagozde posameznih velikosti, 300 kom</t>
  </si>
  <si>
    <t>Zagozde, interdentalne, plastične, na držalih, ki se z vrtenjem odstranijo, 4 različne velikosti, barvno kodirane, kvalitete kot npr. Wedge Wands (Garrison) ali enakovredno – začetno pakiranje, 400 kom</t>
  </si>
  <si>
    <t>Zagozde, interdentalne, plastične, na držalih, ki se z vrtenjem odstranijo, 4 različne velikosti, barvno kodirane, kvalitete kot npr. Wedge Wands (Garrison) ali enakovredno – dodate zagozde posameznih velikosti, 100 kom</t>
  </si>
  <si>
    <t>KOFERDAM</t>
  </si>
  <si>
    <t>Koferdam, kvalitete kot npr. Ivory Rubber Dam (Sigma) ali enakovredno, začetni set – 36 open, 8 sponk, merilna šablona, napenjalni lok, klešče za sponke in klešče za opno</t>
  </si>
  <si>
    <t>Opna za koferdam, iz čistega lateksa, se ne trga ob luknji za zob, velikosti 15,3 cm × 15,3 cm, zaradi kompatibilnosti original od istega proizvajalca, ki je bil izbran na razpisu – tanka, 36 kom</t>
  </si>
  <si>
    <t>Opna za koferdam, iz čistega lateksa, se ne trga ob luknji za zob, velikosti 15,3 cm × 15,3 cm, zaradi kompatibilnosti original od istega proizvajalca, ki je bil izbran na razpisu – srednje debela, 36 kom</t>
  </si>
  <si>
    <t>Opna za koferdam, iz čistega lateksa, se ne trga ob luknji za zob, velikosti 15,3 cm × 15,3 cm, zaradi kompatibilnosti original od istega proizvajalca, ki je bil izbran na razpisu – debela, 36 kom</t>
  </si>
  <si>
    <t>Merilna šablona za opno, zaradi kompatibilnosti original od istega proizvajalca, ki je bil izbran na razpisu</t>
  </si>
  <si>
    <t>Klešče za sponke, zaradi kompatibilnosti original od istega proizvajalca, ki je bil izbran na razpisu</t>
  </si>
  <si>
    <t>Sponke za koferdam, iz nerjavečega jekla, s krilci, možnost avtoklaviranja, zaradi kompatibilnosti original od istega proizvajalca, ki je bil izbran na razpisu – incizivne (00 in 9)</t>
  </si>
  <si>
    <t>Sponke za koferdam, iz nerjavečega jekla, s krilci, možnost avtoklaviranja, zaradi kompatibilnosti original od istega proizvajalca, ki je bil izbran na razpisu – incizivno/premolarske (6 in 1A)</t>
  </si>
  <si>
    <t>Sponke za koferdam, iz nerjavečega jekla, s krilci, možnost avtoklaviranja, zaradi kompatibilnosti original od istega proizvajalca, ki je bil izbran na razpisu – premolarske (0, 1, 2, 2A in 27N)</t>
  </si>
  <si>
    <t>Sponke za koferdam, iz nerjavečega jekla, s krilci, možnost avtoklaviranja, zaradi kompatibilnosti original od istega proizvajalca, ki je bil izbran na razpisu – molarske (3, 5, 7, 7A, 10, 11, 12A, 13A, 14, 14A, 27, 4, 8, 8A in 26N)</t>
  </si>
  <si>
    <t>Nitka za stabilizacijo koferdama kot alternativa konvencionalni metodi stabilizacije z zaponami, tudi za začasno razmaknitev zob, kvalitete kot npr. Wedjets (Coltene) ali enakovredno – extra small, 2 m</t>
  </si>
  <si>
    <t>Nitka za stabilizacijo koferdama kot alternativa konvencionalni metodi stabilizacije z zaponami, tudi za začasno razmaknitev zob, kvalitete kot npr. Wedjets (Coltene) ali enakovredno – small, 2 m</t>
  </si>
  <si>
    <t>Nitka za stabilizacijo koferdama kot alternativa konvencionalni metodi stabilizacije z zaponami, tudi za začasno razmaknitev zob, kvalitete kot npr. Wedjets (Coltene) ali enakovredno – large, 2 m</t>
  </si>
  <si>
    <t>POLIRNI TRAKOVI</t>
  </si>
  <si>
    <t>Trak polirni in finirni, iz umetne mase, odporen proti trganju, v roli, z rezalnikom traku na škatli, širina 4 mm, dolžina 10 m, 3 različne grobosti, kvalitete kot npr. Roeko ali enakovredno – grobost 30 mikr.</t>
  </si>
  <si>
    <t>Trak polirni in finirni, iz umetne mase, odporen proti trganju, v roli, z rezalnikom traku na škatli, širina 4 mm, dolžina 10 m, 3 različne grobosti, kvalitete kot npr. Roeko ali enakovredno – grobost 40 mikr.</t>
  </si>
  <si>
    <t>Trak polirni in finirni, iz umetne mase, odporen proti trganju, v roli, z rezalnikom traku na škatli, širina 4 mm, dolžina 10 m, 3 različne grobosti, kvalitete kot npr. Roeko ali enakovredno – grobost 60 mikr.</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</si>
  <si>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4 mm, gradacija fine – model C304,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</si>
  <si>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6 mm, gradacija fine – model C306,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</si>
  <si>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4 mm, gradacija extra fine – model F304,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</si>
  <si>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6 mm, gradacija extra fine – model F306, 12 kom</t>
  </si>
  <si>
    <t>Trak polirni, kovinski, z diamantnim nanosom na eni strani, možnost avtoklaviranja, v osrednjem delu gladek kovinski predel z žago za vstavitev aproksimalno, širina 3,75 mm, dolžina 147 mm, kvalitete kot npr. Edenta ali enakovredno – dolžina gladkega dela 40 mm, grobost 45 mikr. – model PXDS 3, 10 kom</t>
  </si>
  <si>
    <t>Trak polirni, kovinski, z diamantnim nanosom na eni strani, možnost avtoklaviranja, v osrednjem delu gladek kovinski predel z žago za vstavitev aproksimalno, širina 3,75 mm, dolžina 147 mm, kvalitete kot npr. Edenta ali enakovredno – dolžina gladkega dela 40 mm, grobost 30 mikr. – model PFXDS 3, 10 kom</t>
  </si>
  <si>
    <t>Trak polirni, kovinski, z diamantnim nanosom na eni strani, možnost avtoklaviranja, v osrednjem delu gladek kovinski predel z žago za vstavitev aproksimalno, širina 3,75 mm, dolžina 147 mm, kvalitete kot npr. Edenta ali enakovredno – dolžina gladkega dela 40 mm, grobost 15 mikr. – model PCXDS 3, 10kom</t>
  </si>
  <si>
    <t>Trak polirni, kovinski, z diamantnim nanosom na eni strani, možnost avtoklaviranja, v osrednjem delu gladek kovinski predel z žago za vstavitev aproksimalno, širina 3,75 mm, dolžina 147 mm, kvalitete kot npr. Edenta ali enakovredno – dolžina gladkega dela 16 mm, grobost 45 mikr. – model PDS 3, 10 kom</t>
  </si>
  <si>
    <t>Trak polirni, kovinski, z diamantnim nanosom na eni strani, možnost avtoklaviranja, v osrednjem delu gladek kovinski predel z žago za vstavitev aproksimalno, širina 3,75 mm, dolžina 147 mm, kvalitete kot npr. Edenta ali enakovredno – dolžina gladkega dela 16 mm, grobost 30 mikr. – model PFDS 3, 10 kom</t>
  </si>
  <si>
    <t>Trak polirni, kovinski, z diamantnim nanosom na eni strani, možnost avtoklaviranja, v osrednjem delu gladek kovinski predel z žago za vstavitev aproksimalno, širina 3,75 mm, dolžina 147 mm, kvalitete kot npr. Edenta ali enakovredno – dolžina gladkega dela 16 mm, grobost 15 mikr. – model PCDS 3, 10 kom</t>
  </si>
  <si>
    <t>STEKLOVINA</t>
  </si>
  <si>
    <t>Ploščica steklena za cement, gladka na obeh straneh, velikosti 95 × 70 × 6 mm, kvalitete kot npr. Becht kat. št. 724 ali enakovredno, 12 kom</t>
  </si>
  <si>
    <t>Ploščica steklena za cement, na eni strani gladke, na drugi strani brušena, velikosti 95 × 70 × 6 mm, kvalitete kot npr. Becht kat. št. 725 ali enakovredno, 12 kom</t>
  </si>
  <si>
    <t>Petrijevka asphalin z 8 predalčki za kanalske inštrumente, kvalitete kot npr. Becht kat.št. 700 ali enakovredno</t>
  </si>
  <si>
    <t>Petrijevka nepredeljena, premera 6 cm, kvalitete kot npr. Becht kat. št. 791 ali enakovredno</t>
  </si>
  <si>
    <t>Petrijevka nepredeljena, premera 8 cm, kvalitete kot npr. Becht kat. št. 792 ali enakovredno</t>
  </si>
  <si>
    <t>Petrijevka nepredeljena, premera 10 cm, kvalitete kot npr. Becht kat. št. 703 ali enakovredno</t>
  </si>
  <si>
    <t>Petrijevka predeljena na 2 dela, premera 10 cm, kvalitete kot npr. Becht kat. št. 704 ali enakovredno</t>
  </si>
  <si>
    <t>Petrijevka predeljena na 3 dele, premera 10 cm, kvalitete kot npr. Becht kat. št. 705 ali enakovredno</t>
  </si>
  <si>
    <t>Petrijevka predeljena na 4 dele, premera 10 cm, kvalitete kot npr. Becht kat. št. 706 ali enakovredno</t>
  </si>
  <si>
    <t>Posoda za razkuževanje svedrov in kanalskih inštrumentov – frezator, iz opalnega stekla, velika, kvalitete kot npr. Becht kat. št. 630 ali enakovredno</t>
  </si>
  <si>
    <t>Posoda za razkuževanje svedrov in kanalskih inštrumentov – frezator, iz opalnega stekla, mala, kvalitete kot npr. Becht kat. št. 631 ali enakovredno</t>
  </si>
  <si>
    <t>Kozarec iz opalnega stekla, za dezinfekcijo, 122 × 92 mm, kvalitete kot npr. Becht kat. št.l 648 ali enakovredno</t>
  </si>
  <si>
    <t>Stojalo s stekleničkami za medikamente z livčkom in silikonsko membrano, za 5 medikamentov, kvalitete kot npr. Medi-spenser (Becht) kat. št. 796.0 ali enakovredno</t>
  </si>
  <si>
    <t>Stojalo s stekleničkami za medikamente z livčkom in silikonsko membrano, za 3 medikamente, kvalitete kot npr. Medi-spenser (Becht) kat. št. 796.1 ali enakovredno</t>
  </si>
  <si>
    <t>Steklenička za medikamente z livčkom in silikonsko membrano za preprečevanje kontaminacije tekočine, različne barve, kvalitete kot npr. Medi-spenser (Becht) kat.št. 795.3-795.8 ali enakovredno</t>
  </si>
  <si>
    <t>Steklenička za medikamente, kot mini kozarec, 2-3 ml, različne barve, kvalitete kot npr. Becht kat. št. 783-788 ali enakovredno</t>
  </si>
  <si>
    <t>Silikonska membrana za stekleničko z livčkom, Becht kat. št. 795.10, 5 kom</t>
  </si>
  <si>
    <t>Stojalo za stekleničke za medikamente, kovinsko, za 5 transparentnih stekleničk s pokrovi, kvalitete kot npr. Becht kat.št. 601 ali enakovredno</t>
  </si>
  <si>
    <t>Stojalo za stekleničke za medikamente, kovinsko, za 3 transparentne stekleničke s pokrovi, kvalitete kot npr. Becht kat. št. 601.1 ali enakovredno</t>
  </si>
  <si>
    <t>Steklenička za medikamente, s pokrovom, 3 ml, različne barve, kvalitete kot npr. Becht kat. št. 743-748 ali enakovredno</t>
  </si>
  <si>
    <t>Pokrov za stekleničko za medikamente iz prejšnje alineje, različne barve, kvalitete kot npr. Becht kat. št. 743.2-748.2 ali enakovredno</t>
  </si>
  <si>
    <t>Gorilnik na špirit, opalno steklo, s pokrovčkom, kvalitete kot npr. Becht kat. št. 643 ali enakovredno</t>
  </si>
  <si>
    <t>Gorilnik na špirit, prozorno steklo, s pokrovčkom, kvalitete kot npr. Becht kat. št. 742 ali enakovredno</t>
  </si>
  <si>
    <t>PLASTIKA</t>
  </si>
  <si>
    <t>Nastavek za kirurški aspirator, plastičen, s tankim robom, premera 16 mm, možnost avtoklaviranja, sive barve, kvalitete kot npr. Concorde II (Roeko) ali enakovredno, 10 kom</t>
  </si>
  <si>
    <t>Plastično stojalo – škatlica za artikulacijsko folijo, z zobci za rezanje, kvalitete kot npr. Hanel (Roeko) ali enakovredno, zaradi kompatibilnosti original od istega proizvajalca, ki je bil izbran na razpisu</t>
  </si>
  <si>
    <t>Podajalec za zobne rolice, ki poda 1 rolico s potiskom navzdol, možnost avtoklaviranja, kvalitete kot npr. Roll-o-mat (Roeko) ali enakovredno - plastičen</t>
  </si>
  <si>
    <t>Podajalec za zobne rolice, ki 1 rolico poda s potiskom navzdol, možnost avtoklaviranja, kvalitete kot npr. Roll-o-mat (Roeko) ali enakovredno – kovinski</t>
  </si>
  <si>
    <t>Stojalo za vatne kroglice, z doziranjem posameznih kroglic, z vzmetjo, za različne velikosti kroglic, kvalitete kot npr. Solomat (Roeko) ali enakovredno – plastično</t>
  </si>
  <si>
    <t>Stojalo za vatne kroglice, z doziranjem posameznih kroglic, z vzmetjo, za različne velikosti kroglic, kvalitete kot npr. Solomat (Roeko) ali enakovredno – kovinsko</t>
  </si>
  <si>
    <t>Ustrezen plastični nosilec za plastične kozarčke za izplakovanje</t>
  </si>
  <si>
    <t>Posoda s pokrovom za razkuževanje inštrumentov, pokrov pritrjen na posodo, neprosojna, z notranjim vstavkom v obliki cedila, 3 L, kvalitete kot npr.  Hygobox (Durr) ali enakovredno</t>
  </si>
  <si>
    <t>Posoda s pokrovom za razkuževanje odtisov, za 2 odtisni žlici, ki se obesita na pokrov, kvalitete kot npr. dezinfekcijska posoda MD 520 (Durr) ali enakovredno</t>
  </si>
  <si>
    <t>POTROŠNI MATERIAL – OSTALO</t>
  </si>
  <si>
    <t>Retrakcijska nitka, iz bombažnih vlaken, zelo vpojna, kvalitete kot npr. Ultrapak (Ultradent) ali enakovredno, velikost 000, 244 cm</t>
  </si>
  <si>
    <t>Retrakcijska nitka, iz bombažnih vlaken, zelo vpojna, kvalitete kot npr. Ultrapak (Ultradent) ali enakovredno, velikost 00, 244 cm</t>
  </si>
  <si>
    <t>Retrakcijska nitka, iz bombažnih vlaken, zelo vpojna, kvalitete kot npr. Ultrapak (Ultradent) ali enakovredno, velikost 0, 244 cm</t>
  </si>
  <si>
    <t>Retrakcijska nitka, iz bombažnih vlaken, zelo vpojna, kvalitete kot npr. Ultrapak (Ultradent) ali enakovredno, velikost 1, 244 cm</t>
  </si>
  <si>
    <t>Retrakcijska nitka, iz bombažnih vlaken, zelo vpojna, kvalitete kot npr. Ultrapak (Ultradent) ali enakovredno, velikost 2, 244 cm</t>
  </si>
  <si>
    <t>Retrakcijska nitka, iz bombažnih vlaken, zelo vpojna, kvalitete kot npr. Ultrapak (Ultradent) ali enakovredno, velikost 3, 244 cm</t>
  </si>
  <si>
    <t>Ogledalo zobno, ravno, rhodium, ne popači slike, ne ustvarja dvojnih slik, nerjaveče, velikost 4 in 5, 12 kom</t>
  </si>
  <si>
    <t>Veliko ogledalo z ročajem, za pacienta, v obliki zoba, različne barve, 27 cm</t>
  </si>
  <si>
    <t>Stenj, okrogli, premera 6mm, dolžina 1m, kvalitete kot npr. Becht kat. št. 458 ali enakovredno</t>
  </si>
  <si>
    <t>Plin za vžigalnik, v spreju</t>
  </si>
  <si>
    <t>Ključ barvni Ivoclar Chromascope</t>
  </si>
  <si>
    <t>Ključ barvni Vitapan A1 – D4 Classic</t>
  </si>
  <si>
    <t>Ključ barvni Vitapan 3D Master</t>
  </si>
  <si>
    <t>Krtača za čiščenje velikih aspiratorjev, kvalitete kot npr. Jiffy brush big (KKD) ali enakovredno, 6 kom</t>
  </si>
  <si>
    <t>Krtača za čiščenje kirurških sesalcev, kvalitete kot npr. Jiffy brush mini (KKD) ali enakovredno, 12 kom</t>
  </si>
  <si>
    <t>Zaščitna očala za zaščito pred delci materialov in tekočinami, plastična, odporna na brisanje z dezinfekcijskimi robčki</t>
  </si>
  <si>
    <t>Zaščitna očala z oranžno lečo, ki zagotavljajo UV zaščito, plastična, odporna na brisanje z dezinfekcijskimi robčki</t>
  </si>
  <si>
    <t>INŠTRUMENTARIJ ZA ZOBNO ORDINACIJO</t>
  </si>
  <si>
    <t>SPLOŠNO</t>
  </si>
  <si>
    <t>Držalo za ogledalo, križno narezan oprijem, nerjaveče jeklo, masivno, kvalitete kot npr. Carl Martin 476 ali enakovredno</t>
  </si>
  <si>
    <t>Držalo za ogledalo, profilirano, nerjaveče jeklo, masivno, kvalitete kot npr. Carl Martin 489 ali enakovredno</t>
  </si>
  <si>
    <t>Sonda stomatološka SENSITIVE, z zelo tanko in občutljivo konico, kvalitete kot npr. Carl Martin 1080/9 ali enakovredno</t>
  </si>
  <si>
    <t>Sonda stomatološka, s trdo konico, ki se ne upogiba in lomi, kvalitete kot npr. Carl Martin 1082/9 ali enakovredno</t>
  </si>
  <si>
    <t>Sonda – parodontalna, okrogla, kvalitete kot npr. Carl Martin 973/CP15 ali enakovredno</t>
  </si>
  <si>
    <t>Sonda – parodontalna, okrogla, kvalitete kot npr. Carl Martin 973/72W ali enakovredno</t>
  </si>
  <si>
    <t>Sonda za merjenje prizadetosti koreninskega razcepišča, po Nabers-u, barvno kodirana, obojestranska, kvalitete kot npr. Carl Martin 973/CP2N ali enakovredno</t>
  </si>
  <si>
    <t>Pinceta zobozdravniška Meriam, z vodilnim zatičkom, z narebrenim aktivnim delom, popolni stik konic – ne strižejo, kvalitete kot npr. Carl Martin 773C/2 ali enakovredno</t>
  </si>
  <si>
    <t>Pinceta zobozdravniška College, z vodilnim zatičkom, z narebrenim aktivnim delom, popolni stik konic – ne strižejo, kvalitete kot npr. Carl Martin 773A/2 ali enakovredno</t>
  </si>
  <si>
    <t>Pinceta anatomska, kvalitete kot npr. Carl Martin 792/13 ali enakovredno</t>
  </si>
  <si>
    <t>Pinceta anatomska, ozka, kvalitete kot npr. Carl Martin 792S/14,5 ali enakovredno</t>
  </si>
  <si>
    <t>Pinceta za artikulacijski papir po Miller-ju, ravna, kvalitete kot npr. Carl Martin 650 ali enakovredno</t>
  </si>
  <si>
    <t>Pinceta za artikulacijski papir po Miller-ju, ukrivljena, kvalitete kot npr. Carl Martin 650A ali enakovredno</t>
  </si>
  <si>
    <t>Škarje za folijo, ravne, 12 cm, kvalitete kot npr. Carl Martin 804D ali enakovredno</t>
  </si>
  <si>
    <t>Inštrument ročni za vertikalno kondenzacijo (plugger) guttapercha poenov po Thuerriegel-u, različne velikosti, kvalitete kot npr. Carl Martin 1089/1-3 ali enakovredno</t>
  </si>
  <si>
    <t>Inštrument ročni za lateralno kondenzacijo (spreader) guttapercha poenov, endo sonda, različne velikosti, kvalitete kot npr. Carl Martin 1088/11 in 1088/15 ali enakovredno</t>
  </si>
  <si>
    <t xml:space="preserve">Klešče univerzalne endodontske, za prijem odlomljenih inštrumentov v koreninskem kanalu, majhnih delcev kosti in zlomljenih korenin, tudi za vstavljanje interdentalnih zagozd in za delo s papirnatimi poeni in koreninskimi zatički, kvalitete kot npr. ENDO klešče Carl Martin 1206 ali enakovredno  </t>
  </si>
  <si>
    <t>Inštrument za vstavljanje retrakcijske niti, kovinski, nazobčan, obojestranski, kvalitete kot npr. Carl Martin 1044 ali enakovredno</t>
  </si>
  <si>
    <t>Aplikator tamponadnega traku po Lunatschk-u, kvalitete kot npr. Carl Martin 1106 / 1106A ali enakovredno</t>
  </si>
  <si>
    <t>Injektor za karpule, nerjaveče jeklo, možnost avtoklaviranja, kvalitete kot npr. Carl Martin 1958ME/1.8 ali enakovredno</t>
  </si>
  <si>
    <t>Injektor za karpule, nerjaveče jeklo, možnost avtoklaviranja, kvalitete kot npr. Carl Martin 1950-RS ali enakovredno</t>
  </si>
  <si>
    <t>Injektor za karpule – kovinska brizgalka, z možnostjo aspiriranja, zobci se ne iztikajo iz gume ampule ob aspiriranju, z okroglimi držali za kazalec in sredinec, ampula se odstrani s prepogibom, kvalitete kot npr. Aesculap Aspira Plus II ali enakovredno</t>
  </si>
  <si>
    <t>Ustna zagozda, ki otrokom preprečuje zaprtje ust, silikonska, brez lateksa, različne velikosti, kvalitete kot npr. Aesculap ali enakovredno</t>
  </si>
  <si>
    <t>Posoda, ledvička, kovinska, kvalitete kot npr. Carl Martin 4035 ali enakovredno</t>
  </si>
  <si>
    <t>KONZERVATIVA</t>
  </si>
  <si>
    <t>Držalo za ivory sistem matric, brez ščita, kvalitete kot npr. Carl Martin 584 (Ivory 1) ali enakovredno</t>
  </si>
  <si>
    <t>Držalo za ivory sistem matric, s ščitom, kvalitete kot npr. Carl Martin 597 (Ivory 12) ali enakovredno</t>
  </si>
  <si>
    <t>Držalo za tračno matrico Tofflemire, kvalitete kot npr. Carl Martin 599/1 ali enakovredno</t>
  </si>
  <si>
    <t>Držalo za tračno matrico Nystrom, levo, kvalitete kot npr. Carl Martin 596/1 ali enakovredno</t>
  </si>
  <si>
    <t>Držalo za tračno matrico Nystrom, desno, kvalitete kot npr. Carl Martin 596/2 ali enakovredno</t>
  </si>
  <si>
    <t>Klešče za Walser matrice</t>
  </si>
  <si>
    <t>Ekskavator Darby-Perry, oster rob, različne oblike, kvalitete kot npr. Carl Martin 1019/13-14, 1019/19-20, 1019/21-22 ali enakovredno</t>
  </si>
  <si>
    <t>Ekskavator, oster rob, okrogli, različne velikosti, kvalitete kot npr. Carl Martin LS 1030/1, LS 1030/2, LS 1030/3 ali enakovredno</t>
  </si>
  <si>
    <t>Ekskavator CrV jeklo, oster rob, različne oblike, kvalitete kot npr. Carl Martin 1018/1, 1018/2, 1018/3 ali enakovredno</t>
  </si>
  <si>
    <t>Nosilec – podajalec za amalgam, kovinski, obojestranski, različne velikosti, kvalitete kot npr. Carl Martin 1054/194 in 1054/195 ali enakovredno</t>
  </si>
  <si>
    <t>Pištola za amalgam, visokokakovostna, z možnostjo sterilizacije v avtoklavu, kvalitete kot npr. M&amp;W – različici ravna in upognjena</t>
  </si>
  <si>
    <t>Lopatica mešalna, obojestranska, različne velikosti, kvalitete kot npr. Carl Martin 1058 in 1058A ali enakovredno</t>
  </si>
  <si>
    <t>Lopatica modelirna po Heidemann-u, fleksibilna, različne velikosti, kvalitete kot npr. Carl Martin 1045/12A, 1045/12B in 1045/12C ali enakovredno</t>
  </si>
  <si>
    <t>Lopatica modelirna, nefleksibilna, votel ročaj debeline 8mm, različne velikosti, kvalitete kot npr. Carl Martin 1061/6, 1059/14 in 1059/15 ali enakovredno</t>
  </si>
  <si>
    <t>Lopatica modelirna, bolj trda, votel ročaj debeline 8mm, različne velikosti, kvalitete kot npr. Carl Martin 1059/11 in 1059/12 ali enakovredno</t>
  </si>
  <si>
    <t>Tlačilec ravni, oktagonalni ročaj debeline 5,5 mm, različne velikosti, kvalitete kot npr. Carl Martin 1052/151, 1052/153, 1052/154 in 1052/154G ali enakovredno</t>
  </si>
  <si>
    <t>Tlačilec ravni, oktagonalni ročaj debeline 5,5 mm, različne velikosti, kvalitete kot npr. Carl Martin 1054/180-182 ali enakovredno</t>
  </si>
  <si>
    <t>Tlačilec ravni, votel ročaj debeline 8 mm, različne velikosti, kvalitete kot npr. Carl Martin 1059/20, 1059/21 in 1061/1 ali enakovredno</t>
  </si>
  <si>
    <t>Tlačilec okrogli, votel ročaj debeline 8 mm, različne velikosti, kvalitete kot npr. Carl Martin 1059/146-149 ali enakovredno</t>
  </si>
  <si>
    <t>Tlačilec kapljičaste oblike, oktagonalni ročaj debeline 5,5 mm, različne velikosti, kvalitete kot npr. Carl Martin 1054/111-113 ali enakovredno</t>
  </si>
  <si>
    <t>Tlačilec za amalgam, okrogli koničasti, kvalitete kot npr. Carl Martin 1060/11 ali enakovredno</t>
  </si>
  <si>
    <t>Inštrument za oblikovanje amalgamskih zalivk Romerowski, kvalitete kot npr. Carl Martin 1060/12</t>
  </si>
  <si>
    <t>Univerzalni inštrument za oblikovanje in nabijanje kompozitov, dve velikosti, kvalitete kot npr. Carl Martin 1062/1 in 1062/2</t>
  </si>
  <si>
    <t>Inštrument za modeliranje, kvalitete kot npr. Carl Martin 1063/3 ali enakovredno</t>
  </si>
  <si>
    <t>Inštrument za modeliranje, kvalitete kot npr. Carl Martin 1194E ali enakovredno</t>
  </si>
  <si>
    <t>Inštrument za modeliranje grizne ploskve, votel ročaj debeline 8 mm, različne oblike, kvalitete kot npr. Carl Martin 1060/1, 1060/3 in 1060/7 ali enakovredno</t>
  </si>
  <si>
    <t>Inštrument za obdelovanje belih materialov PolyFill, različne oblike, kvalitete kot npr. Carl Martin 1051/14, 1051/15, 1051/154G, 1051/95 in 1051/109 ali enakovredno</t>
  </si>
  <si>
    <t>PROTETIKA</t>
  </si>
  <si>
    <t>Modelirni nož, manjši, po Fahnenstock-u, dolžina 13 cm, kvalitete kot npr. Carl Martin 1435 ali enakovredno</t>
  </si>
  <si>
    <t>Klešče za rezanje žice, 13 cm, kvalitete kot npr. Carl Martin 1275TC ali enakovredno</t>
  </si>
  <si>
    <t>Klešče za ukrivljanje žice, po Angle-u, 13 cm, kvalitete kot npr. Carl Martin 1339 ali enakovredno</t>
  </si>
  <si>
    <t>Kramponske klešče, kvalitete kot npr. Carl Martin 1300 ali enakovredno</t>
  </si>
  <si>
    <t>Merilec debeline kovine po Iwanson-u, kvalitete kot npr. Carl Martin 1594 ali enakovredno</t>
  </si>
  <si>
    <t>Lopatica – spatula za mešanje alginata in drugih odtisnih materialov, z lesenim ročajem in fleksibilnim (a ne preveč mehkim) kovinskim delom, kvalitete kot npr. Carl Martin 1430A ali enakovredno</t>
  </si>
  <si>
    <t>Lopatica – spatula za mešanje alginata po Lichtenstein-u, toga, široka, kvalitete kot npr. Carl Martin 1465-1/2 ali enakovredno</t>
  </si>
  <si>
    <t>Mešalna posoda za alginat, fleksibilna, strjen alginat se zlahka odlepi, 400 ml, kvalitete kot npr. EVE ali enakovredno</t>
  </si>
  <si>
    <t>Mešalna posoda za alginat, fleksibilna, strjen alginat se zlahka odlepi, 600 ml, kvalitete kot npr. EVE ali enakovredno</t>
  </si>
  <si>
    <t>Lopatica, iz umetne mase, manjša, za mešanje steklasto-ionomernih cementov</t>
  </si>
  <si>
    <t>Inštrument za snemanje prevlek po Miller-ju, z vzmetjo, s tremi različnimi nastavki, kvalitete kot npr. Carl Martin 1108/1-3 ali enakovredno</t>
  </si>
  <si>
    <t>Inštrument za snemanje prevlek po Miller-ju, z vzmetjo, različnimi nadomestni nastavki, kvalitete kot npr. Carl Martin 1108A/1-4 ali enakovredno</t>
  </si>
  <si>
    <t>Klešče za razpiranje prevlek po Planert-u (marjetka), kvalitete kot npr. Aesculap ali enakovredno</t>
  </si>
  <si>
    <t>Žlica odtisna perforirana Ergolock, z visokim robom za ozobljeno čeljust, zgornja in spodnja, velikosti 1, 2, 3, 4 in 5, z zadebeljenim robom za retencijo odtisnega materiala, kvalitete kot npr. Carl Martin 412 in 413 ali enakovredno – vse velikosti</t>
  </si>
  <si>
    <t>Žlica odtisna perforirana za brezzobo čeljust, zgornja in spodnja, velikosti 1, 2 in 3, kvalitete kot npr. Carl Martin 400 FO in 400 UU ali enakovredno – vse velikosti</t>
  </si>
  <si>
    <t>Žlica odtisna perforirana za delno ozobljeno čeljust, zgornja in spodnja, velikosti 1, 2 in 3, kvalitete kot npr. Carl Martin 400 PO in 400 PU ali enakovredno – vse velikosti</t>
  </si>
  <si>
    <t>Žlica odtisna perforirana za ozobljeno čeljust, brez roba, zgornja in spodnja, velikosti 0, 1, 2, 3 in 4, kvalitete kot npr. Carl Martin 400 BO in 400 BU ali enakovredno – vse velikosti</t>
  </si>
  <si>
    <t>EKSTRAKCIJE in KIRURGIJA</t>
  </si>
  <si>
    <t>VSE EKSTRAKCIJSKE KLEŠČE MORAJO IMETI AKTIVNI DEL KRIŽNO NAREZAN, V SKLEPU KLEŠČ MORA BITI TEFLONSKI DISK ZA GLADKO ODPIRANJE, NAREJENE MORAJO BITI IZ KVALITETNEGA JEKLA (DIN1.4021), BREZ NIKLJA, ABSOLUTNO ODPORNE NA KOROZIJO TER PRIMERNE ZA VSE VRSTE STERILIZACIJE, POVRŠINA MORA BITI ELEKTROLITSKO OBDELANA, ROČAJ MORA BITI ERGONOMSKO OBLIKOVAN IN NAREZLJAN</t>
  </si>
  <si>
    <t>Klešče ekstrakcijske otroške po Kleinu, za mlečne zobe, brez vzmeti, zgornje in spodnje, vse oblike, kvalitete kot npr. Carl Martin 280/1-7 ali enakovredno</t>
  </si>
  <si>
    <t>Klešče ekstrakcijske otroške za mlečne in stalne zobe, zgornje, vse oblike, kvalitete kot npr. Carl Martin 37, 29K, 17K, 18K, 18AK, 39 in 51K ali enakovredno</t>
  </si>
  <si>
    <t>Klešče ekstrakcijske otroške za mlečne in stalne zobe, spodnje, vse oblike, kvalitete kot npr. Carl Martin 38, 33K, 13K, 22K, 40 in 73K ali enakovredno</t>
  </si>
  <si>
    <t>Klešče ekstrakcijske zgornje IKS, različne oblike, kvalitete kot npr. Carl Martin 1, 3, M2001 in M2002 ali enakovredno</t>
  </si>
  <si>
    <t>Klešče ekstrakcijske zgornje IKS, za kariozne zobe, omogočajo oprijem bližje kosti, kvalitete kot npr. Carl Martin M115 ali enakovredno</t>
  </si>
  <si>
    <t>Klešče ekstrakcijske zgornje premolarske, različne oblike, kvalitete kot npr. Carl Martin 7, M2007 in 64 ali enakovredno</t>
  </si>
  <si>
    <t>Klešče ekstrakcijske zgornje premolarske, za kariozne zobe, omogočajo oprijem bližje kosti, kvalitete kot npr. Carl Martin M116 ali enakovredno</t>
  </si>
  <si>
    <t>Klešče ekstrakcijske zgornje molarske, desne, različne oblike, kvalitete kot npr. Carl Martin 17 in M2017 ali enakovredno</t>
  </si>
  <si>
    <t>Klešče ekstrakcijske zgornje molarske, leve, različne oblike, kvalitete kot npr. Carl Martin 18 in M2018 ali enakovredno</t>
  </si>
  <si>
    <t>Klešče ekstrakcijske zgornje premolarske in molarske, za kariozne zobe, omogočajo oprijem bližje kosti, kvalitete kot npr. Carl Martin M117 ali enakovredno</t>
  </si>
  <si>
    <t>Klešče ekstrakcijske zgornje osmične, obojestranske, različne oblike, kvalitete kot npr. Carl Martin 66, 67A, M2067A, 130 in 19 ali enakovredno</t>
  </si>
  <si>
    <t>Klešče ekstrakcijske zgornje koreninske, različne oblike, kvalitete kot npr. Carl Martin 29, 30, 51, M2051, 51A, M2051A, 52 in 52A ali enakovredno</t>
  </si>
  <si>
    <t>Klešče ekstrakcijske spodnje IKS in premolarske, različne oblike, kvalitete kot npr. Carl Martin 13, M2013, 77 in M75 ali enakovredno</t>
  </si>
  <si>
    <t>Klešče ekstrakcijske spodnje IKS in premolarske, za kariozne zobe, omogočajo oprijem bližje kosti, kvalitete kot npr. Carl Martin M118 ali enakovredno</t>
  </si>
  <si>
    <t>Klešče ekstrakcijske spodnje molarske, obojestranske, različne oblike, kvalitete kot npr. Carl Martin 21, 22, 23, 24, 22G in M2022 ali enakovredno</t>
  </si>
  <si>
    <t>Klešče ekstrakcijske spodnje molarske, Routurier, desne in leve, kvalitete kot npr. Carl Martin 122 1/2R in 122 1/2L ali enakovredno</t>
  </si>
  <si>
    <t>Klešče ekstrakcijske spodnje osmične, obojestranske, različne oblike, kvalitete kot npr. Carl Martin 20, 78, 79, M2079 ali enakovredno</t>
  </si>
  <si>
    <t>Klešče ekstrakcijske spodnje koreninske, različne oblike, kvalitete kot npr. Carl Martin 33, M2033, 33A, M2033A, 33 ½, 31 in 45 ali enakovredno</t>
  </si>
  <si>
    <t>Klešče ščipalke za kost po Luer-ju, različne oblike, kvalitete kot npr. Carl Martin 1831/1-3 ali enakovredno</t>
  </si>
  <si>
    <t>Dvigovalec korenine Lindo-Levien, kvalitete kot npr. Carl Martin 545/1-3 ali enakovredno</t>
  </si>
  <si>
    <t>Dvigovalec korenine LUXIVATOR, različne oblike in velikosti, kvalitete kot npr. Carl Martin 588/1-8 ali enakovredno</t>
  </si>
  <si>
    <t>Kamen brusni za luxivator, kvalitete kot npr. Carl Martin 993 ali enakovredno</t>
  </si>
  <si>
    <t>Dvigovalec korenine po Bein-u, raven, različne širine, kvalitete kot npr. Carl Martin 559/1-3 ali enakovredno</t>
  </si>
  <si>
    <t>Dvigovalec korenine po Bein-u, ukrivljen, različne širine, kvalitete kot npr. Carl Martin 560/1-2 ali enakovredno</t>
  </si>
  <si>
    <t>Dvigovalec korenine, kvalitete kot npr. Carl Martin 558/6-14 ali enakovredno</t>
  </si>
  <si>
    <t>Dvigovalec korenine po Kopp-u, kvalitete kot npr. Carl Martin 541/1-4 ali enakovredno</t>
  </si>
  <si>
    <t>Dvigovalec korenine, različne oblike in velikosti, kvalitete kot npr. Carl Martin 567/1-5 ali enakovredno</t>
  </si>
  <si>
    <t>Dvigovalec korenine po Heidbrink-u, raven, kvalitete kot npr. Carl Martin 580/1 ali enakovredno</t>
  </si>
  <si>
    <t>Dvigovalec korenine po Heidbrink-u, pod kotom levo, kvalitete kot npr. Carl Martin 580/2 ali enakovredno</t>
  </si>
  <si>
    <t>Dvigovalec korenine po Heidbrink-u, pod kotom desno, kvalitete kot npr. Carl Martin 580/3 ali enakovredno</t>
  </si>
  <si>
    <t>Odstranjevalec apikalnih fragmentov, obojestranski, kvalitete kot npr. Carl Martin 579 in 579S ali enakovredno</t>
  </si>
  <si>
    <t>Dvigovalec korenine po Arrow-u, 2 različni obliki, kvalitete kot npr. Carl Martin 546/1 in 546/2 ali enakovredno</t>
  </si>
  <si>
    <t>Dvigovalec korenine po Cryer-ju, kvalitete kot npr. Carl Martin 526/1 in 526/2 ali enakovredno</t>
  </si>
  <si>
    <t>Dvigovalec korenine po Cryer-ju, kvalitete kot npr. Carl Martin 561/23 in 561/24 ali enakovredno</t>
  </si>
  <si>
    <t>Pinceta kirurška, kvalitete kot npr. Carl Martin 793/12 ali enakovredno</t>
  </si>
  <si>
    <t>Pinceta kirurška, kvalitete kot npr. Carl Martin 793/13 ali enakovredno</t>
  </si>
  <si>
    <t>Pinceta kirurška, kvalitete kot npr. Carl Martin 793/14,5 ali enakovredno</t>
  </si>
  <si>
    <t>Prijemalec hemostatični po Halstead-Mosquitu, raven, dve velikosti, kvalitete kot npr. Carl Martin 1894/12.5 in 1894/14.5 ali enakovredno</t>
  </si>
  <si>
    <t>Prijemalec hemostatični po Halstead-Mosquitu, ukrivljen, dve velikosti, kvalitete kot npr. Carl Martin 1894A/12.5 in 1894A/14.5 ali enakovredno</t>
  </si>
  <si>
    <t>Prijemalec hemostatični po Pean-u, raven, kvalitete kot npr. Carl Martin 1895 ali enakovredno</t>
  </si>
  <si>
    <t>Prijemalec hemostatični po Pean-u, ukrivljen, kvalitete kot npr. Carl Martin 1895A ali enakovredno</t>
  </si>
  <si>
    <t>Šivalnik, karbidno jeklo, kvalitete kot npr. Carl Martin 1158TC/15 ali enakovredno</t>
  </si>
  <si>
    <t>Šivalnik po Mayo-Hegarju, dve velikosti, kvalitete kot npr. Carl Martin 1156/16 in 1156/18 ali enakovredno</t>
  </si>
  <si>
    <t>Škarje za dlesen, La Grange, kvalitete kot npr. Carl Martin 854 ali enakovredno</t>
  </si>
  <si>
    <t>Škarje za dlesen, karbidno jeklo, ravne, 12 cm, kvalitete kot npr. Carl Martin 800/12 ali enakovredno</t>
  </si>
  <si>
    <t>Škarje za dlesen, karbidno jeklo, ukrivljene, 12 cm, kvalitete kot npr. Carl Martin 802/12 ali enakovredno</t>
  </si>
  <si>
    <t>Škarje za dlesen, Martin, ravne, 12 cm, kvalitete kot npr. Carl Martin 860 ali enakovredno</t>
  </si>
  <si>
    <t>Škarje za atravmatsko odstranjevanje šivov Spencer, z utorom, ravne, 12 cm, kvalitete kot npr. Carl Martin 866 ali enakovredno</t>
  </si>
  <si>
    <t>Škarje za atravmatsko odstranjevanje šivov Spencer, z utorom, ravne, 16 cm, kvalitete kot npr. Carl Martin 863/16 ali enakovredno</t>
  </si>
  <si>
    <t>Srp, univerzalni, enostranski, različne oblike, kvalitete kot npr. Carl Martin 1000/1-7 ali enakovredno</t>
  </si>
  <si>
    <t>Kireta kostna po Hemingway-u, ukrivljena, različne velikosti, kvalitete kot npr. Carl Martin 1148/0-2 ali enakovredno</t>
  </si>
  <si>
    <t>Kireta kostna po Lucas-u, ukrivljena, različne velikosti, kvalitete kot npr. Carl Martin 1145/8-9 ali enakovredno</t>
  </si>
  <si>
    <t>Kireta kostna po Williger-ju, ravna, kvalitete kot npr. Carl Martin 1843 ali enakovredno</t>
  </si>
  <si>
    <t>Kireta kostna po Martini-ju, ravna, kvalitete kot npr. Carl Martin 1845 ali enakovredno</t>
  </si>
  <si>
    <t>Kireta parodontalna Gracey, nerjaveče jeklo, ErgoTouch – votel ročaj za znižanje teže inštrumenta, velikost 1-2, kvalitete kot npr. Carl Martin 979/1-2 ali enakovredno</t>
  </si>
  <si>
    <t>Kireta parodontalna Gracey, nerjaveče jeklo, ErgoTouch – votel ročaj za znižanje teže inštrumenta, velikost 3-4, kvalitete kot npr. Carl Martin 979/3-4 ali enakovredno</t>
  </si>
  <si>
    <t>Kireta parodontalna Gracey, nerjaveče jeklo, ErgoTouch – votel ročaj za znižanje teže inštrumenta, velikost 5-6, kvalitete kot npr. Carl Martin 979/5-6 ali enakovredno</t>
  </si>
  <si>
    <t>Kireta parodontalna Gracey, nerjaveče jeklo, ErgoTouch – votel ročaj za znižanje teže inštrumenta, velikost 7-8, kvalitete kot npr. Carl Martin 979/7-8 ali enakovredno</t>
  </si>
  <si>
    <t>Kireta parodontalna Gracey, nerjaveče jeklo, ErgoTouch – votel ročaj za znižanje teže inštrumenta, velikost 9-10, kvalitete kot npr. Carl Martin 979/9-10 ali enakovredno</t>
  </si>
  <si>
    <t>Kireta parodontalna Gracey, nerjaveče jeklo, ErgoTouch – votel ročaj za znižanje teže inštrumenta, velikost 11-12, kvalitete kot npr. Carl Martin 979/11-12 ali enakovredno</t>
  </si>
  <si>
    <t>Kireta parodontalna Gracey, nerjaveče jeklo, ErgoTouch – votel ročaj za znižanje teže inštrumenta, velikost 13-14, kvalitete kot npr. Carl Martin 979/13-14 ali enakovredno</t>
  </si>
  <si>
    <t>Brusni kamen za parodontalne kirete – arkansas kamen</t>
  </si>
  <si>
    <t>APARATI</t>
  </si>
  <si>
    <t>Nož za rezanje guttapercha poenov, brezžična ročna naprava, ki se polni na polnilni postaji, s štirimi različnimi rezilnimi nastavki, ki se lahko avtoklavirajo, kvalitete kot npr. GuttaCut (VDW) ali enakovredno</t>
  </si>
  <si>
    <t>Nož za rezanje guttapercha poenov, brezžična ročna naprava, ki se polni na polnilni postaji, s štirimi različnimi rezilnimi nastavki, ki se lahko avtoklavirajo, kvalitete kot npr. GuttaCut (VDW) ali enakovredno – nadomestni rezilni nastavek št. 1, 4 kom</t>
  </si>
  <si>
    <t>Nož za rezanje guttapercha poenov, brezžična ročna naprava, ki se polni na polnilni postaji, s štirimi različnimi rezilnimi nastavki, ki se lahko avtoklavirajo, kvalitete kot npr. GuttaCut (VDW) ali enakovredno – nadomestni rezilni nastavek št. 2, 4 kom</t>
  </si>
  <si>
    <t>00940</t>
  </si>
  <si>
    <t>01065</t>
  </si>
  <si>
    <t>01066</t>
  </si>
  <si>
    <t>00951</t>
  </si>
  <si>
    <t>03156</t>
  </si>
  <si>
    <t>01616</t>
  </si>
  <si>
    <t>01112</t>
  </si>
  <si>
    <t>01113</t>
  </si>
  <si>
    <t>03130</t>
  </si>
  <si>
    <t>03326</t>
  </si>
  <si>
    <t>03263</t>
  </si>
  <si>
    <t>01234</t>
  </si>
  <si>
    <t>01625</t>
  </si>
  <si>
    <t>01235</t>
  </si>
  <si>
    <t>04232</t>
  </si>
  <si>
    <t>04611</t>
  </si>
  <si>
    <t>00928</t>
  </si>
  <si>
    <t>01445</t>
  </si>
  <si>
    <t>01449</t>
  </si>
  <si>
    <t>04406</t>
  </si>
  <si>
    <t>03045</t>
  </si>
  <si>
    <t>04617</t>
  </si>
  <si>
    <t>01249</t>
  </si>
  <si>
    <t>01276</t>
  </si>
  <si>
    <t>00911</t>
  </si>
  <si>
    <t>00890</t>
  </si>
  <si>
    <t>01974</t>
  </si>
  <si>
    <t>00896</t>
  </si>
  <si>
    <t>00897</t>
  </si>
  <si>
    <t>00898</t>
  </si>
  <si>
    <t>01466</t>
  </si>
  <si>
    <t>03325</t>
  </si>
  <si>
    <t>03644</t>
  </si>
  <si>
    <t>04620</t>
  </si>
  <si>
    <t>00895</t>
  </si>
  <si>
    <t>01952</t>
  </si>
  <si>
    <t>04377</t>
  </si>
  <si>
    <t>00993</t>
  </si>
  <si>
    <t>04616</t>
  </si>
  <si>
    <t>04618</t>
  </si>
  <si>
    <t>01828</t>
  </si>
  <si>
    <t>04493</t>
  </si>
  <si>
    <t>04488</t>
  </si>
  <si>
    <t>01095</t>
  </si>
  <si>
    <t>00944</t>
  </si>
  <si>
    <t>00919</t>
  </si>
  <si>
    <t>02174</t>
  </si>
  <si>
    <t>03090</t>
  </si>
  <si>
    <t>04583</t>
  </si>
  <si>
    <t>04584</t>
  </si>
  <si>
    <t>00932</t>
  </si>
  <si>
    <t>03324</t>
  </si>
  <si>
    <t>01265</t>
  </si>
  <si>
    <t>04396</t>
  </si>
  <si>
    <t>00912</t>
  </si>
  <si>
    <t>04629</t>
  </si>
  <si>
    <t>00905</t>
  </si>
  <si>
    <t>01040</t>
  </si>
  <si>
    <t>01144</t>
  </si>
  <si>
    <t>00901</t>
  </si>
  <si>
    <t>04546</t>
  </si>
  <si>
    <t>04547</t>
  </si>
  <si>
    <t>04548</t>
  </si>
  <si>
    <t>04549</t>
  </si>
  <si>
    <t>04550</t>
  </si>
  <si>
    <t>04551</t>
  </si>
  <si>
    <t>04552</t>
  </si>
  <si>
    <t>04553</t>
  </si>
  <si>
    <t>01029</t>
  </si>
  <si>
    <t>01227</t>
  </si>
  <si>
    <t>04545</t>
  </si>
  <si>
    <t>04543</t>
  </si>
  <si>
    <t>04544</t>
  </si>
  <si>
    <t>04542</t>
  </si>
  <si>
    <t>04541</t>
  </si>
  <si>
    <t>04540</t>
  </si>
  <si>
    <t>04539</t>
  </si>
  <si>
    <t>02322</t>
  </si>
  <si>
    <t>04519</t>
  </si>
  <si>
    <t>04520</t>
  </si>
  <si>
    <t>04521</t>
  </si>
  <si>
    <t>04522</t>
  </si>
  <si>
    <t>04630</t>
  </si>
  <si>
    <t>01089</t>
  </si>
  <si>
    <t>01104</t>
  </si>
  <si>
    <t>01229</t>
  </si>
  <si>
    <t>04526</t>
  </si>
  <si>
    <t>04527</t>
  </si>
  <si>
    <t>04528</t>
  </si>
  <si>
    <t>00950</t>
  </si>
  <si>
    <t>01050</t>
  </si>
  <si>
    <t>01474</t>
  </si>
  <si>
    <t>01967</t>
  </si>
  <si>
    <t>04668</t>
  </si>
  <si>
    <t>01607</t>
  </si>
  <si>
    <t>01620</t>
  </si>
  <si>
    <t>00996</t>
  </si>
  <si>
    <t>01129</t>
  </si>
  <si>
    <t>04460</t>
  </si>
  <si>
    <t>00874</t>
  </si>
  <si>
    <t>01296</t>
  </si>
  <si>
    <t>00930</t>
  </si>
  <si>
    <t>01604</t>
  </si>
  <si>
    <t>00877</t>
  </si>
  <si>
    <t>00977</t>
  </si>
  <si>
    <t>01670</t>
  </si>
  <si>
    <t>04120</t>
  </si>
  <si>
    <t>00900</t>
  </si>
  <si>
    <t>03036</t>
  </si>
  <si>
    <t>01044</t>
  </si>
  <si>
    <t>04505</t>
  </si>
  <si>
    <t>02233</t>
  </si>
  <si>
    <t>02286</t>
  </si>
  <si>
    <t>01378</t>
  </si>
  <si>
    <t>01158</t>
  </si>
  <si>
    <t>04578</t>
  </si>
  <si>
    <t>04579</t>
  </si>
  <si>
    <t>04497</t>
  </si>
  <si>
    <t>01292</t>
  </si>
  <si>
    <t>01268</t>
  </si>
  <si>
    <t>02991</t>
  </si>
  <si>
    <t>00381</t>
  </si>
  <si>
    <t>04569</t>
  </si>
  <si>
    <t>04571</t>
  </si>
  <si>
    <t>04572</t>
  </si>
  <si>
    <t>01020</t>
  </si>
  <si>
    <t>03026</t>
  </si>
  <si>
    <t>04125</t>
  </si>
  <si>
    <t>01629</t>
  </si>
  <si>
    <t>04351</t>
  </si>
  <si>
    <t>00970</t>
  </si>
  <si>
    <t>01000</t>
  </si>
  <si>
    <t>01287</t>
  </si>
  <si>
    <t>04229</t>
  </si>
  <si>
    <t>01922</t>
  </si>
  <si>
    <t>04238</t>
  </si>
  <si>
    <t>04393</t>
  </si>
  <si>
    <t>01063</t>
  </si>
  <si>
    <t>03000</t>
  </si>
  <si>
    <t>00450</t>
  </si>
  <si>
    <t>00451</t>
  </si>
  <si>
    <t>01118</t>
  </si>
  <si>
    <t>02121</t>
  </si>
  <si>
    <t>01116</t>
  </si>
  <si>
    <t>01101</t>
  </si>
  <si>
    <t>01262</t>
  </si>
  <si>
    <t>01951</t>
  </si>
  <si>
    <t>03284</t>
  </si>
  <si>
    <t>01039</t>
  </si>
  <si>
    <t>04187</t>
  </si>
  <si>
    <t>01826</t>
  </si>
  <si>
    <t>04513</t>
  </si>
  <si>
    <t>00618</t>
  </si>
  <si>
    <t>03129</t>
  </si>
  <si>
    <t>04286</t>
  </si>
  <si>
    <t>04517</t>
  </si>
  <si>
    <t>01467</t>
  </si>
  <si>
    <t>01114</t>
  </si>
  <si>
    <t>01123</t>
  </si>
  <si>
    <t>01124</t>
  </si>
  <si>
    <t>04408</t>
  </si>
  <si>
    <t>01121</t>
  </si>
  <si>
    <t>01246</t>
  </si>
  <si>
    <t>01018</t>
  </si>
  <si>
    <t>01028</t>
  </si>
  <si>
    <t>01046</t>
  </si>
  <si>
    <t>01034</t>
  </si>
  <si>
    <t>01070</t>
  </si>
  <si>
    <t>01595</t>
  </si>
  <si>
    <t>00397</t>
  </si>
  <si>
    <t>04667</t>
  </si>
  <si>
    <t>00916</t>
  </si>
  <si>
    <t>01914</t>
  </si>
  <si>
    <t>00875</t>
  </si>
  <si>
    <t>01002</t>
  </si>
  <si>
    <t>02019</t>
  </si>
  <si>
    <t>04343</t>
  </si>
  <si>
    <t>NOVO</t>
  </si>
  <si>
    <t>ZDRAVSTVENI DOM VELENJE</t>
  </si>
  <si>
    <t>zap. št.</t>
  </si>
  <si>
    <t>šifra pri naročniku</t>
  </si>
  <si>
    <t>okvirna 12 mesečna količina</t>
  </si>
  <si>
    <t>merska enota</t>
  </si>
  <si>
    <t>Opis zahtevanega materiala</t>
  </si>
  <si>
    <t>Cena na mersko enoto brez DDV</t>
  </si>
  <si>
    <t>Stopnja DDV</t>
  </si>
  <si>
    <t>Znesek DDV</t>
  </si>
  <si>
    <t>Cena na mersko enoto z DDV</t>
  </si>
  <si>
    <t>Vrednost blaga brez DDV</t>
  </si>
  <si>
    <t>Vrednost blaga z DDV</t>
  </si>
  <si>
    <t>število enot v ponujenem pakiranju</t>
  </si>
  <si>
    <t>Cena na ponujeno pakiranje brez DDV</t>
  </si>
  <si>
    <t>Proizvajalec</t>
  </si>
  <si>
    <t>Naziv artikla</t>
  </si>
  <si>
    <t>SKUPAJ</t>
  </si>
  <si>
    <t>Sklop 8: Potrošni material</t>
  </si>
  <si>
    <t>Sklop 7: Medikamenti</t>
  </si>
  <si>
    <t>Sklop 6: Preventiva</t>
  </si>
  <si>
    <t>Sklop 5: Endodontija</t>
  </si>
  <si>
    <t>Sklop 1: Odtisni materiali</t>
  </si>
  <si>
    <t>Sklop 2: Amalgami</t>
  </si>
  <si>
    <t>Sklop 3: Cementi</t>
  </si>
  <si>
    <t>Sklop 4: Kompozitni materiali</t>
  </si>
  <si>
    <t>Zaščitni premaz pri preobčutljivosti dentina, za desenzibilizacijo, za razgaljene zobne vratove, svetlobno strjujoč, kvalitete kot npr. Admira Protect ali enakovredno, tekočina 4,5 ml</t>
  </si>
  <si>
    <t>KOS</t>
  </si>
  <si>
    <t>Tablete za obarvanje plaka v dveh tonih, za prikaz svežih in starih oblog, brez ERITROZINA, kvaliteta kot npt. Curaprox Plaquefinder</t>
  </si>
  <si>
    <t>Vezivo, svetlobno strjujoče, za adhezijo na sklenino po jedkanju, kvalitete kot npr. Heliobond (Ivoclar Vivadent) ali enakovredno, 11 g</t>
  </si>
  <si>
    <t>Masa za mukodinamičen odtis – Ex-3-N Gold (masa odtisna po Meistu) ali enakovredno, 3 kosi v kompletu</t>
  </si>
  <si>
    <t>PAK</t>
  </si>
  <si>
    <t>Registrator zagriza – voščene podkve armirane s folijo (a20)</t>
  </si>
  <si>
    <t>Cement glasionomerni, hibridni, visoke trdnosti in odpornosti na vlago, za posteriorne restavracije v bulk tehniki, tudi za globoke kavitete,  za vse starostne skupine pacientov, v kapsulah, kvalitete kot npr. Equia Forte HT ali enakovredno – različnih barv, 50 kom</t>
  </si>
  <si>
    <t>Cement glasionomerni, kompomerni, enokomponenten, RTG-kontrasten, za podloge, svetlobno strjujoč, brizga brez zatekanja, kvalitete kot npr. Ionoseal NDT (VOCO) ali enakovredno, 3x2,5 g, brizge + kanile</t>
  </si>
  <si>
    <t>Cink-fosfatni cement za podlaganje in začasne zalivke, cementiranje FP izdelkov, normalno in hitro strjujoč – prah, 100 g</t>
  </si>
  <si>
    <t>Cink-fosfatni cement za podlaganje in začasne zalivke, cementiranje FP izdelkov, normalno in hitro strjujoč – ustrezna tekočina, 40 ml</t>
  </si>
  <si>
    <t>Cement karboksilatni, za cementiranje in zaščito zob,  z adhezijo na sklenino in dentin, sprošča fluoride, dosega nevtralen pH, za manjšo občutljivost, kvalitete kot npr. Durelon (3M ESPE) ali enakovredno – prah, 3x20 g</t>
  </si>
  <si>
    <t>Kompozit, nanohibridni, radiopačen, s fotoiniciatorjem ivocerin, za direktne restavracije v mlečnem in stalnem zobovju, za TKS, v brizgi, za bulk fill tehniko (sloji debeli do 4mm), kvalitete kot npr. Tetric PowerFill (Ivoclar Vivadent) ali enakovredno – vse barve posamično (IVA, IVB in IVW), brizga, 3 g</t>
  </si>
  <si>
    <t>Merilo v obliki prstana, kovinsko, z možnostjo avtoklaviranja, kvalitete kot npr. DIADENT #830 ali enakovredno</t>
  </si>
  <si>
    <t>Material za zalivanje fisur, s funkcijo sproščanja fluoridov, bele barve, v brizgi, svetlobno strjujoč, kvalitete kot npr. Helioseal F Plus (Ivoclar Vivadent) ali enakovredno – brizga 1,25 g</t>
  </si>
  <si>
    <t>Evkaliptusovo olje v steklenički, 10 ml</t>
  </si>
  <si>
    <t>Kompozit tekoči, nanohibridni, radiopačen (razen za Bleach I), za IKS in TKS, krčitve manj kot 1,6 vol.%, možnost modeliranja več kot 190 s, kvalitete kot npr. Tetric Powerfill ali enakovredno – translucentna incizalna barva (transparent) in za beljenje zob posamično (Bleach I, L, M in XL), brizga, 2 g</t>
  </si>
  <si>
    <t>Kompozit tekoči, nanohibridni, radiopačen, s fotoiniciatorjem ivocerin, za formiranje jedra zalivke restavracij I. In II. razreda, ter celotno zalivko mlečnega zoba, v brizgi, za bulk fill tehniko (sloji debeli do 4mm), kvalitete kot npr. Tetric PowerFlow (Ivoclar Vivadent) ali enakovredno – vse barve posamično (IVA, IVB in IVW), brizga, 2 g</t>
  </si>
  <si>
    <t>Kompozit tekoči, nanohibridni, radiopačen, v brizgi, kvalitete kot npr. Powerfill flow ali enakovredno – vse skleninske barve posamično (A1, A2, A3, A3.5, A4, B1 in B3), brizga, 2 g</t>
  </si>
  <si>
    <t>Kompozit tekoči, nanohibridni, radiopačen, v brizgi, kvalitete kot npr. Powerfill flow ali enakovredno – vse dentinske barve posamično (A2 Dentin, A3.5 Dentin in B2 Dentin), brizga, 2 g</t>
  </si>
  <si>
    <t>Kompozit tekoči, nanohibridni, radiopačen, v brizgi, kvalitete kot npr. Powerfill flow ali enakovredno – ustrezen barvni ključ</t>
  </si>
  <si>
    <t>Kompozit tekoči, nanohibridni, radiopačen, v brizgi, kvalitete kot npr. Powerfill flow ali enakovredno – aplikacijski nastavki, 20 kom</t>
  </si>
  <si>
    <t>Kompozit, nanohibridni, radiopačen (razen za Bleach I), za IKS in TKS, krčitve manj kot 1,6 vol.%, možnost modeliranja več kot 190 s, kvalitete kot npr. Tetric Powerfill ali enakovredno – translucentna incizalna barva (transparent) in za beljenje zob posamično (Bleach I, L, M in XL), brizga, 3 g</t>
  </si>
  <si>
    <t>Kompozit, nanohibridni, radiopačen, za IKS in TKS, krčitve manj kot 1,6 vol.%, možnost modeliranja več kot 190 s, kvalitete kot npr. Tetric Powerfill ali enakovredno – vse skleninske barve posamično (A1, A2, A3, A3.5, A4, B1, B2, B3, C1, C2, C3, D2 in D3), brizga, 3 g</t>
  </si>
  <si>
    <t>Kompozit, nanohibridni, radiopačen, za IKS in TKS, krčitve manj kot 1,6 vol.%, možnost modeliranja več kot 190 s, kvalitete kot npr. Tetric Powerfill ali enakovredno – vse dentinske barve posamično (A2 Dentin, A3.5 Dentin, A4 Dentin in B2 Dentin), brizga, 3 g</t>
  </si>
  <si>
    <t>Kompozit, nanohibridni, radiopačen, za IKS in TKS, krčitve manj kot 1,6 vol.%, možnost modeliranja več kot 190 s, kvalitete kot npr. Tetric Powerfill ali enakovredno – ustrezen barvni ključ</t>
  </si>
  <si>
    <t>Polietrski odtisni material za natančno odtiskovanje, za vsako tehniko odtiskovanja, za ročno mešanje, optimalno rigiden, nevtralnega okusa, kvalitete kot npr. Impregum soft medium body (3M ESPE) ali enakovredno – baza + katalizator, 2×120 ml + 2×15 ml</t>
  </si>
  <si>
    <t>Profilaktični gel z vsebnostjo xylitola in fluoridov, za ojačanje skleninske odpornosti prosti kislinam, okus mint, kvalitete kot npr.  Flairesse gel (DMG) ali enakovredno,  steklenička 480ml,</t>
  </si>
  <si>
    <t>Profilaktični premaz (varnish) z vsebnostjo xylitola in fluoridov, za desenzibilizacijo, okus mint, kvalitete kot npr.  Flairesse varnish (DMG) ali enakovredno,  pakiranje v škatli s 35 monodozami po 0,4ml</t>
  </si>
  <si>
    <t>Suhe krpe za profesionalno čiščenje in razkuževanje vseh tipov površin iz netkanega materiala, ki se ne mucka v velikosti 38cmx20cm, kot npr. Suhe krpe Incidin Dry wipes ali enakovredno, zavitek z 99 krpami</t>
  </si>
  <si>
    <t>Doza vodotesna, namenjena večkratni uporabi, ročno polnjenje, primerna za uporabo suhih krp (kompatibilen z kot npr. Suhih krp Incidin Dry wipes ali enakovredno, zavitek z 99 krpami), kot npr. Incidin Wipes Dispenzer (Ecolab) ali enakovredno</t>
  </si>
  <si>
    <t>Pokrov za vodotesno dozo (kompatibilen z kot npr. Incidin Wipes Dispenzer (Ecolab) ali enakovredno), z barvnim kodiranjem, različne barve, kot npr. Incides Wipes pokrovi ali enakovredno, pakiranje 1vreča x 3 pokrovi (rumen, rdeč, moder)</t>
  </si>
  <si>
    <t>Adicijski silikon s hidrofilnimi lastnostmi, za korekturni odtis, v kartušah, podaljšan delovni čas (do 120 sek.),  iso 4823 type 2,  tiksotropen, formulacija očiščenega vodika za možnost takojšnjega izlivanja iz mavca, linearna dimenzijska sprememba ≤ 0,2% v 24 urah, popravek deformacije 99,7%, pak. v kartuši (2x48ml + meš. nastavki različnih velikosti glede na viskoznost), kot npr. EXAMIX NDS REGULAR  MODER 2X48 ML + NAST. ali enakovredno</t>
  </si>
  <si>
    <t>Adicijski silikon za vse tehnike baznega odtiskovanja - putty,  standardno (4 min.) in hitro strjevanje (135 sek.), tiksotropen, s formulacijo očiščenega vodika za takojšnje izlivanje iz mavca, baza in katalizator kpl 2 x 500 g (2x278 ml), kot npr. EXAFLEX PUTTY 2X500 G (2X278 ML) ali enakovredno</t>
  </si>
  <si>
    <t>Sprej za razkuževanje odtisov kot npr. Aseptoprint Spray OCC ali enakovredno</t>
  </si>
  <si>
    <t>Cement za cementiranje prevlek (Resin modified glass ionomer cement) kot npr. GC Fuji Cem ali enakovredno</t>
  </si>
  <si>
    <t>Enokomponentni s svetlobo strjujoč opaker v brizgi kot npr. EMPRESS DIRECT OPAQUE 1,8g ali enakovredno</t>
  </si>
  <si>
    <t>Mikro HDR Hibridni kompozit, delovni čas 120 sekund, 81% vsebnost polnil; 252% AI radioopačnost; 2,28% skrček, modul elastičnosti 8,2 GPa; odpornost na obrabo: 44 mikrometrov; 2-3 mm globina presvetljevanja; pakiranje 2,7ml oz. 5,5g. kot npr. G-aenial Posterior ali podobno; barva A3</t>
  </si>
  <si>
    <t>Tekoči ultra fini hibridni kompozit, delovni čas 70 sekund, 69% vsebnost polnil; 230% AI radioopačnost; 4,38% skrček; modul elastičnosti 7,4 GPa; odpornost na obrabo: 16 mikrometrov; 1,5-2 mm globina presvetljevanja; pakiranje 2,0ml oz. 3,8g. kot npr. G-aenial Flo ali podobno; barva A3</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</si>
  <si>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npr. G-aenial Universal Flo ali podobno; barva A2</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</si>
  <si>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npr. G-aenial Universal Flo ali podobno; barva A3</t>
  </si>
  <si>
    <t>Nanokompozitni tekoči "Bulk kompozit" za lateralne zalivke, kateri omogoča izdelavo zalivke v debelejši plasti, 4 mm v 10 skundah, kot Filtek Bulk Fill Flow, brizga 2x2 g, v vsaj 4 barvah.</t>
  </si>
  <si>
    <t>Tekočina za topljenje in odstranjevanje endodontskih polnilnih past, ki vsebujejo cink oksid eugenolne cemente; kot. npr. ENDOSOLV Septodont ali enakovredna; 1 kos = 13ml</t>
  </si>
  <si>
    <t>Igla za spiranje koreninskega kanala z dvojno odprtino ob strani in zaokroženim koncem igle, za manjšo verjetnost ekstruzije iriganta v periapikalna tkiva. Z luer lock navojem. Dimenzije 31 gauge (0,28x25mm). Kot npr. Transcodent ali podobno; Sc= 25 kos</t>
  </si>
  <si>
    <t>Igla za spiranje koreninskega kanala z dvojno odprtino ob strani in zaokroženim koncem igle, za manjšo verjetnost ekstruzije iriganta v periapikalna tkiva. Dimenzije 30 gauge  (0,30x25mm). Kot npr. Miraject Endotec Duo; Sc= 25 kos</t>
  </si>
  <si>
    <t>Pilice za obdelavo močno ukrivljenih kanalov. Zaradi posebne nikelj-titanove zlitine so veliko bolj elastični kot navadni instrumenti. So varne pred zlomom in stabilne oblike. Različne velikosti. Pakiranje: 6x, 25mm, št.15-40, kot npr. Nitiflex File in podobno</t>
  </si>
  <si>
    <t>Optrasculp next generation (lopatka/spatula)</t>
  </si>
  <si>
    <t>Zobna ogledala rodijeva, brez dvojnega odboja (nastavki), nerjaveča, primerna za toplotno dezinfekcijo, velikost 4.  a12</t>
  </si>
  <si>
    <t>Gumijasta opna za absolutno osušitev z vgrajenim okvirjem in natisnjeno šablono zobnega loka. Običajna velikost (regular); kot napr. OptraDam Plus ali podobno, a 50 kosov</t>
  </si>
  <si>
    <t>Luxivator 588/5, 588/6, 588/7, 588/8 kot npr. Carl Martin ali podobno</t>
  </si>
  <si>
    <t>Sesalec za slino, plastični, s kovinskim vodilom, upogljiv, med zvijanjem se lumen sesalca ne pretisne, mora držati nastavljeno obliko, kapica mora biti čvrsto pritrjena - ne sme odpadati, dolžina min. 15 cm, kvalitete kot npr. Scanflex (Kaltoplast) ali enakovredno, 100 kom</t>
  </si>
  <si>
    <t>Zaščitni vizir (ščit za obraz), fleksibilen, na lahkem okvirju, z možnostjo nastavitve vizirja na različne višine, različnih barv, kvalitete kot npr. Vista -Tec  LASTORIA (Polydentia) ali enakovredno – okvir + trak + 2 vizirja</t>
  </si>
  <si>
    <t>Zaščitni vizir (ščit za obraz), fleksibilen, na lahkem okvirju, z možnostjo nastavitve vizirja na različne višine, različnih barv, kvalitete kot npr. Vista -Tec  LASTORIA (Polydentia) ali enakovredno –  nadomestni prozorni vizir</t>
  </si>
  <si>
    <t>MATERIAL ZA ORTODONTIJO</t>
  </si>
  <si>
    <t>ŽLICE</t>
  </si>
  <si>
    <t>ORTODONTSKE ODTISNE ŽLICE PLASTIČNE ZG. ČELJUST, VEL XL,</t>
  </si>
  <si>
    <t>ORTODONTSKE ODTISNE ŽLICE PLASTIČNE SP. ČELJUST, VEL L</t>
  </si>
  <si>
    <t>ORTODONTSKE ODTISNE ŽLICE PLASTIČNE ZG. ČELJUST, VEL L</t>
  </si>
  <si>
    <t>ORTODONTSKE ODTISNE ŽLICE PLASTIČNE SP. ČELJUST, VEL M</t>
  </si>
  <si>
    <t>ORTODONTSKE ODTISNE ŽLICE PLASTIČNE ZG. ČELJUST, VEL M</t>
  </si>
  <si>
    <t>ORTODONTSKE ODTISNE ŽLICE PLASTIČNE SP. ČELJUST, VEL S</t>
  </si>
  <si>
    <t>ORTODONTSKE ODTISNE ŽLICE PLASTIČNE ZG. ČELJUST, VEL S</t>
  </si>
  <si>
    <t>ORTODONTSKE ODTISNE ŽLICE PLASTIČNE SP. ČELJUST, VEL XS</t>
  </si>
  <si>
    <t>ORTODONTSKE ODTISNE ŽLICE PLASTIČNE ZG. ČELJUST, VEL XS</t>
  </si>
  <si>
    <t>ZG. LOK SUPERELASTIČEN-RMT   018X025, A 10, KOT FORESTADENT   203-2046 IN PODOBNO</t>
  </si>
  <si>
    <t>SP. LOK SUPERELASTIČEN-RMT   016X016, A 10, KOT  FORESTADENT   203-1540 IN PODOBNO</t>
  </si>
  <si>
    <t>SP. LOK SUPERELASTIČEN-RMT   018X025, A 10, KOT FORESTADENT   203-2146 IN PODOBNO</t>
  </si>
  <si>
    <t>ZG. LOK SUPERELASTIČEN-RMT OKROGEL 012,A10, KOT FORESTADENT 203-0830 IN PODOBNO</t>
  </si>
  <si>
    <t>ZG. LOK SUPERELASTIČEN OKROGEL 014, A 10, KOT FORESTADENT 203-0835 IN PODOBNO</t>
  </si>
  <si>
    <t>ZG. LOK SUPERELASTIČEN-RMT OKROGEL 016, A 10, KOT FORESTADENT 203-0840 IN PODOBNO</t>
  </si>
  <si>
    <t>SP. LOK SUPERELASTIČEN-RMT OKROGEL 012, A 10, KOT FORESTADENT 203-0930 IN PODOBNO</t>
  </si>
  <si>
    <t>SP. LOK SUPERELASTIČEN-RMT OKROGEL 014, A 10, KOT FORESTADENT 203-0935 IN PODOBNO</t>
  </si>
  <si>
    <t>SP. LOK SUPERELASTIČEN-RMT OKROGEL 016, A 10, KOT FORESTADENT 203-0940 IN PODOBNO</t>
  </si>
  <si>
    <t>ZG. LOK JEKLENI 016X022, A 10, KOT DENTAURUM REMANIUM 767-101-00</t>
  </si>
  <si>
    <t>LOK REMANIUM/ MAXILLARY 0,50 MM/ 20 KOT REF: 765-203-00 A10</t>
  </si>
  <si>
    <t>ZG. LOK SUPERELASTIČEN-RMT 016X016   , A 10, KOT FORESTADENT 203-1440</t>
  </si>
  <si>
    <t>SP. LOK SPEEJEVA KRIVULJA, TITANOL OKROGEL, A 10  016 KOT FORESTADENT  205-0940</t>
  </si>
  <si>
    <t>SP. LOK SPEEJEVA KRIVULJA, TITANOL OGLAT, A 10  016X016 KOT FORESTADENT  205-1540</t>
  </si>
  <si>
    <t>SP. LOK SPEEJEVA KRIVULJA, TITANOL OGLAT, A 10  016X022 KOT FORESTADENT  205-2140</t>
  </si>
  <si>
    <t>SP. LOK SPEEJEVA KRIVULJA, TITANOL OGLAT, A 10  017X025 KOT FORESTADENT  205-2144</t>
  </si>
  <si>
    <t>ZG. LOK SPEEJEVA KRIVULJA, TITANOL OKROGEL, A 10  016 KOT FORESTADENT  205-0840</t>
  </si>
  <si>
    <t>ZG. LOK SPEEJEVA KRIVULJA, TITANOL OGLAT, A 10  016X016 KOT FORESTADENT  205-1440</t>
  </si>
  <si>
    <t>ZG. LOK SPEEJEVA KRIVULJA, TITANOL OGLAT, A 10  017X025 KOT FORESTADENT  205-2044</t>
  </si>
  <si>
    <t>ZG. LOK SPEEJEVA KRIVULJA, TITANOL OGLAT, A 10  016X022 KOT FORESTADENT  205-2040</t>
  </si>
  <si>
    <t>ZG. LOK SPEEJEVA KRIVULJA, TITANOL OKROGEL, A 10  012 KOT DENTAURUM  766-014-00</t>
  </si>
  <si>
    <t>ZG. LOK SPEEJEVA KRIVULJA, TITANOL OKROGEL, A 10  014 KOT DENTAURUM  766-018-00</t>
  </si>
  <si>
    <t>ZG. LOK SPEEJEVA KRIVULJA, TITANOL OKROGEL, A 10  016 KOT DENTAURUM  766-050-00</t>
  </si>
  <si>
    <t>ZG. LOK SPEEJEVA KRIVULJA, TITANOL OKROGEL, A 10  018 KOT DENTAURUM  766-052-00</t>
  </si>
  <si>
    <t>SP. LOK SPEEJEVA KRIVULJA, TITANOL OKROGEL, A 10  012 KOT DENTAURUM  766-015-00</t>
  </si>
  <si>
    <t>SP. LOK SPEEJEVA KRIVULJA, TITANOL OKROGEL, A 10  014 KOT DENTAURUM  766-019-00</t>
  </si>
  <si>
    <t>SP. LOK SPEEJEVA KRIVULJA, TITANOL OKROGEL, A 10  016 KOT DENTAURUM  766-051-00</t>
  </si>
  <si>
    <t>SP. LOK SPEEJEVA KRIVULJA, TITANOL OKROGEL, A 10  018 KOT DENTAURUM  766-053-00</t>
  </si>
  <si>
    <t>ZG. LOK INTRUZIJSKI S STOPNIČKO, 016X022 KOT FORESTADENT A 3 284-2040</t>
  </si>
  <si>
    <t>SP. LOK INTRUZIJSKI S STOPNIČKO, 016X022 KOT FORESTADENT A 3  284-2140</t>
  </si>
  <si>
    <t>ZG. LOK INTRUZIJSKI S STOPNIČKO, 017X025 KOT FORESTADENT  A 3 284-2043</t>
  </si>
  <si>
    <t>SP. LOK INTRUZIJSKI S STOPNIČKO, 017X025 KOT FORESTADENT  A 3 284-2143</t>
  </si>
  <si>
    <t>USTNIČNI ODBIJAČ KOT DENTAURUM 748-114-00</t>
  </si>
  <si>
    <t>USTNIČNI ODBIJAČ KOT DENTAURUM 748-009-00</t>
  </si>
  <si>
    <t>ZAV</t>
  </si>
  <si>
    <t>EXTRA ORAL, HG, OBRAZNI LOKI…</t>
  </si>
  <si>
    <t>LOK OBRAZNI KOT DENTAURUM 741-150-00</t>
  </si>
  <si>
    <t>HEADGEAR Z ZAŠČITNO ZANKO VELIKOST 1, A1, KOT DENTAURUM 741-040-00</t>
  </si>
  <si>
    <t>HEADGEAR Z ZAŠČITNO ZANKO VELIKOST 2, A1, KOT DENTAURUM 741-045-00</t>
  </si>
  <si>
    <t>HEADGEAR Z ZAŠČITNO ZANKO VELIKOST 3, A1, KOT DENTAURUM 741-050-00</t>
  </si>
  <si>
    <t>HEADGEAR Z ZAŠČITNO ZANKO VELIKOST 4, A1, KOT DENTAURUM 741-055-00</t>
  </si>
  <si>
    <t>HEADGEAR Z ZAŠČITNO ZANKO VELIKOST 5, A1, KOT DENTAURUM 741-060-00</t>
  </si>
  <si>
    <t>OBRAZNA MASKA DELAIRE LEONE</t>
  </si>
  <si>
    <t xml:space="preserve">DELAIRE MASKA MINI MODRA DOLŽINA 17CM KOT DO.6150.01 </t>
  </si>
  <si>
    <t xml:space="preserve">DELAIRE MASKA MINI MODRA DOLŽINA 19,5CM KOT DO.6151.01 </t>
  </si>
  <si>
    <t>VARNOSTNI MODUL SREDNJI (600G) PAKIRANO V PARU KOT DO.6121.01</t>
  </si>
  <si>
    <t>VRATNI TEG/BLAZINICA A5 KOT DO.6130.01</t>
  </si>
  <si>
    <t>VRATNI NAPENJALEC, NAGLAVNI, MEDIUM KOT NPR DO.6140.02</t>
  </si>
  <si>
    <t>VRATNI NAPENJALEC, NAGLAVNI, VELIK KOT NPR DO.6140.01</t>
  </si>
  <si>
    <t>VRATNI NAPENJALEC, NAGLAVNI, MALI KOT NPR DO.6140.03</t>
  </si>
  <si>
    <t xml:space="preserve">EXTRA ORALNE ELASTIKE IZ LATEXA LIGHT 6.4MM KOT DENTAURUM A1000 772-203-01 </t>
  </si>
  <si>
    <t>EXTRA ORALNE ELASTIKE IZ LATEXA LIGHT 8MM KOT DENTAURUM A3000 772-204-02</t>
  </si>
  <si>
    <t>EXTRA ORALNE ELASTIKE IZ LATEXA LIGHT 9,5MM KOT DENTAURUM A3000 772-205-02</t>
  </si>
  <si>
    <t xml:space="preserve">EXTRA ORALNE ELASTIKE IZ LATEXA STRONG 8MM KOT DENTAURUM A1500 772-208-02 </t>
  </si>
  <si>
    <t xml:space="preserve">EXTRA ORALNE ELASTIKE IZ LATEXA STRONG 12,7MM KOT DENTAURUM A1500 772-210-02 </t>
  </si>
  <si>
    <t>SC</t>
  </si>
  <si>
    <t>NOSILCI- KOMPLET,NEMAGNETNI, SET,-MIM TEHNOLOGIJA-ULITI V 1 KOSU, SET ZA 10 PACIENTOV = 200 KOS, KOT DENTAURUM DISCOVERY 891-184-00</t>
  </si>
  <si>
    <t>NOSILCI- KOMPLET,NEMAGNETNI, SET,-MIM TEHNOLOGIJA-ULITI V 1 KOSU, SET ZA 50 PACIENTOV = 1000 KOS, KOT DENTAURUM DISCOVERY 891-185-00</t>
  </si>
  <si>
    <t>NOSILCI-NEMAGNETNI, POSAMEZNI,-MIM TEHNOLOGIJA-ULITI V 1 KOSU, A 10 KOS, KOT DENTAURUM DISCOVERY 790-166-00</t>
  </si>
  <si>
    <t>NOSILCI- NEMAGNETNI, POSAMEZNI,-MIM TEHNOLOGIJA-ULITI V 1 KOSU, A 10 KOS, KOT DENTAURUM DISCOVERY 790-165-00</t>
  </si>
  <si>
    <t>NOSILCI- NEMAGNETNI, POSAMEZNI,-MIM TEHNOLOGIJA-ULITI V 1 KOSU, A 10 KOS, KOT DENTAURUM DISCOVERY 790-115-00</t>
  </si>
  <si>
    <t>NOSILCI- NEMAGNETNI, POSAMEZNI,-MIM TEHNOLOGIJA-ULITI V 1 KOSU, A 10 KOS, KOT DENTAURUM DISCOVERY 790-114-00</t>
  </si>
  <si>
    <t>NOSILCI- NEMAGNETNI, POSAMEZNI,-MIM TEHNOLOGIJA-ULITI V 1 KOSU, A 10 KOS, KOT DENTAURUM DISCOVERY 790-116-00</t>
  </si>
  <si>
    <t>NOSILCI- NEMAGNETNI, POSAMEZNI,-MIM TEHNOLOGIJA-ULITI V 1 KOSU, A 10 KOS, KOT DENTAURUM DISCOVERY 790-118-00</t>
  </si>
  <si>
    <t>NOSILCI- NEMAGNETNI, POSAMEZNI,-MIM TEHNOLOGIJA-ULITI V 1 KOSU, A 10 KOS, KOT DENTAURUM DISCOVERY 790-119-00</t>
  </si>
  <si>
    <t>NOSILCI- NEMAGNETNI, POSAMEZNI,-MIM TEHNOLOGIJA-ULITI V 1 KOSU, A 10 KOS, KOT DENTAURUM DISCOVERY 790-120-00</t>
  </si>
  <si>
    <t>NOSILCI- NEMAGNETNI, POSAMEZNI,-MIM TEHNOLOGIJA-ULITI V 1 KOSU, A 10 KOS, KOT DENTAURUM DISCOVERY 790-121-00</t>
  </si>
  <si>
    <t>NOSILCI- NEMAGNETNI, POSAMEZNI,-MIM TEHNOLOGIJA-ULITI V 1 KOSU, A 10 KOS, KOT DENTAURUM DISCOVERY 790-122-00</t>
  </si>
  <si>
    <t>NOSILCI- NEMAGNETNI, POSAMEZNI,-MIM TEHNOLOGIJA-ULITI V 1 KOSU, A 10 KOS, KOT DENTAURUM DISCOVERY 790-123-00</t>
  </si>
  <si>
    <t>NOSILCI-KOMPLET, ESTETSKI, KERAMIČNI, POLIKRISTALNI Z VODILOM ZA POZICIONIRANJE, SET ZA ENEGA PACIENTA A 20, KOT DENTAURUM 722-701-65</t>
  </si>
  <si>
    <t>NOSILCI-KOMPLET, ESTETSKI, KERAMIČNI, POLIKRISTALNI Z VODILOM ZA POZICIONIRANJE, SET ZA ENEGA PACIENTA ZA ZGORNJI LOK A 10, KOT DENTAURUM 722-701-05</t>
  </si>
  <si>
    <t>NOSILCI-KOMPLET, ESTETSKI, KERAMIČNI, POLIKRISTALNI Z VODILOM ZA POZICIONIRANJE, PAK. ZA POSAMIČNI ZOB A10, KOT DENTAURUM 722-701-11</t>
  </si>
  <si>
    <t>NOSILCI-KOMPLET, ESTETSKI, KERAMIČNI, POLIKRISTALNI Z VODILOM ZA POZICIONIRANJE, PAK. ZA POSAMIČNI ZOB A10, KOT DENTAURUM 722-701-21</t>
  </si>
  <si>
    <t>NOSILCI-KOMPLET, ESTETSKI, KERAMIČNI, POLIKRISTALNI Z VODILOM ZA POZICIONIRANJE, PAK. ZA POSAMIČNI ZOB A10, KOT DENTAURUM 722-701-12</t>
  </si>
  <si>
    <t>NOSILCI-KOMPLET, ESTETSKI, KERAMIČNI, POLIKRISTALNI Z VODILOM ZA POZICIONIRANJE, PAK. ZA POSAMIČNI ZOB A10, KOT DENTAURUM 722-701-22</t>
  </si>
  <si>
    <t>NOSILCI-KOMPLET, ESTETSKI, KERAMIČNI, POLIKRISTALNI Z VODILOM ZA POZICIONIRANJE, PAK. ZA POSAMIČNI ZOB A10, KOT DENTAURUM 722-701-13</t>
  </si>
  <si>
    <t>NOSILCI-KOMPLET, ESTETSKI, KERAMIČNI, POLIKRISTALNI Z VODILOM ZA POZICIONIRANJE, PAK. ZA POSAMIČNI ZOB A10, KOT DENTAURUM 722-701-23</t>
  </si>
  <si>
    <t>NOSILCI-KOMPLET, ESTETSKI, KERAMIČNI, POLIKRISTALNI Z VODILOM ZA POZICIONIRANJE, PAK. ZA POSAMIČNI ZOB A10, KOT DENTAURUM 722-701-14</t>
  </si>
  <si>
    <t>NOSILCI-KOMPLET, ESTETSKI, KERAMIČNI, POLIKRISTALNI Z VODILOM ZA POZICIONIRANJE, PAK. ZA POSAMIČNI ZOB A10, KOT DENTAURUM 722-701-24</t>
  </si>
  <si>
    <t>NOSILCI-KOMPLET, ESTETSKI, KERAMIČNI, POLIKRISTALNI Z VODILOM ZA POZICIONIRANJE, PAK. ZA POSAMIČNI ZOB A10, KOT DENTAURUM 722-701-15</t>
  </si>
  <si>
    <t>NOSILCI-KOMPLET, ESTETSKI, KERAMIČNI, POLIKRISTALNI Z VODILOM ZA POZICIONIRANJE, PAK. ZA POSAMIČNI ZOB A10, KOT DENTAURUM 722-701-25</t>
  </si>
  <si>
    <t>LEPLJIVA PODLOGA ZA NOSILCE, A 10 , KOT DENTAURUM 891-002</t>
  </si>
  <si>
    <t>LEPILO ZA BREKETE, SVETLOBNO POLIMERZAJOČE, 4G KOT ORMCO ENLIGHT</t>
  </si>
  <si>
    <t>BOND ZA BREKETE, 5ML KOT ORMCO ORTHO SOLO</t>
  </si>
  <si>
    <t>LEPILO ZA BREKETE V BRIZGI, SVETLOBNO POLIMERZAJOČE, 2x2,9G KOT GC ORTHO CONNECT</t>
  </si>
  <si>
    <t>NOSILCI</t>
  </si>
  <si>
    <t>TUBE, OBROČKI</t>
  </si>
  <si>
    <t>TUBA BUKALNA KOT 067-915 KOT 3M UNITEK</t>
  </si>
  <si>
    <t>TUBA BUKALNA KOT 067-916  KOT 3M UNITEK</t>
  </si>
  <si>
    <t>TUBA BUKALNA KOT 068-998 A10 KOT 3M UNITEK</t>
  </si>
  <si>
    <t>TUBA BUKALNA KOT 068-997 A10 KOT 3M UNITEK</t>
  </si>
  <si>
    <t>TUBA BUKALNA KOT 067-62038 KOT 3M UNITEK</t>
  </si>
  <si>
    <t>TUBA BUKALNA KOT 067-62148 KOT 3M UNITEK</t>
  </si>
  <si>
    <t>TUBA BUKALNA KOT 067-9571 KOT 3M UNITEK</t>
  </si>
  <si>
    <t>TUBA BUKALNA KOT 067-9582 KOT 3M UNITEK</t>
  </si>
  <si>
    <t>OBROČEK ZVARJEN ZG. LEVI 7 886-0001...0099 + 727-0801 A5 KOT FORESTADENT</t>
  </si>
  <si>
    <t>OBROČEK SP. 7 D 897-0010...0030 ZVARJEN A5 KOT FORESTADENT</t>
  </si>
  <si>
    <t>OBROČEK SP. 7 L 896-0010...0030 ZVARJEN A5 KOT FORESTADENT</t>
  </si>
  <si>
    <t>OBROČEK ZVARJEN ZG. DESNI Z 887-0001...0028 + 728-0801 A5  KOT FORESTADENT</t>
  </si>
  <si>
    <t>OBROČEK ZG. 6 D. 2883-0005...36 + 728-0711 ZVARJEN A5 KOT FORESTADENT</t>
  </si>
  <si>
    <t>OBROČEK ZG. 6 L. 2882-0005...36 + 727-0711 ZVARJEN A5 KOT FORESTADENT</t>
  </si>
  <si>
    <t>OBROČEK SP. 6 D. 2893-0005...36 ZVARJEN A5 KOT FORESTADENT</t>
  </si>
  <si>
    <t>OBROČEK SP. 6 L. 2892-0005...36 ZVARJEN A5 KOT FORESTADENT</t>
  </si>
  <si>
    <t xml:space="preserve">OBROČEK ZG. 6 D. 882-301…336-22 ZVARJEN KOT DENTAURUM </t>
  </si>
  <si>
    <t xml:space="preserve">OBROČEK ZG. 6 L. 883-301…336-22 ZVARJEN KOT DENTAURUM </t>
  </si>
  <si>
    <t xml:space="preserve">OBROČEK SP. 6 D. 884-301…336-22 ZVARJEN KOT DENTAURUM </t>
  </si>
  <si>
    <t xml:space="preserve">OBROČEK SP. 6 L. 885-301…336-22 ZVARJEN KOT DENTAURUM </t>
  </si>
  <si>
    <t xml:space="preserve">SET OBROČKOV ZA ZG. LIČNIKE ZVARJENI A64  KOT DENTAURUM </t>
  </si>
  <si>
    <t>LIGATURE, ELASTIČNE IN KOVINSKE</t>
  </si>
  <si>
    <t xml:space="preserve">EL. LIG. MODRA, A 990, KOT DENTAURUM 774-555-00 </t>
  </si>
  <si>
    <t xml:space="preserve">EL. LIG. RDEČA, A 990, KOT DENTAURUM 774-556-00 </t>
  </si>
  <si>
    <t xml:space="preserve">EL. LIG. ČRNA, A 990, KOT DENTAURUM 774-552-00 </t>
  </si>
  <si>
    <t>LIGATURE NEPREVLEČENE JEKLENE KRATKE,2R=0,25MM, A 1000, KOT DENTAURUM 751-000-00</t>
  </si>
  <si>
    <t>LIGATURE NEPREVLEČENE JEKLENE DOLGE,2R=0,25MM A 1000, KOT DENTAURUM 751-001-00</t>
  </si>
  <si>
    <t>ELASTIČNA VERIŽICA BREZ PRESLEDKA, KOLUT 4,5 M, KOT DENTAURUM SUPER ELASTO FORCE 774-216-00</t>
  </si>
  <si>
    <t>LIGATURE NEPREVLEČENE JEKLENE Z VOZLOM DOLGE, A 100, KOT DENTAURUM 751-003-00</t>
  </si>
  <si>
    <t xml:space="preserve">EL. LIG. MODRA, A 990, KOT   DENTAURUM 774-555-00 </t>
  </si>
  <si>
    <t>EL. LIG. SIVA, A 990, KOT DENTAURUM 774-549-00 IN PODOBNO</t>
  </si>
  <si>
    <t>EL. LIG. TRANSPARENT, A 990, KOT DENTAURUM 774-551-00 IN PODOBNO</t>
  </si>
  <si>
    <t>EL. LIG. ZELENA, A 990, KOT DENTAURUM 774-559-00 IN PODOBNO</t>
  </si>
  <si>
    <t>ELASTIČNA VERIŽICA S PRESLEDKOM, KOLUT 4,5 M, KOT DENTAURUM SUPER ELASTO FORCE 774-217-00</t>
  </si>
  <si>
    <t>LIGATURE NEPREVLEČENE KRATKE KOBAYASHI, JEKLENE, KOT DENTAURUM 751-004-00, A 100</t>
  </si>
  <si>
    <t>OSTALO</t>
  </si>
  <si>
    <t>GUMBI Z MREŽICO ZA LEPLJENJE NA ZOB, A10, KOT DENTAURUM 750-001-51</t>
  </si>
  <si>
    <t>VLEČNA VZMET ZAPRTA 9MM, A 10, KOT DENTAURUM 758-160-00</t>
  </si>
  <si>
    <t>VLEČNA VZMET ZAPRTA 12MM, A 10, KOT DENTAURUM 758-161-00</t>
  </si>
  <si>
    <t>RAVNI KOVINSKI KLJUČKI ZA VIJAKE, A1 KOT DENTAURUM 611-115-30</t>
  </si>
  <si>
    <t>VOSEK ZAŠČITNI, A 50, KOT DENTAURUM 124-305-00</t>
  </si>
  <si>
    <t>KLJUČEK ZA AKTIVACIJO RME,  A 10,  KOT   DENTAURUM 611-120-01</t>
  </si>
  <si>
    <t>GUMBEK OKROGEL, Z VERIŽICO, TITANIJEV , DOLŽINE 5 MM, A1</t>
  </si>
  <si>
    <t>GUMBKI Z VERIŽICO, A 10, KOT   FORESTADENT 760-0030</t>
  </si>
  <si>
    <t>GUMBKI KRILCA A10 KOT DENTAURUM 750-602-50</t>
  </si>
  <si>
    <t>VZMET REMANIUM V KOLUTU 1 M, NOTRANJI FI 0,7/0,75/1,2 (VSAJ TRI RAZLIČNE)</t>
  </si>
  <si>
    <t>KLJUKICE ZA LOK, A 10, KOT DENTAURUM   480-619-00 IN 480-620-00</t>
  </si>
  <si>
    <t>GUMICE INTRAORALNE (NOTRANJI FI 3,2) LIGHT, A 1000, KOT DENTAURUM</t>
  </si>
  <si>
    <t>GUMICE INTRAORALNE (NOTRANJI FI 4,8) LIGHT, A 1000, KOT DENTAURUM</t>
  </si>
  <si>
    <t>GUMICE INTRAORALNE (NOTRANJI FI 6,4) LIGHT, A 1000, KOT DENTAURUM</t>
  </si>
  <si>
    <t>GUMICE INTRAORALNE (NOTRANJI FI 8,0) LIGHT, A 1000, KOT DENTAURUM</t>
  </si>
  <si>
    <t>GUMICE INTRAORALNE (NOTRANJI FI 3,2)  MEDIUM, A 1000, KOT DENTAURUM</t>
  </si>
  <si>
    <t>GUMICE INTRAORALNE (NOTRANJI FI 4,8)  MEDIUM, A 1000, KOT DENTAURUM</t>
  </si>
  <si>
    <t>GUMICE INTRAORALNE (NOTRANJI FI 6,4)  MEDIUM, A 1000, KOT DENTAURUM</t>
  </si>
  <si>
    <t>GUMICE INTRAORALNE (NOTRANJI FI 8,0)  MEDIUM,A 1000, KOT DENTAURUM</t>
  </si>
  <si>
    <t>GUMICE INTRAORALNE (NOTRANJI FI 3,2)  STRONG, A 1000, KOT DENTAURUM</t>
  </si>
  <si>
    <t>GUMICE INTRAORALNE (NOTRANJI FI 4,8) STRONG, A 1000, KOT DENTAURUM</t>
  </si>
  <si>
    <t>GUMICE INTRAORALNE (NOTRANJI FI 6,4)  STRONG, A 1000, KOT DENTAURUM</t>
  </si>
  <si>
    <t>GUMICE INTRAORALNE (NOTRANJI FI 8,0)  STRONG, A 1000, KOT DENTAURUM</t>
  </si>
  <si>
    <t>SEPARACIJSKE GUMICE ZA SEKALCE, KOT DENTAURUM 774-100-01, A 1000</t>
  </si>
  <si>
    <t>SEPARACIJSKE GUMICE ZA KOČNIKE, KOT DENTAURUM 774-200-01, A 1000</t>
  </si>
  <si>
    <t>ROTACIJSKE GUMICE, KOT DENTAURUM 774-000-00, A 100</t>
  </si>
  <si>
    <t xml:space="preserve">TRAK POLIRNI ENOSTR. NA DRŽALU RUMEN 0,06 MM A8 </t>
  </si>
  <si>
    <t xml:space="preserve">TRAK POLIRNI DVOSTR. NA DRŽALU RDEČ 0,12 MM A8 </t>
  </si>
  <si>
    <t xml:space="preserve">TRAK POLIRNI DVOSTR. NA DRŽALU ZELEN 0,20 MM A8 </t>
  </si>
  <si>
    <t>TRAK POLIRNI ENOSTR. NA DRŽALU TURKIZEN 0,12 MM A8</t>
  </si>
  <si>
    <t>VESTIBULARNA PLOŠČA, VELIKOST ZA PREDŠOLSKE OTROKE, MEHKEJŠA IZ GUME KOT DENTAURUM 740-000-00</t>
  </si>
  <si>
    <t>VESTIBULARNA PLOŠČA, VELIKOST ZA VEČJE OTROKE/ODRASLE, MEHKEJŠA IZ GUME KOT DENTAURUM 740-001-00</t>
  </si>
  <si>
    <t>SILIKONSKI PRIPOMOČEK ZA MIOFUNKCIONALNO KOREKCIJO KOT MYOBRACE B1 MEDIUM/LARGE</t>
  </si>
  <si>
    <t>SILIKONSKI PRIPOMOČEK ZA MIOFUNKCIONALNO KOREKCIJO KOT MYOBRACE B2 MEDIUM/LARGE</t>
  </si>
  <si>
    <t>SILIKONSKI PRIPOMOČEK ZA MIOFUNKCIONALNO KOREKCIJO KOT MYOBRACE B3 MEDIUM/LARGE</t>
  </si>
  <si>
    <t xml:space="preserve">SILIKONSKI PRIPOMOČEK ZA MIOFUNKCIONALNO KOREKCIJO KOT  MYOBRACE I-3 SMALL/MEDIUM/LARGE </t>
  </si>
  <si>
    <t xml:space="preserve">SILIKONSKI PRIPOMOČEK ZA MIOFUNKCIONALNO KOREKCIJO KOT  MYOBRACE J1 MEDIUM/LARGE </t>
  </si>
  <si>
    <t xml:space="preserve">SILIKONSKI PRIPOMOČEK ZA MIOFUNKCIONALNO KOREKCIJO KOT  MYOBRACE J2 MEDIUM/LARGE </t>
  </si>
  <si>
    <t xml:space="preserve">SILIKONSKI PRIPOMOČEK ZA MIOFUNKCIONALNO KOREKCIJO KOT  MYOBRACE J3 MEDIUM/LARGE </t>
  </si>
  <si>
    <t xml:space="preserve">SILIKONSKI PRIPOMOČEK ZA MIOFUNKCIONALNO KOREKCIJO KOT MYOBRACE K1 SMALL/MEDIUM/LARGE </t>
  </si>
  <si>
    <t xml:space="preserve">SILIKONSKI PRIPOMOČEK ZA MIOFUNKCIONALNO KOREKCIJO KOT  MYOBRACE K2 SMALL/MEDIUM/LARGE </t>
  </si>
  <si>
    <t xml:space="preserve">SILIKONSKI PRIPOMOČEK ZA MIOFUNKCIONALNO KOREKCIJO KOT MYOBRACE K3 SMALL/MEDIUM/LARGE </t>
  </si>
  <si>
    <t xml:space="preserve">SILIKONSKI PRIPOMOČEK ZA MIOFUNKCIONALNO KOREKCIJO KOT  MYOBRACE T1 MEDIUM/LARGE </t>
  </si>
  <si>
    <t xml:space="preserve">SILIKONSKI PRIPOMOČEK ZA MIOFUNKCIONALNO KOREKCIJO KOT  MYOBRACE T2 MEDIUM/LARGE </t>
  </si>
  <si>
    <t>SILIKONSKI PRIPOMOČEK ZA MIOFUNKCIONALNO KOREKCIJO KOT  MYOBRACE T3 SIZE 1/2/3/4/5/6/7</t>
  </si>
  <si>
    <t>SILIKONSKI PRIPOMOČEK ZA MIOFUNKCIONALNO KOREKCIJO KOT  MYOBRACE T4 MEDIUM/LARGE</t>
  </si>
  <si>
    <t>SILIKONSKI PRIPOMOČEK ZA MIOFUNKCIONALNO KOREKCIJO KOT  MYOBRACE LIP TRAINER</t>
  </si>
  <si>
    <t>TRAINER-JI</t>
  </si>
  <si>
    <t>MINI VIJAKI ZA BUKALNO SIDRANJE, 6MM NESTERILNI,  KOT ORTHOEASY FORESTADENT A5</t>
  </si>
  <si>
    <t>MINI VIJAKI ZA BUKALNO SIDRANJE, 8MM NESTERILNI,  KOT ORTHOEASY FORESTADENT A5</t>
  </si>
  <si>
    <t>MINI VIJAKI ZA BUKALNO SIDRANJE, 10MM NESTERILNI,  KOT ORTHOEASY FORESTADENT A5</t>
  </si>
  <si>
    <t>MINI VIJAKI ZA PALATINALNO SIDRANJE, 8MM NESTERILNI,  KOT ORTHOEASY PAL FORESTADENT A5</t>
  </si>
  <si>
    <t xml:space="preserve">DODATKI ZA SISTEM, KOT ORTHOEASY PAL; LABORATORIJSKI PRENOSNIK </t>
  </si>
  <si>
    <t>DODATKI ZA SISTEM, KOT ORTHOEASY PAL; RETENCIJSKI VIJAK A10</t>
  </si>
  <si>
    <t>DODATKI ZA SISTEM, KOT ORTHOEASY PAL; ABUTMENT A10</t>
  </si>
  <si>
    <t>DODATKI ZA SISTEM, KOT ORTHOEASY PAL; ODTISNA KAPICA A10</t>
  </si>
  <si>
    <t>Silikon adicijski z veliko odpornostjo na trganje  ter visoko odpornostjo na deformacijo, standardno in hitro strjevanje , v lončku, kvalitete kot npr. Express (3M ESPE) – različici putty soft in putty quick ali enakovredno, 2×250 ml</t>
  </si>
  <si>
    <t>Silikon adicijski z veliko odpornostjo na trganje  ter visoko odpornostjo na deformacijo, standardno in hitro strjevanje , v kartuši, kvalitete kot npr. Express (3M ESPE) ali enakovredno – različici regular body in regular body quick, 2×50 ml</t>
  </si>
  <si>
    <t>Vinil polieterski material (mešanica adicijskega silikona in polietra) za preverjanje prileganja protetičnih izdelkov, dobro odporen na trganje, enostaven nanos, v kartuši za garant pištolo, kvalitete kot npr. FiT Checker Advanced Blue ali enakovredno – baza, katalizator in pribor, 2×56 g</t>
  </si>
  <si>
    <t>Adicijski silikon za registracijo griza, namenjen za skeniranje, tiksotropen, visoko precizen, visoke trdote vsaj 32 Shoreov,  dimenzijsko obstojen kot na primer Virtual  CadBite,  2x 50ml</t>
  </si>
  <si>
    <t>trikalcijev silikat, bulk material primeren za apeksifikacijo, bioaktivni nadomestek dentina, za direktno kritje pulpe, zaporo perforacij,  samostrjujoč, kot na primer Biodentine, 15xprah, 15x tekočina</t>
  </si>
  <si>
    <t>Cement kompozitni, samoadhezivni, samostrjujoči, z možnostjo svetlobne polimerizacije za kovinske, kovinsko-keramične, polno keramične restavracije in vlakni ojačane kompozite, brez jedkanja in veziv za skl. in dentin, tudi za cementiranje na implantatih, kot npr. SpeedCem Plus - Starter Kit,kat. št. 681714WW ali enakovredno</t>
  </si>
  <si>
    <t xml:space="preserve">Cement kompozitni, samoadhezivni, samostrjujoči, z možnostjo svetlobne polimerizacije za kovinsko-keramične, polno keramične restavracije in z vlakni ojačane kompozite; brez jedkanja in veziv za skl. in dentin, tudi za cementiranje na implatantih, kot npr. SpeedCem Plus ali enakovredno -refill syringe (vse barve posamično: rumena, opaque, transparent), syringa 1x9 g+15 mešalnih konic +5 konic za koreni. kanal, kat. št. 681710WW/681711WW/681712WW   </t>
  </si>
  <si>
    <t>Cement za dolgotrajno začasno cementiranje začasnih in trajnih prevlek in mostov na implantatih, na bazi glasionomerov, pasta-pasta, v kartuši, enostavno odstranjevaje viškov - gumasta konsistenca, omogoča varno in priročno snetje, stalno sproščanje fluoridov,  kot npr. GC Fuji Temp LT ali enakovredno - pakiranje 2 kartuši po 13,3g</t>
  </si>
  <si>
    <t xml:space="preserve">Cement za dolgotrajno začasno cementiranje začasnih in trajnih prevlek in mostov na implantatih, na bazi glasionomerov, pasta-pasta, v kartuši, enostavno odstranjevaje viškov - gumasta konsistenca, omogoča varno in priročno snetje, stalno sproščanje fluoridov,  ustrezni kovinski Paste Pak dispenzer, kat. št. 001573 ali enakovredno - za GC Fuji Temp LT - zaradi kompatibilnosti original od istega proizvajalca </t>
  </si>
  <si>
    <t>Kompomera za zaporo mlečnih zob z bleščicami, tekoča, kot npr Twinky star flow ali enakovredno, brizga 2g, različne barve</t>
  </si>
  <si>
    <t>Kompomera za zaporo mlečnih zob z bleščicami, kot npr. Twinky Star - nastavki, pakiranje sc a 100kom</t>
  </si>
  <si>
    <t xml:space="preserve">Tekoči kompozit za visokoestetske restoracije, posebej primeren za injekcijsko tehniko ter za vseh pet razredov zalivk, je visoko radioopačen, visoke trdnosti, namenjen tudi oblikovanju obstojnih vrškov zalivke kot na primer Gaenial injectable v barvah a1,a2,a3,a03,a3,5,a4,b1,b2,a01,a02,, brizga 1,7 g </t>
  </si>
  <si>
    <t>Aplikator z gobico, plastičen, za nanos adheziva, z upogljivim držalom, ki se ne zlomi, če je upognjen, ščetine ne smejo padati s plastične palčke ter pri največji velikosti premer plastične glavice-osnove aplikatorja ne presega 1,5mm, v tulcu, kvalitete kot npr. Microbrush ali enakovredno, različne velikosti, 100 kom</t>
  </si>
  <si>
    <t>Kompozit trdi, supra-nanopolnjen, za tehniko z 1-2 plastema na restoracijo, ki dokončno trdoto in trdnost ter sposobnost poliranja do sijaja doseže po 10 s strjevanja s polimerizacijsko lučjo, za anteriorne in posteriorne restoracije, s 100% sferičnimi polnili, delovni čas dolg vsaj 80 sekund, kameleonski efekt po polimerizaciji, z barvami iz območij A, B, C ter posebne opaker  barve, kot na primer Estelite Sigma Quick, vse barve, 3,8g</t>
  </si>
  <si>
    <t>Kompozit tekoči, s sferičnimi polnili, za »bulk« tehniko, ki dokončno trdoto in trdnost ter sposobnost poliranja do sijaja doseže po 10 s strjevanja s polimerizacijsko lučjo, ter ne potrebuje prekrivanja s trdim kompozitom;  5 odtenkih, kot na primer Estelite Bulk fill flow, 3,0g, vse barve</t>
  </si>
  <si>
    <t>Držalo za čopiče / gobice, plastično, kvalitete kot npr. Ivoclar Vivadent ali enakovredno</t>
  </si>
  <si>
    <t>Kompozit tekoči, s sferičnimi polnili, za anteriorne in posteriorne restoracije, podlaganja ter reparacije indirektnih restoracij, ena barva se prilagodi barvam A1 do D4, polimerizacija do 3,5mm debele plasti kompozita, kot npr Omnichroma Bulk Fill 3g</t>
  </si>
  <si>
    <t>Kompozit trdi, s sferičnimi polnili, za anteriorne in posteriorne restoracije, ena barva kompozita se prilagodi 16 barvam po Vita ključu, Kot na primer Omnichroma 3g</t>
  </si>
  <si>
    <t>Olje evkaliptusa – Evkaliptol za topljenje gutaperčinih poenov, steklenička s 100ml</t>
  </si>
  <si>
    <t>Sredstvo za premaz zob proti občutljivosti po brušenju,  hlapljivo, po nanosu ni opaziti spreminjenega volumna obušenega zoba, s kemičnim strjevanjem, ni potrebna polimerizacija,  ne vpliva na moč cementiranja prevlek na  premazane obušene krne, kvalitete kot na primer Gluma desensitizer, steklenička 5 ml</t>
  </si>
  <si>
    <t>Pasta proti občutljivosti zob za profesionalno uporabo, v kompletu z nanašalnimi žlicami v dveh razičnih čnih velikostih, za desenzibilizacijo do 4 kvadrantvo hkrati,  kot na primer Curasept Biosmalto Impact action pro tooth mousse  tuba 150 ml, 20 nanašalnih žlic</t>
  </si>
  <si>
    <t>Aspirator, veliki, vstavljiv v cev sesalne cevi, premera 16 mm, dolžine 114 mm, možnost avtoklaviranja, v več stabilnih barvah, zaokrožen ščitnik, da ne pritiska na sluznico, kot na primer Euronda Monoart Evo</t>
  </si>
  <si>
    <t>Aspirator, veliki, vstavljiv v cev sesalne cevi, premera 16 mm, dolžine 129 mm, možnost avtoklaviranja, v več stabilnih barvah, zaokrožen ščitnik, da ne pritiska na sluznico, kot na primer Euronda Monoart Evo</t>
  </si>
  <si>
    <t>Barvilo za odkrivanje okluzijskih stikov, posuši se v moder film, kot na primer Yeti Dental Blue Marker</t>
  </si>
  <si>
    <t xml:space="preserve">redčilo za Yeti Blue marker 18 ml </t>
  </si>
  <si>
    <t>Kompozitni zatički, ojačani s steklenimi vlakni, mogoča uporaba brez silana in primerja, z mikroretencijsko površino, rentgensko vidni, v 6 različnih velikostih, v kompletu s prekalibriranimi svedri in dvema svedroma za odmerjanje globine, kot na primer Cytec blanco Standard set ali enakovredno</t>
  </si>
  <si>
    <t>Dodatni zatički v 6 velikostih, k sistemu zatičkov iz alineje 78, kot na primer Cytec Blanco set 10 kom</t>
  </si>
  <si>
    <t>Dodatni zatički v 6 velikostih, k sistemu zatičkov iz alineje 78, kot na primer Cytec Blanco set 1 kom</t>
  </si>
  <si>
    <t>S steklastimi vlakni ojačani kompozitni zatički, radioopačni, translucentni, da omogočijo strjevanje kompozitnega cementa globoko v korenini, upogibna trdnost enaka dentinski, z mikroporozno površino, ki omogoča dodatno moč retencije, dobavljivi v 4 velikostih, v kompletu s prekalibriranimi in univerzalnim svedrom, kot na primer RelyX fiber post Intro set</t>
  </si>
  <si>
    <t>SET</t>
  </si>
  <si>
    <t xml:space="preserve">Dodatni prekalibrirani sveder za preparacijo koreninskega kanala za zatiček k prejšnjim točkam, velikost 0,1,2,3  </t>
  </si>
  <si>
    <t>Transparentna sekcijska matrica, v dveh različnih velikostih, kot na primer Polydentia Quickmat molarska ali enakovredno</t>
  </si>
  <si>
    <t>Vizir, ki pokriva celoten obraz in čelo, s pritrjevalno vrvico, možnost menjave šip, v več barvah, Kot na primer Op-d-op vizir in 3 šipe</t>
  </si>
  <si>
    <t>Vizir, ki pokriva celoten obraz in čelo, s pritrjevalno vrvico, možnost menjave šip, v več barvah, K izbranemu artiklu, kot na primer Op-d-op, 3 dodatne folije čelne in obrazne</t>
  </si>
  <si>
    <t>Šivalna nit, polipropilenska, monofilamentna, z montirano šivalno iglo, 5-0, J-1, 45 cm, kot na primer Prolene, 36 sterilnih pakiranj</t>
  </si>
  <si>
    <t>Matrica sekcijska, konturirana, debeline 0,05 mm, trša, v 3 različnih velikostih, kot na primer Tor Vm, set 50 matric iste velikosti</t>
  </si>
  <si>
    <t>Matrica sekcijska, konturirana, debeline 0,05 mm, trša, v 3 različnih velikostih, s subgingivalnim podaljškom,  kot na primer Tor Vm, set 50 matric iste velikosti</t>
  </si>
  <si>
    <t>Matrica sekcijska, konturirana, debeline 0,05 mm, v 3 različnih velikostih, dvojno ukrivljene,  kot na primer Tor Vm, set  30 matric v treh različnih velikostih</t>
  </si>
  <si>
    <t>Matrica sekcijska, konturirana, debeline 0,05 mm, v 3 različnih velikostih, dvojno ukrivljene,  kot na primer Tor Vm, set  10 matric small</t>
  </si>
  <si>
    <t>Matrica sekcijska, konturirana, debeline 0,05 mm, v 3 različnih velikostih, dvojno ukrivljene,  kot na primer Tor Vm, set  10 matric medium</t>
  </si>
  <si>
    <t>Matrica sekcijska, konturirana, debeline 0,05 mm, v 3 različnih velikostih, dvojno ukrivljene,  kot na primer Tor Vm, set  10 matric large</t>
  </si>
  <si>
    <t>Set treh obrokov za nameščanje sekcijskih matric iz kovin v treh različnih višinah, za simultano namestitev dveh obročkov na en zob, kot na primer Tor Vm Ring set, set 3</t>
  </si>
  <si>
    <t>Obročki za nameščanje sekcijskih matric iz kovine v treh različnih višinah, kot na primer Tor Vm, 1 kom</t>
  </si>
  <si>
    <t>Sklop 10: Inštrumentarij za zobno ordinacijo</t>
  </si>
  <si>
    <t>Sklop 11: Material za ortodontijo</t>
  </si>
  <si>
    <t>Obroček za nameščanje sekcijskih matric, dobro stabilen v podvisih zoba, omogoča nameščanje interdentalnih zagozd tudi ko je že nameščen,  kot na primer MD  ring Tor Vm, 1 kom</t>
  </si>
  <si>
    <t>Klešče za razpiranje obročkov za sekcijske matrice s stopperjem, kot na primer Tor Vm N 1.099-2</t>
  </si>
  <si>
    <t>Klešče za razpiranje obročkov za sekcijske matrice, kot na primer Tor Vm N 1.099-1</t>
  </si>
  <si>
    <t>Klešče za razpiranje obročkov za sekcijske matrice s fiksatorjem razpiranja ročajev klešč,  kot na primer Tor Vm N 1.099-3</t>
  </si>
  <si>
    <t>Sklop 9: Posebne matrice</t>
  </si>
  <si>
    <t>Dodatni svedri  za odmerjanje globine preparacije v dveh različicah: z rezalno in topo konico, k sistemu zatičkov iz alineje 78, kot na primer Cytec Blanco</t>
  </si>
  <si>
    <t>POSEBNI KOMPOZITI</t>
  </si>
  <si>
    <t>Samojedkajoči adheziv, za preparacijo kavitete pred nanosom zgornjega materiala, združuje primer in adheziv v eni steklenički, kvalitete kot npr. Prime&amp;Bond NT (Dentsply) ali enakovredno, 2×4,5 ml</t>
  </si>
  <si>
    <t xml:space="preserve">Kompomer za restavracije v mlečnem in stalnem zobovju, s sproščanjem fluoridov, v kapsulah, kot npr. Compoglass F 20x0,25g Cavifil - vse barve posamično      </t>
  </si>
  <si>
    <t>Kompozit tekoči, nanohibridni, radiopačen, s fotoiniciatorjem ivocerin, za formiranje jedra zalivke restavracij I. In II. razreda, ter celotno zalivko mlečnega zoba, v brizgi, za bulk fill tehniko (sloji debeli do 4mm), kvalitete kot npr. Tetric EvoFlow Bulk Fill (Ivoclar Vivadent) ali enakovredno – vse barve posamično (IVA, IVB in IVW), brizga, 2 g</t>
  </si>
  <si>
    <t>Kompozit tekoči, nanohibridni, radiopačen (razen za Bleach I), za IKS in TKS, krčitve manj kot 1,6 vol.%, možnost modeliranja več kot 190 s, kvalitete kot npr. Tetric EvoFlow (Ivoclar Vivadent) ali enakovredno – translucentna incizalna barva (transparent) in za beljenje zob posamično (Bleach I, L, M in XL), brizga, 2 g</t>
  </si>
  <si>
    <t>Kompozit tekoči, nanohibridni, radiopačen, v brizgi, kvalitete kot npr. Tetric EvoFlow (Ivoclar Vivadent) ali enakovredno – vse skleninske barve posamično (A1, A2, A3, A3.5, A4, B1 in B3), brizga, 2 g</t>
  </si>
  <si>
    <t>Kompozit tekoči, nanohibridni, radiopačen, v brizgi, kvalitete kot npr. Tetric EvoFlow (Ivoclar Vivadent) ali enakovredno – vse dentinske barve posamično (A2 Dentin, A3.5 Dentin in B2 Dentin), brizga, 2 g</t>
  </si>
  <si>
    <t>Kompozit tekoči, nanohibridni, radiopačen, v brizgi, kvalitete kot npr. Tetric EvoFlow (Ivoclar Vivadent) ali enakovredno – ustrezen barvni ključ</t>
  </si>
  <si>
    <t>Kompozit tekoči, nanohibridni, radiopačen, v brizgi, kvalitete kot npr. Tetric EvoFlow (Ivoclar Vivadent) ali enakovredno – aplikacijski nastavki, 20 kom</t>
  </si>
  <si>
    <t>Kompozit, nanohibridni, radiopačen (razen za Bleach I), za IKS in TKS, krčitve manj kot 1,6 vol.%, možnost modeliranja več kot 190 s, kvalitete kot npr. Tetric EvoCeram (Ivoclar Vivadent) ali enakovredno – translucentna incizalna barva (transparent) in za beljenje zob posamično (Bleach I, L, M in XL), brizga, 3 g</t>
  </si>
  <si>
    <t>Kompozit, nanohibridni, radiopačen, za IKS in TKS, krčitve manj kot 1,6 vol.%, možnost modeliranja več kot 190 s, kvalitete kot npr. Tetric EvoCeram (Ivoclar Vivadent) ali enakovredno – vse skleninske barve posamično (A1, A2, A3, A3.5, A4, B1, B2, B3, C1, C2, C3, D2 in D3), brizga, 3 g</t>
  </si>
  <si>
    <t>Kompozit, nanohibridni, radiopačen, za IKS in TKS, krčitve manj kot 1,6 vol.%, možnost modeliranja več kot 190 s, kvalitete kot npr. Tetric EvoCeram (Ivoclar Vivadent) ali enakovredno – vse dentinske barve posamično (A2 Dentin, A3.5 Dentin, A4 Dentin in B2 Dentin), brizga, 3 g</t>
  </si>
  <si>
    <t>Kompozit, nanohibridni, radiopačen, za IKS in TKS, krčitve manj kot 1,6 vol.%, možnost modeliranja več kot 190 s, kvalitete kot npr. Tetric EvoCeram (Ivoclar Vivadent) ali enakovredno – ustrezen barvni ključ</t>
  </si>
  <si>
    <t>Vezivo, enokomponentno, dvojno strjujoče, sprošča fluoride, brez acetona, za adhezijo na sklenino in dentin po jedkanju, posamezno pakiranje (single dose) – kvalitete kot npr. ExciTE F DSC (Ivoclar Vivadent) ali enakovredno, velikost regular, 20×0,1 g</t>
  </si>
  <si>
    <t>Kompozit, nanohibridni, svetlobno strjujoč, visoko estetski, v barvi gingive, za restavracije pri recesiji dlesni, krčitve manj kot 2 vol.%, kvalitete kot npr. Amaris Gingiva (VOCO) ali enakovredno, set – baza + opaker (white, light in dark) + pripomočki, 4 g + 3×1,2 g</t>
  </si>
  <si>
    <t>Kompozit, nanohibridni, svetlobno strjujoč, visoko estetski, v barvi gingive, za restavracije pri recesiji dlesni, krčitve manj kot 2 vol.%, kvalitete kot npr. Amaris Gingiva (VOCO) ali enakovredno – baza posamično, 4 g</t>
  </si>
  <si>
    <t xml:space="preserve">Kompozit za interkanini in transkanini sektor, radiopačen, možnost modeliranja več kot 150s, nanohibrid, za estetske restavracije, kot npr. Filtek Ultimate ali enakovreden - vse barve (dentin, body, sklenina, translucent) posamično, 4g v brizgi     </t>
  </si>
  <si>
    <t xml:space="preserve">Kompozit za interkanini in transkanini sektor, radiopačen, možnost modeliranja več kot 150s,nanohibrid, za estetske restavracije, kot npr. Filtek Ultimate ali enakovreden - komplet -profesionalno pakiranje (12 brizg + barvni ključ)     </t>
  </si>
  <si>
    <t xml:space="preserve">Kompozit nadomestni nanohibridni za visoko estetske zalivke, radiopačen, v brizgi, dentinske, skleninske in efektne barve, kot npr. IPS Empress Direct ali enakovredno - vse barve Dentin posamič      </t>
  </si>
  <si>
    <t xml:space="preserve">Kompozit nadomestni nanohibridni za visoko estetske zalivke, radiopačen, v brizgi, dentinske, skleninske in efektne barve, kot npr. IPS Empress Direct ali enakovredno, vse barve sklenina, posamično     </t>
  </si>
  <si>
    <t xml:space="preserve">Kompozit nadomestni nanohibridni za visoko estetske zalivke, radiopačen, v brizgi, dentinske, skleninske in efektne barve, kot npr. IPS Empress Direct ali enakovredno, vse barve translucent posamično     </t>
  </si>
  <si>
    <t xml:space="preserve">Kompozit nanohibrdni opačni  material za maskiranje kovinskih površin in zabarvanih zob, kot npr. IPS Empress Direkt Opaque ali enakovredno, v brizgi 1,8 g      </t>
  </si>
  <si>
    <t xml:space="preserve">Kompozit nanohibrdni za individualno karakterizacijo direktnih kompozitnih restavsracij, kot npr. IPS Empress Direkt Color ali enakovredno, ustrezne kanile - aplikacijski nastavki Redesign 0,4 mm - ultra fine za precizno aplikacijo     </t>
  </si>
  <si>
    <t xml:space="preserve">Kompozit nanohibrdni za individualno karakterizacijo direktnih kompozitnih restavsracij, kot npr. IPS Empress Direkt Color ali enakovredno, v brizgi 1 g, vse barve posamično      </t>
  </si>
  <si>
    <t xml:space="preserve">Kompozit nanohibrdni za visoke estetske zalivke za kreacijo specialnih estetskih efektov v incizalni tretjini zoba oz. za reparature kompozitnih/keramičnih lusk, kot npr. IPS Empress Direkt Flow ali enakovredno, v brizgi 1,8 g, vse barve posamično     </t>
  </si>
  <si>
    <t>Sklop 12: Material za paradontologijo</t>
  </si>
  <si>
    <t>MATERIAL ZA PARADONTOLOGIJO</t>
  </si>
  <si>
    <t>Kislina ortofosforna 37%, v steklenički, visoko viskozna tekočina, za jedkanje sklenine, kvalitete kot npr. Email Preparator Blue (Ivoclar Vivadent) ali enakovredno, 6 g</t>
  </si>
  <si>
    <t>Aplikacijski nastavki za nanos kisline, kompozita, materiala za zalivanje fisur, kvalitete kot npr. Ivoclar Evidenten aplikacijske kanile ali enakovredno, različne dimenzije (fi 0,4 mm, 0,6 mm, 0,9 mm in 1,1 mm), 20 kom</t>
  </si>
  <si>
    <t xml:space="preserve">Vezivo samojedkajoče dvokomponentno za vezavo vseh kompozitnih restavracij na sklenino in dentin, brez spiranja z vodo, svetlobno polimerizirajoč, v pakiranju za enkratno uporabo (Single Dose), kot npr. 3M Adper Prompt L-Pop a100 ali enakovredni     </t>
  </si>
  <si>
    <t xml:space="preserve">Vezivo samojedkajoče, enokomponentno za vezavo vseh kompozitnih restavracij na sklenino in dentin,brez spiranja z vodo, svetlobna polimerizacija, v aplikatorju za večkratno uporabo (vivapen), s fluoridom kot npr AdheSE Universal VivaPen (1x2 ml + nastavki za aplikacijo)     </t>
  </si>
  <si>
    <t xml:space="preserve">Papirnati poeni - zatički za osušitev koreninskih kanalov po strojnem širjenju z RECIPROC Blue instrumentom, kot npr. VDW RECIPROC Blue ali enakovredno, posamezne velikosti (R25, R40, R50)in set ( vse velikosti sortirano), pakirano v škatli po 180 kom     </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</si>
  <si>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velikostisortirano), po 60 kom    </t>
  </si>
  <si>
    <t>Igla Miller okrogla, posamezne debeline (xx-fine, x-fine in fine) ali set, 12 kom</t>
  </si>
  <si>
    <t>Igla Miller oglata, posamezne debeline (xx-fine, x-fine in fine) ali set, 12 kom</t>
  </si>
  <si>
    <t xml:space="preserve">Instrument Ni-Ti za strojno širjenje koreninskih kanalov z recipročnim gibanjem, za tehniko uporabe enega instrumenta - glede na kanal (ozek - R25, srednji - R40, širok - R50 kanal), oblika instrumenta omogoča efektivno izpiranje in obturacijo s hladno ali vročo tehniko, z oznakami dolžine na 18,19, 20  in 22 ter 24 mm (glede na dolžino instrumenta), kot npr. VDW RECIPROC ali enakovredno.Pakiranje po 6 kom, posamično vse velikosti ( R25, R40, R50) v vseh dolžinah (21mm, 25mm in 31mm)   </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</si>
  <si>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(ozek - R25, srednji - R40, širok - R50 kanal), primeren tudi za odstranjevanje starih guttapercha polnitev in zatičkov, kot npr. VDW Reciproc Blue ali enakovredno. Posamično vse velikosti ( R25/ R40/ R50) v vseh dolžinah ( 21/ 25/ 31mm), pak 6 kom. PROSIM za pak 4kom, set (sortirano vse velikosti) , posamično  dolžine 21/ 25mm</t>
  </si>
  <si>
    <t>Merilo v obliki prstana, kovinsko, z možnostjo avtoklaviranja</t>
  </si>
  <si>
    <t>Ravnalec endodontskih igel in pil, kvalitete kot npr. Flexobend (Dentsply) ali enakovredno</t>
  </si>
  <si>
    <t>Poeni s klorheksidinom, za vmesne seje endodontskega zdravljenja, kvalitete kot npr. Active Point (Roeko) ali enakovredno, ISO 15-40, posamezne debeline ali barvni set, 60 kom</t>
  </si>
  <si>
    <t>Poeni s kalcijevim hidroksidom, za vmesne seje endodontskega zdravljenja, kvalitete kot npr. Calcium Hydroxide PLUS (Roeko) ali enakovredno, ISO 15-40, posamezne debeline ali barvni set, 60 kom</t>
  </si>
  <si>
    <t>2% raztopina klorheksidina, za izpiranje koreninskih kanalov, kvalitete kot npr. Gluco-cheX 2% (Cerkamed) ali enakovredno, steklenička 200 ml + adapter</t>
  </si>
  <si>
    <t>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(15 kapsul +  5 posodic z enkratnim odmerkom + 5 spatul). Sestava prahu:trikalcijev silikat. Sestava tekočine: vodna raztopina kalcijevega klorida in pomožne snovi.</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</si>
  <si>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</si>
  <si>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 xml:space="preserve">Polnilni material v endodontiji, radiopačen, na osnovi epoksi-amin polimerih za trajno polnitev,lahko odstranljiv, avtomix syringa, za direktno intraoralno aplikacijo, za bolj natančen in hitrejši postopek, kot npr. AH Plus Jet ali enakovreden - starter kit     </t>
  </si>
  <si>
    <t xml:space="preserve">Polnilni material v endodontiji, radiopačen, na osnovi epoksi-amin polimerih za trajno polnitev,lahko odstranljiv, avtomix syringa, za direktno intraoralno aplikacijo, za bolj natančen in hitrejši postopek, kot npr. AH Plus Jet ali enakovreden - syringe refill (2x15 g)     </t>
  </si>
  <si>
    <t xml:space="preserve">Polnilni material v endodontiji, radiopačen, na osnovi epoksi-amin polimerih za trajno polnitev,lahko odstranljiv, avtomix syringa, za direktno intraoralno aplikacijo, za bolj natančen in hitrejši postopek, kot npr. AH Plus Jet ali enakovreden - ustrezne mešalne in intraoralne konice-refill, 40x     </t>
  </si>
  <si>
    <t>Zaščitni premaz pri preobčutljivosti dentina, za desenzibilizacijo, za razgaljene zobne vratove, z aktivno sestavino Penta, svetlobno strjujoč, kvalitete kot npr. Seal&amp;Protect (Dentsply) ali enakovredno, refill tekočina – 2×4,5 ml</t>
  </si>
  <si>
    <t>Tekočina za intenzivno zaščito pred kariesom, z aminfluoridi, brez alkohola in barvil, kvalitete kot npr. Elmex fluid (Gaba) ali enakovredno, 50 ml</t>
  </si>
  <si>
    <t>Gel za intenzivno zaščito pred kariesom, z aminfluoridi, brez barvil, konzervansov in abrazivnih sredstev, kvalitete kot npr. Elmex Gelee (Gaba) ali enakovredno, tuba 215 g</t>
  </si>
  <si>
    <t>Zaščitni premaz pri preobčutljivosti dentina, za desenzibilizacijo, za razgaljene zobne vratove, z aktivno sestavino Penta, svetlobno strjujoč, kvalitete kot npr. Seal&amp;Protect (Dentsply) ali enakovredno, set – tekočina 4,5 ml + aplikatorji</t>
  </si>
  <si>
    <t xml:space="preserve">Lak zaščitni s fluoridi za desenzibilizacijo in zaščito pred kariesom in erozijami (7700 ppm v homogeni raztopini), primerno za odrasle in otroke, kot npr. Fluor Protector S, v tubi ali enakovredno, pak. cca 1x7 g     </t>
  </si>
  <si>
    <t xml:space="preserve">Lak zaščitni za desenzibilizacijo z visoko vsebnostjo fluoridov, kalcijevih in fosfatnih ionov, nanos tudi na vlažne zobe, dobro tekoč, kot npr. 3M Espe Clinpro White Varnish ali enakovredno,pakiranje 50 kom po 0,5 ml z dodatki     </t>
  </si>
  <si>
    <t xml:space="preserve">Lak za zaščito občutljivih zob in desenzibilizacijo s klorheksidinom kot npr. Cervitec Plus Refill ali enakovredni, 2x7mL z dodatki      </t>
  </si>
  <si>
    <t xml:space="preserve">Komplet za neinvazivno ustavitev kariesa na aproksimalnih ploskvah zob pri lezijah E1, E2 in D2 in za razbarvanje zob po ortodontskem zdravljenju, kot npr. Icon ali enakovredno      </t>
  </si>
  <si>
    <t>Začita proti kariesu. Vsebuje CPP-ACP.Nevtralen pH 6,6 poveča odpornost sklenine na kisline in zavira demineralizacijo, okus mint ali jagoda, kot. Npr. MI Varnish ali enakovredno, 35x 0,4 ml</t>
  </si>
  <si>
    <t>Jodoform, prah, v steklenem lončku, 13 g</t>
  </si>
  <si>
    <t>Intraalveolni vložki z acetilsalicilno kislino, kvalitete kot npr. Apernyl (Speiko) ali enakovredno, 100 kom</t>
  </si>
  <si>
    <t>Rokav za sterilizacijo, na kolutu, 5 cm, brez preklopa</t>
  </si>
  <si>
    <t>Rokav za sterilizacijo, na kolutu, 10 cm, brez preklopa</t>
  </si>
  <si>
    <t>Rokav za sterilizacijo, na kolutu, 12,5 cm, brez preklopa</t>
  </si>
  <si>
    <t>Rokav za sterilizacijo, na kolutu, 15 cm, s preklopom</t>
  </si>
  <si>
    <t>Retraktor za ustnice in lica brez lateksa s 3-dimenzionalno prilagodljivostjo za natančno namestitvijo in enostavno vstavitvijo. Velikost regular, small; kvalitete kot Optragate (Ivoclar) ali enakovredno, 80 kosov</t>
  </si>
  <si>
    <t>POLIRNI TRAK NA DRŽALU ZA KOLENČNIK, LEVI/DESNI/OBOJESTRANSKI,GROBOST  8 μm. PAKIRANJE a3</t>
  </si>
  <si>
    <t>POLIRNI TRAK NA DRŽALU ZA KOLENČNIK, LEVI/DESNI/OBOJESTRANSKI,GROBOST  80 μm. PAKIRANJE a3</t>
  </si>
  <si>
    <t>POLIRNI TRAK NA DRŽALU ZA KOLENČNIK, LEVI/DESNI/OBOJESTRANSKI,GROBOST40 μm. PAKIRANJE a3</t>
  </si>
  <si>
    <t>POLIRNI TRAK NA DRŽALU ZA KOLENČNIK, LEVI/DESNI/OBOJESTRANSKI,GROBOST 15 μm. PAKIRANJE a3</t>
  </si>
  <si>
    <t>FOTOGRAFSKO OGLEDALO, KOVINSKO,LARGE 6,5 CM X 9,5 CM ZA OKLUZALNE FOTOGRAFIJE, ZRCALNO POLIRAN IZDELEK, Z MOŽNOSTJO AVTOKLAVIRANJA DO 137°C,NA VOLJO POSAMEZEN KOS  </t>
  </si>
  <si>
    <t>FOTOGRAFSKO OGLEDALO, KOVINSKO,SMALL 5,5 CM X 9,5 CM ZA LINGVALNE FOTOGRAFIJE, ZRCALNO POLIRAN IZDELEK, Z MOŽNOSTJO AVTOKLAVIRANJA DO 137°C,NA VOLJO POSAMEZEN KOS  </t>
  </si>
  <si>
    <t>RETRAKTOR ZA LICA,DVOSTRANSKI IZ PVC, PRIMEREN ZA STERILIZACIJO DO 134°C, DIMENZIJE 17,5 CM X 4 CM X 3,5 CM</t>
  </si>
  <si>
    <t xml:space="preserve">RETRAKTOR ZA USTNICE, IZ PVC, PRIMEREN ZA STERILIZACIJO DO 134°C , DIMENZIJE 6,5 CM X 17 CM. </t>
  </si>
  <si>
    <t>MINI VIJAKI</t>
  </si>
  <si>
    <t>KIRURŠKE NITI</t>
  </si>
  <si>
    <t>REGENERATIVNI MATERIAL</t>
  </si>
  <si>
    <t>DODATKI ZA APARATE-ORIGINALNI NADOMESTNI DELI</t>
  </si>
  <si>
    <t xml:space="preserve">Kirurška neresorbilna nit iz naravnih svilenih vlaken, pletena in prevlečena, 75cm, 5/0, DS19, a36 (kot npr. Silkam ali enakovredno) </t>
  </si>
  <si>
    <t xml:space="preserve">Kirurška neresorbilna nit iz naravnih svilenih vlaken, pletena in prevlečena, 75cm, 6/0, DS19, a36 (kot npr. Silkam ali enakovredno) </t>
  </si>
  <si>
    <t>Kirurška hitro resorbilna sintetična monofilamentna nebarvana nit iz glikonata, 45cm, 5/0, DS16, a36 (kot npr. Monosyn Quick ali enakovredno)</t>
  </si>
  <si>
    <t>Kirurška hitro resorbilna sintetična monofilamentna nebarvana nit iz glikonata, 45cm, 6/0, DS16, a36 (kot npr. Monosyn Quick ali enakovredno)</t>
  </si>
  <si>
    <t>Kirurška nit hitro resorbilna,  pletena in prevlečena iz poliglactina 910, 45cm, 5/0, DS19, a36 (kot npr. Novosyn Quick ali enakovredno)</t>
  </si>
  <si>
    <t>Kirurška nit hitro resorbilna,  pletena in prevlečena iz poliglactina 910, 45cm, 6/0, DS19, a36 (kot npr. Novosyn Quick ali enakovredno)</t>
  </si>
  <si>
    <t>Kirurška nit neresorbilna, monofilamentna nebarvana iz politetraflouretilen (PTFE) polimera, 75cm, 5/0, DS19, a36 (kot npr. Elasyn ali enakovredno)</t>
  </si>
  <si>
    <t>Kirurška nit neresorbilna, monofilamentna nebarvana iz politetraflouretilen (PTFE) polimera, 75cm, 6/0, DS19, a36 (kot npr. Elasyn ali enakovredno)</t>
  </si>
  <si>
    <t xml:space="preserve">Membrana, ki nadomešča mehki tkivni presadek, ki vsebuje kolagen in je derivat živalske kože,velikost 20x30mm (kot npr. Botiss Mucoderm ali enakovredno)      </t>
  </si>
  <si>
    <t xml:space="preserve">Membrana, ki nadomešča mehki tkivni presadek, ki vsebuje kolagen in je derivat živalske kože,velikost 30x40mm (kot npr. Botiss Mucoderm ali enakovredno)      </t>
  </si>
  <si>
    <t xml:space="preserve">OsteoBiol kostna mešanica MP3 1000-2000µm, brizga 2ccm, konjski izvor, kat. št. A3210FE       </t>
  </si>
  <si>
    <t xml:space="preserve">OsteoBiol kostna mešanica MP3 1000-2000µm, brizga 2ccm, svinjski izvor, kat. št. A3210FS       </t>
  </si>
  <si>
    <t xml:space="preserve">OsteoBiol kostna mešanica MP3, brizga 1ccm, konjski izvor, kat. št. A3005FE       </t>
  </si>
  <si>
    <t xml:space="preserve">OsteoBiol kostna mešanica MP3, brizga 1ccm, svinjski izvor, kat. št. A3005FS       </t>
  </si>
  <si>
    <t xml:space="preserve">OsteoBiol kostna mešanica MP3, brizga 3x0,5ccm, konjski izvor, kat. št. A3015FE       </t>
  </si>
  <si>
    <t xml:space="preserve">OsteoBiol kostna mešanica MP3, brizga 3x0,5ccm, svinjski izvor, kat. št. A3015FS       </t>
  </si>
  <si>
    <t xml:space="preserve">OsteoBiol kostna zmes PUTTY, brizga, 0,5ccm, konjski izvor, kat. št. HPT09E       </t>
  </si>
  <si>
    <t xml:space="preserve">OsteoBiol kostna zmes PUTTY, brizga, 0,5ccm, svinjski izvor, kat. št. HPT09S       </t>
  </si>
  <si>
    <t xml:space="preserve">OsteoBiol kostna zmes PUTTY, brizga, 3x0,25ccm, konjski izvor, kat. št. HPT32E       </t>
  </si>
  <si>
    <t xml:space="preserve">OsteoBiol kostna zmes PUTTY, brizga, 3x0,25ccm, svinjski izvor, kat. št. HPT32S       </t>
  </si>
  <si>
    <t xml:space="preserve">OsteoBiol kostni gel GEL40, brizga 0,5ccm, konjski izvor, kat. št. 05GEL40E       </t>
  </si>
  <si>
    <t xml:space="preserve">OsteoBiol kostni gel GEL40, brizga 0,5ccm, svinjski izvor, kat. št. 05GEL40S       </t>
  </si>
  <si>
    <t xml:space="preserve">OsteoBiol kostni gel GEL40, brizga 3x0,5ccm, konjski izvor, kat. št. 15GEL40E       </t>
  </si>
  <si>
    <t xml:space="preserve">OsteoBiol kostni gel GEL40, brizga 3x0,5ccm, svinjski izvor, kat. št. 15GEL40S       </t>
  </si>
  <si>
    <t xml:space="preserve">OsteoBiol membrana, Ekstra tanka (fina), posušena SPECIAL, v pretisnem  omotu, 30x30mm, konjski izvor, kat. št. EM03LE      </t>
  </si>
  <si>
    <t xml:space="preserve">OsteoBiol membrana, posušena DERMA, v pretisnem omotu,  30x30mm, 2mm, svinjski izvor, kat. št. ED03SS      </t>
  </si>
  <si>
    <t xml:space="preserve">OsteoBiol posušeni granulat APATOS CORTICAL, viala 1g, svinjski izvor, kat. št. AC1010FS       </t>
  </si>
  <si>
    <t xml:space="preserve">OsteoBiol posušeni granulat APATOS MIX 1000-2000µm, viala 1g, konjski izvor, kat. št. A0210FE       </t>
  </si>
  <si>
    <t xml:space="preserve">OsteoBiol posušeni granulat APATOS MIX 1000-2000µm, viala 1g, svinjski izvor, kat. št. A0210FS       </t>
  </si>
  <si>
    <t xml:space="preserve">OsteoBiol posušeni granulat APATOS MIX, viala 0,5g, konjski izvor, kat. št. A1005FE       </t>
  </si>
  <si>
    <t xml:space="preserve">OsteoBiol posušeni granulat APATOS MIX, viala 0,5g, svinjski izvor, kat. št. A1005FS       </t>
  </si>
  <si>
    <t xml:space="preserve">OsteoBiol posušeni granulat APATOS MIX, viala 1g, konjski izvor, kat. št. A1010FE       </t>
  </si>
  <si>
    <t xml:space="preserve">OsteoBiol posušeni granulat APATOS MIX, viala 1g, svinjski izvor, kat. št. A1010FS       </t>
  </si>
  <si>
    <t xml:space="preserve">OsteoBiol posušeni granulat GEN-OS 0,5g, svinjski izvor, kat. št. M1005FS       </t>
  </si>
  <si>
    <t xml:space="preserve">OsteoBiol posušeni granulat GEN-OS 1g, svinjski izvor, kat. št. M1010FS       </t>
  </si>
  <si>
    <t xml:space="preserve">OsteoBiol posušeni granulat GEN-OS, viala 0,5g, konjski izvor, kat. št. M1005FE       </t>
  </si>
  <si>
    <t xml:space="preserve">OsteoBiol posušeni granulat GEN-OS, viala 1g, konjski izvor, kat. št. M1010FE       </t>
  </si>
  <si>
    <t xml:space="preserve">OsteoBiol rigidna, posušena ploščica SOFT CORTICAL LAMINA v pretisnem omotu, 35x35X1mm, svinjski izvor, kat. št. LS35LS      </t>
  </si>
  <si>
    <t xml:space="preserve">OsteoBiol STND posušena membrana EVOLUTION v pretisnem omotu, 30x30mm, konjski izvor, kat. št. EV03HHE      </t>
  </si>
  <si>
    <t xml:space="preserve">STRAUMANN Emdogain 0,15ml (5x0,15ml), kat. št. 075.098W       </t>
  </si>
  <si>
    <t xml:space="preserve">STRAUMANN Emdogain 0,3ml Multipack (3x0,3ml Emdogain + 3x0,6ml PrefGel), kat. št. 075.114W       </t>
  </si>
  <si>
    <t xml:space="preserve">STRAUMANN PrefGel 0.6 ml (5X0,6ml), kat. št. 075.203W       </t>
  </si>
  <si>
    <t xml:space="preserve">STRAUMANN Emdogain FLO 0,15ml (1x Emdogain FLO 0,15ml, 1x PrefGel 0,6ml + 2 kanili), kat. št. 075.130      </t>
  </si>
  <si>
    <t xml:space="preserve">STRAUMANN Emdogain FLO 0,3ml (1x Emdogain FLO 0,3ml + 1x PrefGel 0,6ml + 2 kanili), kat. št. 075.131       </t>
  </si>
  <si>
    <t xml:space="preserve">Nastavek za Sonicflex KaVo 2008 L št. 5A št. 1.005.8949       </t>
  </si>
  <si>
    <t>Nastavek za Sonicflex KaVo 2008 L št. 6A št. 1.005.8950</t>
  </si>
  <si>
    <t xml:space="preserve">Nastavek za Sonicflex KaVo 2008 L št. 7A št. 1.005.3951      </t>
  </si>
  <si>
    <t>Nastavek za Sonicflex KaVo 2008 L št. 8A št. 1.006.1953</t>
  </si>
  <si>
    <t>Nastavek za Sonicflex KaVo 2008 L Retro tip št. 16 št. 1.006.2036</t>
  </si>
  <si>
    <t>Nastavek za Sonicflex KaVo 2008 L Retro tip št. 17 št. 1.006.2035</t>
  </si>
  <si>
    <t>Nastavek za Sonicflex KaVo 2008 L Retro tip št. 20 št. 1.006.2037</t>
  </si>
  <si>
    <t>Nastavek za Sonicflex KaVo 2008 L Retro tip št. 21 št. 1.006.2038</t>
  </si>
  <si>
    <t>Nastavek za Sonicflex KaVo 2008 L št. 24 št. 1.006.1957</t>
  </si>
  <si>
    <t>Nastavek za Sonicflex KaVo 2008 L št. 25 št. 1.006.1959</t>
  </si>
  <si>
    <t>Nastavek za Sonicflex KaVo 2008 L št. 26 št. 1.006.1961</t>
  </si>
  <si>
    <t>Nastavek za Sonicflex KaVo 2008 L št. 27 št. 1.006.1963</t>
  </si>
  <si>
    <t>Nastavek za Sonicflex KaVo 2008 L Retro tip št. 55 št. 1.006.2039</t>
  </si>
  <si>
    <t xml:space="preserve">Nastavek za Sonicflex KaVo 2008 L Retro tip št. 56 št. 1.006.2040 </t>
  </si>
  <si>
    <t>Nastavek za Sonicflex KaVo 2008 L Retro tip št. 57 št. 1.006.2041</t>
  </si>
  <si>
    <t xml:space="preserve">Nastavek za Sonicflex KaVo 2008 L št. 60 št. 1.006.1934    </t>
  </si>
  <si>
    <t xml:space="preserve">Nastavek za Sonicflex KaVo 2008 L št. 61 št. 1.006.1935  </t>
  </si>
  <si>
    <t>Nastavek za Sonicflex KaVo 2008 L št. 62 št. 1.006.1936</t>
  </si>
  <si>
    <t>Nastavek za Sonicflex KaVo 2008 L implant set št. 1.006.2027</t>
  </si>
  <si>
    <t>Nastavek za Sonicflex KaVo 2008 L implant refill (30 pcs) št. 1.003.8168</t>
  </si>
  <si>
    <t>PIEZO Scaler konica za Piezo LED KaVo, št. 201, št. 1.007.4024</t>
  </si>
  <si>
    <t>PIEZO Scaler konica za Piezo LED KaVo, št. 202, št. 1.007.4026</t>
  </si>
  <si>
    <t>PIEZO Scaler konica za Piezo LED KaVo, št. 203, št. 1.007.4028</t>
  </si>
  <si>
    <t>PIEZO Implant komplet za Piezo LED KaVo: 1 x držalo za PIEZO Implant konico št. 222, 1 x PIEZO Implant ključ, PIEZO Implant refill tip set (KaVo 1.007.4008 )</t>
  </si>
  <si>
    <t>00995</t>
  </si>
  <si>
    <t>PIEZO Scaler komplet konic za Piezo LED KaVo: 3 x PIEZO Scaler konice (1x201; 1x202; 1x203), 1 x ključ s kontrolo navoja in 1 x kaseta za sterilizacijo (KaVo 1.007.4004)</t>
  </si>
  <si>
    <t xml:space="preserve">KaVo PROPHYflex powder za peskalnik KaVo prophyflex 4, natrijev karbonat, različni okusi, 80 vrečk po 15g      </t>
  </si>
  <si>
    <t>KaVo PROPHYflex pearls za peskalnik KaVo prophyflex 4, kalcijev karbonat, različni okusi, 80 vrečk po 15g</t>
  </si>
  <si>
    <t xml:space="preserve">Plastenka nadomestna za raztopino za NSK Varios 970, 400ml, št.Z1047002       </t>
  </si>
  <si>
    <t xml:space="preserve">Ključ navorni za menjavo nastavkov, CR-10 za NSK Varios 970 št. Z221076      </t>
  </si>
  <si>
    <t xml:space="preserve">Konica za parodontologijo E30RD za aparat NSK Varios 970 št. Z217212       </t>
  </si>
  <si>
    <t xml:space="preserve">Konica za parodontologijo E30LD za aparat NSK Varios 970 št. Z217213       </t>
  </si>
  <si>
    <t xml:space="preserve">Konica za parodontologijo E31D za aparat NSK Varios 970 št. Z217210       </t>
  </si>
  <si>
    <t xml:space="preserve">Konica za parodontologijo E32D za aparat NSK Varios 970 št. Z217211       </t>
  </si>
  <si>
    <t xml:space="preserve">Konica za parodontologijo G1 za aparat NSK Varios 970 št. Z217101   </t>
  </si>
  <si>
    <t xml:space="preserve">Konica za parodontologijo G2 za aparat NSK Varios 970 št. Z217102      </t>
  </si>
  <si>
    <t xml:space="preserve">Konica za parodontologijo G3 za aparat NSK Varios 970 št. Z217103       </t>
  </si>
  <si>
    <t xml:space="preserve">Konica za parodontologijo G4 za aparat NSK Varios 970 št. Z217104        </t>
  </si>
  <si>
    <t xml:space="preserve">Konica za parodontologijo G5 za aparat NSK Varios 970 št. Z217105    </t>
  </si>
  <si>
    <t xml:space="preserve">Konica za parodontologijo G6 za aparat NSK Varios 970 št  Z217106.      </t>
  </si>
  <si>
    <t xml:space="preserve">Konica za parodontologijo G8 za aparat NSK Varios 970 št. Z217108         </t>
  </si>
  <si>
    <t>Konica za parodontologijo G9 za aparat NSK Varios 970 št. Z217109</t>
  </si>
  <si>
    <t>Konica za parodontologijo G11 za aparat NSK Varios 970 št. Z217411</t>
  </si>
  <si>
    <t>Konica za parodontologijo G12 za aparat NSK Varios 970 št. Z217412</t>
  </si>
  <si>
    <t>Konica za parodontologijo G13 za aparat NSK Varios 970 št. Z217413</t>
  </si>
  <si>
    <t>Konica za parodontologijo P1 za aparat NSK Varios 970 št. Z217404</t>
  </si>
  <si>
    <t xml:space="preserve">Konica za parodontologijo P1D za aparat NSK Varios 970 št.Z217405 </t>
  </si>
  <si>
    <t>Konica za parodontologijo P2D za aparat NSK Varios 970 št. Z217402</t>
  </si>
  <si>
    <t>Konica za parodontologijo P3D za aparat NSK Varios 970 št. Z217403</t>
  </si>
  <si>
    <t>Konica za parodontologijo P10 za aparat NSK Varios 970 št. Z217410</t>
  </si>
  <si>
    <t>Konica za parodontologijo P11R za aparat NSK Varios 970 št. Z217408</t>
  </si>
  <si>
    <t>Konica za parodontologijo P11L za aparat NSK Varios 970 št. Z217409</t>
  </si>
  <si>
    <t>Konica za parodontologijo P20 za aparat NSK Varios 970 št. Z217420</t>
  </si>
  <si>
    <t>Konica za parodontologijo P21Rza aparat NSK Varios 970 št. Z217422</t>
  </si>
  <si>
    <t>Konica za parodontologijo P21L za aparat NSK Varios 970 št. Z217421</t>
  </si>
  <si>
    <t>Konica za parodontologijo P25R za aparat NSK Varios 970 št. Z217424</t>
  </si>
  <si>
    <t>Konica za parodontologijo P25L za aparat NSK Varios 970 št. Z217425</t>
  </si>
  <si>
    <t>Konica za parodontologijo P26R za aparat NSK Varios 970 št. Z217426</t>
  </si>
  <si>
    <t>Konica za parodontologijo P26L za aparat NSK Varios 970 št. Z217427</t>
  </si>
  <si>
    <t>Konica za parodontologijo P40 za aparat NSK Varios 970 št. Z217550</t>
  </si>
  <si>
    <t>Konica za parodontologijo P41 za aparat NSK Varios 970 št. Z217555</t>
  </si>
  <si>
    <t>Nosilec za V-konice V10 za aparat NSK Varios 970 št. Z217041</t>
  </si>
  <si>
    <t xml:space="preserve">Konica za parodontologijo V-P10 za aparat NSK Varios 970 št. Y900184      </t>
  </si>
  <si>
    <t xml:space="preserve">Konica za parodontologijo V-P11R za aparat NSK Varios 970 št. Y1002165       </t>
  </si>
  <si>
    <t xml:space="preserve">Konica za parodontologijo V-P11L za aparat NSK Varios 970 št. Y1002166       </t>
  </si>
  <si>
    <t xml:space="preserve">Konica za parodontologijo V-P12 za aparat NSK Varios 970 št. Y1002167       </t>
  </si>
  <si>
    <t xml:space="preserve">Konica za parodontologijo V-P26R za aparat NSK Varios 970 št. Y1002168        </t>
  </si>
  <si>
    <t xml:space="preserve">Konica za parodontologijo V-P26L za aparat NSK Varios 970 št. Y1002169       </t>
  </si>
  <si>
    <t>Konica Bolase Epic pro PI PRO 3-4, diameter 300µm, kirurška, part No. 7430001</t>
  </si>
  <si>
    <t>Konica Bolase Epic pro PI PRO 4-4, diameter 400µm, kirurška, part No. 7430002</t>
  </si>
  <si>
    <t>Konica Bolase Epic pro E4-4, diameter 400µm, kirurška, part No. 7400016</t>
  </si>
  <si>
    <t>Konica Bolase Epic pro E4-9, diameter 400µm, perio, part No. 7410019</t>
  </si>
  <si>
    <t>Konica Bolase Epic proE3-4, diameter 300µm, kirurška, part No. 7400017</t>
  </si>
  <si>
    <t>Konica Bolase Epic proE3-9, diameter 300µm, perio, part No. 7400020</t>
  </si>
  <si>
    <t>Globoko tkivni ročnik za Bolase Epic pro, No. 6400311</t>
  </si>
  <si>
    <t xml:space="preserve">Ščitniki za globoko tkivni HP Bolase Epic pro, 20 kosov, No. 6400310 </t>
  </si>
  <si>
    <t>05283</t>
  </si>
  <si>
    <t>EMS piezo konica A (DS-001HF/HF,  Hu-Friedy EMS piezo tips)</t>
  </si>
  <si>
    <t>EMS piezo konica B (DS-003HF/HF,  Hu-Friedy EMS piezo tips)</t>
  </si>
  <si>
    <t>EMS piezo konica C (DS-002HF/HF,  Hu-Friedy EMS piezo tips)</t>
  </si>
  <si>
    <t>05284</t>
  </si>
  <si>
    <t>EMS piezo konica P (DS-011HF/HF,  Hu-Friedy EMS piezo tips)</t>
  </si>
  <si>
    <t>05285</t>
  </si>
  <si>
    <t>EMS piezo konica PS (DS-016HF/HF,  Hu-Friedy EMS piezo tips)</t>
  </si>
  <si>
    <t>EMS piezo konica PL3 (DS-0032HF/HF,  Hu-Friedy EMS piezo tips)</t>
  </si>
  <si>
    <t>EMS piezo konica HPL3 (DS-075HF/HF,  Hu-Friedy EMS piezo tips)</t>
  </si>
  <si>
    <t>EMS piezo konica DPL3 (DS-065HF/HF,  Hu-Friedy EMS piezo tips)</t>
  </si>
  <si>
    <t>Rezilo za skalpel št.15, iz nerjavečega ali specialnega jekla, posamezno sterilno pakirana v aluminijevi foliji, kompatibilna s standardnimi metalnimi držali, a100</t>
  </si>
  <si>
    <t>Rezilo za skalpel št.15C, iz nerjavečega ali specialnega jekla, posamezno sterilno pakirana v aluminijevi foliji, kompatibilna s standardnimi metalnimi držali, a100</t>
  </si>
  <si>
    <t>Sterilna krtačka z gobico za kirurško umivanje rok, s pipravljenim 4% klorheksidinom, a30</t>
  </si>
  <si>
    <t>Injekcijska brizga, z navojem, Luer Lock, 10ml, 100kom potrošni material, stomatološki material za nekratno uporabo, za št. 28</t>
  </si>
  <si>
    <t>Injekcijska brizga, z navojem, Luer lock, 20 ml, 50 kom potrošni material, stomatološki material za nekratno uporabo, za št. 28</t>
  </si>
  <si>
    <t>Igla irigacijska Endo-Eze konica, 19G, a20</t>
  </si>
  <si>
    <t>Igla irigacijska Endo-Eze konica, 20G, a20</t>
  </si>
  <si>
    <t>Igla irigacijska Endo-Eze konica, 22G, a20</t>
  </si>
  <si>
    <t>01487</t>
  </si>
  <si>
    <t xml:space="preserve">Vožne zložene papirne brisače, dvoslojne Zig Zag 2 (v-Fold), 23x22,4cm, 200 lističev v zavoju, 20 zavojev v pakiranju (kot npr. Katrin ali enakovredno) </t>
  </si>
  <si>
    <t>Papir za sterilizacijo, 75-80 X 75-80 cm, krep, ustrezati mora zahtevam standardov SIST EN ISO 11607-1, SIST EN ISO 11607-2 in EN 868-2, izdelan iz čiste celuloze, gramatura papirja 60 - 70 g/m2, krepanost papirja 125 mm po dolžini in 160 mm po širini</t>
  </si>
  <si>
    <t>04281</t>
  </si>
  <si>
    <t>Kompresa iz gaze, 5x5cm, 12 slojna, nesterilna, a100</t>
  </si>
  <si>
    <t>Razkužilo za kožo 500 ml, pripravljena neobarvana alkoholna raztopina za razkuževanje kože, s širokim spektrom delovanja na: bakterije,Tbc, glive in viruse (Rota-, Herpes-, HBV, HIV). Sestava: 70g 2-propanol, 0,50g klorheksidin glukonat, 0,45g vodikov peroksid (kot npr.Spitaderm 500 ml ali enakovredno)</t>
  </si>
  <si>
    <t>ZAŠČITNA SREDSTVA</t>
  </si>
  <si>
    <t>03342</t>
  </si>
  <si>
    <t>Vodotesno kirurško pokrivalo 100x160cm, sterilno, za enkratno uporabo, z odprtino izven centra, odprtina lepljiva po notranjem robu, a25</t>
  </si>
  <si>
    <t>03113</t>
  </si>
  <si>
    <t>Zaščitni rokav za cevi oz. kable, sterilni, za standardne dimenzije cevi, 120cm x 8cm,  a10 (kot npr. HY-139, Hygitech ali enakovredno)</t>
  </si>
  <si>
    <t xml:space="preserve">Kompresa sterilna za enkratno uporabo, 50x70 cm, a50 (kot npr. Roeko Ster-Quick ali enakovredno)       </t>
  </si>
  <si>
    <t xml:space="preserve">Kompresa sterilna za enkratno uporabo, 70x100 cm, a25 (kot npr. Roeko Ster-Quick ali enakovredno)       </t>
  </si>
  <si>
    <t>01712</t>
  </si>
  <si>
    <t>Kirurški zaščitni plašč, moder, netkan, nesterilen, za enkratno uporabo, rokav z manšeto, vodoodbojen, velikost L, a10</t>
  </si>
  <si>
    <t>Kirurške latex rokavice, sterilne, za enkratno uporabo, brez pudra, št. 7, a50 (kot npr. PEHA TAFT CLASSIC ali enakovredno)</t>
  </si>
  <si>
    <t>0,2% klorheksidin – stabiliziran, obstojen po odprtju, ne zabarva zob, tekočina, 1000ml, (kvalitete kot npr. Curasept ADS 220 ali enakovredno) medikamenti, za št.1</t>
  </si>
  <si>
    <t>04944</t>
  </si>
  <si>
    <t>Oralni gel z 0,5% klorheksidinom in formulo Citrox/P, hialuronsko kislino, xylitolom, brez alkohola, 10ml (kot npr. parodontalni gel Perio plus focus ali enakovredno)</t>
  </si>
  <si>
    <t>Ligosan Slow release, 4x0,26g, kartuša (Kulzer) ali enakovredno</t>
  </si>
  <si>
    <t>Oxysafe Professional, gel, 3x1ml (Hager&amp;Werken) ali enakovredno</t>
  </si>
  <si>
    <t>DRUGO</t>
  </si>
  <si>
    <t xml:space="preserve">Reparativni material na podlagi MTA, za direktno kritje pulpe in obnovo korenine (kot npr. ProRoot MTA, Dentsply ali enakovredno) </t>
  </si>
  <si>
    <t xml:space="preserve">Praskalec kosti za enkratno uporabo, kovinsko ohišje, pol-okroglo mikro-rezilo, raven, okrogel,omogoča tudi tunelsko pobiranje kosti (kot npr. MICROSS: Autologous Bone Obtaining System - META ali enakovredno)  </t>
  </si>
  <si>
    <t>07091</t>
  </si>
  <si>
    <t>Vrečka aspiracijska, mehka, hermetično privarjena na togi pokrov, za zbiranje organskih tekočin, 2000ml Flovac, a50, kompatibilna z aspiratorjem Askir C30</t>
  </si>
  <si>
    <t>07169</t>
  </si>
  <si>
    <t>Set za sukcijo Yankauer, sterilen, za enkratno uporabo,  z ročajem (pod kotom), fina konica, 6mm, dolžina cevi 3m, a30</t>
  </si>
  <si>
    <t>07168</t>
  </si>
  <si>
    <t xml:space="preserve">Set za irigacijo, sterilen, a10 (kot npr. Hygitech sterilni irigacijski set ali enakovredno)      </t>
  </si>
  <si>
    <t xml:space="preserve">Hidrofilna pooperativna parodontalna obloga, ki ostane elastična, posamezna pakiranja, 50 x 2g, (kot npr. Reso-Pac ali enakovredno)      </t>
  </si>
  <si>
    <t>02348</t>
  </si>
  <si>
    <t xml:space="preserve">Voda za injekcije Braun, 500ml, vehikel za parenteralno uporabo, sterilna </t>
  </si>
  <si>
    <t>04511</t>
  </si>
  <si>
    <t>Fiziološka raztopina NaCl 0,9%, 500ml, raztopina za izpiranje, sterilna</t>
  </si>
  <si>
    <t>Biodentine, 5 kapsul + 5 single dose container (Septadont) ali enakovredno)</t>
  </si>
  <si>
    <t>Ustna voda z 0,09% klorheksidinom in formulo Citrox/P, xylitolom, hialuronsko kislino, brez alkohola, 900ml (kot npr. ustna voda PERIO PLUS REGENERATE ali enakovredno)</t>
  </si>
  <si>
    <t>Ustna voda z 0,12% klorheksidinom in formulo Citrox/P, xylitolom, brez alkohola, 900ml (kot npr. ustna voda PERIO PLUS PROTECT CHX 0,12% ali enakovredno)</t>
  </si>
  <si>
    <t>Ustna voda z 0,2% klorheksidinom in formulo Citrox/P, xylitolom, brez alkohola, 900ml (kot npr. ustna voda PERIO PLUS FORTE ali enakovredno)</t>
  </si>
  <si>
    <t>NOSILCI-KOMPLET, ESTETSKI, KERAMIČNI, POLIKRISTALNI Z VODILOM ZA POZICIONIRANJE, SET ZA ENEGA PACIENTA A 12, KOT DENTAURUM 722-701-63</t>
  </si>
  <si>
    <t>OBROČEK SP. 6 D. 884 + BUK. TUBA 822-151 + LING TUBA 728-110-00  ZVARJEN KOT DENTAURUM  - VSE RAZPOLOŽLJIVE VELIKOSTI</t>
  </si>
  <si>
    <t>OBROČEK SP. 6 L. 885 + BUK. TUBA 822-151 + LING TUBA 728-110-00  ZVARJEN KOT DENTAURUM  - VSE RAZPOLOŽLJIVE VELIKOSTI</t>
  </si>
  <si>
    <t>OBROČEK ZG. 6 L. 883 + BUK. TUBA 822-131 + PAL. TUBA 728-110-00  ZVARJEN KOT DENTAURUM  - VSE RAZPOLOŽLJIVE VELIKOSTI</t>
  </si>
  <si>
    <t>OBROČEK ZG. 6 D. 882 + BUK. TUBA 822-131 + PAL. TUBA 728-110-00  ZVARJEN KOT DENTAURUM  - VSE RAZPOLOŽLJIVE VELIKOSTI</t>
  </si>
  <si>
    <t>Cement kompozitni samoadhezivni, dvojno strjujoči, v brizgi po sistemu Automix, primeren za cementiranje vseh protetičnih konstrukcij, vključno s cementiranjem na preparacijo, ki nima retencijske oblike (onlay, inlay). Ni potrebe po jedkanju ali presvetljevanju površin.  Za cementiranje keramičnih in kovinskih protetičnih izdelkov.  V treh odtenkih, od tega en transparenten. Kot na primer RelyX U200 Ali Unicem 2; brizga 8,5g v kompletu z 10 mešalnimi kanilami in 5 endo kanilami, v barvah transparent, AO3, A2</t>
  </si>
  <si>
    <t>Sveder Gates Glidden, plamenasti, dolžina 28 mm, kvalitete kot npr. VDW ali enakovredno, posamezne debeline 1-6 ali set, 6 kom</t>
  </si>
  <si>
    <t>Sveder Gates Glidden, plamenasti, dolžina 32 mm, kvalitete kot npr. VDW ali enakovredno, posamezne debeline 1-6 ali set, 6 kom</t>
  </si>
  <si>
    <t>Tekoči koferdam smolaste sestave, s svetlobnim strjevanjem, za zatesnitev gumijastih open ob subgingivalnih defektih, za pritrjevanje matric, ne iritira mehkih tkiv in je obstojen tudi če je prisoten oralno več kot 2 tedna. Kot na primer OpalDam zelene barve set 4 * 1,2ml</t>
  </si>
  <si>
    <t>Tekoči koferdam smolaste sestave, s svetlobnim strjevanjem, za zatesnitev gumijastih open ob subgingivalnih defektih, za pritrjevanje matric, ne iritira mehkih tkiv in je obstojen tudi če je prisoten oralno več kot 2 tedna. Kot na primer OpalDam zelene barve začetni komplet 4 x 1,2 ml, 10 Micro  Tips, 10  Mini Tips.</t>
  </si>
  <si>
    <t>Glicerinski gel za izolacijo cementa med strjevanjem za preprečevanje nastanka s kisikom inhibirane plasti cementa v izogib zabarvanju, kot na primer Liquid strip 2,5g, s petimi aplikatorji</t>
  </si>
  <si>
    <t>Adheziv, samojedkajoč, enokomponenten, 7. generacija, s svetlobno polimerizacijo,  deluje desenzibilizacijsko, HEMA-free,  kot na primer G-Bond 5ml, 50 aplikatorjev, 1 mešalna ploščica</t>
  </si>
  <si>
    <t>Adheziv univerzalni, samojedkajoč, enokomponenten, možnost odpiranja stekleničke s pritiskom – z eno roko, za uporabo pri izdelavi zalivk in cementiranju cirkonija, kovinskih nadomestkov, deluje desenzibilizacijsko, za popravilo prevlek, omogoča zelo tanek nanos – 3um, kot na primer G-premio Bond 5ml</t>
  </si>
  <si>
    <t>Adheziv univerzalni, samojedkajoč, enokomponenten, možnost odpiranja stekleničke s pritiskom – z eno roko, za uporabo pri izdelavi zalivk in cementiranju cirkonija, kovinskih nadomestkov, deluje desenzibilizacijsko, za popravilo prevlek, omogoča zelo tanek nanos – 3um, kot na primer G-premio Bond kit 5 ml tekočine in 20 posodic in 50 aplikatorjev</t>
  </si>
  <si>
    <t>S steklastimi vlakni ojačani kompozitni zatički, radioopačni, translucentni, da omogočijo strjevanje kompozitnega cementa globoko v korenini, upogibna trdnost enaka dentinski, z mikroporozno površino, ki omogoča dodatno moč retencije, Velikost 0</t>
  </si>
  <si>
    <t>S steklastimi vlakni ojačani kompozitni zatički, radioopačni, translucentni, da omogočijo strjevanje kompozitnega cementa globoko v korenini, upogibna trdnost enaka dentinski, z mikroporozno površino, ki omogoča dodatno moč retencije, Velikost 1</t>
  </si>
  <si>
    <t xml:space="preserve">S steklastimi vlakni ojačani kompozitni zatički, radioopačni, translucentni, da omogočijo strjevanje kompozitnega cementa globoko v korenini, upogibna trdnost enaka dentinski, z mikroporozno površino, ki omogoča dodatno moč retencije, Velikost 2 </t>
  </si>
  <si>
    <t xml:space="preserve">S steklastimi vlakni ojačani kompozitni zatički, radioopačni, translucentni, da omogočijo strjevanje kompozitnega cementa globoko v korenini, upogibna trdnost enaka dentinski, z mikroporozno površino, ki omogoča dodatno moč retencije, Velikost 3 </t>
  </si>
  <si>
    <t>Dodatni univerzalni  sveder za preparacijo koreninskega kanala za zatiček k artiklom pod prejšnjimi točkami</t>
  </si>
  <si>
    <t>Silikon adicijski z veliko odpornostjo na trganje  ter visoko odpornostjo na deformacijo, standardno in hitro strjevanje , v kartuši, kvalitete kot npr. Express  (3M ESPE) ali enakovredno – različice light body, light body quick 2×50 ml</t>
  </si>
  <si>
    <t>Vosek za registracijo zagriza z aluminijastim prahom. kot npr. ALMINAX PLOŠČE 250G</t>
  </si>
  <si>
    <t>Amalgam v samoaktivirajočih kapsulah, št. I, sestava: Ag v razponu 69-71%, Sn 17,5-18,5%, Cu manj kot 12%, brez gamma 2 faze, kvalitete kot npr. Amalcap Plus (Ivoclar Vivadent) ali enakovredno – različica regular, 50 kom</t>
  </si>
  <si>
    <t>Amalgam v samoaktivirajočih kapsulah, št. II, sestava: Ag v razponu 69-71%, Sn 17,5-18,5%, Cu manj kot 12%, brez gamma 2 faze, kvalitete kot npr. Amalcap Plus (Ivoclar Vivadent) ali enakovredno – različica regular, 50 kom</t>
  </si>
  <si>
    <t>Amalgam v samoaktivirajočih kapsulah, št. III, sestava: Ag v razponu 69-71%, Sn 17,5-18,5%, Cu manj kot 12%, brez gamma 2 faze, kvalitete kot npr. Amalcap Plus (Ivoclar Vivadent) ali enakovredno – različica regular, 50 kom</t>
  </si>
  <si>
    <t>Zagozde, interdentalne, iz mehkega lesa, trikotnega profila, ekstra dolge, 4 različne velikosti, barvno kodirane, velikost XL (17 mm), 100 kom</t>
  </si>
  <si>
    <t>Klešče za opno, zaradi kompatibilnosti želimo original od istega proizvajalca, ki je bil izbran na razpisu; dovoljujemo tudi univerzalni luknjač za koferdam</t>
  </si>
  <si>
    <t>Napenjalni lok za opno, kovinski, kvadratne oblike, zaradi kompatibilnosti želimo original od istega proizvajalca, ki je bil izbran na razpisu; dovoljujemo tudi drugega proizvajalca, v kolikor izpolnjuje vse zahteve po kompatibilnosti</t>
  </si>
  <si>
    <t>ORTODONTSKE ODTISNE ŽLICE PLASTIČNE SP. ČELJUST, VEL XL</t>
  </si>
  <si>
    <t>Vezivo, enokomponentno, dvojno strjujoče, sprošča fluoride, brez acetona, za adhezijo na sklenino in dentin po jedkanju, posamezno pakiranje (single dose) – kvalitete kot npr. ExciTE F DSC (Ivoclar Vivadent) ali enakovredno, velikost small, 50×0,1 g</t>
  </si>
  <si>
    <t>GR</t>
  </si>
  <si>
    <t>Kislina ortofosforna 37 %, 50 ml ali 62 g z dodanimi 10 brizgami in 50 apikalnimi kanilami, kvalitete kot npr. BIG ETCH ali enakovredno</t>
  </si>
  <si>
    <t>Guttapercha poeni pomožni, radiopačni, ne premehki, se ne ukrivijo med vstavitvijo, v embalaži morajo biti prekriti s papirjem in šele nato s peno, dolžine 28 mm, kvalitete kot npr. De Trey (Dentsply) ali enakovredno – X LONG/ ASSORTED, 100 kom</t>
  </si>
  <si>
    <t>Raztopina za neinvazivno detekcijo kariesa, temno zelene barve za razločevanje globokega kariesa od eksponaže   pulpe, kvalitete kot npr. Sable seek  Ultradent v brizgi intro kit, ali enakovredno, 4 brizge po 1,2 ml  ter 20 nastavkov</t>
  </si>
  <si>
    <t>Polirna pasta, v tubi, z vsebnostjo fluora in ksilitola, RDA 7, kvalitete kot npr. Proxyt (Ivoclar Vivadent) ali enakovredno, 80 ml</t>
  </si>
  <si>
    <t>Polirna pasta, v tubi, RDA 36, kvalitete kot npr. Proxyt (Ivoclar Vivadent) ali enakovredno, verzija s fluoridi ter brez fluoridov, 80  ml</t>
  </si>
  <si>
    <t>Polirna pasta, v tubi, z vsebnostjo fluora in ksilitola, RDA 83, kvalitete kot npr. Proxyt (Ivoclar Vivadent) ali enakovredno, 80  ml</t>
  </si>
  <si>
    <t>Igla Beutelrock, ravni razširjevalec, dolžina 28 mm, kvalitete kot npr. VDW ali enakovredno, posamezne debeline 1-6 ali set, 6 kom</t>
  </si>
  <si>
    <t>Tekočina za topljenje guttapercha poenov, kvalitete kot npr. Guttasolv (Septodont) ali enakovredno, 13 ml</t>
  </si>
  <si>
    <t xml:space="preserve">Kirurški sesalec, plastični, za enkratno uporabo, sterilen, sesalna odprtina premera 2,8 mm, kvalitete kot npr. Surgitip (Roeko) ali enakovredno, 20 kom  </t>
  </si>
  <si>
    <t>Kozarci plastični za izplakovanje, 180 - 200 ml, 100 kom, prosojni</t>
  </si>
  <si>
    <t>Igla za karpulo, 0,4 × 35 mm, 100 kom</t>
  </si>
  <si>
    <t>Vrečke za sterilizacijo, samolepilne, 90 mm × 200 mm, 100 kom</t>
  </si>
  <si>
    <t>Trak lepilni za zavojni papir,  širine 19 mm in dolžine 50 m, primeren za lepljenje paketov za sterilizacijo zavitih v SMS papir, z kontrolnim indikatorjem sterilizacije tipa I  netoksičen,  z dobro lepljivostjo, ki se med in po sterilizaciji ne sme odlepiti oziroma izgubiti prvotne kvalitete  (kot npr.  MELAstore sterilization tape, št. ME11182)</t>
  </si>
  <si>
    <t xml:space="preserve">Ščitnik za ostre instrumente, za varno in zanesljivo sterilizacijo, karton, št.1, mali 5,1 x 12cm, a250 </t>
  </si>
  <si>
    <t>Dezinfekcijski robčki za razkuževanje neinvazivnih stomatoloških pripomočkov (oprema in naprave), brez aldehidov, ne puščajo sledi, velikosti 14 cm × 20 cm, v 30 sek deluje učinkovito na HBV, HCV in HIV, na MRSA, baktericidno, mikobaktericidno, kvalitete kot npr. Prima Lemon Fresh AF ali enakovredno – plastična doza, 120 kom</t>
  </si>
  <si>
    <t>Dezinfekcijski robčki za razkuževanje neinvazivnih stomatoloških pripomočkov (oprema in naprave), brez aldehidov, ne puščajo sledi, velikosti 14 cm × 20 cm, v 30 sek deluje učinkovito na HBV, HCV in HIV, na MRSA, baktericidno, mikobaktericidno, kvalitete kot npr. Prima Lemon Fresh AF ali enakovredno – refill, 120 kom</t>
  </si>
  <si>
    <t>Razkužilo za kožo, plastenka s pršilko, različna pakiranja, pripravljena neobarvana alkoholna raztopina za razkuževanje kože, s širokim spektrom delovanja na: bakterije,Tbc, glive in viruse (Rota-, Herpes-, HBV, HIV). Sestava: 70g 2-propanol, 0,50g klorheksidin glukonat, 0,45g vodikov peroksid</t>
  </si>
  <si>
    <t>ML</t>
  </si>
  <si>
    <t>Nitka šivalna, neresorbilna, polifilamentna, tkana, iz kirurškega naravnega materiala – svila, visoko fleksibilna, nedrseča, povzroča minimalne poškodbe tkiv in čim manj draži okolno tkivo – nit s 3/8 iglo, dolžina 18 - 19 mm, trikotnega preseka, z rezilom na zunanji strani, ostane ostra po več vbodih, debeline 4-0, dolžine 75 cm, črna, kvalitete kot npr. SABAsilk Seide (SABANA)  ali enakovredno, v embalaži 24 kom</t>
  </si>
  <si>
    <t xml:space="preserve">Šivalna nit, polipropilenska, monofilamentna, z montirano šivalno iglo, 6-0, PS-2, 75 cm, kot na primer Prolene, 36 sterilnih pakiranj </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</si>
  <si>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015 (bela),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</si>
  <si>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020 (rumena),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</si>
  <si>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025 (rdeča),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</si>
  <si>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030 (modra),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</si>
  <si>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035 (zelena),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</si>
  <si>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debeline 040 (črna), 6 kom</t>
  </si>
  <si>
    <t>Pila NiTi K-File, dolžina 25 mm, za ročno obdelavo močno ukrivljenih koreninskih kanalov, s stoperjem, možnost avtoklaviranja,  pakiranje v posameznih pretisnih omotih, zmanjšana možnost zloma instrumenta, z radiopačnimi označbami dolžine, jasno označena dolžina in velikost na instrumentu, kvalitete kot npr. VDW ali enakovredno, ISO 015-040, barvni set 015-040, 6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</si>
</sst>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424]General"/>
    <numFmt numFmtId="165" formatCode="#,##0.00&quot; &quot;[$€-424];[Red]&quot;-&quot;#,##0.00&quot; &quot;[$€-424]"/>
    <numFmt numFmtId="166" formatCode="_-* #,##0.00\ [$€-424]_-;\-* #,##0.00\ [$€-424]_-;_-* &quot;-&quot;??\ [$€-424]_-;_-@_-"/>
    <numFmt numFmtId="167" formatCode="_-* #,##0.00\ [$€-1]_-;\-* #,##0.00\ [$€-1]_-;_-* &quot;-&quot;??\ [$€-1]_-;_-@_-"/>
    <numFmt numFmtId="168" formatCode="#,##0.00\ &quot;€&quot;"/>
    <numFmt numFmtId="169" formatCode="0.0000"/>
    <numFmt numFmtId="170" formatCode="#,##0.0000"/>
    <numFmt numFmtId="171" formatCode="#,##0.00\ [$€-424];\-#,##0.00\ [$€-424]"/>
  </numFmts>
  <fonts count="15" x14ac:knownFonts="1">
    <font>
      <sz val="11"/>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sz val="11"/>
      <color rgb="FF000000"/>
      <name val="Arial"/>
      <family val="2"/>
      <charset val="238"/>
    </font>
    <font>
      <b/>
      <sz val="9"/>
      <color indexed="8"/>
      <name val="Arial"/>
      <family val="2"/>
      <charset val="238"/>
    </font>
    <font>
      <b/>
      <sz val="9"/>
      <color theme="1"/>
      <name val="Arial"/>
      <family val="2"/>
      <charset val="238"/>
    </font>
    <font>
      <sz val="9"/>
      <name val="Arial"/>
      <family val="2"/>
      <charset val="238"/>
    </font>
    <font>
      <sz val="9"/>
      <color theme="1"/>
      <name val="Arial"/>
      <family val="2"/>
      <charset val="238"/>
    </font>
    <font>
      <sz val="9"/>
      <color rgb="FF000000"/>
      <name val="Arial"/>
      <family val="2"/>
      <charset val="238"/>
    </font>
    <font>
      <b/>
      <sz val="9"/>
      <color rgb="FF000000"/>
      <name val="Arial"/>
      <family val="2"/>
      <charset val="238"/>
    </font>
    <font>
      <sz val="9"/>
      <color rgb="FF0070C0"/>
      <name val="Arial"/>
      <family val="2"/>
      <charset val="238"/>
    </font>
    <font>
      <b/>
      <sz val="9"/>
      <name val="Arial"/>
      <family val="2"/>
      <charset val="238"/>
    </font>
    <font>
      <sz val="9"/>
      <color rgb="FFFF0000"/>
      <name val="Arial"/>
      <family val="2"/>
      <charset val="238"/>
    </font>
    <font>
      <strike/>
      <sz val="9"/>
      <color rgb="FFFF0000"/>
      <name val="Arial"/>
      <family val="2"/>
      <charset val="238"/>
    </font>
  </fonts>
  <fills count="10">
    <fill>
      <patternFill patternType="none"/>
    </fill>
    <fill>
      <patternFill patternType="gray125"/>
    </fill>
    <fill>
      <patternFill patternType="solid">
        <fgColor indexed="42"/>
        <bgColor indexed="64"/>
      </patternFill>
    </fill>
    <fill>
      <patternFill patternType="solid">
        <fgColor rgb="FF00B0F0"/>
        <bgColor indexed="64"/>
      </patternFill>
    </fill>
    <fill>
      <patternFill patternType="solid">
        <fgColor rgb="FF00B0F0"/>
        <bgColor rgb="FF83CAFF"/>
      </patternFill>
    </fill>
    <fill>
      <patternFill patternType="solid">
        <fgColor rgb="FF92D050"/>
        <bgColor indexed="64"/>
      </patternFill>
    </fill>
    <fill>
      <patternFill patternType="solid">
        <fgColor rgb="FF92D050"/>
        <bgColor rgb="FFAECF00"/>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5" fontId="3" fillId="0" borderId="0" applyBorder="0" applyProtection="0"/>
    <xf numFmtId="44" fontId="4" fillId="0" borderId="0" applyFont="0" applyFill="0" applyBorder="0" applyAlignment="0" applyProtection="0"/>
  </cellStyleXfs>
  <cellXfs count="153">
    <xf numFmtId="0" fontId="0" fillId="0" borderId="0" xfId="0"/>
    <xf numFmtId="0" fontId="5" fillId="0" borderId="0" xfId="0" applyFont="1" applyAlignment="1">
      <alignment vertical="center"/>
    </xf>
    <xf numFmtId="168" fontId="5" fillId="0" borderId="0" xfId="0" applyNumberFormat="1" applyFont="1" applyAlignment="1">
      <alignment vertical="center"/>
    </xf>
    <xf numFmtId="0" fontId="6" fillId="0" borderId="0" xfId="0" applyFont="1" applyAlignment="1">
      <alignment vertical="center"/>
    </xf>
    <xf numFmtId="0" fontId="7" fillId="2" borderId="1" xfId="0"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9" fontId="7" fillId="2" borderId="1" xfId="0" applyNumberFormat="1" applyFont="1" applyFill="1" applyBorder="1" applyAlignment="1">
      <alignment horizontal="center" vertical="center" wrapText="1"/>
    </xf>
    <xf numFmtId="170" fontId="7" fillId="2"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0" fontId="7" fillId="2" borderId="5"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9" fillId="0" borderId="0" xfId="0" applyFont="1" applyAlignment="1">
      <alignment wrapText="1"/>
    </xf>
    <xf numFmtId="0" fontId="9" fillId="0" borderId="1" xfId="0" applyFont="1" applyBorder="1" applyAlignment="1">
      <alignment horizontal="center" vertical="center" wrapText="1"/>
    </xf>
    <xf numFmtId="164" fontId="9" fillId="0" borderId="1" xfId="1" applyFont="1" applyFill="1" applyBorder="1" applyAlignment="1">
      <alignment horizontal="center" vertical="center" wrapText="1"/>
    </xf>
    <xf numFmtId="0" fontId="9" fillId="0" borderId="0" xfId="0" applyFont="1" applyAlignment="1">
      <alignment horizontal="center" wrapText="1"/>
    </xf>
    <xf numFmtId="167" fontId="10" fillId="0" borderId="0" xfId="0" applyNumberFormat="1" applyFont="1" applyAlignment="1">
      <alignment wrapText="1"/>
    </xf>
    <xf numFmtId="167" fontId="9" fillId="0" borderId="0" xfId="0" applyNumberFormat="1" applyFont="1" applyAlignment="1">
      <alignment wrapText="1"/>
    </xf>
    <xf numFmtId="0" fontId="7" fillId="0" borderId="1" xfId="0" applyFont="1" applyBorder="1" applyAlignment="1">
      <alignment horizontal="center" vertical="center" wrapText="1"/>
    </xf>
    <xf numFmtId="0" fontId="9" fillId="5" borderId="1" xfId="0" applyFont="1" applyFill="1" applyBorder="1" applyAlignment="1">
      <alignment horizontal="center" vertical="center" wrapText="1"/>
    </xf>
    <xf numFmtId="164" fontId="7" fillId="0" borderId="1" xfId="1" applyFont="1" applyFill="1" applyBorder="1" applyAlignment="1">
      <alignment horizontal="center" vertical="center" wrapText="1"/>
    </xf>
    <xf numFmtId="164" fontId="7" fillId="5" borderId="1" xfId="1" applyFont="1" applyFill="1" applyBorder="1" applyAlignment="1">
      <alignment horizontal="center" vertical="center" wrapText="1"/>
    </xf>
    <xf numFmtId="164" fontId="12" fillId="6" borderId="1" xfId="1" applyFont="1" applyFill="1" applyBorder="1" applyAlignment="1">
      <alignment wrapText="1"/>
    </xf>
    <xf numFmtId="49" fontId="9" fillId="0" borderId="1" xfId="0" applyNumberFormat="1" applyFont="1" applyBorder="1" applyAlignment="1">
      <alignment horizontal="center" vertical="center" wrapText="1"/>
    </xf>
    <xf numFmtId="164" fontId="7" fillId="0" borderId="1" xfId="1" applyFont="1" applyFill="1" applyBorder="1" applyAlignment="1">
      <alignment vertical="center" wrapText="1"/>
    </xf>
    <xf numFmtId="164" fontId="7" fillId="0" borderId="1" xfId="1" applyFont="1" applyFill="1" applyBorder="1" applyAlignment="1">
      <alignment horizontal="left" vertical="center" wrapText="1"/>
    </xf>
    <xf numFmtId="164" fontId="10" fillId="6" borderId="1" xfId="1" applyFont="1" applyFill="1" applyBorder="1" applyAlignment="1">
      <alignment vertical="center" wrapText="1"/>
    </xf>
    <xf numFmtId="164" fontId="9" fillId="0" borderId="1" xfId="1" applyFont="1" applyFill="1" applyBorder="1" applyAlignment="1">
      <alignment vertical="center" wrapText="1"/>
    </xf>
    <xf numFmtId="0" fontId="10" fillId="4" borderId="1" xfId="0" applyFont="1" applyFill="1" applyBorder="1" applyAlignment="1">
      <alignment vertical="center" wrapText="1"/>
    </xf>
    <xf numFmtId="0" fontId="10" fillId="6" borderId="1" xfId="0" applyFont="1" applyFill="1" applyBorder="1" applyAlignment="1">
      <alignment vertical="center" wrapText="1"/>
    </xf>
    <xf numFmtId="0" fontId="7" fillId="0" borderId="1" xfId="0" applyFont="1" applyFill="1" applyBorder="1" applyAlignment="1">
      <alignment vertical="center" wrapText="1"/>
    </xf>
    <xf numFmtId="0" fontId="9" fillId="7" borderId="1" xfId="0" applyFont="1" applyFill="1" applyBorder="1" applyAlignment="1">
      <alignment vertical="center" wrapText="1"/>
    </xf>
    <xf numFmtId="164" fontId="9" fillId="0" borderId="1" xfId="1" applyFont="1" applyFill="1" applyBorder="1" applyAlignment="1">
      <alignment horizontal="left" vertical="center" wrapText="1"/>
    </xf>
    <xf numFmtId="49" fontId="7" fillId="0" borderId="1" xfId="0" applyNumberFormat="1" applyFont="1" applyBorder="1" applyAlignment="1">
      <alignment horizontal="center" vertical="center" wrapText="1"/>
    </xf>
    <xf numFmtId="49" fontId="9"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164" fontId="9" fillId="0" borderId="0" xfId="1" applyFont="1" applyFill="1" applyAlignment="1">
      <alignment wrapText="1"/>
    </xf>
    <xf numFmtId="167" fontId="9" fillId="0" borderId="0" xfId="1" applyNumberFormat="1" applyFont="1" applyFill="1" applyAlignment="1">
      <alignment wrapText="1"/>
    </xf>
    <xf numFmtId="164" fontId="9" fillId="3" borderId="1" xfId="1" applyFont="1" applyFill="1" applyBorder="1" applyAlignment="1">
      <alignment wrapText="1"/>
    </xf>
    <xf numFmtId="164" fontId="10" fillId="4" borderId="1" xfId="1" applyFont="1" applyFill="1" applyBorder="1" applyAlignment="1">
      <alignment horizontal="left" vertical="center" wrapText="1"/>
    </xf>
    <xf numFmtId="164" fontId="10" fillId="6" borderId="1" xfId="1" applyFont="1" applyFill="1" applyBorder="1" applyAlignment="1">
      <alignment horizontal="left" vertical="center" wrapText="1"/>
    </xf>
    <xf numFmtId="49" fontId="9" fillId="3" borderId="1" xfId="1" applyNumberFormat="1" applyFont="1" applyFill="1" applyBorder="1" applyAlignment="1">
      <alignment horizontal="center" vertical="center" wrapText="1"/>
    </xf>
    <xf numFmtId="164" fontId="9" fillId="3" borderId="1" xfId="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164" fontId="9" fillId="5" borderId="1" xfId="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9" fillId="3" borderId="1" xfId="0" applyFont="1" applyFill="1" applyBorder="1" applyAlignment="1">
      <alignment wrapText="1"/>
    </xf>
    <xf numFmtId="0" fontId="9" fillId="5" borderId="1" xfId="0" applyFont="1" applyFill="1" applyBorder="1" applyAlignment="1">
      <alignment wrapText="1"/>
    </xf>
    <xf numFmtId="44" fontId="10" fillId="0" borderId="0" xfId="6" applyFont="1" applyAlignment="1">
      <alignment wrapText="1"/>
    </xf>
    <xf numFmtId="167" fontId="10" fillId="0" borderId="0" xfId="6" applyNumberFormat="1" applyFont="1" applyAlignment="1">
      <alignment wrapText="1"/>
    </xf>
    <xf numFmtId="168" fontId="8" fillId="0" borderId="1" xfId="0" applyNumberFormat="1" applyFont="1" applyBorder="1" applyAlignment="1">
      <alignment horizontal="center" vertical="center" wrapText="1"/>
    </xf>
    <xf numFmtId="167" fontId="10" fillId="0" borderId="0" xfId="1" applyNumberFormat="1" applyFont="1" applyFill="1" applyAlignment="1">
      <alignment wrapText="1"/>
    </xf>
    <xf numFmtId="164" fontId="10" fillId="3" borderId="1" xfId="1" applyFont="1" applyFill="1" applyBorder="1" applyAlignment="1">
      <alignment wrapText="1"/>
    </xf>
    <xf numFmtId="49" fontId="9" fillId="3" borderId="1" xfId="1" applyNumberFormat="1" applyFont="1" applyFill="1" applyBorder="1" applyAlignment="1">
      <alignment wrapText="1"/>
    </xf>
    <xf numFmtId="164" fontId="10" fillId="5" borderId="1" xfId="1" applyFont="1" applyFill="1" applyBorder="1" applyAlignment="1">
      <alignment wrapText="1"/>
    </xf>
    <xf numFmtId="49" fontId="9" fillId="5" borderId="1" xfId="1" applyNumberFormat="1" applyFont="1" applyFill="1" applyBorder="1" applyAlignment="1">
      <alignment wrapText="1"/>
    </xf>
    <xf numFmtId="164" fontId="9" fillId="5" borderId="1" xfId="1" applyFont="1" applyFill="1" applyBorder="1" applyAlignment="1">
      <alignment wrapText="1"/>
    </xf>
    <xf numFmtId="164" fontId="10" fillId="5" borderId="1" xfId="1" applyFont="1" applyFill="1" applyBorder="1" applyAlignment="1">
      <alignment horizontal="center" vertical="center" wrapText="1"/>
    </xf>
    <xf numFmtId="0" fontId="12" fillId="0" borderId="0" xfId="0" applyFont="1" applyAlignment="1">
      <alignment vertical="center"/>
    </xf>
    <xf numFmtId="168" fontId="12" fillId="0" borderId="0" xfId="0" applyNumberFormat="1" applyFont="1" applyAlignment="1">
      <alignment vertical="center"/>
    </xf>
    <xf numFmtId="0" fontId="7" fillId="0" borderId="0" xfId="0" applyFont="1" applyAlignment="1">
      <alignment horizontal="center" vertical="center" wrapText="1"/>
    </xf>
    <xf numFmtId="164" fontId="7" fillId="0" borderId="0" xfId="1" applyFont="1" applyFill="1" applyAlignment="1">
      <alignment wrapText="1"/>
    </xf>
    <xf numFmtId="49" fontId="7" fillId="0" borderId="0" xfId="1" applyNumberFormat="1" applyFont="1" applyFill="1" applyAlignment="1">
      <alignment wrapText="1"/>
    </xf>
    <xf numFmtId="166" fontId="7" fillId="0" borderId="0" xfId="1" applyNumberFormat="1" applyFont="1" applyFill="1" applyAlignment="1">
      <alignment wrapText="1"/>
    </xf>
    <xf numFmtId="0" fontId="7" fillId="0" borderId="0" xfId="0" applyFont="1" applyAlignment="1">
      <alignment wrapText="1"/>
    </xf>
    <xf numFmtId="164" fontId="7" fillId="0" borderId="0" xfId="1" applyFont="1" applyFill="1" applyAlignment="1">
      <alignment horizontal="center" vertical="center" wrapText="1"/>
    </xf>
    <xf numFmtId="166" fontId="12" fillId="0" borderId="0" xfId="1" applyNumberFormat="1" applyFont="1" applyFill="1" applyAlignment="1">
      <alignment wrapText="1"/>
    </xf>
    <xf numFmtId="164" fontId="12" fillId="3" borderId="1" xfId="1" applyFont="1" applyFill="1" applyBorder="1" applyAlignment="1">
      <alignment horizontal="center" wrapText="1"/>
    </xf>
    <xf numFmtId="49" fontId="7" fillId="3" borderId="1" xfId="1" applyNumberFormat="1" applyFont="1" applyFill="1" applyBorder="1" applyAlignment="1">
      <alignment horizontal="center" wrapText="1"/>
    </xf>
    <xf numFmtId="164" fontId="7" fillId="3" borderId="1" xfId="1" applyFont="1" applyFill="1" applyBorder="1" applyAlignment="1">
      <alignment horizontal="center" wrapText="1"/>
    </xf>
    <xf numFmtId="164" fontId="12" fillId="4" borderId="1" xfId="1" applyFont="1" applyFill="1" applyBorder="1" applyAlignment="1">
      <alignment horizontal="left" wrapText="1"/>
    </xf>
    <xf numFmtId="164" fontId="12" fillId="5" borderId="1" xfId="1" applyFont="1" applyFill="1" applyBorder="1" applyAlignment="1">
      <alignment horizontal="center" wrapText="1"/>
    </xf>
    <xf numFmtId="49" fontId="7" fillId="5" borderId="1" xfId="1" applyNumberFormat="1" applyFont="1" applyFill="1" applyBorder="1" applyAlignment="1">
      <alignment wrapText="1"/>
    </xf>
    <xf numFmtId="164" fontId="7" fillId="5" borderId="1" xfId="1" applyFont="1" applyFill="1" applyBorder="1" applyAlignment="1">
      <alignment wrapText="1"/>
    </xf>
    <xf numFmtId="164" fontId="7" fillId="3" borderId="1" xfId="1" applyFont="1" applyFill="1" applyBorder="1" applyAlignment="1">
      <alignment wrapText="1"/>
    </xf>
    <xf numFmtId="164" fontId="12" fillId="6" borderId="1" xfId="1" applyFont="1" applyFill="1" applyBorder="1" applyAlignment="1">
      <alignment horizontal="left" vertical="center" wrapText="1"/>
    </xf>
    <xf numFmtId="164" fontId="12" fillId="4" borderId="1" xfId="1" applyFont="1" applyFill="1" applyBorder="1" applyAlignment="1">
      <alignment horizontal="left" vertical="center" wrapText="1"/>
    </xf>
    <xf numFmtId="164" fontId="7" fillId="5" borderId="1" xfId="1" applyFont="1" applyFill="1" applyBorder="1" applyAlignment="1">
      <alignment horizontal="left" vertical="center" wrapText="1"/>
    </xf>
    <xf numFmtId="164" fontId="7" fillId="3" borderId="1"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49" fontId="7" fillId="5" borderId="1" xfId="1" applyNumberFormat="1" applyFont="1" applyFill="1" applyBorder="1" applyAlignment="1">
      <alignment horizontal="left" vertical="center" wrapText="1"/>
    </xf>
    <xf numFmtId="49" fontId="7" fillId="3" borderId="1" xfId="1" applyNumberFormat="1" applyFont="1" applyFill="1" applyBorder="1" applyAlignment="1">
      <alignment horizontal="left" vertical="center" wrapText="1"/>
    </xf>
    <xf numFmtId="168" fontId="8" fillId="3"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0" fontId="9" fillId="8" borderId="1" xfId="0" applyFont="1" applyFill="1" applyBorder="1" applyAlignment="1">
      <alignment wrapText="1"/>
    </xf>
    <xf numFmtId="168" fontId="12" fillId="5" borderId="1" xfId="0" applyNumberFormat="1" applyFont="1" applyFill="1" applyBorder="1" applyAlignment="1">
      <alignment horizontal="center" vertical="center" wrapText="1"/>
    </xf>
    <xf numFmtId="168" fontId="6" fillId="5" borderId="1" xfId="0" applyNumberFormat="1" applyFont="1" applyFill="1" applyBorder="1" applyAlignment="1">
      <alignment horizontal="center" vertical="center" wrapText="1"/>
    </xf>
    <xf numFmtId="168" fontId="9" fillId="0" borderId="0" xfId="0" applyNumberFormat="1" applyFont="1" applyAlignment="1">
      <alignment wrapText="1"/>
    </xf>
    <xf numFmtId="168" fontId="6" fillId="3" borderId="1" xfId="0" applyNumberFormat="1" applyFont="1" applyFill="1" applyBorder="1" applyAlignment="1">
      <alignment horizontal="center" vertical="center" wrapText="1"/>
    </xf>
    <xf numFmtId="9" fontId="9" fillId="8" borderId="1" xfId="0" applyNumberFormat="1" applyFont="1" applyFill="1" applyBorder="1" applyAlignment="1">
      <alignment wrapText="1"/>
    </xf>
    <xf numFmtId="164" fontId="9" fillId="8" borderId="1" xfId="1" applyFont="1" applyFill="1" applyBorder="1" applyAlignment="1">
      <alignment wrapText="1"/>
    </xf>
    <xf numFmtId="167" fontId="10" fillId="5" borderId="1" xfId="1" applyNumberFormat="1" applyFont="1" applyFill="1" applyBorder="1" applyAlignment="1">
      <alignment wrapText="1"/>
    </xf>
    <xf numFmtId="167" fontId="10" fillId="3" borderId="1" xfId="1" applyNumberFormat="1" applyFont="1" applyFill="1" applyBorder="1" applyAlignment="1">
      <alignment wrapText="1"/>
    </xf>
    <xf numFmtId="167" fontId="11" fillId="8" borderId="1" xfId="0" applyNumberFormat="1" applyFont="1" applyFill="1" applyBorder="1" applyAlignment="1">
      <alignment wrapText="1"/>
    </xf>
    <xf numFmtId="167" fontId="9" fillId="8" borderId="1" xfId="0" applyNumberFormat="1" applyFont="1" applyFill="1" applyBorder="1" applyAlignment="1">
      <alignment wrapText="1"/>
    </xf>
    <xf numFmtId="0" fontId="7" fillId="5" borderId="1" xfId="0" applyFont="1" applyFill="1" applyBorder="1" applyAlignment="1">
      <alignment wrapText="1"/>
    </xf>
    <xf numFmtId="0" fontId="7" fillId="8" borderId="1" xfId="0" applyFont="1" applyFill="1" applyBorder="1" applyAlignment="1">
      <alignment wrapText="1"/>
    </xf>
    <xf numFmtId="164" fontId="7" fillId="8" borderId="1" xfId="1" applyFont="1" applyFill="1" applyBorder="1" applyAlignment="1">
      <alignment wrapText="1"/>
    </xf>
    <xf numFmtId="0" fontId="7" fillId="3" borderId="1" xfId="0" applyFont="1" applyFill="1" applyBorder="1" applyAlignment="1">
      <alignment wrapText="1"/>
    </xf>
    <xf numFmtId="167" fontId="12" fillId="3" borderId="1" xfId="1" applyNumberFormat="1" applyFont="1" applyFill="1" applyBorder="1" applyAlignment="1">
      <alignment wrapText="1"/>
    </xf>
    <xf numFmtId="168" fontId="8" fillId="0" borderId="5" xfId="0" applyNumberFormat="1" applyFont="1" applyBorder="1" applyAlignment="1">
      <alignment horizontal="center" vertical="center" wrapText="1"/>
    </xf>
    <xf numFmtId="167" fontId="12" fillId="0" borderId="6" xfId="1" applyNumberFormat="1" applyFont="1" applyFill="1" applyBorder="1" applyAlignment="1">
      <alignment wrapText="1"/>
    </xf>
    <xf numFmtId="167" fontId="10" fillId="0" borderId="6" xfId="1" applyNumberFormat="1" applyFont="1" applyFill="1" applyBorder="1" applyAlignment="1">
      <alignment wrapText="1"/>
    </xf>
    <xf numFmtId="168" fontId="10" fillId="0" borderId="6" xfId="0" applyNumberFormat="1" applyFont="1" applyBorder="1" applyAlignment="1">
      <alignment wrapText="1"/>
    </xf>
    <xf numFmtId="171" fontId="10" fillId="0" borderId="6" xfId="0" applyNumberFormat="1" applyFont="1" applyBorder="1" applyAlignment="1">
      <alignment wrapText="1"/>
    </xf>
    <xf numFmtId="0" fontId="9" fillId="0" borderId="0" xfId="0" applyFont="1" applyFill="1" applyAlignment="1">
      <alignment wrapText="1"/>
    </xf>
    <xf numFmtId="168" fontId="8" fillId="0" borderId="1" xfId="0" applyNumberFormat="1" applyFont="1" applyFill="1" applyBorder="1" applyAlignment="1">
      <alignment horizontal="center" vertical="center" wrapText="1"/>
    </xf>
    <xf numFmtId="168" fontId="8" fillId="0" borderId="5"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0" xfId="0" applyFont="1" applyFill="1" applyAlignment="1">
      <alignment wrapText="1"/>
    </xf>
    <xf numFmtId="164" fontId="7" fillId="9" borderId="1" xfId="1" applyFont="1" applyFill="1" applyBorder="1" applyAlignment="1">
      <alignment horizontal="left" vertical="center" wrapText="1"/>
    </xf>
    <xf numFmtId="49" fontId="7" fillId="9" borderId="1" xfId="1" applyNumberFormat="1" applyFont="1" applyFill="1" applyBorder="1" applyAlignment="1">
      <alignment horizontal="left" vertical="center" wrapText="1"/>
    </xf>
    <xf numFmtId="0" fontId="9" fillId="9" borderId="1" xfId="0" applyFont="1" applyFill="1" applyBorder="1" applyAlignment="1">
      <alignment vertical="center" wrapText="1"/>
    </xf>
    <xf numFmtId="49" fontId="7" fillId="9" borderId="1" xfId="1" applyNumberFormat="1" applyFont="1" applyFill="1" applyBorder="1" applyAlignment="1">
      <alignment horizontal="center" vertical="center" wrapText="1"/>
    </xf>
    <xf numFmtId="164" fontId="7" fillId="9"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64" fontId="14" fillId="0" borderId="1" xfId="1" applyFont="1" applyFill="1" applyBorder="1" applyAlignment="1">
      <alignment horizontal="left" vertical="center" wrapText="1"/>
    </xf>
    <xf numFmtId="49" fontId="14" fillId="0" borderId="1" xfId="1" applyNumberFormat="1" applyFont="1" applyFill="1" applyBorder="1" applyAlignment="1">
      <alignment horizontal="left" vertical="center" wrapText="1"/>
    </xf>
    <xf numFmtId="164" fontId="14" fillId="9" borderId="1" xfId="1" applyFont="1" applyFill="1" applyBorder="1" applyAlignment="1">
      <alignment horizontal="left" vertical="center" wrapText="1"/>
    </xf>
    <xf numFmtId="0" fontId="14" fillId="8" borderId="1" xfId="0" applyFont="1" applyFill="1" applyBorder="1" applyAlignment="1">
      <alignment wrapText="1"/>
    </xf>
    <xf numFmtId="164" fontId="14" fillId="8" borderId="1" xfId="1" applyFont="1" applyFill="1" applyBorder="1" applyAlignment="1">
      <alignment wrapText="1"/>
    </xf>
    <xf numFmtId="168" fontId="14" fillId="0" borderId="1" xfId="0" applyNumberFormat="1" applyFont="1" applyBorder="1" applyAlignment="1">
      <alignment horizontal="center" vertical="center" wrapText="1"/>
    </xf>
    <xf numFmtId="164" fontId="7" fillId="7" borderId="1" xfId="1" applyFont="1" applyFill="1" applyBorder="1" applyAlignment="1">
      <alignment horizontal="left" vertical="center" wrapText="1"/>
    </xf>
    <xf numFmtId="164" fontId="14" fillId="0" borderId="1" xfId="1" applyFont="1" applyFill="1" applyBorder="1" applyAlignment="1">
      <alignment horizontal="center" vertical="center" wrapText="1"/>
    </xf>
    <xf numFmtId="49" fontId="14" fillId="0" borderId="1" xfId="1" applyNumberFormat="1" applyFont="1" applyFill="1" applyBorder="1" applyAlignment="1">
      <alignment horizontal="center" vertical="center" wrapText="1"/>
    </xf>
    <xf numFmtId="164" fontId="7" fillId="7" borderId="1" xfId="1" applyFont="1" applyFill="1" applyBorder="1" applyAlignment="1">
      <alignment horizontal="center" vertical="center" wrapText="1"/>
    </xf>
    <xf numFmtId="0" fontId="7" fillId="7" borderId="1" xfId="0" applyFont="1" applyFill="1" applyBorder="1" applyAlignment="1">
      <alignment vertical="center" wrapText="1"/>
    </xf>
    <xf numFmtId="0" fontId="14"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167" fontId="14" fillId="8" borderId="1" xfId="0" applyNumberFormat="1" applyFont="1" applyFill="1" applyBorder="1" applyAlignment="1">
      <alignment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164" fontId="9" fillId="7" borderId="1" xfId="1" applyFont="1" applyFill="1" applyBorder="1" applyAlignment="1">
      <alignment horizontal="left" vertical="center" wrapText="1"/>
    </xf>
    <xf numFmtId="168" fontId="14" fillId="0" borderId="1" xfId="0" applyNumberFormat="1" applyFont="1" applyFill="1" applyBorder="1" applyAlignment="1">
      <alignment horizontal="center" vertical="center" wrapText="1"/>
    </xf>
    <xf numFmtId="168" fontId="14" fillId="0" borderId="5" xfId="0"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4" xfId="0" applyFont="1" applyBorder="1" applyAlignment="1">
      <alignment horizontal="left" vertical="center"/>
    </xf>
    <xf numFmtId="164" fontId="12" fillId="0" borderId="2" xfId="1" applyFont="1" applyFill="1" applyBorder="1" applyAlignment="1">
      <alignment horizontal="center" wrapText="1"/>
    </xf>
    <xf numFmtId="164" fontId="12" fillId="0" borderId="3" xfId="1" applyFont="1" applyFill="1" applyBorder="1" applyAlignment="1">
      <alignment horizontal="center" wrapText="1"/>
    </xf>
    <xf numFmtId="0" fontId="5" fillId="0" borderId="0" xfId="0" applyFont="1" applyAlignment="1">
      <alignment horizontal="left" vertical="center"/>
    </xf>
    <xf numFmtId="0" fontId="5" fillId="0" borderId="4" xfId="0" applyFont="1" applyBorder="1" applyAlignment="1">
      <alignment horizontal="left" vertical="center"/>
    </xf>
    <xf numFmtId="164" fontId="10" fillId="0" borderId="2" xfId="1" applyFont="1" applyFill="1" applyBorder="1" applyAlignment="1">
      <alignment horizontal="center" wrapText="1"/>
    </xf>
    <xf numFmtId="164" fontId="10" fillId="0" borderId="3" xfId="1" applyFont="1" applyFill="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cellXfs>
  <cellStyles count="7">
    <cellStyle name="Excel Built-in Normal" xfId="1"/>
    <cellStyle name="Heading" xfId="2"/>
    <cellStyle name="Heading1" xfId="3"/>
    <cellStyle name="Navadno" xfId="0" builtinId="0" customBuiltin="1"/>
    <cellStyle name="Result" xfId="4"/>
    <cellStyle name="Result2" xfId="5"/>
    <cellStyle name="Valuta"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U62"/>
  <sheetViews>
    <sheetView topLeftCell="A5" zoomScaleNormal="100" workbookViewId="0">
      <selection sqref="A1:D1"/>
    </sheetView>
  </sheetViews>
  <sheetFormatPr defaultColWidth="9" defaultRowHeight="12" x14ac:dyDescent="0.2"/>
  <cols>
    <col min="1" max="1" width="6.25" style="65" customWidth="1"/>
    <col min="2" max="2" width="7.75" style="66" customWidth="1"/>
    <col min="3" max="3" width="9.25" style="65" customWidth="1"/>
    <col min="4" max="4" width="7.625" style="65" customWidth="1"/>
    <col min="5" max="5" width="50.375" style="65" customWidth="1"/>
    <col min="6" max="6" width="10.75" style="67" customWidth="1"/>
    <col min="7" max="7" width="9.125" style="65" bestFit="1" customWidth="1"/>
    <col min="8" max="10" width="8.125" style="65" customWidth="1"/>
    <col min="11" max="11" width="8.875" style="65" customWidth="1"/>
    <col min="12" max="12" width="9.375" style="65" customWidth="1"/>
    <col min="13" max="13" width="8.125" style="65" customWidth="1"/>
    <col min="14" max="14" width="9.25" style="65" customWidth="1"/>
    <col min="15" max="1009" width="8.125" style="65" customWidth="1"/>
    <col min="1010" max="1010" width="9" style="68" customWidth="1"/>
    <col min="1011" max="16384" width="9" style="68"/>
  </cols>
  <sheetData>
    <row r="1" spans="1:1009" s="62" customFormat="1" x14ac:dyDescent="0.2">
      <c r="A1" s="143" t="s">
        <v>812</v>
      </c>
      <c r="B1" s="143"/>
      <c r="C1" s="143"/>
      <c r="D1" s="143"/>
      <c r="F1" s="63"/>
    </row>
    <row r="2" spans="1:1009" s="62" customFormat="1" x14ac:dyDescent="0.2">
      <c r="F2" s="63"/>
    </row>
    <row r="3" spans="1:1009" s="62" customFormat="1" x14ac:dyDescent="0.2">
      <c r="A3" s="144" t="s">
        <v>833</v>
      </c>
      <c r="B3" s="144"/>
      <c r="C3" s="144"/>
      <c r="D3" s="144"/>
      <c r="E3" s="144"/>
      <c r="F3" s="63"/>
    </row>
    <row r="4" spans="1:1009" s="64"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09" x14ac:dyDescent="0.2">
      <c r="A5" s="71"/>
      <c r="B5" s="72"/>
      <c r="C5" s="73"/>
      <c r="D5" s="73"/>
      <c r="E5" s="74" t="s">
        <v>0</v>
      </c>
      <c r="F5" s="102"/>
      <c r="G5" s="78"/>
      <c r="H5" s="78"/>
      <c r="I5" s="78"/>
      <c r="J5" s="103">
        <f>J6+J9+J14+J28</f>
        <v>0</v>
      </c>
      <c r="K5" s="103">
        <f>K6+K9+K14+K28</f>
        <v>0</v>
      </c>
      <c r="L5" s="78"/>
      <c r="M5" s="78"/>
      <c r="N5" s="78"/>
      <c r="O5" s="78"/>
      <c r="ALT5" s="68"/>
      <c r="ALU5" s="68"/>
    </row>
    <row r="6" spans="1:1009" x14ac:dyDescent="0.2">
      <c r="A6" s="75"/>
      <c r="B6" s="76"/>
      <c r="C6" s="77"/>
      <c r="D6" s="77"/>
      <c r="E6" s="22" t="s">
        <v>1</v>
      </c>
      <c r="F6" s="99"/>
      <c r="G6" s="77"/>
      <c r="H6" s="87"/>
      <c r="I6" s="87"/>
      <c r="J6" s="90">
        <f>SUM(J7:J8)</f>
        <v>0</v>
      </c>
      <c r="K6" s="90">
        <f>SUM(K7:K8)</f>
        <v>0</v>
      </c>
      <c r="L6" s="77"/>
      <c r="M6" s="77"/>
      <c r="N6" s="77"/>
      <c r="O6" s="77"/>
      <c r="ALT6" s="68"/>
      <c r="ALU6" s="68"/>
    </row>
    <row r="7" spans="1:1009" ht="48" x14ac:dyDescent="0.2">
      <c r="A7" s="25">
        <v>1</v>
      </c>
      <c r="B7" s="83" t="s">
        <v>634</v>
      </c>
      <c r="C7" s="25">
        <v>117</v>
      </c>
      <c r="D7" s="25" t="s">
        <v>3</v>
      </c>
      <c r="E7" s="25" t="s">
        <v>2</v>
      </c>
      <c r="F7" s="100"/>
      <c r="G7" s="101"/>
      <c r="H7" s="54">
        <f>(F7*G7)/100</f>
        <v>0</v>
      </c>
      <c r="I7" s="54">
        <f t="shared" ref="I7:I41" si="0">F7+H7</f>
        <v>0</v>
      </c>
      <c r="J7" s="54">
        <f t="shared" ref="J7:J41" si="1">C7*F7</f>
        <v>0</v>
      </c>
      <c r="K7" s="54">
        <f t="shared" ref="K7:K41" si="2">C7*I7</f>
        <v>0</v>
      </c>
      <c r="L7" s="101"/>
      <c r="M7" s="101"/>
      <c r="N7" s="101"/>
      <c r="O7" s="101"/>
      <c r="ALT7" s="68"/>
      <c r="ALU7" s="68"/>
    </row>
    <row r="8" spans="1:1009" ht="36" x14ac:dyDescent="0.2">
      <c r="A8" s="25">
        <v>2</v>
      </c>
      <c r="B8" s="83" t="s">
        <v>811</v>
      </c>
      <c r="C8" s="25">
        <v>120</v>
      </c>
      <c r="D8" s="25" t="s">
        <v>3</v>
      </c>
      <c r="E8" s="25" t="s">
        <v>4</v>
      </c>
      <c r="F8" s="100"/>
      <c r="G8" s="101"/>
      <c r="H8" s="54">
        <f t="shared" ref="H8:H41" si="3">(F8*G8)/100</f>
        <v>0</v>
      </c>
      <c r="I8" s="54">
        <f t="shared" si="0"/>
        <v>0</v>
      </c>
      <c r="J8" s="54">
        <f t="shared" si="1"/>
        <v>0</v>
      </c>
      <c r="K8" s="54">
        <f t="shared" si="2"/>
        <v>0</v>
      </c>
      <c r="L8" s="101"/>
      <c r="M8" s="101"/>
      <c r="N8" s="101"/>
      <c r="O8" s="101"/>
      <c r="ALT8" s="68"/>
      <c r="ALU8" s="68"/>
    </row>
    <row r="9" spans="1:1009" x14ac:dyDescent="0.2">
      <c r="A9" s="81"/>
      <c r="B9" s="84"/>
      <c r="C9" s="81"/>
      <c r="D9" s="81"/>
      <c r="E9" s="79" t="s">
        <v>5</v>
      </c>
      <c r="F9" s="99"/>
      <c r="G9" s="77"/>
      <c r="H9" s="77"/>
      <c r="I9" s="87"/>
      <c r="J9" s="90">
        <f>SUM(J10:J13)</f>
        <v>0</v>
      </c>
      <c r="K9" s="90">
        <f>SUM(K10:K13)</f>
        <v>0</v>
      </c>
      <c r="L9" s="77"/>
      <c r="M9" s="77"/>
      <c r="N9" s="77"/>
      <c r="O9" s="77"/>
      <c r="ALT9" s="68"/>
      <c r="ALU9" s="68"/>
    </row>
    <row r="10" spans="1:1009" ht="48" x14ac:dyDescent="0.2">
      <c r="A10" s="123">
        <v>3</v>
      </c>
      <c r="B10" s="124" t="s">
        <v>635</v>
      </c>
      <c r="C10" s="123">
        <v>1</v>
      </c>
      <c r="D10" s="123" t="s">
        <v>3</v>
      </c>
      <c r="E10" s="125" t="s">
        <v>6</v>
      </c>
      <c r="F10" s="126"/>
      <c r="G10" s="127"/>
      <c r="H10" s="128"/>
      <c r="I10" s="128"/>
      <c r="J10" s="128"/>
      <c r="K10" s="128"/>
      <c r="L10" s="127"/>
      <c r="M10" s="127"/>
      <c r="N10" s="127"/>
      <c r="O10" s="127"/>
      <c r="ALT10" s="68"/>
      <c r="ALU10" s="68"/>
    </row>
    <row r="11" spans="1:1009" ht="36" x14ac:dyDescent="0.2">
      <c r="A11" s="25">
        <v>4</v>
      </c>
      <c r="B11" s="83" t="s">
        <v>811</v>
      </c>
      <c r="C11" s="25">
        <v>1</v>
      </c>
      <c r="D11" s="25" t="s">
        <v>3</v>
      </c>
      <c r="E11" s="25" t="s">
        <v>8</v>
      </c>
      <c r="F11" s="100"/>
      <c r="G11" s="101"/>
      <c r="H11" s="54">
        <f t="shared" si="3"/>
        <v>0</v>
      </c>
      <c r="I11" s="54">
        <f t="shared" si="0"/>
        <v>0</v>
      </c>
      <c r="J11" s="54">
        <f t="shared" si="1"/>
        <v>0</v>
      </c>
      <c r="K11" s="54">
        <f t="shared" si="2"/>
        <v>0</v>
      </c>
      <c r="L11" s="101"/>
      <c r="M11" s="101"/>
      <c r="N11" s="101"/>
      <c r="O11" s="101"/>
      <c r="ALT11" s="68"/>
      <c r="ALU11" s="68"/>
    </row>
    <row r="12" spans="1:1009" ht="36" x14ac:dyDescent="0.2">
      <c r="A12" s="123">
        <v>5</v>
      </c>
      <c r="B12" s="124" t="s">
        <v>636</v>
      </c>
      <c r="C12" s="123">
        <v>1</v>
      </c>
      <c r="D12" s="123" t="s">
        <v>7</v>
      </c>
      <c r="E12" s="125" t="s">
        <v>9</v>
      </c>
      <c r="F12" s="126"/>
      <c r="G12" s="127"/>
      <c r="H12" s="128"/>
      <c r="I12" s="128"/>
      <c r="J12" s="128"/>
      <c r="K12" s="128"/>
      <c r="L12" s="127"/>
      <c r="M12" s="127"/>
      <c r="N12" s="127"/>
      <c r="O12" s="127"/>
      <c r="ALT12" s="68"/>
      <c r="ALU12" s="68"/>
    </row>
    <row r="13" spans="1:1009" ht="24" x14ac:dyDescent="0.2">
      <c r="A13" s="25">
        <v>6</v>
      </c>
      <c r="B13" s="83" t="s">
        <v>811</v>
      </c>
      <c r="C13" s="25">
        <v>1</v>
      </c>
      <c r="D13" s="25" t="s">
        <v>3</v>
      </c>
      <c r="E13" s="25" t="s">
        <v>10</v>
      </c>
      <c r="F13" s="100"/>
      <c r="G13" s="101"/>
      <c r="H13" s="54">
        <f t="shared" si="3"/>
        <v>0</v>
      </c>
      <c r="I13" s="54">
        <f t="shared" si="0"/>
        <v>0</v>
      </c>
      <c r="J13" s="54">
        <f t="shared" si="1"/>
        <v>0</v>
      </c>
      <c r="K13" s="54">
        <f t="shared" si="2"/>
        <v>0</v>
      </c>
      <c r="L13" s="101"/>
      <c r="M13" s="101"/>
      <c r="N13" s="101"/>
      <c r="O13" s="101"/>
      <c r="ALT13" s="68"/>
      <c r="ALU13" s="68"/>
    </row>
    <row r="14" spans="1:1009" x14ac:dyDescent="0.2">
      <c r="A14" s="81"/>
      <c r="B14" s="84"/>
      <c r="C14" s="81"/>
      <c r="D14" s="81"/>
      <c r="E14" s="79" t="s">
        <v>11</v>
      </c>
      <c r="F14" s="99"/>
      <c r="G14" s="77"/>
      <c r="H14" s="77"/>
      <c r="I14" s="87"/>
      <c r="J14" s="90">
        <f>SUM(J15:J27)</f>
        <v>0</v>
      </c>
      <c r="K14" s="90">
        <f>SUM(K15:K27)</f>
        <v>0</v>
      </c>
      <c r="L14" s="77"/>
      <c r="M14" s="77"/>
      <c r="N14" s="77"/>
      <c r="O14" s="77"/>
      <c r="ALT14" s="68"/>
      <c r="ALU14" s="68"/>
    </row>
    <row r="15" spans="1:1009" ht="48" x14ac:dyDescent="0.2">
      <c r="A15" s="25">
        <v>7</v>
      </c>
      <c r="B15" s="83" t="s">
        <v>811</v>
      </c>
      <c r="C15" s="25">
        <v>10</v>
      </c>
      <c r="D15" s="25" t="s">
        <v>7</v>
      </c>
      <c r="E15" s="25" t="s">
        <v>12</v>
      </c>
      <c r="F15" s="100"/>
      <c r="G15" s="101"/>
      <c r="H15" s="54">
        <f t="shared" si="3"/>
        <v>0</v>
      </c>
      <c r="I15" s="54">
        <f t="shared" si="0"/>
        <v>0</v>
      </c>
      <c r="J15" s="54">
        <f t="shared" si="1"/>
        <v>0</v>
      </c>
      <c r="K15" s="54">
        <f t="shared" si="2"/>
        <v>0</v>
      </c>
      <c r="L15" s="101"/>
      <c r="M15" s="101"/>
      <c r="N15" s="101"/>
      <c r="O15" s="101"/>
      <c r="ALT15" s="68"/>
      <c r="ALU15" s="68"/>
    </row>
    <row r="16" spans="1:1009" ht="36" x14ac:dyDescent="0.2">
      <c r="A16" s="25">
        <v>8</v>
      </c>
      <c r="B16" s="83" t="s">
        <v>811</v>
      </c>
      <c r="C16" s="25">
        <v>10</v>
      </c>
      <c r="D16" s="25" t="s">
        <v>7</v>
      </c>
      <c r="E16" s="25" t="s">
        <v>13</v>
      </c>
      <c r="F16" s="100"/>
      <c r="G16" s="101"/>
      <c r="H16" s="54">
        <f t="shared" si="3"/>
        <v>0</v>
      </c>
      <c r="I16" s="54">
        <f t="shared" si="0"/>
        <v>0</v>
      </c>
      <c r="J16" s="54">
        <f t="shared" si="1"/>
        <v>0</v>
      </c>
      <c r="K16" s="54">
        <f t="shared" si="2"/>
        <v>0</v>
      </c>
      <c r="L16" s="101"/>
      <c r="M16" s="101"/>
      <c r="N16" s="101"/>
      <c r="O16" s="101"/>
      <c r="ALT16" s="68"/>
      <c r="ALU16" s="68"/>
    </row>
    <row r="17" spans="1:1009" ht="36" x14ac:dyDescent="0.2">
      <c r="A17" s="25">
        <v>9</v>
      </c>
      <c r="B17" s="83" t="s">
        <v>811</v>
      </c>
      <c r="C17" s="25">
        <v>10</v>
      </c>
      <c r="D17" s="25" t="s">
        <v>7</v>
      </c>
      <c r="E17" s="25" t="s">
        <v>14</v>
      </c>
      <c r="F17" s="100"/>
      <c r="G17" s="101"/>
      <c r="H17" s="54">
        <f t="shared" si="3"/>
        <v>0</v>
      </c>
      <c r="I17" s="54">
        <f t="shared" si="0"/>
        <v>0</v>
      </c>
      <c r="J17" s="54">
        <f t="shared" si="1"/>
        <v>0</v>
      </c>
      <c r="K17" s="54">
        <f t="shared" si="2"/>
        <v>0</v>
      </c>
      <c r="L17" s="101"/>
      <c r="M17" s="101"/>
      <c r="N17" s="101"/>
      <c r="O17" s="101"/>
      <c r="ALT17" s="68"/>
      <c r="ALU17" s="68"/>
    </row>
    <row r="18" spans="1:1009" ht="36" x14ac:dyDescent="0.2">
      <c r="A18" s="25">
        <v>10</v>
      </c>
      <c r="B18" s="83" t="s">
        <v>811</v>
      </c>
      <c r="C18" s="25">
        <v>10</v>
      </c>
      <c r="D18" s="25" t="s">
        <v>7</v>
      </c>
      <c r="E18" s="25" t="s">
        <v>15</v>
      </c>
      <c r="F18" s="100"/>
      <c r="G18" s="101"/>
      <c r="H18" s="54">
        <f t="shared" si="3"/>
        <v>0</v>
      </c>
      <c r="I18" s="54">
        <f t="shared" si="0"/>
        <v>0</v>
      </c>
      <c r="J18" s="54">
        <f t="shared" si="1"/>
        <v>0</v>
      </c>
      <c r="K18" s="54">
        <f t="shared" si="2"/>
        <v>0</v>
      </c>
      <c r="L18" s="101"/>
      <c r="M18" s="101"/>
      <c r="N18" s="101"/>
      <c r="O18" s="101"/>
      <c r="ALT18" s="68"/>
      <c r="ALU18" s="68"/>
    </row>
    <row r="19" spans="1:1009" ht="48" x14ac:dyDescent="0.2">
      <c r="A19" s="25">
        <v>11</v>
      </c>
      <c r="B19" s="83" t="s">
        <v>637</v>
      </c>
      <c r="C19" s="25">
        <v>42</v>
      </c>
      <c r="D19" s="25" t="s">
        <v>7</v>
      </c>
      <c r="E19" s="25" t="s">
        <v>16</v>
      </c>
      <c r="F19" s="100"/>
      <c r="G19" s="101"/>
      <c r="H19" s="54">
        <f t="shared" si="3"/>
        <v>0</v>
      </c>
      <c r="I19" s="54">
        <f t="shared" si="0"/>
        <v>0</v>
      </c>
      <c r="J19" s="54">
        <f t="shared" si="1"/>
        <v>0</v>
      </c>
      <c r="K19" s="54">
        <f t="shared" si="2"/>
        <v>0</v>
      </c>
      <c r="L19" s="101"/>
      <c r="M19" s="101"/>
      <c r="N19" s="101"/>
      <c r="O19" s="101"/>
      <c r="ALT19" s="68"/>
      <c r="ALU19" s="68"/>
    </row>
    <row r="20" spans="1:1009" ht="48" x14ac:dyDescent="0.2">
      <c r="A20" s="25">
        <v>12</v>
      </c>
      <c r="B20" s="83" t="s">
        <v>811</v>
      </c>
      <c r="C20" s="25">
        <v>15</v>
      </c>
      <c r="D20" s="25" t="s">
        <v>7</v>
      </c>
      <c r="E20" s="25" t="s">
        <v>1080</v>
      </c>
      <c r="F20" s="100"/>
      <c r="G20" s="101"/>
      <c r="H20" s="54">
        <f t="shared" si="3"/>
        <v>0</v>
      </c>
      <c r="I20" s="54">
        <f t="shared" si="0"/>
        <v>0</v>
      </c>
      <c r="J20" s="54">
        <f t="shared" si="1"/>
        <v>0</v>
      </c>
      <c r="K20" s="54">
        <f t="shared" si="2"/>
        <v>0</v>
      </c>
      <c r="L20" s="101"/>
      <c r="M20" s="101"/>
      <c r="N20" s="101"/>
      <c r="O20" s="101"/>
      <c r="ALT20" s="68"/>
      <c r="ALU20" s="68"/>
    </row>
    <row r="21" spans="1:1009" ht="48" x14ac:dyDescent="0.2">
      <c r="A21" s="25">
        <v>13</v>
      </c>
      <c r="B21" s="83" t="s">
        <v>811</v>
      </c>
      <c r="C21" s="25">
        <v>15</v>
      </c>
      <c r="D21" s="25" t="s">
        <v>7</v>
      </c>
      <c r="E21" s="25" t="s">
        <v>1081</v>
      </c>
      <c r="F21" s="100"/>
      <c r="G21" s="101"/>
      <c r="H21" s="54">
        <f t="shared" si="3"/>
        <v>0</v>
      </c>
      <c r="I21" s="54">
        <f t="shared" si="0"/>
        <v>0</v>
      </c>
      <c r="J21" s="54">
        <f t="shared" si="1"/>
        <v>0</v>
      </c>
      <c r="K21" s="54">
        <f t="shared" si="2"/>
        <v>0</v>
      </c>
      <c r="L21" s="101"/>
      <c r="M21" s="101"/>
      <c r="N21" s="101"/>
      <c r="O21" s="101"/>
      <c r="ALT21" s="68"/>
      <c r="ALU21" s="68"/>
    </row>
    <row r="22" spans="1:1009" ht="48" x14ac:dyDescent="0.2">
      <c r="A22" s="25">
        <v>14</v>
      </c>
      <c r="B22" s="83" t="s">
        <v>811</v>
      </c>
      <c r="C22" s="25">
        <v>15</v>
      </c>
      <c r="D22" s="25" t="s">
        <v>7</v>
      </c>
      <c r="E22" s="129" t="s">
        <v>1403</v>
      </c>
      <c r="F22" s="100"/>
      <c r="G22" s="101"/>
      <c r="H22" s="54">
        <f t="shared" si="3"/>
        <v>0</v>
      </c>
      <c r="I22" s="54">
        <f t="shared" si="0"/>
        <v>0</v>
      </c>
      <c r="J22" s="54">
        <f t="shared" si="1"/>
        <v>0</v>
      </c>
      <c r="K22" s="54">
        <f t="shared" si="2"/>
        <v>0</v>
      </c>
      <c r="L22" s="101"/>
      <c r="M22" s="101"/>
      <c r="N22" s="101"/>
      <c r="O22" s="101"/>
      <c r="ALT22" s="68"/>
      <c r="ALU22" s="68"/>
    </row>
    <row r="23" spans="1:1009" ht="48" x14ac:dyDescent="0.2">
      <c r="A23" s="25">
        <v>15</v>
      </c>
      <c r="B23" s="116" t="s">
        <v>811</v>
      </c>
      <c r="C23" s="115">
        <v>5</v>
      </c>
      <c r="D23" s="115" t="s">
        <v>3</v>
      </c>
      <c r="E23" s="115" t="s">
        <v>17</v>
      </c>
      <c r="F23" s="100"/>
      <c r="G23" s="101"/>
      <c r="H23" s="54">
        <f t="shared" si="3"/>
        <v>0</v>
      </c>
      <c r="I23" s="54">
        <f t="shared" si="0"/>
        <v>0</v>
      </c>
      <c r="J23" s="54">
        <f t="shared" si="1"/>
        <v>0</v>
      </c>
      <c r="K23" s="54">
        <f t="shared" si="2"/>
        <v>0</v>
      </c>
      <c r="L23" s="101"/>
      <c r="M23" s="101"/>
      <c r="N23" s="101"/>
      <c r="O23" s="101"/>
      <c r="ALT23" s="68"/>
      <c r="ALU23" s="68"/>
    </row>
    <row r="24" spans="1:1009" ht="24" x14ac:dyDescent="0.2">
      <c r="A24" s="25">
        <v>16</v>
      </c>
      <c r="B24" s="83" t="s">
        <v>811</v>
      </c>
      <c r="C24" s="25">
        <v>8</v>
      </c>
      <c r="D24" s="25" t="s">
        <v>7</v>
      </c>
      <c r="E24" s="25" t="s">
        <v>18</v>
      </c>
      <c r="F24" s="100"/>
      <c r="G24" s="101"/>
      <c r="H24" s="54">
        <f t="shared" si="3"/>
        <v>0</v>
      </c>
      <c r="I24" s="54">
        <f t="shared" si="0"/>
        <v>0</v>
      </c>
      <c r="J24" s="54">
        <f t="shared" si="1"/>
        <v>0</v>
      </c>
      <c r="K24" s="54">
        <f t="shared" si="2"/>
        <v>0</v>
      </c>
      <c r="L24" s="101"/>
      <c r="M24" s="101"/>
      <c r="N24" s="101"/>
      <c r="O24" s="101"/>
      <c r="ALT24" s="68"/>
      <c r="ALU24" s="68"/>
    </row>
    <row r="25" spans="1:1009" ht="24" x14ac:dyDescent="0.2">
      <c r="A25" s="25">
        <v>17</v>
      </c>
      <c r="B25" s="83" t="s">
        <v>638</v>
      </c>
      <c r="C25" s="25">
        <v>8</v>
      </c>
      <c r="D25" s="25" t="s">
        <v>7</v>
      </c>
      <c r="E25" s="25" t="s">
        <v>19</v>
      </c>
      <c r="F25" s="100"/>
      <c r="G25" s="101"/>
      <c r="H25" s="54">
        <f t="shared" ref="H25:H26" si="4">(F25*G25)/100</f>
        <v>0</v>
      </c>
      <c r="I25" s="54">
        <f t="shared" ref="I25:I26" si="5">F25+H25</f>
        <v>0</v>
      </c>
      <c r="J25" s="54">
        <f t="shared" ref="J25:J26" si="6">C25*F25</f>
        <v>0</v>
      </c>
      <c r="K25" s="54">
        <f t="shared" ref="K25:K26" si="7">C25*I25</f>
        <v>0</v>
      </c>
      <c r="L25" s="101"/>
      <c r="M25" s="101"/>
      <c r="N25" s="101"/>
      <c r="O25" s="101"/>
      <c r="ALT25" s="68"/>
      <c r="ALU25" s="68"/>
    </row>
    <row r="26" spans="1:1009" ht="84" x14ac:dyDescent="0.2">
      <c r="A26" s="25">
        <v>18</v>
      </c>
      <c r="B26" s="83" t="s">
        <v>811</v>
      </c>
      <c r="C26" s="25">
        <v>10</v>
      </c>
      <c r="D26" s="25" t="s">
        <v>7</v>
      </c>
      <c r="E26" s="25" t="s">
        <v>869</v>
      </c>
      <c r="F26" s="100"/>
      <c r="G26" s="101"/>
      <c r="H26" s="54">
        <f t="shared" si="4"/>
        <v>0</v>
      </c>
      <c r="I26" s="54">
        <f t="shared" si="5"/>
        <v>0</v>
      </c>
      <c r="J26" s="54">
        <f t="shared" si="6"/>
        <v>0</v>
      </c>
      <c r="K26" s="54">
        <f t="shared" si="7"/>
        <v>0</v>
      </c>
      <c r="L26" s="101"/>
      <c r="M26" s="101"/>
      <c r="N26" s="101"/>
      <c r="O26" s="101"/>
      <c r="ALT26" s="68"/>
      <c r="ALU26" s="68"/>
    </row>
    <row r="27" spans="1:1009" ht="60" x14ac:dyDescent="0.2">
      <c r="A27" s="25">
        <v>19</v>
      </c>
      <c r="B27" s="83" t="s">
        <v>811</v>
      </c>
      <c r="C27" s="25">
        <v>10</v>
      </c>
      <c r="D27" s="25" t="s">
        <v>7</v>
      </c>
      <c r="E27" s="25" t="s">
        <v>870</v>
      </c>
      <c r="F27" s="100"/>
      <c r="G27" s="101"/>
      <c r="H27" s="54">
        <f t="shared" si="3"/>
        <v>0</v>
      </c>
      <c r="I27" s="54">
        <f t="shared" si="0"/>
        <v>0</v>
      </c>
      <c r="J27" s="54">
        <f t="shared" si="1"/>
        <v>0</v>
      </c>
      <c r="K27" s="54">
        <f t="shared" si="2"/>
        <v>0</v>
      </c>
      <c r="L27" s="101"/>
      <c r="M27" s="101"/>
      <c r="N27" s="101"/>
      <c r="O27" s="101"/>
      <c r="ALT27" s="68"/>
      <c r="ALU27" s="68"/>
    </row>
    <row r="28" spans="1:1009" x14ac:dyDescent="0.2">
      <c r="A28" s="81"/>
      <c r="B28" s="84"/>
      <c r="C28" s="81"/>
      <c r="D28" s="81"/>
      <c r="E28" s="79" t="s">
        <v>20</v>
      </c>
      <c r="F28" s="99"/>
      <c r="G28" s="77"/>
      <c r="H28" s="77"/>
      <c r="I28" s="87"/>
      <c r="J28" s="90">
        <f>SUM(J29:J41)</f>
        <v>0</v>
      </c>
      <c r="K28" s="90">
        <f>SUM(K29:K41)</f>
        <v>0</v>
      </c>
      <c r="L28" s="77"/>
      <c r="M28" s="77"/>
      <c r="N28" s="77"/>
      <c r="O28" s="77"/>
      <c r="ALT28" s="68"/>
      <c r="ALU28" s="68"/>
    </row>
    <row r="29" spans="1:1009" ht="36" x14ac:dyDescent="0.2">
      <c r="A29" s="25">
        <v>20</v>
      </c>
      <c r="B29" s="83" t="s">
        <v>811</v>
      </c>
      <c r="C29" s="25">
        <v>10</v>
      </c>
      <c r="D29" s="25" t="s">
        <v>3</v>
      </c>
      <c r="E29" s="25" t="s">
        <v>21</v>
      </c>
      <c r="F29" s="100"/>
      <c r="G29" s="101"/>
      <c r="H29" s="54">
        <f t="shared" si="3"/>
        <v>0</v>
      </c>
      <c r="I29" s="54">
        <f t="shared" si="0"/>
        <v>0</v>
      </c>
      <c r="J29" s="54">
        <f t="shared" si="1"/>
        <v>0</v>
      </c>
      <c r="K29" s="54">
        <f t="shared" si="2"/>
        <v>0</v>
      </c>
      <c r="L29" s="101"/>
      <c r="M29" s="101"/>
      <c r="N29" s="101"/>
      <c r="O29" s="101"/>
      <c r="ALT29" s="68"/>
      <c r="ALU29" s="68"/>
    </row>
    <row r="30" spans="1:1009" ht="24" x14ac:dyDescent="0.2">
      <c r="A30" s="25">
        <v>21</v>
      </c>
      <c r="B30" s="83" t="s">
        <v>639</v>
      </c>
      <c r="C30" s="25">
        <v>30</v>
      </c>
      <c r="D30" s="115" t="s">
        <v>842</v>
      </c>
      <c r="E30" s="25" t="s">
        <v>22</v>
      </c>
      <c r="F30" s="100"/>
      <c r="G30" s="101"/>
      <c r="H30" s="54">
        <f t="shared" si="3"/>
        <v>0</v>
      </c>
      <c r="I30" s="54">
        <f t="shared" si="0"/>
        <v>0</v>
      </c>
      <c r="J30" s="54">
        <f t="shared" si="1"/>
        <v>0</v>
      </c>
      <c r="K30" s="54">
        <f t="shared" si="2"/>
        <v>0</v>
      </c>
      <c r="L30" s="101"/>
      <c r="M30" s="101"/>
      <c r="N30" s="101"/>
      <c r="O30" s="101"/>
      <c r="ALT30" s="68"/>
      <c r="ALU30" s="68"/>
    </row>
    <row r="31" spans="1:1009" ht="24" x14ac:dyDescent="0.2">
      <c r="A31" s="115">
        <v>22</v>
      </c>
      <c r="B31" s="116" t="s">
        <v>811</v>
      </c>
      <c r="C31" s="115">
        <v>8</v>
      </c>
      <c r="D31" s="115" t="s">
        <v>7</v>
      </c>
      <c r="E31" s="115" t="s">
        <v>841</v>
      </c>
      <c r="F31" s="100"/>
      <c r="G31" s="101"/>
      <c r="H31" s="54">
        <f t="shared" si="3"/>
        <v>0</v>
      </c>
      <c r="I31" s="54">
        <f t="shared" si="0"/>
        <v>0</v>
      </c>
      <c r="J31" s="54">
        <f t="shared" si="1"/>
        <v>0</v>
      </c>
      <c r="K31" s="54">
        <f t="shared" si="2"/>
        <v>0</v>
      </c>
      <c r="L31" s="101"/>
      <c r="M31" s="101"/>
      <c r="N31" s="101"/>
      <c r="O31" s="101"/>
      <c r="ALT31" s="68"/>
      <c r="ALU31" s="68"/>
    </row>
    <row r="32" spans="1:1009" ht="24" x14ac:dyDescent="0.2">
      <c r="A32" s="25">
        <v>23</v>
      </c>
      <c r="B32" s="83" t="s">
        <v>811</v>
      </c>
      <c r="C32" s="25">
        <v>1</v>
      </c>
      <c r="D32" s="25" t="s">
        <v>3</v>
      </c>
      <c r="E32" s="25" t="s">
        <v>23</v>
      </c>
      <c r="F32" s="100"/>
      <c r="G32" s="101"/>
      <c r="H32" s="54">
        <f t="shared" si="3"/>
        <v>0</v>
      </c>
      <c r="I32" s="54">
        <f t="shared" si="0"/>
        <v>0</v>
      </c>
      <c r="J32" s="54">
        <f t="shared" si="1"/>
        <v>0</v>
      </c>
      <c r="K32" s="54">
        <f t="shared" si="2"/>
        <v>0</v>
      </c>
      <c r="L32" s="101"/>
      <c r="M32" s="101"/>
      <c r="N32" s="101"/>
      <c r="O32" s="101"/>
      <c r="ALT32" s="68"/>
      <c r="ALU32" s="68"/>
    </row>
    <row r="33" spans="1:1009" ht="48" x14ac:dyDescent="0.2">
      <c r="A33" s="25">
        <v>24</v>
      </c>
      <c r="B33" s="83" t="s">
        <v>637</v>
      </c>
      <c r="C33" s="25">
        <v>2</v>
      </c>
      <c r="D33" s="25" t="s">
        <v>7</v>
      </c>
      <c r="E33" s="25" t="s">
        <v>24</v>
      </c>
      <c r="F33" s="100"/>
      <c r="G33" s="101"/>
      <c r="H33" s="54">
        <f t="shared" si="3"/>
        <v>0</v>
      </c>
      <c r="I33" s="54">
        <f t="shared" si="0"/>
        <v>0</v>
      </c>
      <c r="J33" s="54">
        <f t="shared" si="1"/>
        <v>0</v>
      </c>
      <c r="K33" s="54">
        <f t="shared" si="2"/>
        <v>0</v>
      </c>
      <c r="L33" s="101"/>
      <c r="M33" s="101"/>
      <c r="N33" s="101"/>
      <c r="O33" s="101"/>
      <c r="ALT33" s="68"/>
      <c r="ALU33" s="68"/>
    </row>
    <row r="34" spans="1:1009" ht="48" x14ac:dyDescent="0.2">
      <c r="A34" s="25">
        <v>25</v>
      </c>
      <c r="B34" s="83" t="s">
        <v>811</v>
      </c>
      <c r="C34" s="25">
        <v>28</v>
      </c>
      <c r="D34" s="25" t="s">
        <v>7</v>
      </c>
      <c r="E34" s="25" t="s">
        <v>863</v>
      </c>
      <c r="F34" s="100"/>
      <c r="G34" s="101"/>
      <c r="H34" s="54">
        <f t="shared" ref="H34" si="8">(F34*G34)/100</f>
        <v>0</v>
      </c>
      <c r="I34" s="54">
        <f t="shared" ref="I34" si="9">F34+H34</f>
        <v>0</v>
      </c>
      <c r="J34" s="54">
        <f t="shared" ref="J34" si="10">C34*F34</f>
        <v>0</v>
      </c>
      <c r="K34" s="54">
        <f t="shared" ref="K34" si="11">C34*I34</f>
        <v>0</v>
      </c>
      <c r="L34" s="101"/>
      <c r="M34" s="101"/>
      <c r="N34" s="101"/>
      <c r="O34" s="101"/>
      <c r="ALT34" s="68"/>
      <c r="ALU34" s="68"/>
    </row>
    <row r="35" spans="1:1009" x14ac:dyDescent="0.2">
      <c r="A35" s="25">
        <v>26</v>
      </c>
      <c r="B35" s="83" t="s">
        <v>811</v>
      </c>
      <c r="C35" s="25">
        <v>30</v>
      </c>
      <c r="D35" s="25" t="s">
        <v>842</v>
      </c>
      <c r="E35" s="25" t="s">
        <v>843</v>
      </c>
      <c r="F35" s="100"/>
      <c r="G35" s="101"/>
      <c r="H35" s="54">
        <f t="shared" si="3"/>
        <v>0</v>
      </c>
      <c r="I35" s="54">
        <f t="shared" si="0"/>
        <v>0</v>
      </c>
      <c r="J35" s="54">
        <f t="shared" si="1"/>
        <v>0</v>
      </c>
      <c r="K35" s="54">
        <f t="shared" si="2"/>
        <v>0</v>
      </c>
      <c r="L35" s="101"/>
      <c r="M35" s="101"/>
      <c r="N35" s="101"/>
      <c r="O35" s="101"/>
      <c r="ALT35" s="68"/>
      <c r="ALU35" s="68"/>
    </row>
    <row r="36" spans="1:1009" ht="24" x14ac:dyDescent="0.2">
      <c r="A36" s="25">
        <v>27</v>
      </c>
      <c r="B36" s="83" t="s">
        <v>640</v>
      </c>
      <c r="C36" s="25">
        <v>1</v>
      </c>
      <c r="D36" s="25" t="s">
        <v>7</v>
      </c>
      <c r="E36" s="129" t="s">
        <v>1404</v>
      </c>
      <c r="F36" s="100"/>
      <c r="G36" s="101"/>
      <c r="H36" s="54">
        <f t="shared" si="3"/>
        <v>0</v>
      </c>
      <c r="I36" s="54">
        <f t="shared" si="0"/>
        <v>0</v>
      </c>
      <c r="J36" s="54">
        <f t="shared" si="1"/>
        <v>0</v>
      </c>
      <c r="K36" s="54">
        <f t="shared" si="2"/>
        <v>0</v>
      </c>
      <c r="L36" s="101"/>
      <c r="M36" s="101"/>
      <c r="N36" s="101"/>
      <c r="O36" s="101"/>
      <c r="ALT36" s="68"/>
      <c r="ALU36" s="68"/>
    </row>
    <row r="37" spans="1:1009" x14ac:dyDescent="0.2">
      <c r="A37" s="25">
        <v>28</v>
      </c>
      <c r="B37" s="83" t="s">
        <v>641</v>
      </c>
      <c r="C37" s="25">
        <v>17</v>
      </c>
      <c r="D37" s="25" t="s">
        <v>7</v>
      </c>
      <c r="E37" s="25" t="s">
        <v>25</v>
      </c>
      <c r="F37" s="100"/>
      <c r="G37" s="101"/>
      <c r="H37" s="54">
        <f t="shared" si="3"/>
        <v>0</v>
      </c>
      <c r="I37" s="54">
        <f t="shared" si="0"/>
        <v>0</v>
      </c>
      <c r="J37" s="54">
        <f t="shared" si="1"/>
        <v>0</v>
      </c>
      <c r="K37" s="54">
        <f t="shared" si="2"/>
        <v>0</v>
      </c>
      <c r="L37" s="101"/>
      <c r="M37" s="101"/>
      <c r="N37" s="101"/>
      <c r="O37" s="101"/>
      <c r="ALT37" s="68"/>
      <c r="ALU37" s="68"/>
    </row>
    <row r="38" spans="1:1009" ht="24" x14ac:dyDescent="0.2">
      <c r="A38" s="25">
        <v>29</v>
      </c>
      <c r="B38" s="83" t="s">
        <v>642</v>
      </c>
      <c r="C38" s="25">
        <v>6</v>
      </c>
      <c r="D38" s="25" t="s">
        <v>7</v>
      </c>
      <c r="E38" s="25" t="s">
        <v>26</v>
      </c>
      <c r="F38" s="100"/>
      <c r="G38" s="101"/>
      <c r="H38" s="54">
        <f t="shared" si="3"/>
        <v>0</v>
      </c>
      <c r="I38" s="54">
        <f t="shared" si="0"/>
        <v>0</v>
      </c>
      <c r="J38" s="54">
        <f t="shared" si="1"/>
        <v>0</v>
      </c>
      <c r="K38" s="54">
        <f t="shared" si="2"/>
        <v>0</v>
      </c>
      <c r="L38" s="101"/>
      <c r="M38" s="101"/>
      <c r="N38" s="101"/>
      <c r="O38" s="101"/>
      <c r="ALT38" s="68"/>
      <c r="ALU38" s="68"/>
    </row>
    <row r="39" spans="1:1009" ht="60" x14ac:dyDescent="0.2">
      <c r="A39" s="25">
        <v>30</v>
      </c>
      <c r="B39" s="83" t="s">
        <v>643</v>
      </c>
      <c r="C39" s="25">
        <v>1</v>
      </c>
      <c r="D39" s="25" t="s">
        <v>7</v>
      </c>
      <c r="E39" s="25" t="s">
        <v>1082</v>
      </c>
      <c r="F39" s="100"/>
      <c r="G39" s="101"/>
      <c r="H39" s="54">
        <f t="shared" ref="H39" si="12">(F39*G39)/100</f>
        <v>0</v>
      </c>
      <c r="I39" s="54">
        <f t="shared" ref="I39" si="13">F39+H39</f>
        <v>0</v>
      </c>
      <c r="J39" s="54">
        <f t="shared" ref="J39" si="14">C39*F39</f>
        <v>0</v>
      </c>
      <c r="K39" s="54">
        <f t="shared" ref="K39" si="15">C39*I39</f>
        <v>0</v>
      </c>
      <c r="L39" s="101"/>
      <c r="M39" s="101"/>
      <c r="N39" s="101"/>
      <c r="O39" s="101"/>
      <c r="ALT39" s="68"/>
      <c r="ALU39" s="68"/>
    </row>
    <row r="40" spans="1:1009" ht="24" x14ac:dyDescent="0.2">
      <c r="A40" s="25">
        <v>31</v>
      </c>
      <c r="B40" s="83" t="s">
        <v>811</v>
      </c>
      <c r="C40" s="25">
        <v>20</v>
      </c>
      <c r="D40" s="25" t="s">
        <v>3</v>
      </c>
      <c r="E40" s="25" t="s">
        <v>871</v>
      </c>
      <c r="F40" s="100"/>
      <c r="G40" s="101"/>
      <c r="H40" s="54">
        <f t="shared" ref="H40" si="16">(F40*G40)/100</f>
        <v>0</v>
      </c>
      <c r="I40" s="54">
        <f t="shared" ref="I40" si="17">F40+H40</f>
        <v>0</v>
      </c>
      <c r="J40" s="54">
        <f t="shared" ref="J40" si="18">C40*F40</f>
        <v>0</v>
      </c>
      <c r="K40" s="54">
        <f t="shared" ref="K40" si="19">C40*I40</f>
        <v>0</v>
      </c>
      <c r="L40" s="101"/>
      <c r="M40" s="101"/>
      <c r="N40" s="101"/>
      <c r="O40" s="101"/>
      <c r="ALT40" s="68"/>
      <c r="ALU40" s="68"/>
    </row>
    <row r="41" spans="1:1009" ht="36.75" thickBot="1" x14ac:dyDescent="0.25">
      <c r="A41" s="25">
        <v>32</v>
      </c>
      <c r="B41" s="83" t="s">
        <v>811</v>
      </c>
      <c r="C41" s="25">
        <v>20</v>
      </c>
      <c r="D41" s="25" t="s">
        <v>3</v>
      </c>
      <c r="E41" s="25" t="s">
        <v>1083</v>
      </c>
      <c r="F41" s="100"/>
      <c r="G41" s="101"/>
      <c r="H41" s="54">
        <f t="shared" si="3"/>
        <v>0</v>
      </c>
      <c r="I41" s="54">
        <f t="shared" si="0"/>
        <v>0</v>
      </c>
      <c r="J41" s="54">
        <f t="shared" si="1"/>
        <v>0</v>
      </c>
      <c r="K41" s="54">
        <f t="shared" si="2"/>
        <v>0</v>
      </c>
      <c r="L41" s="101"/>
      <c r="M41" s="101"/>
      <c r="N41" s="101"/>
      <c r="O41" s="101"/>
      <c r="ALT41" s="68"/>
      <c r="ALU41" s="68"/>
    </row>
    <row r="42" spans="1:1009" s="65" customFormat="1" ht="12.75" thickBot="1" x14ac:dyDescent="0.25">
      <c r="A42" s="69"/>
      <c r="B42" s="66"/>
      <c r="F42" s="70"/>
      <c r="H42" s="145" t="s">
        <v>828</v>
      </c>
      <c r="I42" s="146"/>
      <c r="J42" s="105">
        <f>J28+J14+J9+J6</f>
        <v>0</v>
      </c>
      <c r="K42" s="105">
        <f>K28+K14+K9+K6</f>
        <v>0</v>
      </c>
    </row>
    <row r="43" spans="1:1009" s="65" customFormat="1" x14ac:dyDescent="0.2">
      <c r="A43" s="69"/>
      <c r="B43" s="66"/>
      <c r="F43" s="67"/>
    </row>
    <row r="44" spans="1:1009" s="65" customFormat="1" x14ac:dyDescent="0.2">
      <c r="A44" s="69"/>
      <c r="B44" s="66"/>
      <c r="F44" s="67"/>
    </row>
    <row r="45" spans="1:1009" s="65" customFormat="1" x14ac:dyDescent="0.2">
      <c r="A45" s="69"/>
      <c r="B45" s="66"/>
      <c r="F45" s="67"/>
    </row>
    <row r="46" spans="1:1009" s="65" customFormat="1" x14ac:dyDescent="0.2">
      <c r="A46" s="69"/>
      <c r="B46" s="66"/>
      <c r="F46" s="67"/>
    </row>
    <row r="47" spans="1:1009" s="65" customFormat="1" x14ac:dyDescent="0.2">
      <c r="A47" s="69"/>
      <c r="B47" s="66"/>
      <c r="F47" s="67"/>
    </row>
    <row r="48" spans="1:1009" s="65" customFormat="1" x14ac:dyDescent="0.2">
      <c r="A48" s="69"/>
      <c r="B48" s="66"/>
      <c r="F48" s="67"/>
    </row>
    <row r="49" spans="1:1009" s="65" customFormat="1" x14ac:dyDescent="0.2">
      <c r="A49" s="69"/>
      <c r="B49" s="66"/>
      <c r="F49" s="67"/>
    </row>
    <row r="50" spans="1:1009" s="65" customFormat="1" x14ac:dyDescent="0.2">
      <c r="A50" s="69"/>
      <c r="B50" s="66"/>
      <c r="F50" s="67"/>
    </row>
    <row r="51" spans="1:1009" s="65" customFormat="1" x14ac:dyDescent="0.2">
      <c r="A51" s="69"/>
      <c r="B51" s="66"/>
      <c r="F51" s="67"/>
    </row>
    <row r="52" spans="1:1009" s="65" customFormat="1" x14ac:dyDescent="0.2">
      <c r="A52" s="69"/>
      <c r="B52" s="66"/>
      <c r="F52" s="67"/>
    </row>
    <row r="53" spans="1:1009" s="65" customFormat="1" x14ac:dyDescent="0.2">
      <c r="A53" s="69"/>
      <c r="B53" s="66"/>
      <c r="F53" s="67"/>
    </row>
    <row r="54" spans="1:1009" s="65" customFormat="1" x14ac:dyDescent="0.2">
      <c r="A54" s="69"/>
      <c r="B54" s="66"/>
      <c r="F54" s="67"/>
    </row>
    <row r="55" spans="1:1009" s="65" customFormat="1" x14ac:dyDescent="0.2">
      <c r="A55" s="69"/>
      <c r="B55" s="66"/>
      <c r="F55" s="67"/>
    </row>
    <row r="56" spans="1:1009" s="65" customFormat="1" x14ac:dyDescent="0.2">
      <c r="A56" s="69"/>
      <c r="B56" s="66"/>
      <c r="F56" s="67"/>
    </row>
    <row r="57" spans="1:1009" s="65" customFormat="1" x14ac:dyDescent="0.2">
      <c r="A57" s="69"/>
      <c r="B57" s="66"/>
      <c r="F57" s="67"/>
    </row>
    <row r="58" spans="1:1009" s="66" customFormat="1" x14ac:dyDescent="0.2">
      <c r="A58" s="69"/>
      <c r="C58" s="65"/>
      <c r="D58" s="65"/>
      <c r="E58" s="65"/>
      <c r="F58" s="67"/>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c r="AAA58" s="65"/>
      <c r="AAB58" s="65"/>
      <c r="AAC58" s="65"/>
      <c r="AAD58" s="65"/>
      <c r="AAE58" s="65"/>
      <c r="AAF58" s="65"/>
      <c r="AAG58" s="65"/>
      <c r="AAH58" s="65"/>
      <c r="AAI58" s="65"/>
      <c r="AAJ58" s="65"/>
      <c r="AAK58" s="65"/>
      <c r="AAL58" s="65"/>
      <c r="AAM58" s="65"/>
      <c r="AAN58" s="65"/>
      <c r="AAO58" s="65"/>
      <c r="AAP58" s="65"/>
      <c r="AAQ58" s="65"/>
      <c r="AAR58" s="65"/>
      <c r="AAS58" s="65"/>
      <c r="AAT58" s="65"/>
      <c r="AAU58" s="65"/>
      <c r="AAV58" s="65"/>
      <c r="AAW58" s="65"/>
      <c r="AAX58" s="65"/>
      <c r="AAY58" s="65"/>
      <c r="AAZ58" s="65"/>
      <c r="ABA58" s="65"/>
      <c r="ABB58" s="65"/>
      <c r="ABC58" s="65"/>
      <c r="ABD58" s="65"/>
      <c r="ABE58" s="65"/>
      <c r="ABF58" s="65"/>
      <c r="ABG58" s="65"/>
      <c r="ABH58" s="65"/>
      <c r="ABI58" s="65"/>
      <c r="ABJ58" s="65"/>
      <c r="ABK58" s="65"/>
      <c r="ABL58" s="65"/>
      <c r="ABM58" s="65"/>
      <c r="ABN58" s="65"/>
      <c r="ABO58" s="65"/>
      <c r="ABP58" s="65"/>
      <c r="ABQ58" s="65"/>
      <c r="ABR58" s="65"/>
      <c r="ABS58" s="65"/>
      <c r="ABT58" s="65"/>
      <c r="ABU58" s="65"/>
      <c r="ABV58" s="65"/>
      <c r="ABW58" s="65"/>
      <c r="ABX58" s="65"/>
      <c r="ABY58" s="65"/>
      <c r="ABZ58" s="65"/>
      <c r="ACA58" s="65"/>
      <c r="ACB58" s="65"/>
      <c r="ACC58" s="65"/>
      <c r="ACD58" s="65"/>
      <c r="ACE58" s="65"/>
      <c r="ACF58" s="65"/>
      <c r="ACG58" s="65"/>
      <c r="ACH58" s="65"/>
      <c r="ACI58" s="65"/>
      <c r="ACJ58" s="65"/>
      <c r="ACK58" s="65"/>
      <c r="ACL58" s="65"/>
      <c r="ACM58" s="65"/>
      <c r="ACN58" s="65"/>
      <c r="ACO58" s="65"/>
      <c r="ACP58" s="65"/>
      <c r="ACQ58" s="65"/>
      <c r="ACR58" s="65"/>
      <c r="ACS58" s="65"/>
      <c r="ACT58" s="65"/>
      <c r="ACU58" s="65"/>
      <c r="ACV58" s="65"/>
      <c r="ACW58" s="65"/>
      <c r="ACX58" s="65"/>
      <c r="ACY58" s="65"/>
      <c r="ACZ58" s="65"/>
      <c r="ADA58" s="65"/>
      <c r="ADB58" s="65"/>
      <c r="ADC58" s="65"/>
      <c r="ADD58" s="65"/>
      <c r="ADE58" s="65"/>
      <c r="ADF58" s="65"/>
      <c r="ADG58" s="65"/>
      <c r="ADH58" s="65"/>
      <c r="ADI58" s="65"/>
      <c r="ADJ58" s="65"/>
      <c r="ADK58" s="65"/>
      <c r="ADL58" s="65"/>
      <c r="ADM58" s="65"/>
      <c r="ADN58" s="65"/>
      <c r="ADO58" s="65"/>
      <c r="ADP58" s="65"/>
      <c r="ADQ58" s="65"/>
      <c r="ADR58" s="65"/>
      <c r="ADS58" s="65"/>
      <c r="ADT58" s="65"/>
      <c r="ADU58" s="65"/>
      <c r="ADV58" s="65"/>
      <c r="ADW58" s="65"/>
      <c r="ADX58" s="65"/>
      <c r="ADY58" s="65"/>
      <c r="ADZ58" s="65"/>
      <c r="AEA58" s="65"/>
      <c r="AEB58" s="65"/>
      <c r="AEC58" s="65"/>
      <c r="AED58" s="65"/>
      <c r="AEE58" s="65"/>
      <c r="AEF58" s="65"/>
      <c r="AEG58" s="65"/>
      <c r="AEH58" s="65"/>
      <c r="AEI58" s="65"/>
      <c r="AEJ58" s="65"/>
      <c r="AEK58" s="65"/>
      <c r="AEL58" s="65"/>
      <c r="AEM58" s="65"/>
      <c r="AEN58" s="65"/>
      <c r="AEO58" s="65"/>
      <c r="AEP58" s="65"/>
      <c r="AEQ58" s="65"/>
      <c r="AER58" s="65"/>
      <c r="AES58" s="65"/>
      <c r="AET58" s="65"/>
      <c r="AEU58" s="65"/>
      <c r="AEV58" s="65"/>
      <c r="AEW58" s="65"/>
      <c r="AEX58" s="65"/>
      <c r="AEY58" s="65"/>
      <c r="AEZ58" s="65"/>
      <c r="AFA58" s="65"/>
      <c r="AFB58" s="65"/>
      <c r="AFC58" s="65"/>
      <c r="AFD58" s="65"/>
      <c r="AFE58" s="65"/>
      <c r="AFF58" s="65"/>
      <c r="AFG58" s="65"/>
      <c r="AFH58" s="65"/>
      <c r="AFI58" s="65"/>
      <c r="AFJ58" s="65"/>
      <c r="AFK58" s="65"/>
      <c r="AFL58" s="65"/>
      <c r="AFM58" s="65"/>
      <c r="AFN58" s="65"/>
      <c r="AFO58" s="65"/>
      <c r="AFP58" s="65"/>
      <c r="AFQ58" s="65"/>
      <c r="AFR58" s="65"/>
      <c r="AFS58" s="65"/>
      <c r="AFT58" s="65"/>
      <c r="AFU58" s="65"/>
      <c r="AFV58" s="65"/>
      <c r="AFW58" s="65"/>
      <c r="AFX58" s="65"/>
      <c r="AFY58" s="65"/>
      <c r="AFZ58" s="65"/>
      <c r="AGA58" s="65"/>
      <c r="AGB58" s="65"/>
      <c r="AGC58" s="65"/>
      <c r="AGD58" s="65"/>
      <c r="AGE58" s="65"/>
      <c r="AGF58" s="65"/>
      <c r="AGG58" s="65"/>
      <c r="AGH58" s="65"/>
      <c r="AGI58" s="65"/>
      <c r="AGJ58" s="65"/>
      <c r="AGK58" s="65"/>
      <c r="AGL58" s="65"/>
      <c r="AGM58" s="65"/>
      <c r="AGN58" s="65"/>
      <c r="AGO58" s="65"/>
      <c r="AGP58" s="65"/>
      <c r="AGQ58" s="65"/>
      <c r="AGR58" s="65"/>
      <c r="AGS58" s="65"/>
      <c r="AGT58" s="65"/>
      <c r="AGU58" s="65"/>
      <c r="AGV58" s="65"/>
      <c r="AGW58" s="65"/>
      <c r="AGX58" s="65"/>
      <c r="AGY58" s="65"/>
      <c r="AGZ58" s="65"/>
      <c r="AHA58" s="65"/>
      <c r="AHB58" s="65"/>
      <c r="AHC58" s="65"/>
      <c r="AHD58" s="65"/>
      <c r="AHE58" s="65"/>
      <c r="AHF58" s="65"/>
      <c r="AHG58" s="65"/>
      <c r="AHH58" s="65"/>
      <c r="AHI58" s="65"/>
      <c r="AHJ58" s="65"/>
      <c r="AHK58" s="65"/>
      <c r="AHL58" s="65"/>
      <c r="AHM58" s="65"/>
      <c r="AHN58" s="65"/>
      <c r="AHO58" s="65"/>
      <c r="AHP58" s="65"/>
      <c r="AHQ58" s="65"/>
      <c r="AHR58" s="65"/>
      <c r="AHS58" s="65"/>
      <c r="AHT58" s="65"/>
      <c r="AHU58" s="65"/>
      <c r="AHV58" s="65"/>
      <c r="AHW58" s="65"/>
      <c r="AHX58" s="65"/>
      <c r="AHY58" s="65"/>
      <c r="AHZ58" s="65"/>
      <c r="AIA58" s="65"/>
      <c r="AIB58" s="65"/>
      <c r="AIC58" s="65"/>
      <c r="AID58" s="65"/>
      <c r="AIE58" s="65"/>
      <c r="AIF58" s="65"/>
      <c r="AIG58" s="65"/>
      <c r="AIH58" s="65"/>
      <c r="AII58" s="65"/>
      <c r="AIJ58" s="65"/>
      <c r="AIK58" s="65"/>
      <c r="AIL58" s="65"/>
      <c r="AIM58" s="65"/>
      <c r="AIN58" s="65"/>
      <c r="AIO58" s="65"/>
      <c r="AIP58" s="65"/>
      <c r="AIQ58" s="65"/>
      <c r="AIR58" s="65"/>
      <c r="AIS58" s="65"/>
      <c r="AIT58" s="65"/>
      <c r="AIU58" s="65"/>
      <c r="AIV58" s="65"/>
      <c r="AIW58" s="65"/>
      <c r="AIX58" s="65"/>
      <c r="AIY58" s="65"/>
      <c r="AIZ58" s="65"/>
      <c r="AJA58" s="65"/>
      <c r="AJB58" s="65"/>
      <c r="AJC58" s="65"/>
      <c r="AJD58" s="65"/>
      <c r="AJE58" s="65"/>
      <c r="AJF58" s="65"/>
      <c r="AJG58" s="65"/>
      <c r="AJH58" s="65"/>
      <c r="AJI58" s="65"/>
      <c r="AJJ58" s="65"/>
      <c r="AJK58" s="65"/>
      <c r="AJL58" s="65"/>
      <c r="AJM58" s="65"/>
      <c r="AJN58" s="65"/>
      <c r="AJO58" s="65"/>
      <c r="AJP58" s="65"/>
      <c r="AJQ58" s="65"/>
      <c r="AJR58" s="65"/>
      <c r="AJS58" s="65"/>
      <c r="AJT58" s="65"/>
      <c r="AJU58" s="65"/>
      <c r="AJV58" s="65"/>
      <c r="AJW58" s="65"/>
      <c r="AJX58" s="65"/>
      <c r="AJY58" s="65"/>
      <c r="AJZ58" s="65"/>
      <c r="AKA58" s="65"/>
      <c r="AKB58" s="65"/>
      <c r="AKC58" s="65"/>
      <c r="AKD58" s="65"/>
      <c r="AKE58" s="65"/>
      <c r="AKF58" s="65"/>
      <c r="AKG58" s="65"/>
      <c r="AKH58" s="65"/>
      <c r="AKI58" s="65"/>
      <c r="AKJ58" s="65"/>
      <c r="AKK58" s="65"/>
      <c r="AKL58" s="65"/>
      <c r="AKM58" s="65"/>
      <c r="AKN58" s="65"/>
      <c r="AKO58" s="65"/>
      <c r="AKP58" s="65"/>
      <c r="AKQ58" s="65"/>
      <c r="AKR58" s="65"/>
      <c r="AKS58" s="65"/>
      <c r="AKT58" s="65"/>
      <c r="AKU58" s="65"/>
      <c r="AKV58" s="65"/>
      <c r="AKW58" s="65"/>
      <c r="AKX58" s="65"/>
      <c r="AKY58" s="65"/>
      <c r="AKZ58" s="65"/>
      <c r="ALA58" s="65"/>
      <c r="ALB58" s="65"/>
      <c r="ALC58" s="65"/>
      <c r="ALD58" s="65"/>
      <c r="ALE58" s="65"/>
      <c r="ALF58" s="65"/>
      <c r="ALG58" s="65"/>
      <c r="ALH58" s="65"/>
      <c r="ALI58" s="65"/>
      <c r="ALJ58" s="65"/>
      <c r="ALK58" s="65"/>
      <c r="ALL58" s="65"/>
      <c r="ALM58" s="65"/>
      <c r="ALN58" s="65"/>
      <c r="ALO58" s="65"/>
      <c r="ALP58" s="65"/>
      <c r="ALQ58" s="65"/>
      <c r="ALR58" s="65"/>
      <c r="ALS58" s="65"/>
      <c r="ALT58" s="65"/>
      <c r="ALU58" s="65"/>
    </row>
    <row r="59" spans="1:1009" s="66" customFormat="1" x14ac:dyDescent="0.2">
      <c r="A59" s="69"/>
      <c r="C59" s="65"/>
      <c r="D59" s="65"/>
      <c r="E59" s="65"/>
      <c r="F59" s="67"/>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c r="AAA59" s="65"/>
      <c r="AAB59" s="65"/>
      <c r="AAC59" s="65"/>
      <c r="AAD59" s="65"/>
      <c r="AAE59" s="65"/>
      <c r="AAF59" s="65"/>
      <c r="AAG59" s="65"/>
      <c r="AAH59" s="65"/>
      <c r="AAI59" s="65"/>
      <c r="AAJ59" s="65"/>
      <c r="AAK59" s="65"/>
      <c r="AAL59" s="65"/>
      <c r="AAM59" s="65"/>
      <c r="AAN59" s="65"/>
      <c r="AAO59" s="65"/>
      <c r="AAP59" s="65"/>
      <c r="AAQ59" s="65"/>
      <c r="AAR59" s="65"/>
      <c r="AAS59" s="65"/>
      <c r="AAT59" s="65"/>
      <c r="AAU59" s="65"/>
      <c r="AAV59" s="65"/>
      <c r="AAW59" s="65"/>
      <c r="AAX59" s="65"/>
      <c r="AAY59" s="65"/>
      <c r="AAZ59" s="65"/>
      <c r="ABA59" s="65"/>
      <c r="ABB59" s="65"/>
      <c r="ABC59" s="65"/>
      <c r="ABD59" s="65"/>
      <c r="ABE59" s="65"/>
      <c r="ABF59" s="65"/>
      <c r="ABG59" s="65"/>
      <c r="ABH59" s="65"/>
      <c r="ABI59" s="65"/>
      <c r="ABJ59" s="65"/>
      <c r="ABK59" s="65"/>
      <c r="ABL59" s="65"/>
      <c r="ABM59" s="65"/>
      <c r="ABN59" s="65"/>
      <c r="ABO59" s="65"/>
      <c r="ABP59" s="65"/>
      <c r="ABQ59" s="65"/>
      <c r="ABR59" s="65"/>
      <c r="ABS59" s="65"/>
      <c r="ABT59" s="65"/>
      <c r="ABU59" s="65"/>
      <c r="ABV59" s="65"/>
      <c r="ABW59" s="65"/>
      <c r="ABX59" s="65"/>
      <c r="ABY59" s="65"/>
      <c r="ABZ59" s="65"/>
      <c r="ACA59" s="65"/>
      <c r="ACB59" s="65"/>
      <c r="ACC59" s="65"/>
      <c r="ACD59" s="65"/>
      <c r="ACE59" s="65"/>
      <c r="ACF59" s="65"/>
      <c r="ACG59" s="65"/>
      <c r="ACH59" s="65"/>
      <c r="ACI59" s="65"/>
      <c r="ACJ59" s="65"/>
      <c r="ACK59" s="65"/>
      <c r="ACL59" s="65"/>
      <c r="ACM59" s="65"/>
      <c r="ACN59" s="65"/>
      <c r="ACO59" s="65"/>
      <c r="ACP59" s="65"/>
      <c r="ACQ59" s="65"/>
      <c r="ACR59" s="65"/>
      <c r="ACS59" s="65"/>
      <c r="ACT59" s="65"/>
      <c r="ACU59" s="65"/>
      <c r="ACV59" s="65"/>
      <c r="ACW59" s="65"/>
      <c r="ACX59" s="65"/>
      <c r="ACY59" s="65"/>
      <c r="ACZ59" s="65"/>
      <c r="ADA59" s="65"/>
      <c r="ADB59" s="65"/>
      <c r="ADC59" s="65"/>
      <c r="ADD59" s="65"/>
      <c r="ADE59" s="65"/>
      <c r="ADF59" s="65"/>
      <c r="ADG59" s="65"/>
      <c r="ADH59" s="65"/>
      <c r="ADI59" s="65"/>
      <c r="ADJ59" s="65"/>
      <c r="ADK59" s="65"/>
      <c r="ADL59" s="65"/>
      <c r="ADM59" s="65"/>
      <c r="ADN59" s="65"/>
      <c r="ADO59" s="65"/>
      <c r="ADP59" s="65"/>
      <c r="ADQ59" s="65"/>
      <c r="ADR59" s="65"/>
      <c r="ADS59" s="65"/>
      <c r="ADT59" s="65"/>
      <c r="ADU59" s="65"/>
      <c r="ADV59" s="65"/>
      <c r="ADW59" s="65"/>
      <c r="ADX59" s="65"/>
      <c r="ADY59" s="65"/>
      <c r="ADZ59" s="65"/>
      <c r="AEA59" s="65"/>
      <c r="AEB59" s="65"/>
      <c r="AEC59" s="65"/>
      <c r="AED59" s="65"/>
      <c r="AEE59" s="65"/>
      <c r="AEF59" s="65"/>
      <c r="AEG59" s="65"/>
      <c r="AEH59" s="65"/>
      <c r="AEI59" s="65"/>
      <c r="AEJ59" s="65"/>
      <c r="AEK59" s="65"/>
      <c r="AEL59" s="65"/>
      <c r="AEM59" s="65"/>
      <c r="AEN59" s="65"/>
      <c r="AEO59" s="65"/>
      <c r="AEP59" s="65"/>
      <c r="AEQ59" s="65"/>
      <c r="AER59" s="65"/>
      <c r="AES59" s="65"/>
      <c r="AET59" s="65"/>
      <c r="AEU59" s="65"/>
      <c r="AEV59" s="65"/>
      <c r="AEW59" s="65"/>
      <c r="AEX59" s="65"/>
      <c r="AEY59" s="65"/>
      <c r="AEZ59" s="65"/>
      <c r="AFA59" s="65"/>
      <c r="AFB59" s="65"/>
      <c r="AFC59" s="65"/>
      <c r="AFD59" s="65"/>
      <c r="AFE59" s="65"/>
      <c r="AFF59" s="65"/>
      <c r="AFG59" s="65"/>
      <c r="AFH59" s="65"/>
      <c r="AFI59" s="65"/>
      <c r="AFJ59" s="65"/>
      <c r="AFK59" s="65"/>
      <c r="AFL59" s="65"/>
      <c r="AFM59" s="65"/>
      <c r="AFN59" s="65"/>
      <c r="AFO59" s="65"/>
      <c r="AFP59" s="65"/>
      <c r="AFQ59" s="65"/>
      <c r="AFR59" s="65"/>
      <c r="AFS59" s="65"/>
      <c r="AFT59" s="65"/>
      <c r="AFU59" s="65"/>
      <c r="AFV59" s="65"/>
      <c r="AFW59" s="65"/>
      <c r="AFX59" s="65"/>
      <c r="AFY59" s="65"/>
      <c r="AFZ59" s="65"/>
      <c r="AGA59" s="65"/>
      <c r="AGB59" s="65"/>
      <c r="AGC59" s="65"/>
      <c r="AGD59" s="65"/>
      <c r="AGE59" s="65"/>
      <c r="AGF59" s="65"/>
      <c r="AGG59" s="65"/>
      <c r="AGH59" s="65"/>
      <c r="AGI59" s="65"/>
      <c r="AGJ59" s="65"/>
      <c r="AGK59" s="65"/>
      <c r="AGL59" s="65"/>
      <c r="AGM59" s="65"/>
      <c r="AGN59" s="65"/>
      <c r="AGO59" s="65"/>
      <c r="AGP59" s="65"/>
      <c r="AGQ59" s="65"/>
      <c r="AGR59" s="65"/>
      <c r="AGS59" s="65"/>
      <c r="AGT59" s="65"/>
      <c r="AGU59" s="65"/>
      <c r="AGV59" s="65"/>
      <c r="AGW59" s="65"/>
      <c r="AGX59" s="65"/>
      <c r="AGY59" s="65"/>
      <c r="AGZ59" s="65"/>
      <c r="AHA59" s="65"/>
      <c r="AHB59" s="65"/>
      <c r="AHC59" s="65"/>
      <c r="AHD59" s="65"/>
      <c r="AHE59" s="65"/>
      <c r="AHF59" s="65"/>
      <c r="AHG59" s="65"/>
      <c r="AHH59" s="65"/>
      <c r="AHI59" s="65"/>
      <c r="AHJ59" s="65"/>
      <c r="AHK59" s="65"/>
      <c r="AHL59" s="65"/>
      <c r="AHM59" s="65"/>
      <c r="AHN59" s="65"/>
      <c r="AHO59" s="65"/>
      <c r="AHP59" s="65"/>
      <c r="AHQ59" s="65"/>
      <c r="AHR59" s="65"/>
      <c r="AHS59" s="65"/>
      <c r="AHT59" s="65"/>
      <c r="AHU59" s="65"/>
      <c r="AHV59" s="65"/>
      <c r="AHW59" s="65"/>
      <c r="AHX59" s="65"/>
      <c r="AHY59" s="65"/>
      <c r="AHZ59" s="65"/>
      <c r="AIA59" s="65"/>
      <c r="AIB59" s="65"/>
      <c r="AIC59" s="65"/>
      <c r="AID59" s="65"/>
      <c r="AIE59" s="65"/>
      <c r="AIF59" s="65"/>
      <c r="AIG59" s="65"/>
      <c r="AIH59" s="65"/>
      <c r="AII59" s="65"/>
      <c r="AIJ59" s="65"/>
      <c r="AIK59" s="65"/>
      <c r="AIL59" s="65"/>
      <c r="AIM59" s="65"/>
      <c r="AIN59" s="65"/>
      <c r="AIO59" s="65"/>
      <c r="AIP59" s="65"/>
      <c r="AIQ59" s="65"/>
      <c r="AIR59" s="65"/>
      <c r="AIS59" s="65"/>
      <c r="AIT59" s="65"/>
      <c r="AIU59" s="65"/>
      <c r="AIV59" s="65"/>
      <c r="AIW59" s="65"/>
      <c r="AIX59" s="65"/>
      <c r="AIY59" s="65"/>
      <c r="AIZ59" s="65"/>
      <c r="AJA59" s="65"/>
      <c r="AJB59" s="65"/>
      <c r="AJC59" s="65"/>
      <c r="AJD59" s="65"/>
      <c r="AJE59" s="65"/>
      <c r="AJF59" s="65"/>
      <c r="AJG59" s="65"/>
      <c r="AJH59" s="65"/>
      <c r="AJI59" s="65"/>
      <c r="AJJ59" s="65"/>
      <c r="AJK59" s="65"/>
      <c r="AJL59" s="65"/>
      <c r="AJM59" s="65"/>
      <c r="AJN59" s="65"/>
      <c r="AJO59" s="65"/>
      <c r="AJP59" s="65"/>
      <c r="AJQ59" s="65"/>
      <c r="AJR59" s="65"/>
      <c r="AJS59" s="65"/>
      <c r="AJT59" s="65"/>
      <c r="AJU59" s="65"/>
      <c r="AJV59" s="65"/>
      <c r="AJW59" s="65"/>
      <c r="AJX59" s="65"/>
      <c r="AJY59" s="65"/>
      <c r="AJZ59" s="65"/>
      <c r="AKA59" s="65"/>
      <c r="AKB59" s="65"/>
      <c r="AKC59" s="65"/>
      <c r="AKD59" s="65"/>
      <c r="AKE59" s="65"/>
      <c r="AKF59" s="65"/>
      <c r="AKG59" s="65"/>
      <c r="AKH59" s="65"/>
      <c r="AKI59" s="65"/>
      <c r="AKJ59" s="65"/>
      <c r="AKK59" s="65"/>
      <c r="AKL59" s="65"/>
      <c r="AKM59" s="65"/>
      <c r="AKN59" s="65"/>
      <c r="AKO59" s="65"/>
      <c r="AKP59" s="65"/>
      <c r="AKQ59" s="65"/>
      <c r="AKR59" s="65"/>
      <c r="AKS59" s="65"/>
      <c r="AKT59" s="65"/>
      <c r="AKU59" s="65"/>
      <c r="AKV59" s="65"/>
      <c r="AKW59" s="65"/>
      <c r="AKX59" s="65"/>
      <c r="AKY59" s="65"/>
      <c r="AKZ59" s="65"/>
      <c r="ALA59" s="65"/>
      <c r="ALB59" s="65"/>
      <c r="ALC59" s="65"/>
      <c r="ALD59" s="65"/>
      <c r="ALE59" s="65"/>
      <c r="ALF59" s="65"/>
      <c r="ALG59" s="65"/>
      <c r="ALH59" s="65"/>
      <c r="ALI59" s="65"/>
      <c r="ALJ59" s="65"/>
      <c r="ALK59" s="65"/>
      <c r="ALL59" s="65"/>
      <c r="ALM59" s="65"/>
      <c r="ALN59" s="65"/>
      <c r="ALO59" s="65"/>
      <c r="ALP59" s="65"/>
      <c r="ALQ59" s="65"/>
      <c r="ALR59" s="65"/>
      <c r="ALS59" s="65"/>
      <c r="ALT59" s="65"/>
      <c r="ALU59" s="65"/>
    </row>
    <row r="60" spans="1:1009" s="66" customFormat="1" x14ac:dyDescent="0.2">
      <c r="A60" s="69"/>
      <c r="C60" s="65"/>
      <c r="D60" s="65"/>
      <c r="E60" s="65"/>
      <c r="F60" s="67"/>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c r="AAA60" s="65"/>
      <c r="AAB60" s="65"/>
      <c r="AAC60" s="65"/>
      <c r="AAD60" s="65"/>
      <c r="AAE60" s="65"/>
      <c r="AAF60" s="65"/>
      <c r="AAG60" s="65"/>
      <c r="AAH60" s="65"/>
      <c r="AAI60" s="65"/>
      <c r="AAJ60" s="65"/>
      <c r="AAK60" s="65"/>
      <c r="AAL60" s="65"/>
      <c r="AAM60" s="65"/>
      <c r="AAN60" s="65"/>
      <c r="AAO60" s="65"/>
      <c r="AAP60" s="65"/>
      <c r="AAQ60" s="65"/>
      <c r="AAR60" s="65"/>
      <c r="AAS60" s="65"/>
      <c r="AAT60" s="65"/>
      <c r="AAU60" s="65"/>
      <c r="AAV60" s="65"/>
      <c r="AAW60" s="65"/>
      <c r="AAX60" s="65"/>
      <c r="AAY60" s="65"/>
      <c r="AAZ60" s="65"/>
      <c r="ABA60" s="65"/>
      <c r="ABB60" s="65"/>
      <c r="ABC60" s="65"/>
      <c r="ABD60" s="65"/>
      <c r="ABE60" s="65"/>
      <c r="ABF60" s="65"/>
      <c r="ABG60" s="65"/>
      <c r="ABH60" s="65"/>
      <c r="ABI60" s="65"/>
      <c r="ABJ60" s="65"/>
      <c r="ABK60" s="65"/>
      <c r="ABL60" s="65"/>
      <c r="ABM60" s="65"/>
      <c r="ABN60" s="65"/>
      <c r="ABO60" s="65"/>
      <c r="ABP60" s="65"/>
      <c r="ABQ60" s="65"/>
      <c r="ABR60" s="65"/>
      <c r="ABS60" s="65"/>
      <c r="ABT60" s="65"/>
      <c r="ABU60" s="65"/>
      <c r="ABV60" s="65"/>
      <c r="ABW60" s="65"/>
      <c r="ABX60" s="65"/>
      <c r="ABY60" s="65"/>
      <c r="ABZ60" s="65"/>
      <c r="ACA60" s="65"/>
      <c r="ACB60" s="65"/>
      <c r="ACC60" s="65"/>
      <c r="ACD60" s="65"/>
      <c r="ACE60" s="65"/>
      <c r="ACF60" s="65"/>
      <c r="ACG60" s="65"/>
      <c r="ACH60" s="65"/>
      <c r="ACI60" s="65"/>
      <c r="ACJ60" s="65"/>
      <c r="ACK60" s="65"/>
      <c r="ACL60" s="65"/>
      <c r="ACM60" s="65"/>
      <c r="ACN60" s="65"/>
      <c r="ACO60" s="65"/>
      <c r="ACP60" s="65"/>
      <c r="ACQ60" s="65"/>
      <c r="ACR60" s="65"/>
      <c r="ACS60" s="65"/>
      <c r="ACT60" s="65"/>
      <c r="ACU60" s="65"/>
      <c r="ACV60" s="65"/>
      <c r="ACW60" s="65"/>
      <c r="ACX60" s="65"/>
      <c r="ACY60" s="65"/>
      <c r="ACZ60" s="65"/>
      <c r="ADA60" s="65"/>
      <c r="ADB60" s="65"/>
      <c r="ADC60" s="65"/>
      <c r="ADD60" s="65"/>
      <c r="ADE60" s="65"/>
      <c r="ADF60" s="65"/>
      <c r="ADG60" s="65"/>
      <c r="ADH60" s="65"/>
      <c r="ADI60" s="65"/>
      <c r="ADJ60" s="65"/>
      <c r="ADK60" s="65"/>
      <c r="ADL60" s="65"/>
      <c r="ADM60" s="65"/>
      <c r="ADN60" s="65"/>
      <c r="ADO60" s="65"/>
      <c r="ADP60" s="65"/>
      <c r="ADQ60" s="65"/>
      <c r="ADR60" s="65"/>
      <c r="ADS60" s="65"/>
      <c r="ADT60" s="65"/>
      <c r="ADU60" s="65"/>
      <c r="ADV60" s="65"/>
      <c r="ADW60" s="65"/>
      <c r="ADX60" s="65"/>
      <c r="ADY60" s="65"/>
      <c r="ADZ60" s="65"/>
      <c r="AEA60" s="65"/>
      <c r="AEB60" s="65"/>
      <c r="AEC60" s="65"/>
      <c r="AED60" s="65"/>
      <c r="AEE60" s="65"/>
      <c r="AEF60" s="65"/>
      <c r="AEG60" s="65"/>
      <c r="AEH60" s="65"/>
      <c r="AEI60" s="65"/>
      <c r="AEJ60" s="65"/>
      <c r="AEK60" s="65"/>
      <c r="AEL60" s="65"/>
      <c r="AEM60" s="65"/>
      <c r="AEN60" s="65"/>
      <c r="AEO60" s="65"/>
      <c r="AEP60" s="65"/>
      <c r="AEQ60" s="65"/>
      <c r="AER60" s="65"/>
      <c r="AES60" s="65"/>
      <c r="AET60" s="65"/>
      <c r="AEU60" s="65"/>
      <c r="AEV60" s="65"/>
      <c r="AEW60" s="65"/>
      <c r="AEX60" s="65"/>
      <c r="AEY60" s="65"/>
      <c r="AEZ60" s="65"/>
      <c r="AFA60" s="65"/>
      <c r="AFB60" s="65"/>
      <c r="AFC60" s="65"/>
      <c r="AFD60" s="65"/>
      <c r="AFE60" s="65"/>
      <c r="AFF60" s="65"/>
      <c r="AFG60" s="65"/>
      <c r="AFH60" s="65"/>
      <c r="AFI60" s="65"/>
      <c r="AFJ60" s="65"/>
      <c r="AFK60" s="65"/>
      <c r="AFL60" s="65"/>
      <c r="AFM60" s="65"/>
      <c r="AFN60" s="65"/>
      <c r="AFO60" s="65"/>
      <c r="AFP60" s="65"/>
      <c r="AFQ60" s="65"/>
      <c r="AFR60" s="65"/>
      <c r="AFS60" s="65"/>
      <c r="AFT60" s="65"/>
      <c r="AFU60" s="65"/>
      <c r="AFV60" s="65"/>
      <c r="AFW60" s="65"/>
      <c r="AFX60" s="65"/>
      <c r="AFY60" s="65"/>
      <c r="AFZ60" s="65"/>
      <c r="AGA60" s="65"/>
      <c r="AGB60" s="65"/>
      <c r="AGC60" s="65"/>
      <c r="AGD60" s="65"/>
      <c r="AGE60" s="65"/>
      <c r="AGF60" s="65"/>
      <c r="AGG60" s="65"/>
      <c r="AGH60" s="65"/>
      <c r="AGI60" s="65"/>
      <c r="AGJ60" s="65"/>
      <c r="AGK60" s="65"/>
      <c r="AGL60" s="65"/>
      <c r="AGM60" s="65"/>
      <c r="AGN60" s="65"/>
      <c r="AGO60" s="65"/>
      <c r="AGP60" s="65"/>
      <c r="AGQ60" s="65"/>
      <c r="AGR60" s="65"/>
      <c r="AGS60" s="65"/>
      <c r="AGT60" s="65"/>
      <c r="AGU60" s="65"/>
      <c r="AGV60" s="65"/>
      <c r="AGW60" s="65"/>
      <c r="AGX60" s="65"/>
      <c r="AGY60" s="65"/>
      <c r="AGZ60" s="65"/>
      <c r="AHA60" s="65"/>
      <c r="AHB60" s="65"/>
      <c r="AHC60" s="65"/>
      <c r="AHD60" s="65"/>
      <c r="AHE60" s="65"/>
      <c r="AHF60" s="65"/>
      <c r="AHG60" s="65"/>
      <c r="AHH60" s="65"/>
      <c r="AHI60" s="65"/>
      <c r="AHJ60" s="65"/>
      <c r="AHK60" s="65"/>
      <c r="AHL60" s="65"/>
      <c r="AHM60" s="65"/>
      <c r="AHN60" s="65"/>
      <c r="AHO60" s="65"/>
      <c r="AHP60" s="65"/>
      <c r="AHQ60" s="65"/>
      <c r="AHR60" s="65"/>
      <c r="AHS60" s="65"/>
      <c r="AHT60" s="65"/>
      <c r="AHU60" s="65"/>
      <c r="AHV60" s="65"/>
      <c r="AHW60" s="65"/>
      <c r="AHX60" s="65"/>
      <c r="AHY60" s="65"/>
      <c r="AHZ60" s="65"/>
      <c r="AIA60" s="65"/>
      <c r="AIB60" s="65"/>
      <c r="AIC60" s="65"/>
      <c r="AID60" s="65"/>
      <c r="AIE60" s="65"/>
      <c r="AIF60" s="65"/>
      <c r="AIG60" s="65"/>
      <c r="AIH60" s="65"/>
      <c r="AII60" s="65"/>
      <c r="AIJ60" s="65"/>
      <c r="AIK60" s="65"/>
      <c r="AIL60" s="65"/>
      <c r="AIM60" s="65"/>
      <c r="AIN60" s="65"/>
      <c r="AIO60" s="65"/>
      <c r="AIP60" s="65"/>
      <c r="AIQ60" s="65"/>
      <c r="AIR60" s="65"/>
      <c r="AIS60" s="65"/>
      <c r="AIT60" s="65"/>
      <c r="AIU60" s="65"/>
      <c r="AIV60" s="65"/>
      <c r="AIW60" s="65"/>
      <c r="AIX60" s="65"/>
      <c r="AIY60" s="65"/>
      <c r="AIZ60" s="65"/>
      <c r="AJA60" s="65"/>
      <c r="AJB60" s="65"/>
      <c r="AJC60" s="65"/>
      <c r="AJD60" s="65"/>
      <c r="AJE60" s="65"/>
      <c r="AJF60" s="65"/>
      <c r="AJG60" s="65"/>
      <c r="AJH60" s="65"/>
      <c r="AJI60" s="65"/>
      <c r="AJJ60" s="65"/>
      <c r="AJK60" s="65"/>
      <c r="AJL60" s="65"/>
      <c r="AJM60" s="65"/>
      <c r="AJN60" s="65"/>
      <c r="AJO60" s="65"/>
      <c r="AJP60" s="65"/>
      <c r="AJQ60" s="65"/>
      <c r="AJR60" s="65"/>
      <c r="AJS60" s="65"/>
      <c r="AJT60" s="65"/>
      <c r="AJU60" s="65"/>
      <c r="AJV60" s="65"/>
      <c r="AJW60" s="65"/>
      <c r="AJX60" s="65"/>
      <c r="AJY60" s="65"/>
      <c r="AJZ60" s="65"/>
      <c r="AKA60" s="65"/>
      <c r="AKB60" s="65"/>
      <c r="AKC60" s="65"/>
      <c r="AKD60" s="65"/>
      <c r="AKE60" s="65"/>
      <c r="AKF60" s="65"/>
      <c r="AKG60" s="65"/>
      <c r="AKH60" s="65"/>
      <c r="AKI60" s="65"/>
      <c r="AKJ60" s="65"/>
      <c r="AKK60" s="65"/>
      <c r="AKL60" s="65"/>
      <c r="AKM60" s="65"/>
      <c r="AKN60" s="65"/>
      <c r="AKO60" s="65"/>
      <c r="AKP60" s="65"/>
      <c r="AKQ60" s="65"/>
      <c r="AKR60" s="65"/>
      <c r="AKS60" s="65"/>
      <c r="AKT60" s="65"/>
      <c r="AKU60" s="65"/>
      <c r="AKV60" s="65"/>
      <c r="AKW60" s="65"/>
      <c r="AKX60" s="65"/>
      <c r="AKY60" s="65"/>
      <c r="AKZ60" s="65"/>
      <c r="ALA60" s="65"/>
      <c r="ALB60" s="65"/>
      <c r="ALC60" s="65"/>
      <c r="ALD60" s="65"/>
      <c r="ALE60" s="65"/>
      <c r="ALF60" s="65"/>
      <c r="ALG60" s="65"/>
      <c r="ALH60" s="65"/>
      <c r="ALI60" s="65"/>
      <c r="ALJ60" s="65"/>
      <c r="ALK60" s="65"/>
      <c r="ALL60" s="65"/>
      <c r="ALM60" s="65"/>
      <c r="ALN60" s="65"/>
      <c r="ALO60" s="65"/>
      <c r="ALP60" s="65"/>
      <c r="ALQ60" s="65"/>
      <c r="ALR60" s="65"/>
      <c r="ALS60" s="65"/>
      <c r="ALT60" s="65"/>
      <c r="ALU60" s="65"/>
    </row>
    <row r="61" spans="1:1009" s="66" customFormat="1" x14ac:dyDescent="0.2">
      <c r="A61" s="69"/>
      <c r="C61" s="65"/>
      <c r="D61" s="65"/>
      <c r="E61" s="65"/>
      <c r="F61" s="67"/>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c r="AAA61" s="65"/>
      <c r="AAB61" s="65"/>
      <c r="AAC61" s="65"/>
      <c r="AAD61" s="65"/>
      <c r="AAE61" s="65"/>
      <c r="AAF61" s="65"/>
      <c r="AAG61" s="65"/>
      <c r="AAH61" s="65"/>
      <c r="AAI61" s="65"/>
      <c r="AAJ61" s="65"/>
      <c r="AAK61" s="65"/>
      <c r="AAL61" s="65"/>
      <c r="AAM61" s="65"/>
      <c r="AAN61" s="65"/>
      <c r="AAO61" s="65"/>
      <c r="AAP61" s="65"/>
      <c r="AAQ61" s="65"/>
      <c r="AAR61" s="65"/>
      <c r="AAS61" s="65"/>
      <c r="AAT61" s="65"/>
      <c r="AAU61" s="65"/>
      <c r="AAV61" s="65"/>
      <c r="AAW61" s="65"/>
      <c r="AAX61" s="65"/>
      <c r="AAY61" s="65"/>
      <c r="AAZ61" s="65"/>
      <c r="ABA61" s="65"/>
      <c r="ABB61" s="65"/>
      <c r="ABC61" s="65"/>
      <c r="ABD61" s="65"/>
      <c r="ABE61" s="65"/>
      <c r="ABF61" s="65"/>
      <c r="ABG61" s="65"/>
      <c r="ABH61" s="65"/>
      <c r="ABI61" s="65"/>
      <c r="ABJ61" s="65"/>
      <c r="ABK61" s="65"/>
      <c r="ABL61" s="65"/>
      <c r="ABM61" s="65"/>
      <c r="ABN61" s="65"/>
      <c r="ABO61" s="65"/>
      <c r="ABP61" s="65"/>
      <c r="ABQ61" s="65"/>
      <c r="ABR61" s="65"/>
      <c r="ABS61" s="65"/>
      <c r="ABT61" s="65"/>
      <c r="ABU61" s="65"/>
      <c r="ABV61" s="65"/>
      <c r="ABW61" s="65"/>
      <c r="ABX61" s="65"/>
      <c r="ABY61" s="65"/>
      <c r="ABZ61" s="65"/>
      <c r="ACA61" s="65"/>
      <c r="ACB61" s="65"/>
      <c r="ACC61" s="65"/>
      <c r="ACD61" s="65"/>
      <c r="ACE61" s="65"/>
      <c r="ACF61" s="65"/>
      <c r="ACG61" s="65"/>
      <c r="ACH61" s="65"/>
      <c r="ACI61" s="65"/>
      <c r="ACJ61" s="65"/>
      <c r="ACK61" s="65"/>
      <c r="ACL61" s="65"/>
      <c r="ACM61" s="65"/>
      <c r="ACN61" s="65"/>
      <c r="ACO61" s="65"/>
      <c r="ACP61" s="65"/>
      <c r="ACQ61" s="65"/>
      <c r="ACR61" s="65"/>
      <c r="ACS61" s="65"/>
      <c r="ACT61" s="65"/>
      <c r="ACU61" s="65"/>
      <c r="ACV61" s="65"/>
      <c r="ACW61" s="65"/>
      <c r="ACX61" s="65"/>
      <c r="ACY61" s="65"/>
      <c r="ACZ61" s="65"/>
      <c r="ADA61" s="65"/>
      <c r="ADB61" s="65"/>
      <c r="ADC61" s="65"/>
      <c r="ADD61" s="65"/>
      <c r="ADE61" s="65"/>
      <c r="ADF61" s="65"/>
      <c r="ADG61" s="65"/>
      <c r="ADH61" s="65"/>
      <c r="ADI61" s="65"/>
      <c r="ADJ61" s="65"/>
      <c r="ADK61" s="65"/>
      <c r="ADL61" s="65"/>
      <c r="ADM61" s="65"/>
      <c r="ADN61" s="65"/>
      <c r="ADO61" s="65"/>
      <c r="ADP61" s="65"/>
      <c r="ADQ61" s="65"/>
      <c r="ADR61" s="65"/>
      <c r="ADS61" s="65"/>
      <c r="ADT61" s="65"/>
      <c r="ADU61" s="65"/>
      <c r="ADV61" s="65"/>
      <c r="ADW61" s="65"/>
      <c r="ADX61" s="65"/>
      <c r="ADY61" s="65"/>
      <c r="ADZ61" s="65"/>
      <c r="AEA61" s="65"/>
      <c r="AEB61" s="65"/>
      <c r="AEC61" s="65"/>
      <c r="AED61" s="65"/>
      <c r="AEE61" s="65"/>
      <c r="AEF61" s="65"/>
      <c r="AEG61" s="65"/>
      <c r="AEH61" s="65"/>
      <c r="AEI61" s="65"/>
      <c r="AEJ61" s="65"/>
      <c r="AEK61" s="65"/>
      <c r="AEL61" s="65"/>
      <c r="AEM61" s="65"/>
      <c r="AEN61" s="65"/>
      <c r="AEO61" s="65"/>
      <c r="AEP61" s="65"/>
      <c r="AEQ61" s="65"/>
      <c r="AER61" s="65"/>
      <c r="AES61" s="65"/>
      <c r="AET61" s="65"/>
      <c r="AEU61" s="65"/>
      <c r="AEV61" s="65"/>
      <c r="AEW61" s="65"/>
      <c r="AEX61" s="65"/>
      <c r="AEY61" s="65"/>
      <c r="AEZ61" s="65"/>
      <c r="AFA61" s="65"/>
      <c r="AFB61" s="65"/>
      <c r="AFC61" s="65"/>
      <c r="AFD61" s="65"/>
      <c r="AFE61" s="65"/>
      <c r="AFF61" s="65"/>
      <c r="AFG61" s="65"/>
      <c r="AFH61" s="65"/>
      <c r="AFI61" s="65"/>
      <c r="AFJ61" s="65"/>
      <c r="AFK61" s="65"/>
      <c r="AFL61" s="65"/>
      <c r="AFM61" s="65"/>
      <c r="AFN61" s="65"/>
      <c r="AFO61" s="65"/>
      <c r="AFP61" s="65"/>
      <c r="AFQ61" s="65"/>
      <c r="AFR61" s="65"/>
      <c r="AFS61" s="65"/>
      <c r="AFT61" s="65"/>
      <c r="AFU61" s="65"/>
      <c r="AFV61" s="65"/>
      <c r="AFW61" s="65"/>
      <c r="AFX61" s="65"/>
      <c r="AFY61" s="65"/>
      <c r="AFZ61" s="65"/>
      <c r="AGA61" s="65"/>
      <c r="AGB61" s="65"/>
      <c r="AGC61" s="65"/>
      <c r="AGD61" s="65"/>
      <c r="AGE61" s="65"/>
      <c r="AGF61" s="65"/>
      <c r="AGG61" s="65"/>
      <c r="AGH61" s="65"/>
      <c r="AGI61" s="65"/>
      <c r="AGJ61" s="65"/>
      <c r="AGK61" s="65"/>
      <c r="AGL61" s="65"/>
      <c r="AGM61" s="65"/>
      <c r="AGN61" s="65"/>
      <c r="AGO61" s="65"/>
      <c r="AGP61" s="65"/>
      <c r="AGQ61" s="65"/>
      <c r="AGR61" s="65"/>
      <c r="AGS61" s="65"/>
      <c r="AGT61" s="65"/>
      <c r="AGU61" s="65"/>
      <c r="AGV61" s="65"/>
      <c r="AGW61" s="65"/>
      <c r="AGX61" s="65"/>
      <c r="AGY61" s="65"/>
      <c r="AGZ61" s="65"/>
      <c r="AHA61" s="65"/>
      <c r="AHB61" s="65"/>
      <c r="AHC61" s="65"/>
      <c r="AHD61" s="65"/>
      <c r="AHE61" s="65"/>
      <c r="AHF61" s="65"/>
      <c r="AHG61" s="65"/>
      <c r="AHH61" s="65"/>
      <c r="AHI61" s="65"/>
      <c r="AHJ61" s="65"/>
      <c r="AHK61" s="65"/>
      <c r="AHL61" s="65"/>
      <c r="AHM61" s="65"/>
      <c r="AHN61" s="65"/>
      <c r="AHO61" s="65"/>
      <c r="AHP61" s="65"/>
      <c r="AHQ61" s="65"/>
      <c r="AHR61" s="65"/>
      <c r="AHS61" s="65"/>
      <c r="AHT61" s="65"/>
      <c r="AHU61" s="65"/>
      <c r="AHV61" s="65"/>
      <c r="AHW61" s="65"/>
      <c r="AHX61" s="65"/>
      <c r="AHY61" s="65"/>
      <c r="AHZ61" s="65"/>
      <c r="AIA61" s="65"/>
      <c r="AIB61" s="65"/>
      <c r="AIC61" s="65"/>
      <c r="AID61" s="65"/>
      <c r="AIE61" s="65"/>
      <c r="AIF61" s="65"/>
      <c r="AIG61" s="65"/>
      <c r="AIH61" s="65"/>
      <c r="AII61" s="65"/>
      <c r="AIJ61" s="65"/>
      <c r="AIK61" s="65"/>
      <c r="AIL61" s="65"/>
      <c r="AIM61" s="65"/>
      <c r="AIN61" s="65"/>
      <c r="AIO61" s="65"/>
      <c r="AIP61" s="65"/>
      <c r="AIQ61" s="65"/>
      <c r="AIR61" s="65"/>
      <c r="AIS61" s="65"/>
      <c r="AIT61" s="65"/>
      <c r="AIU61" s="65"/>
      <c r="AIV61" s="65"/>
      <c r="AIW61" s="65"/>
      <c r="AIX61" s="65"/>
      <c r="AIY61" s="65"/>
      <c r="AIZ61" s="65"/>
      <c r="AJA61" s="65"/>
      <c r="AJB61" s="65"/>
      <c r="AJC61" s="65"/>
      <c r="AJD61" s="65"/>
      <c r="AJE61" s="65"/>
      <c r="AJF61" s="65"/>
      <c r="AJG61" s="65"/>
      <c r="AJH61" s="65"/>
      <c r="AJI61" s="65"/>
      <c r="AJJ61" s="65"/>
      <c r="AJK61" s="65"/>
      <c r="AJL61" s="65"/>
      <c r="AJM61" s="65"/>
      <c r="AJN61" s="65"/>
      <c r="AJO61" s="65"/>
      <c r="AJP61" s="65"/>
      <c r="AJQ61" s="65"/>
      <c r="AJR61" s="65"/>
      <c r="AJS61" s="65"/>
      <c r="AJT61" s="65"/>
      <c r="AJU61" s="65"/>
      <c r="AJV61" s="65"/>
      <c r="AJW61" s="65"/>
      <c r="AJX61" s="65"/>
      <c r="AJY61" s="65"/>
      <c r="AJZ61" s="65"/>
      <c r="AKA61" s="65"/>
      <c r="AKB61" s="65"/>
      <c r="AKC61" s="65"/>
      <c r="AKD61" s="65"/>
      <c r="AKE61" s="65"/>
      <c r="AKF61" s="65"/>
      <c r="AKG61" s="65"/>
      <c r="AKH61" s="65"/>
      <c r="AKI61" s="65"/>
      <c r="AKJ61" s="65"/>
      <c r="AKK61" s="65"/>
      <c r="AKL61" s="65"/>
      <c r="AKM61" s="65"/>
      <c r="AKN61" s="65"/>
      <c r="AKO61" s="65"/>
      <c r="AKP61" s="65"/>
      <c r="AKQ61" s="65"/>
      <c r="AKR61" s="65"/>
      <c r="AKS61" s="65"/>
      <c r="AKT61" s="65"/>
      <c r="AKU61" s="65"/>
      <c r="AKV61" s="65"/>
      <c r="AKW61" s="65"/>
      <c r="AKX61" s="65"/>
      <c r="AKY61" s="65"/>
      <c r="AKZ61" s="65"/>
      <c r="ALA61" s="65"/>
      <c r="ALB61" s="65"/>
      <c r="ALC61" s="65"/>
      <c r="ALD61" s="65"/>
      <c r="ALE61" s="65"/>
      <c r="ALF61" s="65"/>
      <c r="ALG61" s="65"/>
      <c r="ALH61" s="65"/>
      <c r="ALI61" s="65"/>
      <c r="ALJ61" s="65"/>
      <c r="ALK61" s="65"/>
      <c r="ALL61" s="65"/>
      <c r="ALM61" s="65"/>
      <c r="ALN61" s="65"/>
      <c r="ALO61" s="65"/>
      <c r="ALP61" s="65"/>
      <c r="ALQ61" s="65"/>
      <c r="ALR61" s="65"/>
      <c r="ALS61" s="65"/>
      <c r="ALT61" s="65"/>
      <c r="ALU61" s="65"/>
    </row>
    <row r="62" spans="1:1009" s="66" customFormat="1" x14ac:dyDescent="0.2">
      <c r="A62" s="69"/>
      <c r="C62" s="65"/>
      <c r="D62" s="65"/>
      <c r="E62" s="65"/>
      <c r="F62" s="67"/>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c r="AAA62" s="65"/>
      <c r="AAB62" s="65"/>
      <c r="AAC62" s="65"/>
      <c r="AAD62" s="65"/>
      <c r="AAE62" s="65"/>
      <c r="AAF62" s="65"/>
      <c r="AAG62" s="65"/>
      <c r="AAH62" s="65"/>
      <c r="AAI62" s="65"/>
      <c r="AAJ62" s="65"/>
      <c r="AAK62" s="65"/>
      <c r="AAL62" s="65"/>
      <c r="AAM62" s="65"/>
      <c r="AAN62" s="65"/>
      <c r="AAO62" s="65"/>
      <c r="AAP62" s="65"/>
      <c r="AAQ62" s="65"/>
      <c r="AAR62" s="65"/>
      <c r="AAS62" s="65"/>
      <c r="AAT62" s="65"/>
      <c r="AAU62" s="65"/>
      <c r="AAV62" s="65"/>
      <c r="AAW62" s="65"/>
      <c r="AAX62" s="65"/>
      <c r="AAY62" s="65"/>
      <c r="AAZ62" s="65"/>
      <c r="ABA62" s="65"/>
      <c r="ABB62" s="65"/>
      <c r="ABC62" s="65"/>
      <c r="ABD62" s="65"/>
      <c r="ABE62" s="65"/>
      <c r="ABF62" s="65"/>
      <c r="ABG62" s="65"/>
      <c r="ABH62" s="65"/>
      <c r="ABI62" s="65"/>
      <c r="ABJ62" s="65"/>
      <c r="ABK62" s="65"/>
      <c r="ABL62" s="65"/>
      <c r="ABM62" s="65"/>
      <c r="ABN62" s="65"/>
      <c r="ABO62" s="65"/>
      <c r="ABP62" s="65"/>
      <c r="ABQ62" s="65"/>
      <c r="ABR62" s="65"/>
      <c r="ABS62" s="65"/>
      <c r="ABT62" s="65"/>
      <c r="ABU62" s="65"/>
      <c r="ABV62" s="65"/>
      <c r="ABW62" s="65"/>
      <c r="ABX62" s="65"/>
      <c r="ABY62" s="65"/>
      <c r="ABZ62" s="65"/>
      <c r="ACA62" s="65"/>
      <c r="ACB62" s="65"/>
      <c r="ACC62" s="65"/>
      <c r="ACD62" s="65"/>
      <c r="ACE62" s="65"/>
      <c r="ACF62" s="65"/>
      <c r="ACG62" s="65"/>
      <c r="ACH62" s="65"/>
      <c r="ACI62" s="65"/>
      <c r="ACJ62" s="65"/>
      <c r="ACK62" s="65"/>
      <c r="ACL62" s="65"/>
      <c r="ACM62" s="65"/>
      <c r="ACN62" s="65"/>
      <c r="ACO62" s="65"/>
      <c r="ACP62" s="65"/>
      <c r="ACQ62" s="65"/>
      <c r="ACR62" s="65"/>
      <c r="ACS62" s="65"/>
      <c r="ACT62" s="65"/>
      <c r="ACU62" s="65"/>
      <c r="ACV62" s="65"/>
      <c r="ACW62" s="65"/>
      <c r="ACX62" s="65"/>
      <c r="ACY62" s="65"/>
      <c r="ACZ62" s="65"/>
      <c r="ADA62" s="65"/>
      <c r="ADB62" s="65"/>
      <c r="ADC62" s="65"/>
      <c r="ADD62" s="65"/>
      <c r="ADE62" s="65"/>
      <c r="ADF62" s="65"/>
      <c r="ADG62" s="65"/>
      <c r="ADH62" s="65"/>
      <c r="ADI62" s="65"/>
      <c r="ADJ62" s="65"/>
      <c r="ADK62" s="65"/>
      <c r="ADL62" s="65"/>
      <c r="ADM62" s="65"/>
      <c r="ADN62" s="65"/>
      <c r="ADO62" s="65"/>
      <c r="ADP62" s="65"/>
      <c r="ADQ62" s="65"/>
      <c r="ADR62" s="65"/>
      <c r="ADS62" s="65"/>
      <c r="ADT62" s="65"/>
      <c r="ADU62" s="65"/>
      <c r="ADV62" s="65"/>
      <c r="ADW62" s="65"/>
      <c r="ADX62" s="65"/>
      <c r="ADY62" s="65"/>
      <c r="ADZ62" s="65"/>
      <c r="AEA62" s="65"/>
      <c r="AEB62" s="65"/>
      <c r="AEC62" s="65"/>
      <c r="AED62" s="65"/>
      <c r="AEE62" s="65"/>
      <c r="AEF62" s="65"/>
      <c r="AEG62" s="65"/>
      <c r="AEH62" s="65"/>
      <c r="AEI62" s="65"/>
      <c r="AEJ62" s="65"/>
      <c r="AEK62" s="65"/>
      <c r="AEL62" s="65"/>
      <c r="AEM62" s="65"/>
      <c r="AEN62" s="65"/>
      <c r="AEO62" s="65"/>
      <c r="AEP62" s="65"/>
      <c r="AEQ62" s="65"/>
      <c r="AER62" s="65"/>
      <c r="AES62" s="65"/>
      <c r="AET62" s="65"/>
      <c r="AEU62" s="65"/>
      <c r="AEV62" s="65"/>
      <c r="AEW62" s="65"/>
      <c r="AEX62" s="65"/>
      <c r="AEY62" s="65"/>
      <c r="AEZ62" s="65"/>
      <c r="AFA62" s="65"/>
      <c r="AFB62" s="65"/>
      <c r="AFC62" s="65"/>
      <c r="AFD62" s="65"/>
      <c r="AFE62" s="65"/>
      <c r="AFF62" s="65"/>
      <c r="AFG62" s="65"/>
      <c r="AFH62" s="65"/>
      <c r="AFI62" s="65"/>
      <c r="AFJ62" s="65"/>
      <c r="AFK62" s="65"/>
      <c r="AFL62" s="65"/>
      <c r="AFM62" s="65"/>
      <c r="AFN62" s="65"/>
      <c r="AFO62" s="65"/>
      <c r="AFP62" s="65"/>
      <c r="AFQ62" s="65"/>
      <c r="AFR62" s="65"/>
      <c r="AFS62" s="65"/>
      <c r="AFT62" s="65"/>
      <c r="AFU62" s="65"/>
      <c r="AFV62" s="65"/>
      <c r="AFW62" s="65"/>
      <c r="AFX62" s="65"/>
      <c r="AFY62" s="65"/>
      <c r="AFZ62" s="65"/>
      <c r="AGA62" s="65"/>
      <c r="AGB62" s="65"/>
      <c r="AGC62" s="65"/>
      <c r="AGD62" s="65"/>
      <c r="AGE62" s="65"/>
      <c r="AGF62" s="65"/>
      <c r="AGG62" s="65"/>
      <c r="AGH62" s="65"/>
      <c r="AGI62" s="65"/>
      <c r="AGJ62" s="65"/>
      <c r="AGK62" s="65"/>
      <c r="AGL62" s="65"/>
      <c r="AGM62" s="65"/>
      <c r="AGN62" s="65"/>
      <c r="AGO62" s="65"/>
      <c r="AGP62" s="65"/>
      <c r="AGQ62" s="65"/>
      <c r="AGR62" s="65"/>
      <c r="AGS62" s="65"/>
      <c r="AGT62" s="65"/>
      <c r="AGU62" s="65"/>
      <c r="AGV62" s="65"/>
      <c r="AGW62" s="65"/>
      <c r="AGX62" s="65"/>
      <c r="AGY62" s="65"/>
      <c r="AGZ62" s="65"/>
      <c r="AHA62" s="65"/>
      <c r="AHB62" s="65"/>
      <c r="AHC62" s="65"/>
      <c r="AHD62" s="65"/>
      <c r="AHE62" s="65"/>
      <c r="AHF62" s="65"/>
      <c r="AHG62" s="65"/>
      <c r="AHH62" s="65"/>
      <c r="AHI62" s="65"/>
      <c r="AHJ62" s="65"/>
      <c r="AHK62" s="65"/>
      <c r="AHL62" s="65"/>
      <c r="AHM62" s="65"/>
      <c r="AHN62" s="65"/>
      <c r="AHO62" s="65"/>
      <c r="AHP62" s="65"/>
      <c r="AHQ62" s="65"/>
      <c r="AHR62" s="65"/>
      <c r="AHS62" s="65"/>
      <c r="AHT62" s="65"/>
      <c r="AHU62" s="65"/>
      <c r="AHV62" s="65"/>
      <c r="AHW62" s="65"/>
      <c r="AHX62" s="65"/>
      <c r="AHY62" s="65"/>
      <c r="AHZ62" s="65"/>
      <c r="AIA62" s="65"/>
      <c r="AIB62" s="65"/>
      <c r="AIC62" s="65"/>
      <c r="AID62" s="65"/>
      <c r="AIE62" s="65"/>
      <c r="AIF62" s="65"/>
      <c r="AIG62" s="65"/>
      <c r="AIH62" s="65"/>
      <c r="AII62" s="65"/>
      <c r="AIJ62" s="65"/>
      <c r="AIK62" s="65"/>
      <c r="AIL62" s="65"/>
      <c r="AIM62" s="65"/>
      <c r="AIN62" s="65"/>
      <c r="AIO62" s="65"/>
      <c r="AIP62" s="65"/>
      <c r="AIQ62" s="65"/>
      <c r="AIR62" s="65"/>
      <c r="AIS62" s="65"/>
      <c r="AIT62" s="65"/>
      <c r="AIU62" s="65"/>
      <c r="AIV62" s="65"/>
      <c r="AIW62" s="65"/>
      <c r="AIX62" s="65"/>
      <c r="AIY62" s="65"/>
      <c r="AIZ62" s="65"/>
      <c r="AJA62" s="65"/>
      <c r="AJB62" s="65"/>
      <c r="AJC62" s="65"/>
      <c r="AJD62" s="65"/>
      <c r="AJE62" s="65"/>
      <c r="AJF62" s="65"/>
      <c r="AJG62" s="65"/>
      <c r="AJH62" s="65"/>
      <c r="AJI62" s="65"/>
      <c r="AJJ62" s="65"/>
      <c r="AJK62" s="65"/>
      <c r="AJL62" s="65"/>
      <c r="AJM62" s="65"/>
      <c r="AJN62" s="65"/>
      <c r="AJO62" s="65"/>
      <c r="AJP62" s="65"/>
      <c r="AJQ62" s="65"/>
      <c r="AJR62" s="65"/>
      <c r="AJS62" s="65"/>
      <c r="AJT62" s="65"/>
      <c r="AJU62" s="65"/>
      <c r="AJV62" s="65"/>
      <c r="AJW62" s="65"/>
      <c r="AJX62" s="65"/>
      <c r="AJY62" s="65"/>
      <c r="AJZ62" s="65"/>
      <c r="AKA62" s="65"/>
      <c r="AKB62" s="65"/>
      <c r="AKC62" s="65"/>
      <c r="AKD62" s="65"/>
      <c r="AKE62" s="65"/>
      <c r="AKF62" s="65"/>
      <c r="AKG62" s="65"/>
      <c r="AKH62" s="65"/>
      <c r="AKI62" s="65"/>
      <c r="AKJ62" s="65"/>
      <c r="AKK62" s="65"/>
      <c r="AKL62" s="65"/>
      <c r="AKM62" s="65"/>
      <c r="AKN62" s="65"/>
      <c r="AKO62" s="65"/>
      <c r="AKP62" s="65"/>
      <c r="AKQ62" s="65"/>
      <c r="AKR62" s="65"/>
      <c r="AKS62" s="65"/>
      <c r="AKT62" s="65"/>
      <c r="AKU62" s="65"/>
      <c r="AKV62" s="65"/>
      <c r="AKW62" s="65"/>
      <c r="AKX62" s="65"/>
      <c r="AKY62" s="65"/>
      <c r="AKZ62" s="65"/>
      <c r="ALA62" s="65"/>
      <c r="ALB62" s="65"/>
      <c r="ALC62" s="65"/>
      <c r="ALD62" s="65"/>
      <c r="ALE62" s="65"/>
      <c r="ALF62" s="65"/>
      <c r="ALG62" s="65"/>
      <c r="ALH62" s="65"/>
      <c r="ALI62" s="65"/>
      <c r="ALJ62" s="65"/>
      <c r="ALK62" s="65"/>
      <c r="ALL62" s="65"/>
      <c r="ALM62" s="65"/>
      <c r="ALN62" s="65"/>
      <c r="ALO62" s="65"/>
      <c r="ALP62" s="65"/>
      <c r="ALQ62" s="65"/>
      <c r="ALR62" s="65"/>
      <c r="ALS62" s="65"/>
      <c r="ALT62" s="65"/>
      <c r="ALU62" s="65"/>
    </row>
  </sheetData>
  <mergeCells count="3">
    <mergeCell ref="A1:D1"/>
    <mergeCell ref="A3:E3"/>
    <mergeCell ref="H42:I4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32"/>
  <sheetViews>
    <sheetView workbookViewId="0">
      <selection sqref="A1:D1"/>
    </sheetView>
  </sheetViews>
  <sheetFormatPr defaultColWidth="9" defaultRowHeight="12" x14ac:dyDescent="0.2"/>
  <cols>
    <col min="1" max="1" width="6.25" style="65" customWidth="1"/>
    <col min="2" max="2" width="7.75" style="66" customWidth="1"/>
    <col min="3" max="3" width="9.25" style="65" customWidth="1"/>
    <col min="4" max="4" width="7" style="65" customWidth="1"/>
    <col min="5" max="5" width="50.375" style="65" customWidth="1"/>
    <col min="6" max="6" width="10.75" style="67" customWidth="1"/>
    <col min="7" max="7" width="9.125" style="65" bestFit="1" customWidth="1"/>
    <col min="8" max="11" width="8.125" style="65" customWidth="1"/>
    <col min="12" max="12" width="8.875" style="65" customWidth="1"/>
    <col min="13" max="13" width="8.125" style="65" customWidth="1"/>
    <col min="14" max="14" width="9.25" style="65" customWidth="1"/>
    <col min="15" max="1023" width="8.125" style="65" customWidth="1"/>
    <col min="1024" max="1024" width="9" style="68" customWidth="1"/>
    <col min="1025" max="16384" width="9" style="68"/>
  </cols>
  <sheetData>
    <row r="1" spans="1:1023" s="62" customFormat="1" x14ac:dyDescent="0.2">
      <c r="A1" s="143" t="s">
        <v>812</v>
      </c>
      <c r="B1" s="143"/>
      <c r="C1" s="143"/>
      <c r="D1" s="143"/>
      <c r="F1" s="63"/>
    </row>
    <row r="2" spans="1:1023" s="62" customFormat="1" x14ac:dyDescent="0.2">
      <c r="F2" s="63"/>
    </row>
    <row r="3" spans="1:1023" s="62" customFormat="1" x14ac:dyDescent="0.2">
      <c r="A3" s="144" t="s">
        <v>834</v>
      </c>
      <c r="B3" s="144"/>
      <c r="C3" s="144"/>
      <c r="D3" s="144"/>
      <c r="E3" s="144"/>
      <c r="F3" s="63"/>
    </row>
    <row r="4" spans="1:1023" s="64"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23" x14ac:dyDescent="0.2">
      <c r="A5" s="82"/>
      <c r="B5" s="85"/>
      <c r="C5" s="82"/>
      <c r="D5" s="82"/>
      <c r="E5" s="80" t="s">
        <v>27</v>
      </c>
      <c r="F5" s="102"/>
      <c r="G5" s="78"/>
      <c r="H5" s="86"/>
      <c r="I5" s="86"/>
      <c r="J5" s="92">
        <f>SUM(J6:J11)</f>
        <v>0</v>
      </c>
      <c r="K5" s="92">
        <f>SUM(K6:K11)</f>
        <v>0</v>
      </c>
      <c r="L5" s="78"/>
      <c r="M5" s="78"/>
      <c r="N5" s="78"/>
      <c r="O5" s="78"/>
      <c r="AMH5" s="68"/>
      <c r="AMI5" s="68"/>
    </row>
    <row r="6" spans="1:1023" ht="48" x14ac:dyDescent="0.2">
      <c r="A6" s="25">
        <v>1</v>
      </c>
      <c r="B6" s="83" t="s">
        <v>811</v>
      </c>
      <c r="C6" s="25">
        <v>50</v>
      </c>
      <c r="D6" s="25" t="s">
        <v>7</v>
      </c>
      <c r="E6" s="25" t="s">
        <v>28</v>
      </c>
      <c r="F6" s="100"/>
      <c r="G6" s="101"/>
      <c r="H6" s="54">
        <f>(F6*G6)/100</f>
        <v>0</v>
      </c>
      <c r="I6" s="54">
        <f t="shared" ref="I6:I11" si="0">F6+H6</f>
        <v>0</v>
      </c>
      <c r="J6" s="54">
        <f t="shared" ref="J6:J11" si="1">C6*F6</f>
        <v>0</v>
      </c>
      <c r="K6" s="54">
        <f t="shared" ref="K6:K11" si="2">C6*I6</f>
        <v>0</v>
      </c>
      <c r="L6" s="101"/>
      <c r="M6" s="101"/>
      <c r="N6" s="101"/>
      <c r="O6" s="101"/>
      <c r="AMH6" s="68"/>
      <c r="AMI6" s="68"/>
    </row>
    <row r="7" spans="1:1023" ht="48" x14ac:dyDescent="0.2">
      <c r="A7" s="25">
        <v>2</v>
      </c>
      <c r="B7" s="83" t="s">
        <v>811</v>
      </c>
      <c r="C7" s="25">
        <v>50</v>
      </c>
      <c r="D7" s="25" t="s">
        <v>7</v>
      </c>
      <c r="E7" s="25" t="s">
        <v>29</v>
      </c>
      <c r="F7" s="100"/>
      <c r="G7" s="101"/>
      <c r="H7" s="54">
        <f t="shared" ref="H7:H11" si="3">(F7*G7)/100</f>
        <v>0</v>
      </c>
      <c r="I7" s="54">
        <f t="shared" si="0"/>
        <v>0</v>
      </c>
      <c r="J7" s="54">
        <f t="shared" si="1"/>
        <v>0</v>
      </c>
      <c r="K7" s="54">
        <f t="shared" si="2"/>
        <v>0</v>
      </c>
      <c r="L7" s="101"/>
      <c r="M7" s="101"/>
      <c r="N7" s="101"/>
      <c r="O7" s="101"/>
      <c r="AMH7" s="68"/>
      <c r="AMI7" s="68"/>
    </row>
    <row r="8" spans="1:1023" ht="48" x14ac:dyDescent="0.2">
      <c r="A8" s="25">
        <v>3</v>
      </c>
      <c r="B8" s="83" t="s">
        <v>811</v>
      </c>
      <c r="C8" s="25">
        <v>50</v>
      </c>
      <c r="D8" s="25" t="s">
        <v>7</v>
      </c>
      <c r="E8" s="25" t="s">
        <v>30</v>
      </c>
      <c r="F8" s="100"/>
      <c r="G8" s="101"/>
      <c r="H8" s="54">
        <f t="shared" si="3"/>
        <v>0</v>
      </c>
      <c r="I8" s="54">
        <f t="shared" si="0"/>
        <v>0</v>
      </c>
      <c r="J8" s="54">
        <f t="shared" si="1"/>
        <v>0</v>
      </c>
      <c r="K8" s="54">
        <f t="shared" si="2"/>
        <v>0</v>
      </c>
      <c r="L8" s="101"/>
      <c r="M8" s="101"/>
      <c r="N8" s="101"/>
      <c r="O8" s="101"/>
      <c r="AMH8" s="68"/>
      <c r="AMI8" s="68"/>
    </row>
    <row r="9" spans="1:1023" ht="48" x14ac:dyDescent="0.2">
      <c r="A9" s="25">
        <v>4</v>
      </c>
      <c r="B9" s="83" t="s">
        <v>811</v>
      </c>
      <c r="C9" s="25">
        <v>40</v>
      </c>
      <c r="D9" s="25" t="s">
        <v>7</v>
      </c>
      <c r="E9" s="129" t="s">
        <v>1405</v>
      </c>
      <c r="F9" s="100"/>
      <c r="G9" s="101"/>
      <c r="H9" s="54">
        <f t="shared" si="3"/>
        <v>0</v>
      </c>
      <c r="I9" s="54">
        <f t="shared" si="0"/>
        <v>0</v>
      </c>
      <c r="J9" s="54">
        <f t="shared" si="1"/>
        <v>0</v>
      </c>
      <c r="K9" s="54">
        <f t="shared" si="2"/>
        <v>0</v>
      </c>
      <c r="L9" s="101"/>
      <c r="M9" s="101"/>
      <c r="N9" s="101"/>
      <c r="O9" s="101"/>
      <c r="AMH9" s="68"/>
      <c r="AMI9" s="68"/>
    </row>
    <row r="10" spans="1:1023" ht="48" x14ac:dyDescent="0.2">
      <c r="A10" s="25">
        <v>5</v>
      </c>
      <c r="B10" s="83" t="s">
        <v>811</v>
      </c>
      <c r="C10" s="25">
        <v>40</v>
      </c>
      <c r="D10" s="25" t="s">
        <v>7</v>
      </c>
      <c r="E10" s="129" t="s">
        <v>1406</v>
      </c>
      <c r="F10" s="100"/>
      <c r="G10" s="101"/>
      <c r="H10" s="54">
        <f t="shared" si="3"/>
        <v>0</v>
      </c>
      <c r="I10" s="54">
        <f t="shared" si="0"/>
        <v>0</v>
      </c>
      <c r="J10" s="54">
        <f t="shared" si="1"/>
        <v>0</v>
      </c>
      <c r="K10" s="54">
        <f t="shared" si="2"/>
        <v>0</v>
      </c>
      <c r="L10" s="101"/>
      <c r="M10" s="101"/>
      <c r="N10" s="101"/>
      <c r="O10" s="101"/>
      <c r="AMH10" s="68"/>
      <c r="AMI10" s="68"/>
    </row>
    <row r="11" spans="1:1023" ht="48.75" thickBot="1" x14ac:dyDescent="0.25">
      <c r="A11" s="25">
        <v>6</v>
      </c>
      <c r="B11" s="83" t="s">
        <v>811</v>
      </c>
      <c r="C11" s="25">
        <v>40</v>
      </c>
      <c r="D11" s="25" t="s">
        <v>7</v>
      </c>
      <c r="E11" s="129" t="s">
        <v>1407</v>
      </c>
      <c r="F11" s="100"/>
      <c r="G11" s="101"/>
      <c r="H11" s="54">
        <f t="shared" si="3"/>
        <v>0</v>
      </c>
      <c r="I11" s="54">
        <f t="shared" si="0"/>
        <v>0</v>
      </c>
      <c r="J11" s="54">
        <f t="shared" si="1"/>
        <v>0</v>
      </c>
      <c r="K11" s="54">
        <f t="shared" si="2"/>
        <v>0</v>
      </c>
      <c r="L11" s="101"/>
      <c r="M11" s="101"/>
      <c r="N11" s="101"/>
      <c r="O11" s="101"/>
      <c r="AMH11" s="68"/>
      <c r="AMI11" s="68"/>
    </row>
    <row r="12" spans="1:1023" s="65" customFormat="1" ht="12.75" thickBot="1" x14ac:dyDescent="0.25">
      <c r="A12" s="69"/>
      <c r="B12" s="66"/>
      <c r="F12" s="70"/>
      <c r="H12" s="145" t="s">
        <v>828</v>
      </c>
      <c r="I12" s="146"/>
      <c r="J12" s="105">
        <f>J5</f>
        <v>0</v>
      </c>
      <c r="K12" s="105">
        <f>K5</f>
        <v>0</v>
      </c>
    </row>
    <row r="13" spans="1:1023" s="65" customFormat="1" x14ac:dyDescent="0.2">
      <c r="A13" s="69"/>
      <c r="B13" s="66"/>
      <c r="F13" s="67"/>
    </row>
    <row r="14" spans="1:1023" s="65" customFormat="1" x14ac:dyDescent="0.2">
      <c r="A14" s="69"/>
      <c r="B14" s="66"/>
      <c r="F14" s="67"/>
    </row>
    <row r="15" spans="1:1023" s="65" customFormat="1" x14ac:dyDescent="0.2">
      <c r="A15" s="69"/>
      <c r="B15" s="66"/>
      <c r="F15" s="67"/>
    </row>
    <row r="16" spans="1:1023" s="65" customFormat="1" x14ac:dyDescent="0.2">
      <c r="A16" s="69"/>
      <c r="B16" s="66"/>
      <c r="F16" s="67"/>
    </row>
    <row r="17" spans="1:1023" s="65" customFormat="1" x14ac:dyDescent="0.2">
      <c r="A17" s="69"/>
      <c r="B17" s="66"/>
      <c r="F17" s="67"/>
    </row>
    <row r="18" spans="1:1023" s="65" customFormat="1" x14ac:dyDescent="0.2">
      <c r="A18" s="69"/>
      <c r="B18" s="66"/>
      <c r="F18" s="67"/>
    </row>
    <row r="19" spans="1:1023" s="65" customFormat="1" x14ac:dyDescent="0.2">
      <c r="A19" s="69"/>
      <c r="B19" s="66"/>
      <c r="F19" s="67"/>
    </row>
    <row r="20" spans="1:1023" s="65" customFormat="1" x14ac:dyDescent="0.2">
      <c r="A20" s="69"/>
      <c r="B20" s="66"/>
      <c r="F20" s="67"/>
    </row>
    <row r="21" spans="1:1023" s="65" customFormat="1" x14ac:dyDescent="0.2">
      <c r="A21" s="69"/>
      <c r="B21" s="66"/>
      <c r="F21" s="67"/>
    </row>
    <row r="22" spans="1:1023" s="65" customFormat="1" x14ac:dyDescent="0.2">
      <c r="A22" s="69"/>
      <c r="B22" s="66"/>
      <c r="F22" s="67"/>
    </row>
    <row r="23" spans="1:1023" s="65" customFormat="1" x14ac:dyDescent="0.2">
      <c r="A23" s="69"/>
      <c r="B23" s="66"/>
      <c r="F23" s="67"/>
    </row>
    <row r="24" spans="1:1023" s="65" customFormat="1" x14ac:dyDescent="0.2">
      <c r="A24" s="69"/>
      <c r="B24" s="66"/>
      <c r="F24" s="67"/>
    </row>
    <row r="25" spans="1:1023" s="65" customFormat="1" x14ac:dyDescent="0.2">
      <c r="A25" s="69"/>
      <c r="B25" s="66"/>
      <c r="F25" s="67"/>
    </row>
    <row r="26" spans="1:1023" s="65" customFormat="1" x14ac:dyDescent="0.2">
      <c r="A26" s="69"/>
      <c r="B26" s="66"/>
      <c r="F26" s="67"/>
    </row>
    <row r="27" spans="1:1023" s="65" customFormat="1" x14ac:dyDescent="0.2">
      <c r="A27" s="69"/>
      <c r="B27" s="66"/>
      <c r="F27" s="67"/>
    </row>
    <row r="28" spans="1:1023" s="66" customFormat="1" x14ac:dyDescent="0.2">
      <c r="A28" s="69"/>
      <c r="C28" s="65"/>
      <c r="D28" s="65"/>
      <c r="E28" s="65"/>
      <c r="F28" s="67"/>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c r="AAA28" s="65"/>
      <c r="AAB28" s="65"/>
      <c r="AAC28" s="65"/>
      <c r="AAD28" s="65"/>
      <c r="AAE28" s="65"/>
      <c r="AAF28" s="65"/>
      <c r="AAG28" s="65"/>
      <c r="AAH28" s="65"/>
      <c r="AAI28" s="65"/>
      <c r="AAJ28" s="65"/>
      <c r="AAK28" s="65"/>
      <c r="AAL28" s="65"/>
      <c r="AAM28" s="65"/>
      <c r="AAN28" s="65"/>
      <c r="AAO28" s="65"/>
      <c r="AAP28" s="65"/>
      <c r="AAQ28" s="65"/>
      <c r="AAR28" s="65"/>
      <c r="AAS28" s="65"/>
      <c r="AAT28" s="65"/>
      <c r="AAU28" s="65"/>
      <c r="AAV28" s="65"/>
      <c r="AAW28" s="65"/>
      <c r="AAX28" s="65"/>
      <c r="AAY28" s="65"/>
      <c r="AAZ28" s="65"/>
      <c r="ABA28" s="65"/>
      <c r="ABB28" s="65"/>
      <c r="ABC28" s="65"/>
      <c r="ABD28" s="65"/>
      <c r="ABE28" s="65"/>
      <c r="ABF28" s="65"/>
      <c r="ABG28" s="65"/>
      <c r="ABH28" s="65"/>
      <c r="ABI28" s="65"/>
      <c r="ABJ28" s="65"/>
      <c r="ABK28" s="65"/>
      <c r="ABL28" s="65"/>
      <c r="ABM28" s="65"/>
      <c r="ABN28" s="65"/>
      <c r="ABO28" s="65"/>
      <c r="ABP28" s="65"/>
      <c r="ABQ28" s="65"/>
      <c r="ABR28" s="65"/>
      <c r="ABS28" s="65"/>
      <c r="ABT28" s="65"/>
      <c r="ABU28" s="65"/>
      <c r="ABV28" s="65"/>
      <c r="ABW28" s="65"/>
      <c r="ABX28" s="65"/>
      <c r="ABY28" s="65"/>
      <c r="ABZ28" s="65"/>
      <c r="ACA28" s="65"/>
      <c r="ACB28" s="65"/>
      <c r="ACC28" s="65"/>
      <c r="ACD28" s="65"/>
      <c r="ACE28" s="65"/>
      <c r="ACF28" s="65"/>
      <c r="ACG28" s="65"/>
      <c r="ACH28" s="65"/>
      <c r="ACI28" s="65"/>
      <c r="ACJ28" s="65"/>
      <c r="ACK28" s="65"/>
      <c r="ACL28" s="65"/>
      <c r="ACM28" s="65"/>
      <c r="ACN28" s="65"/>
      <c r="ACO28" s="65"/>
      <c r="ACP28" s="65"/>
      <c r="ACQ28" s="65"/>
      <c r="ACR28" s="65"/>
      <c r="ACS28" s="65"/>
      <c r="ACT28" s="65"/>
      <c r="ACU28" s="65"/>
      <c r="ACV28" s="65"/>
      <c r="ACW28" s="65"/>
      <c r="ACX28" s="65"/>
      <c r="ACY28" s="65"/>
      <c r="ACZ28" s="65"/>
      <c r="ADA28" s="65"/>
      <c r="ADB28" s="65"/>
      <c r="ADC28" s="65"/>
      <c r="ADD28" s="65"/>
      <c r="ADE28" s="65"/>
      <c r="ADF28" s="65"/>
      <c r="ADG28" s="65"/>
      <c r="ADH28" s="65"/>
      <c r="ADI28" s="65"/>
      <c r="ADJ28" s="65"/>
      <c r="ADK28" s="65"/>
      <c r="ADL28" s="65"/>
      <c r="ADM28" s="65"/>
      <c r="ADN28" s="65"/>
      <c r="ADO28" s="65"/>
      <c r="ADP28" s="65"/>
      <c r="ADQ28" s="65"/>
      <c r="ADR28" s="65"/>
      <c r="ADS28" s="65"/>
      <c r="ADT28" s="65"/>
      <c r="ADU28" s="65"/>
      <c r="ADV28" s="65"/>
      <c r="ADW28" s="65"/>
      <c r="ADX28" s="65"/>
      <c r="ADY28" s="65"/>
      <c r="ADZ28" s="65"/>
      <c r="AEA28" s="65"/>
      <c r="AEB28" s="65"/>
      <c r="AEC28" s="65"/>
      <c r="AED28" s="65"/>
      <c r="AEE28" s="65"/>
      <c r="AEF28" s="65"/>
      <c r="AEG28" s="65"/>
      <c r="AEH28" s="65"/>
      <c r="AEI28" s="65"/>
      <c r="AEJ28" s="65"/>
      <c r="AEK28" s="65"/>
      <c r="AEL28" s="65"/>
      <c r="AEM28" s="65"/>
      <c r="AEN28" s="65"/>
      <c r="AEO28" s="65"/>
      <c r="AEP28" s="65"/>
      <c r="AEQ28" s="65"/>
      <c r="AER28" s="65"/>
      <c r="AES28" s="65"/>
      <c r="AET28" s="65"/>
      <c r="AEU28" s="65"/>
      <c r="AEV28" s="65"/>
      <c r="AEW28" s="65"/>
      <c r="AEX28" s="65"/>
      <c r="AEY28" s="65"/>
      <c r="AEZ28" s="65"/>
      <c r="AFA28" s="65"/>
      <c r="AFB28" s="65"/>
      <c r="AFC28" s="65"/>
      <c r="AFD28" s="65"/>
      <c r="AFE28" s="65"/>
      <c r="AFF28" s="65"/>
      <c r="AFG28" s="65"/>
      <c r="AFH28" s="65"/>
      <c r="AFI28" s="65"/>
      <c r="AFJ28" s="65"/>
      <c r="AFK28" s="65"/>
      <c r="AFL28" s="65"/>
      <c r="AFM28" s="65"/>
      <c r="AFN28" s="65"/>
      <c r="AFO28" s="65"/>
      <c r="AFP28" s="65"/>
      <c r="AFQ28" s="65"/>
      <c r="AFR28" s="65"/>
      <c r="AFS28" s="65"/>
      <c r="AFT28" s="65"/>
      <c r="AFU28" s="65"/>
      <c r="AFV28" s="65"/>
      <c r="AFW28" s="65"/>
      <c r="AFX28" s="65"/>
      <c r="AFY28" s="65"/>
      <c r="AFZ28" s="65"/>
      <c r="AGA28" s="65"/>
      <c r="AGB28" s="65"/>
      <c r="AGC28" s="65"/>
      <c r="AGD28" s="65"/>
      <c r="AGE28" s="65"/>
      <c r="AGF28" s="65"/>
      <c r="AGG28" s="65"/>
      <c r="AGH28" s="65"/>
      <c r="AGI28" s="65"/>
      <c r="AGJ28" s="65"/>
      <c r="AGK28" s="65"/>
      <c r="AGL28" s="65"/>
      <c r="AGM28" s="65"/>
      <c r="AGN28" s="65"/>
      <c r="AGO28" s="65"/>
      <c r="AGP28" s="65"/>
      <c r="AGQ28" s="65"/>
      <c r="AGR28" s="65"/>
      <c r="AGS28" s="65"/>
      <c r="AGT28" s="65"/>
      <c r="AGU28" s="65"/>
      <c r="AGV28" s="65"/>
      <c r="AGW28" s="65"/>
      <c r="AGX28" s="65"/>
      <c r="AGY28" s="65"/>
      <c r="AGZ28" s="65"/>
      <c r="AHA28" s="65"/>
      <c r="AHB28" s="65"/>
      <c r="AHC28" s="65"/>
      <c r="AHD28" s="65"/>
      <c r="AHE28" s="65"/>
      <c r="AHF28" s="65"/>
      <c r="AHG28" s="65"/>
      <c r="AHH28" s="65"/>
      <c r="AHI28" s="65"/>
      <c r="AHJ28" s="65"/>
      <c r="AHK28" s="65"/>
      <c r="AHL28" s="65"/>
      <c r="AHM28" s="65"/>
      <c r="AHN28" s="65"/>
      <c r="AHO28" s="65"/>
      <c r="AHP28" s="65"/>
      <c r="AHQ28" s="65"/>
      <c r="AHR28" s="65"/>
      <c r="AHS28" s="65"/>
      <c r="AHT28" s="65"/>
      <c r="AHU28" s="65"/>
      <c r="AHV28" s="65"/>
      <c r="AHW28" s="65"/>
      <c r="AHX28" s="65"/>
      <c r="AHY28" s="65"/>
      <c r="AHZ28" s="65"/>
      <c r="AIA28" s="65"/>
      <c r="AIB28" s="65"/>
      <c r="AIC28" s="65"/>
      <c r="AID28" s="65"/>
      <c r="AIE28" s="65"/>
      <c r="AIF28" s="65"/>
      <c r="AIG28" s="65"/>
      <c r="AIH28" s="65"/>
      <c r="AII28" s="65"/>
      <c r="AIJ28" s="65"/>
      <c r="AIK28" s="65"/>
      <c r="AIL28" s="65"/>
      <c r="AIM28" s="65"/>
      <c r="AIN28" s="65"/>
      <c r="AIO28" s="65"/>
      <c r="AIP28" s="65"/>
      <c r="AIQ28" s="65"/>
      <c r="AIR28" s="65"/>
      <c r="AIS28" s="65"/>
      <c r="AIT28" s="65"/>
      <c r="AIU28" s="65"/>
      <c r="AIV28" s="65"/>
      <c r="AIW28" s="65"/>
      <c r="AIX28" s="65"/>
      <c r="AIY28" s="65"/>
      <c r="AIZ28" s="65"/>
      <c r="AJA28" s="65"/>
      <c r="AJB28" s="65"/>
      <c r="AJC28" s="65"/>
      <c r="AJD28" s="65"/>
      <c r="AJE28" s="65"/>
      <c r="AJF28" s="65"/>
      <c r="AJG28" s="65"/>
      <c r="AJH28" s="65"/>
      <c r="AJI28" s="65"/>
      <c r="AJJ28" s="65"/>
      <c r="AJK28" s="65"/>
      <c r="AJL28" s="65"/>
      <c r="AJM28" s="65"/>
      <c r="AJN28" s="65"/>
      <c r="AJO28" s="65"/>
      <c r="AJP28" s="65"/>
      <c r="AJQ28" s="65"/>
      <c r="AJR28" s="65"/>
      <c r="AJS28" s="65"/>
      <c r="AJT28" s="65"/>
      <c r="AJU28" s="65"/>
      <c r="AJV28" s="65"/>
      <c r="AJW28" s="65"/>
      <c r="AJX28" s="65"/>
      <c r="AJY28" s="65"/>
      <c r="AJZ28" s="65"/>
      <c r="AKA28" s="65"/>
      <c r="AKB28" s="65"/>
      <c r="AKC28" s="65"/>
      <c r="AKD28" s="65"/>
      <c r="AKE28" s="65"/>
      <c r="AKF28" s="65"/>
      <c r="AKG28" s="65"/>
      <c r="AKH28" s="65"/>
      <c r="AKI28" s="65"/>
      <c r="AKJ28" s="65"/>
      <c r="AKK28" s="65"/>
      <c r="AKL28" s="65"/>
      <c r="AKM28" s="65"/>
      <c r="AKN28" s="65"/>
      <c r="AKO28" s="65"/>
      <c r="AKP28" s="65"/>
      <c r="AKQ28" s="65"/>
      <c r="AKR28" s="65"/>
      <c r="AKS28" s="65"/>
      <c r="AKT28" s="65"/>
      <c r="AKU28" s="65"/>
      <c r="AKV28" s="65"/>
      <c r="AKW28" s="65"/>
      <c r="AKX28" s="65"/>
      <c r="AKY28" s="65"/>
      <c r="AKZ28" s="65"/>
      <c r="ALA28" s="65"/>
      <c r="ALB28" s="65"/>
      <c r="ALC28" s="65"/>
      <c r="ALD28" s="65"/>
      <c r="ALE28" s="65"/>
      <c r="ALF28" s="65"/>
      <c r="ALG28" s="65"/>
      <c r="ALH28" s="65"/>
      <c r="ALI28" s="65"/>
      <c r="ALJ28" s="65"/>
      <c r="ALK28" s="65"/>
      <c r="ALL28" s="65"/>
      <c r="ALM28" s="65"/>
      <c r="ALN28" s="65"/>
      <c r="ALO28" s="65"/>
      <c r="ALP28" s="65"/>
      <c r="ALQ28" s="65"/>
      <c r="ALR28" s="65"/>
      <c r="ALS28" s="65"/>
      <c r="ALT28" s="65"/>
      <c r="ALU28" s="65"/>
      <c r="ALV28" s="65"/>
      <c r="ALW28" s="65"/>
      <c r="ALX28" s="65"/>
      <c r="ALY28" s="65"/>
      <c r="ALZ28" s="65"/>
      <c r="AMA28" s="65"/>
      <c r="AMB28" s="65"/>
      <c r="AMC28" s="65"/>
      <c r="AMD28" s="65"/>
      <c r="AME28" s="65"/>
      <c r="AMF28" s="65"/>
      <c r="AMG28" s="65"/>
      <c r="AMH28" s="65"/>
      <c r="AMI28" s="65"/>
    </row>
    <row r="29" spans="1:1023" s="66" customFormat="1" x14ac:dyDescent="0.2">
      <c r="A29" s="69"/>
      <c r="C29" s="65"/>
      <c r="D29" s="65"/>
      <c r="E29" s="65"/>
      <c r="F29" s="67"/>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row>
    <row r="30" spans="1:1023" s="66" customFormat="1" x14ac:dyDescent="0.2">
      <c r="A30" s="69"/>
      <c r="C30" s="65"/>
      <c r="D30" s="65"/>
      <c r="E30" s="65"/>
      <c r="F30" s="67"/>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c r="OM30" s="65"/>
      <c r="ON30" s="65"/>
      <c r="OO30" s="65"/>
      <c r="OP30" s="65"/>
      <c r="OQ30" s="65"/>
      <c r="OR30" s="65"/>
      <c r="OS30" s="65"/>
      <c r="OT30" s="65"/>
      <c r="OU30" s="65"/>
      <c r="OV30" s="65"/>
      <c r="OW30" s="65"/>
      <c r="OX30" s="65"/>
      <c r="OY30" s="65"/>
      <c r="OZ30" s="65"/>
      <c r="PA30" s="65"/>
      <c r="PB30" s="65"/>
      <c r="PC30" s="65"/>
      <c r="PD30" s="65"/>
      <c r="PE30" s="65"/>
      <c r="PF30" s="65"/>
      <c r="PG30" s="65"/>
      <c r="PH30" s="65"/>
      <c r="PI30" s="65"/>
      <c r="PJ30" s="65"/>
      <c r="PK30" s="65"/>
      <c r="PL30" s="65"/>
      <c r="PM30" s="65"/>
      <c r="PN30" s="65"/>
      <c r="PO30" s="65"/>
      <c r="PP30" s="65"/>
      <c r="PQ30" s="65"/>
      <c r="PR30" s="65"/>
      <c r="PS30" s="65"/>
      <c r="PT30" s="65"/>
      <c r="PU30" s="65"/>
      <c r="PV30" s="65"/>
      <c r="PW30" s="65"/>
      <c r="PX30" s="65"/>
      <c r="PY30" s="65"/>
      <c r="PZ30" s="65"/>
      <c r="QA30" s="65"/>
      <c r="QB30" s="65"/>
      <c r="QC30" s="65"/>
      <c r="QD30" s="65"/>
      <c r="QE30" s="65"/>
      <c r="QF30" s="65"/>
      <c r="QG30" s="65"/>
      <c r="QH30" s="65"/>
      <c r="QI30" s="65"/>
      <c r="QJ30" s="65"/>
      <c r="QK30" s="65"/>
      <c r="QL30" s="65"/>
      <c r="QM30" s="65"/>
      <c r="QN30" s="65"/>
      <c r="QO30" s="65"/>
      <c r="QP30" s="65"/>
      <c r="QQ30" s="65"/>
      <c r="QR30" s="65"/>
      <c r="QS30" s="65"/>
      <c r="QT30" s="65"/>
      <c r="QU30" s="65"/>
      <c r="QV30" s="65"/>
      <c r="QW30" s="65"/>
      <c r="QX30" s="65"/>
      <c r="QY30" s="65"/>
      <c r="QZ30" s="65"/>
      <c r="RA30" s="65"/>
      <c r="RB30" s="65"/>
      <c r="RC30" s="65"/>
      <c r="RD30" s="65"/>
      <c r="RE30" s="65"/>
      <c r="RF30" s="65"/>
      <c r="RG30" s="65"/>
      <c r="RH30" s="65"/>
      <c r="RI30" s="65"/>
      <c r="RJ30" s="65"/>
      <c r="RK30" s="65"/>
      <c r="RL30" s="65"/>
      <c r="RM30" s="65"/>
      <c r="RN30" s="65"/>
      <c r="RO30" s="65"/>
      <c r="RP30" s="65"/>
      <c r="RQ30" s="65"/>
      <c r="RR30" s="65"/>
      <c r="RS30" s="65"/>
      <c r="RT30" s="65"/>
      <c r="RU30" s="65"/>
      <c r="RV30" s="65"/>
      <c r="RW30" s="65"/>
      <c r="RX30" s="65"/>
      <c r="RY30" s="65"/>
      <c r="RZ30" s="65"/>
      <c r="SA30" s="65"/>
      <c r="SB30" s="65"/>
      <c r="SC30" s="65"/>
      <c r="SD30" s="65"/>
      <c r="SE30" s="65"/>
      <c r="SF30" s="65"/>
      <c r="SG30" s="65"/>
      <c r="SH30" s="65"/>
      <c r="SI30" s="65"/>
      <c r="SJ30" s="65"/>
      <c r="SK30" s="65"/>
      <c r="SL30" s="65"/>
      <c r="SM30" s="65"/>
      <c r="SN30" s="65"/>
      <c r="SO30" s="65"/>
      <c r="SP30" s="65"/>
      <c r="SQ30" s="65"/>
      <c r="SR30" s="65"/>
      <c r="SS30" s="65"/>
      <c r="ST30" s="65"/>
      <c r="SU30" s="65"/>
      <c r="SV30" s="65"/>
      <c r="SW30" s="65"/>
      <c r="SX30" s="65"/>
      <c r="SY30" s="65"/>
      <c r="SZ30" s="65"/>
      <c r="TA30" s="65"/>
      <c r="TB30" s="65"/>
      <c r="TC30" s="65"/>
      <c r="TD30" s="65"/>
      <c r="TE30" s="65"/>
      <c r="TF30" s="65"/>
      <c r="TG30" s="65"/>
      <c r="TH30" s="65"/>
      <c r="TI30" s="65"/>
      <c r="TJ30" s="65"/>
      <c r="TK30" s="65"/>
      <c r="TL30" s="65"/>
      <c r="TM30" s="65"/>
      <c r="TN30" s="65"/>
      <c r="TO30" s="65"/>
      <c r="TP30" s="65"/>
      <c r="TQ30" s="65"/>
      <c r="TR30" s="65"/>
      <c r="TS30" s="65"/>
      <c r="TT30" s="65"/>
      <c r="TU30" s="65"/>
      <c r="TV30" s="65"/>
      <c r="TW30" s="65"/>
      <c r="TX30" s="65"/>
      <c r="TY30" s="65"/>
      <c r="TZ30" s="65"/>
      <c r="UA30" s="65"/>
      <c r="UB30" s="65"/>
      <c r="UC30" s="65"/>
      <c r="UD30" s="65"/>
      <c r="UE30" s="65"/>
      <c r="UF30" s="65"/>
      <c r="UG30" s="65"/>
      <c r="UH30" s="65"/>
      <c r="UI30" s="65"/>
      <c r="UJ30" s="65"/>
      <c r="UK30" s="65"/>
      <c r="UL30" s="65"/>
      <c r="UM30" s="65"/>
      <c r="UN30" s="65"/>
      <c r="UO30" s="65"/>
      <c r="UP30" s="65"/>
      <c r="UQ30" s="65"/>
      <c r="UR30" s="65"/>
      <c r="US30" s="65"/>
      <c r="UT30" s="65"/>
      <c r="UU30" s="65"/>
      <c r="UV30" s="65"/>
      <c r="UW30" s="65"/>
      <c r="UX30" s="65"/>
      <c r="UY30" s="65"/>
      <c r="UZ30" s="65"/>
      <c r="VA30" s="65"/>
      <c r="VB30" s="65"/>
      <c r="VC30" s="65"/>
      <c r="VD30" s="65"/>
      <c r="VE30" s="65"/>
      <c r="VF30" s="65"/>
      <c r="VG30" s="65"/>
      <c r="VH30" s="65"/>
      <c r="VI30" s="65"/>
      <c r="VJ30" s="65"/>
      <c r="VK30" s="65"/>
      <c r="VL30" s="65"/>
      <c r="VM30" s="65"/>
      <c r="VN30" s="65"/>
      <c r="VO30" s="65"/>
      <c r="VP30" s="65"/>
      <c r="VQ30" s="65"/>
      <c r="VR30" s="65"/>
      <c r="VS30" s="65"/>
      <c r="VT30" s="65"/>
      <c r="VU30" s="65"/>
      <c r="VV30" s="65"/>
      <c r="VW30" s="65"/>
      <c r="VX30" s="65"/>
      <c r="VY30" s="65"/>
      <c r="VZ30" s="65"/>
      <c r="WA30" s="65"/>
      <c r="WB30" s="65"/>
      <c r="WC30" s="65"/>
      <c r="WD30" s="65"/>
      <c r="WE30" s="65"/>
      <c r="WF30" s="65"/>
      <c r="WG30" s="65"/>
      <c r="WH30" s="65"/>
      <c r="WI30" s="65"/>
      <c r="WJ30" s="65"/>
      <c r="WK30" s="65"/>
      <c r="WL30" s="65"/>
      <c r="WM30" s="65"/>
      <c r="WN30" s="65"/>
      <c r="WO30" s="65"/>
      <c r="WP30" s="65"/>
      <c r="WQ30" s="65"/>
      <c r="WR30" s="65"/>
      <c r="WS30" s="65"/>
      <c r="WT30" s="65"/>
      <c r="WU30" s="65"/>
      <c r="WV30" s="65"/>
      <c r="WW30" s="65"/>
      <c r="WX30" s="65"/>
      <c r="WY30" s="65"/>
      <c r="WZ30" s="65"/>
      <c r="XA30" s="65"/>
      <c r="XB30" s="65"/>
      <c r="XC30" s="65"/>
      <c r="XD30" s="65"/>
      <c r="XE30" s="65"/>
      <c r="XF30" s="65"/>
      <c r="XG30" s="65"/>
      <c r="XH30" s="65"/>
      <c r="XI30" s="65"/>
      <c r="XJ30" s="65"/>
      <c r="XK30" s="65"/>
      <c r="XL30" s="65"/>
      <c r="XM30" s="65"/>
      <c r="XN30" s="65"/>
      <c r="XO30" s="65"/>
      <c r="XP30" s="65"/>
      <c r="XQ30" s="65"/>
      <c r="XR30" s="65"/>
      <c r="XS30" s="65"/>
      <c r="XT30" s="65"/>
      <c r="XU30" s="65"/>
      <c r="XV30" s="65"/>
      <c r="XW30" s="65"/>
      <c r="XX30" s="65"/>
      <c r="XY30" s="65"/>
      <c r="XZ30" s="65"/>
      <c r="YA30" s="65"/>
      <c r="YB30" s="65"/>
      <c r="YC30" s="65"/>
      <c r="YD30" s="65"/>
      <c r="YE30" s="65"/>
      <c r="YF30" s="65"/>
      <c r="YG30" s="65"/>
      <c r="YH30" s="65"/>
      <c r="YI30" s="65"/>
      <c r="YJ30" s="65"/>
      <c r="YK30" s="65"/>
      <c r="YL30" s="65"/>
      <c r="YM30" s="65"/>
      <c r="YN30" s="65"/>
      <c r="YO30" s="65"/>
      <c r="YP30" s="65"/>
      <c r="YQ30" s="65"/>
      <c r="YR30" s="65"/>
      <c r="YS30" s="65"/>
      <c r="YT30" s="65"/>
      <c r="YU30" s="65"/>
      <c r="YV30" s="65"/>
      <c r="YW30" s="65"/>
      <c r="YX30" s="65"/>
      <c r="YY30" s="65"/>
      <c r="YZ30" s="65"/>
      <c r="ZA30" s="65"/>
      <c r="ZB30" s="65"/>
      <c r="ZC30" s="65"/>
      <c r="ZD30" s="65"/>
      <c r="ZE30" s="65"/>
      <c r="ZF30" s="65"/>
      <c r="ZG30" s="65"/>
      <c r="ZH30" s="65"/>
      <c r="ZI30" s="65"/>
      <c r="ZJ30" s="65"/>
      <c r="ZK30" s="65"/>
      <c r="ZL30" s="65"/>
      <c r="ZM30" s="65"/>
      <c r="ZN30" s="65"/>
      <c r="ZO30" s="65"/>
      <c r="ZP30" s="65"/>
      <c r="ZQ30" s="65"/>
      <c r="ZR30" s="65"/>
      <c r="ZS30" s="65"/>
      <c r="ZT30" s="65"/>
      <c r="ZU30" s="65"/>
      <c r="ZV30" s="65"/>
      <c r="ZW30" s="65"/>
      <c r="ZX30" s="65"/>
      <c r="ZY30" s="65"/>
      <c r="ZZ30" s="65"/>
      <c r="AAA30" s="65"/>
      <c r="AAB30" s="65"/>
      <c r="AAC30" s="65"/>
      <c r="AAD30" s="65"/>
      <c r="AAE30" s="65"/>
      <c r="AAF30" s="65"/>
      <c r="AAG30" s="65"/>
      <c r="AAH30" s="65"/>
      <c r="AAI30" s="65"/>
      <c r="AAJ30" s="65"/>
      <c r="AAK30" s="65"/>
      <c r="AAL30" s="65"/>
      <c r="AAM30" s="65"/>
      <c r="AAN30" s="65"/>
      <c r="AAO30" s="65"/>
      <c r="AAP30" s="65"/>
      <c r="AAQ30" s="65"/>
      <c r="AAR30" s="65"/>
      <c r="AAS30" s="65"/>
      <c r="AAT30" s="65"/>
      <c r="AAU30" s="65"/>
      <c r="AAV30" s="65"/>
      <c r="AAW30" s="65"/>
      <c r="AAX30" s="65"/>
      <c r="AAY30" s="65"/>
      <c r="AAZ30" s="65"/>
      <c r="ABA30" s="65"/>
      <c r="ABB30" s="65"/>
      <c r="ABC30" s="65"/>
      <c r="ABD30" s="65"/>
      <c r="ABE30" s="65"/>
      <c r="ABF30" s="65"/>
      <c r="ABG30" s="65"/>
      <c r="ABH30" s="65"/>
      <c r="ABI30" s="65"/>
      <c r="ABJ30" s="65"/>
      <c r="ABK30" s="65"/>
      <c r="ABL30" s="65"/>
      <c r="ABM30" s="65"/>
      <c r="ABN30" s="65"/>
      <c r="ABO30" s="65"/>
      <c r="ABP30" s="65"/>
      <c r="ABQ30" s="65"/>
      <c r="ABR30" s="65"/>
      <c r="ABS30" s="65"/>
      <c r="ABT30" s="65"/>
      <c r="ABU30" s="65"/>
      <c r="ABV30" s="65"/>
      <c r="ABW30" s="65"/>
      <c r="ABX30" s="65"/>
      <c r="ABY30" s="65"/>
      <c r="ABZ30" s="65"/>
      <c r="ACA30" s="65"/>
      <c r="ACB30" s="65"/>
      <c r="ACC30" s="65"/>
      <c r="ACD30" s="65"/>
      <c r="ACE30" s="65"/>
      <c r="ACF30" s="65"/>
      <c r="ACG30" s="65"/>
      <c r="ACH30" s="65"/>
      <c r="ACI30" s="65"/>
      <c r="ACJ30" s="65"/>
      <c r="ACK30" s="65"/>
      <c r="ACL30" s="65"/>
      <c r="ACM30" s="65"/>
      <c r="ACN30" s="65"/>
      <c r="ACO30" s="65"/>
      <c r="ACP30" s="65"/>
      <c r="ACQ30" s="65"/>
      <c r="ACR30" s="65"/>
      <c r="ACS30" s="65"/>
      <c r="ACT30" s="65"/>
      <c r="ACU30" s="65"/>
      <c r="ACV30" s="65"/>
      <c r="ACW30" s="65"/>
      <c r="ACX30" s="65"/>
      <c r="ACY30" s="65"/>
      <c r="ACZ30" s="65"/>
      <c r="ADA30" s="65"/>
      <c r="ADB30" s="65"/>
      <c r="ADC30" s="65"/>
      <c r="ADD30" s="65"/>
      <c r="ADE30" s="65"/>
      <c r="ADF30" s="65"/>
      <c r="ADG30" s="65"/>
      <c r="ADH30" s="65"/>
      <c r="ADI30" s="65"/>
      <c r="ADJ30" s="65"/>
      <c r="ADK30" s="65"/>
      <c r="ADL30" s="65"/>
      <c r="ADM30" s="65"/>
      <c r="ADN30" s="65"/>
      <c r="ADO30" s="65"/>
      <c r="ADP30" s="65"/>
      <c r="ADQ30" s="65"/>
      <c r="ADR30" s="65"/>
      <c r="ADS30" s="65"/>
      <c r="ADT30" s="65"/>
      <c r="ADU30" s="65"/>
      <c r="ADV30" s="65"/>
      <c r="ADW30" s="65"/>
      <c r="ADX30" s="65"/>
      <c r="ADY30" s="65"/>
      <c r="ADZ30" s="65"/>
      <c r="AEA30" s="65"/>
      <c r="AEB30" s="65"/>
      <c r="AEC30" s="65"/>
      <c r="AED30" s="65"/>
      <c r="AEE30" s="65"/>
      <c r="AEF30" s="65"/>
      <c r="AEG30" s="65"/>
      <c r="AEH30" s="65"/>
      <c r="AEI30" s="65"/>
      <c r="AEJ30" s="65"/>
      <c r="AEK30" s="65"/>
      <c r="AEL30" s="65"/>
      <c r="AEM30" s="65"/>
      <c r="AEN30" s="65"/>
      <c r="AEO30" s="65"/>
      <c r="AEP30" s="65"/>
      <c r="AEQ30" s="65"/>
      <c r="AER30" s="65"/>
      <c r="AES30" s="65"/>
      <c r="AET30" s="65"/>
      <c r="AEU30" s="65"/>
      <c r="AEV30" s="65"/>
      <c r="AEW30" s="65"/>
      <c r="AEX30" s="65"/>
      <c r="AEY30" s="65"/>
      <c r="AEZ30" s="65"/>
      <c r="AFA30" s="65"/>
      <c r="AFB30" s="65"/>
      <c r="AFC30" s="65"/>
      <c r="AFD30" s="65"/>
      <c r="AFE30" s="65"/>
      <c r="AFF30" s="65"/>
      <c r="AFG30" s="65"/>
      <c r="AFH30" s="65"/>
      <c r="AFI30" s="65"/>
      <c r="AFJ30" s="65"/>
      <c r="AFK30" s="65"/>
      <c r="AFL30" s="65"/>
      <c r="AFM30" s="65"/>
      <c r="AFN30" s="65"/>
      <c r="AFO30" s="65"/>
      <c r="AFP30" s="65"/>
      <c r="AFQ30" s="65"/>
      <c r="AFR30" s="65"/>
      <c r="AFS30" s="65"/>
      <c r="AFT30" s="65"/>
      <c r="AFU30" s="65"/>
      <c r="AFV30" s="65"/>
      <c r="AFW30" s="65"/>
      <c r="AFX30" s="65"/>
      <c r="AFY30" s="65"/>
      <c r="AFZ30" s="65"/>
      <c r="AGA30" s="65"/>
      <c r="AGB30" s="65"/>
      <c r="AGC30" s="65"/>
      <c r="AGD30" s="65"/>
      <c r="AGE30" s="65"/>
      <c r="AGF30" s="65"/>
      <c r="AGG30" s="65"/>
      <c r="AGH30" s="65"/>
      <c r="AGI30" s="65"/>
      <c r="AGJ30" s="65"/>
      <c r="AGK30" s="65"/>
      <c r="AGL30" s="65"/>
      <c r="AGM30" s="65"/>
      <c r="AGN30" s="65"/>
      <c r="AGO30" s="65"/>
      <c r="AGP30" s="65"/>
      <c r="AGQ30" s="65"/>
      <c r="AGR30" s="65"/>
      <c r="AGS30" s="65"/>
      <c r="AGT30" s="65"/>
      <c r="AGU30" s="65"/>
      <c r="AGV30" s="65"/>
      <c r="AGW30" s="65"/>
      <c r="AGX30" s="65"/>
      <c r="AGY30" s="65"/>
      <c r="AGZ30" s="65"/>
      <c r="AHA30" s="65"/>
      <c r="AHB30" s="65"/>
      <c r="AHC30" s="65"/>
      <c r="AHD30" s="65"/>
      <c r="AHE30" s="65"/>
      <c r="AHF30" s="65"/>
      <c r="AHG30" s="65"/>
      <c r="AHH30" s="65"/>
      <c r="AHI30" s="65"/>
      <c r="AHJ30" s="65"/>
      <c r="AHK30" s="65"/>
      <c r="AHL30" s="65"/>
      <c r="AHM30" s="65"/>
      <c r="AHN30" s="65"/>
      <c r="AHO30" s="65"/>
      <c r="AHP30" s="65"/>
      <c r="AHQ30" s="65"/>
      <c r="AHR30" s="65"/>
      <c r="AHS30" s="65"/>
      <c r="AHT30" s="65"/>
      <c r="AHU30" s="65"/>
      <c r="AHV30" s="65"/>
      <c r="AHW30" s="65"/>
      <c r="AHX30" s="65"/>
      <c r="AHY30" s="65"/>
      <c r="AHZ30" s="65"/>
      <c r="AIA30" s="65"/>
      <c r="AIB30" s="65"/>
      <c r="AIC30" s="65"/>
      <c r="AID30" s="65"/>
      <c r="AIE30" s="65"/>
      <c r="AIF30" s="65"/>
      <c r="AIG30" s="65"/>
      <c r="AIH30" s="65"/>
      <c r="AII30" s="65"/>
      <c r="AIJ30" s="65"/>
      <c r="AIK30" s="65"/>
      <c r="AIL30" s="65"/>
      <c r="AIM30" s="65"/>
      <c r="AIN30" s="65"/>
      <c r="AIO30" s="65"/>
      <c r="AIP30" s="65"/>
      <c r="AIQ30" s="65"/>
      <c r="AIR30" s="65"/>
      <c r="AIS30" s="65"/>
      <c r="AIT30" s="65"/>
      <c r="AIU30" s="65"/>
      <c r="AIV30" s="65"/>
      <c r="AIW30" s="65"/>
      <c r="AIX30" s="65"/>
      <c r="AIY30" s="65"/>
      <c r="AIZ30" s="65"/>
      <c r="AJA30" s="65"/>
      <c r="AJB30" s="65"/>
      <c r="AJC30" s="65"/>
      <c r="AJD30" s="65"/>
      <c r="AJE30" s="65"/>
      <c r="AJF30" s="65"/>
      <c r="AJG30" s="65"/>
      <c r="AJH30" s="65"/>
      <c r="AJI30" s="65"/>
      <c r="AJJ30" s="65"/>
      <c r="AJK30" s="65"/>
      <c r="AJL30" s="65"/>
      <c r="AJM30" s="65"/>
      <c r="AJN30" s="65"/>
      <c r="AJO30" s="65"/>
      <c r="AJP30" s="65"/>
      <c r="AJQ30" s="65"/>
      <c r="AJR30" s="65"/>
      <c r="AJS30" s="65"/>
      <c r="AJT30" s="65"/>
      <c r="AJU30" s="65"/>
      <c r="AJV30" s="65"/>
      <c r="AJW30" s="65"/>
      <c r="AJX30" s="65"/>
      <c r="AJY30" s="65"/>
      <c r="AJZ30" s="65"/>
      <c r="AKA30" s="65"/>
      <c r="AKB30" s="65"/>
      <c r="AKC30" s="65"/>
      <c r="AKD30" s="65"/>
      <c r="AKE30" s="65"/>
      <c r="AKF30" s="65"/>
      <c r="AKG30" s="65"/>
      <c r="AKH30" s="65"/>
      <c r="AKI30" s="65"/>
      <c r="AKJ30" s="65"/>
      <c r="AKK30" s="65"/>
      <c r="AKL30" s="65"/>
      <c r="AKM30" s="65"/>
      <c r="AKN30" s="65"/>
      <c r="AKO30" s="65"/>
      <c r="AKP30" s="65"/>
      <c r="AKQ30" s="65"/>
      <c r="AKR30" s="65"/>
      <c r="AKS30" s="65"/>
      <c r="AKT30" s="65"/>
      <c r="AKU30" s="65"/>
      <c r="AKV30" s="65"/>
      <c r="AKW30" s="65"/>
      <c r="AKX30" s="65"/>
      <c r="AKY30" s="65"/>
      <c r="AKZ30" s="65"/>
      <c r="ALA30" s="65"/>
      <c r="ALB30" s="65"/>
      <c r="ALC30" s="65"/>
      <c r="ALD30" s="65"/>
      <c r="ALE30" s="65"/>
      <c r="ALF30" s="65"/>
      <c r="ALG30" s="65"/>
      <c r="ALH30" s="65"/>
      <c r="ALI30" s="65"/>
      <c r="ALJ30" s="65"/>
      <c r="ALK30" s="65"/>
      <c r="ALL30" s="65"/>
      <c r="ALM30" s="65"/>
      <c r="ALN30" s="65"/>
      <c r="ALO30" s="65"/>
      <c r="ALP30" s="65"/>
      <c r="ALQ30" s="65"/>
      <c r="ALR30" s="65"/>
      <c r="ALS30" s="65"/>
      <c r="ALT30" s="65"/>
      <c r="ALU30" s="65"/>
      <c r="ALV30" s="65"/>
      <c r="ALW30" s="65"/>
      <c r="ALX30" s="65"/>
      <c r="ALY30" s="65"/>
      <c r="ALZ30" s="65"/>
      <c r="AMA30" s="65"/>
      <c r="AMB30" s="65"/>
      <c r="AMC30" s="65"/>
      <c r="AMD30" s="65"/>
      <c r="AME30" s="65"/>
      <c r="AMF30" s="65"/>
      <c r="AMG30" s="65"/>
      <c r="AMH30" s="65"/>
      <c r="AMI30" s="65"/>
    </row>
    <row r="31" spans="1:1023" s="66" customFormat="1" x14ac:dyDescent="0.2">
      <c r="A31" s="69"/>
      <c r="C31" s="65"/>
      <c r="D31" s="65"/>
      <c r="E31" s="65"/>
      <c r="F31" s="67"/>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row>
    <row r="32" spans="1:1023" s="66" customFormat="1" x14ac:dyDescent="0.2">
      <c r="A32" s="69"/>
      <c r="C32" s="65"/>
      <c r="D32" s="65"/>
      <c r="E32" s="65"/>
      <c r="F32" s="67"/>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c r="AAA32" s="65"/>
      <c r="AAB32" s="65"/>
      <c r="AAC32" s="65"/>
      <c r="AAD32" s="65"/>
      <c r="AAE32" s="65"/>
      <c r="AAF32" s="65"/>
      <c r="AAG32" s="65"/>
      <c r="AAH32" s="65"/>
      <c r="AAI32" s="65"/>
      <c r="AAJ32" s="65"/>
      <c r="AAK32" s="65"/>
      <c r="AAL32" s="65"/>
      <c r="AAM32" s="65"/>
      <c r="AAN32" s="65"/>
      <c r="AAO32" s="65"/>
      <c r="AAP32" s="65"/>
      <c r="AAQ32" s="65"/>
      <c r="AAR32" s="65"/>
      <c r="AAS32" s="65"/>
      <c r="AAT32" s="65"/>
      <c r="AAU32" s="65"/>
      <c r="AAV32" s="65"/>
      <c r="AAW32" s="65"/>
      <c r="AAX32" s="65"/>
      <c r="AAY32" s="65"/>
      <c r="AAZ32" s="65"/>
      <c r="ABA32" s="65"/>
      <c r="ABB32" s="65"/>
      <c r="ABC32" s="65"/>
      <c r="ABD32" s="65"/>
      <c r="ABE32" s="65"/>
      <c r="ABF32" s="65"/>
      <c r="ABG32" s="65"/>
      <c r="ABH32" s="65"/>
      <c r="ABI32" s="65"/>
      <c r="ABJ32" s="65"/>
      <c r="ABK32" s="65"/>
      <c r="ABL32" s="65"/>
      <c r="ABM32" s="65"/>
      <c r="ABN32" s="65"/>
      <c r="ABO32" s="65"/>
      <c r="ABP32" s="65"/>
      <c r="ABQ32" s="65"/>
      <c r="ABR32" s="65"/>
      <c r="ABS32" s="65"/>
      <c r="ABT32" s="65"/>
      <c r="ABU32" s="65"/>
      <c r="ABV32" s="65"/>
      <c r="ABW32" s="65"/>
      <c r="ABX32" s="65"/>
      <c r="ABY32" s="65"/>
      <c r="ABZ32" s="65"/>
      <c r="ACA32" s="65"/>
      <c r="ACB32" s="65"/>
      <c r="ACC32" s="65"/>
      <c r="ACD32" s="65"/>
      <c r="ACE32" s="65"/>
      <c r="ACF32" s="65"/>
      <c r="ACG32" s="65"/>
      <c r="ACH32" s="65"/>
      <c r="ACI32" s="65"/>
      <c r="ACJ32" s="65"/>
      <c r="ACK32" s="65"/>
      <c r="ACL32" s="65"/>
      <c r="ACM32" s="65"/>
      <c r="ACN32" s="65"/>
      <c r="ACO32" s="65"/>
      <c r="ACP32" s="65"/>
      <c r="ACQ32" s="65"/>
      <c r="ACR32" s="65"/>
      <c r="ACS32" s="65"/>
      <c r="ACT32" s="65"/>
      <c r="ACU32" s="65"/>
      <c r="ACV32" s="65"/>
      <c r="ACW32" s="65"/>
      <c r="ACX32" s="65"/>
      <c r="ACY32" s="65"/>
      <c r="ACZ32" s="65"/>
      <c r="ADA32" s="65"/>
      <c r="ADB32" s="65"/>
      <c r="ADC32" s="65"/>
      <c r="ADD32" s="65"/>
      <c r="ADE32" s="65"/>
      <c r="ADF32" s="65"/>
      <c r="ADG32" s="65"/>
      <c r="ADH32" s="65"/>
      <c r="ADI32" s="65"/>
      <c r="ADJ32" s="65"/>
      <c r="ADK32" s="65"/>
      <c r="ADL32" s="65"/>
      <c r="ADM32" s="65"/>
      <c r="ADN32" s="65"/>
      <c r="ADO32" s="65"/>
      <c r="ADP32" s="65"/>
      <c r="ADQ32" s="65"/>
      <c r="ADR32" s="65"/>
      <c r="ADS32" s="65"/>
      <c r="ADT32" s="65"/>
      <c r="ADU32" s="65"/>
      <c r="ADV32" s="65"/>
      <c r="ADW32" s="65"/>
      <c r="ADX32" s="65"/>
      <c r="ADY32" s="65"/>
      <c r="ADZ32" s="65"/>
      <c r="AEA32" s="65"/>
      <c r="AEB32" s="65"/>
      <c r="AEC32" s="65"/>
      <c r="AED32" s="65"/>
      <c r="AEE32" s="65"/>
      <c r="AEF32" s="65"/>
      <c r="AEG32" s="65"/>
      <c r="AEH32" s="65"/>
      <c r="AEI32" s="65"/>
      <c r="AEJ32" s="65"/>
      <c r="AEK32" s="65"/>
      <c r="AEL32" s="65"/>
      <c r="AEM32" s="65"/>
      <c r="AEN32" s="65"/>
      <c r="AEO32" s="65"/>
      <c r="AEP32" s="65"/>
      <c r="AEQ32" s="65"/>
      <c r="AER32" s="65"/>
      <c r="AES32" s="65"/>
      <c r="AET32" s="65"/>
      <c r="AEU32" s="65"/>
      <c r="AEV32" s="65"/>
      <c r="AEW32" s="65"/>
      <c r="AEX32" s="65"/>
      <c r="AEY32" s="65"/>
      <c r="AEZ32" s="65"/>
      <c r="AFA32" s="65"/>
      <c r="AFB32" s="65"/>
      <c r="AFC32" s="65"/>
      <c r="AFD32" s="65"/>
      <c r="AFE32" s="65"/>
      <c r="AFF32" s="65"/>
      <c r="AFG32" s="65"/>
      <c r="AFH32" s="65"/>
      <c r="AFI32" s="65"/>
      <c r="AFJ32" s="65"/>
      <c r="AFK32" s="65"/>
      <c r="AFL32" s="65"/>
      <c r="AFM32" s="65"/>
      <c r="AFN32" s="65"/>
      <c r="AFO32" s="65"/>
      <c r="AFP32" s="65"/>
      <c r="AFQ32" s="65"/>
      <c r="AFR32" s="65"/>
      <c r="AFS32" s="65"/>
      <c r="AFT32" s="65"/>
      <c r="AFU32" s="65"/>
      <c r="AFV32" s="65"/>
      <c r="AFW32" s="65"/>
      <c r="AFX32" s="65"/>
      <c r="AFY32" s="65"/>
      <c r="AFZ32" s="65"/>
      <c r="AGA32" s="65"/>
      <c r="AGB32" s="65"/>
      <c r="AGC32" s="65"/>
      <c r="AGD32" s="65"/>
      <c r="AGE32" s="65"/>
      <c r="AGF32" s="65"/>
      <c r="AGG32" s="65"/>
      <c r="AGH32" s="65"/>
      <c r="AGI32" s="65"/>
      <c r="AGJ32" s="65"/>
      <c r="AGK32" s="65"/>
      <c r="AGL32" s="65"/>
      <c r="AGM32" s="65"/>
      <c r="AGN32" s="65"/>
      <c r="AGO32" s="65"/>
      <c r="AGP32" s="65"/>
      <c r="AGQ32" s="65"/>
      <c r="AGR32" s="65"/>
      <c r="AGS32" s="65"/>
      <c r="AGT32" s="65"/>
      <c r="AGU32" s="65"/>
      <c r="AGV32" s="65"/>
      <c r="AGW32" s="65"/>
      <c r="AGX32" s="65"/>
      <c r="AGY32" s="65"/>
      <c r="AGZ32" s="65"/>
      <c r="AHA32" s="65"/>
      <c r="AHB32" s="65"/>
      <c r="AHC32" s="65"/>
      <c r="AHD32" s="65"/>
      <c r="AHE32" s="65"/>
      <c r="AHF32" s="65"/>
      <c r="AHG32" s="65"/>
      <c r="AHH32" s="65"/>
      <c r="AHI32" s="65"/>
      <c r="AHJ32" s="65"/>
      <c r="AHK32" s="65"/>
      <c r="AHL32" s="65"/>
      <c r="AHM32" s="65"/>
      <c r="AHN32" s="65"/>
      <c r="AHO32" s="65"/>
      <c r="AHP32" s="65"/>
      <c r="AHQ32" s="65"/>
      <c r="AHR32" s="65"/>
      <c r="AHS32" s="65"/>
      <c r="AHT32" s="65"/>
      <c r="AHU32" s="65"/>
      <c r="AHV32" s="65"/>
      <c r="AHW32" s="65"/>
      <c r="AHX32" s="65"/>
      <c r="AHY32" s="65"/>
      <c r="AHZ32" s="65"/>
      <c r="AIA32" s="65"/>
      <c r="AIB32" s="65"/>
      <c r="AIC32" s="65"/>
      <c r="AID32" s="65"/>
      <c r="AIE32" s="65"/>
      <c r="AIF32" s="65"/>
      <c r="AIG32" s="65"/>
      <c r="AIH32" s="65"/>
      <c r="AII32" s="65"/>
      <c r="AIJ32" s="65"/>
      <c r="AIK32" s="65"/>
      <c r="AIL32" s="65"/>
      <c r="AIM32" s="65"/>
      <c r="AIN32" s="65"/>
      <c r="AIO32" s="65"/>
      <c r="AIP32" s="65"/>
      <c r="AIQ32" s="65"/>
      <c r="AIR32" s="65"/>
      <c r="AIS32" s="65"/>
      <c r="AIT32" s="65"/>
      <c r="AIU32" s="65"/>
      <c r="AIV32" s="65"/>
      <c r="AIW32" s="65"/>
      <c r="AIX32" s="65"/>
      <c r="AIY32" s="65"/>
      <c r="AIZ32" s="65"/>
      <c r="AJA32" s="65"/>
      <c r="AJB32" s="65"/>
      <c r="AJC32" s="65"/>
      <c r="AJD32" s="65"/>
      <c r="AJE32" s="65"/>
      <c r="AJF32" s="65"/>
      <c r="AJG32" s="65"/>
      <c r="AJH32" s="65"/>
      <c r="AJI32" s="65"/>
      <c r="AJJ32" s="65"/>
      <c r="AJK32" s="65"/>
      <c r="AJL32" s="65"/>
      <c r="AJM32" s="65"/>
      <c r="AJN32" s="65"/>
      <c r="AJO32" s="65"/>
      <c r="AJP32" s="65"/>
      <c r="AJQ32" s="65"/>
      <c r="AJR32" s="65"/>
      <c r="AJS32" s="65"/>
      <c r="AJT32" s="65"/>
      <c r="AJU32" s="65"/>
      <c r="AJV32" s="65"/>
      <c r="AJW32" s="65"/>
      <c r="AJX32" s="65"/>
      <c r="AJY32" s="65"/>
      <c r="AJZ32" s="65"/>
      <c r="AKA32" s="65"/>
      <c r="AKB32" s="65"/>
      <c r="AKC32" s="65"/>
      <c r="AKD32" s="65"/>
      <c r="AKE32" s="65"/>
      <c r="AKF32" s="65"/>
      <c r="AKG32" s="65"/>
      <c r="AKH32" s="65"/>
      <c r="AKI32" s="65"/>
      <c r="AKJ32" s="65"/>
      <c r="AKK32" s="65"/>
      <c r="AKL32" s="65"/>
      <c r="AKM32" s="65"/>
      <c r="AKN32" s="65"/>
      <c r="AKO32" s="65"/>
      <c r="AKP32" s="65"/>
      <c r="AKQ32" s="65"/>
      <c r="AKR32" s="65"/>
      <c r="AKS32" s="65"/>
      <c r="AKT32" s="65"/>
      <c r="AKU32" s="65"/>
      <c r="AKV32" s="65"/>
      <c r="AKW32" s="65"/>
      <c r="AKX32" s="65"/>
      <c r="AKY32" s="65"/>
      <c r="AKZ32" s="65"/>
      <c r="ALA32" s="65"/>
      <c r="ALB32" s="65"/>
      <c r="ALC32" s="65"/>
      <c r="ALD32" s="65"/>
      <c r="ALE32" s="65"/>
      <c r="ALF32" s="65"/>
      <c r="ALG32" s="65"/>
      <c r="ALH32" s="65"/>
      <c r="ALI32" s="65"/>
      <c r="ALJ32" s="65"/>
      <c r="ALK32" s="65"/>
      <c r="ALL32" s="65"/>
      <c r="ALM32" s="65"/>
      <c r="ALN32" s="65"/>
      <c r="ALO32" s="65"/>
      <c r="ALP32" s="65"/>
      <c r="ALQ32" s="65"/>
      <c r="ALR32" s="65"/>
      <c r="ALS32" s="65"/>
      <c r="ALT32" s="65"/>
      <c r="ALU32" s="65"/>
      <c r="ALV32" s="65"/>
      <c r="ALW32" s="65"/>
      <c r="ALX32" s="65"/>
      <c r="ALY32" s="65"/>
      <c r="ALZ32" s="65"/>
      <c r="AMA32" s="65"/>
      <c r="AMB32" s="65"/>
      <c r="AMC32" s="65"/>
      <c r="AMD32" s="65"/>
      <c r="AME32" s="65"/>
      <c r="AMF32" s="65"/>
      <c r="AMG32" s="65"/>
      <c r="AMH32" s="65"/>
      <c r="AMI32" s="65"/>
    </row>
  </sheetData>
  <mergeCells count="3">
    <mergeCell ref="A1:D1"/>
    <mergeCell ref="A3:E3"/>
    <mergeCell ref="H12:I1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F101"/>
  <sheetViews>
    <sheetView tabSelected="1" zoomScaleNormal="100" workbookViewId="0">
      <selection sqref="A1:D1"/>
    </sheetView>
  </sheetViews>
  <sheetFormatPr defaultColWidth="9" defaultRowHeight="12" x14ac:dyDescent="0.2"/>
  <cols>
    <col min="1" max="1" width="6.25" style="65" customWidth="1"/>
    <col min="2" max="2" width="7.75" style="66" customWidth="1"/>
    <col min="3" max="3" width="9.25" style="65" customWidth="1"/>
    <col min="4" max="4" width="7.125" style="65" customWidth="1"/>
    <col min="5" max="5" width="50.375" style="65" customWidth="1"/>
    <col min="6" max="6" width="10.75" style="67" customWidth="1"/>
    <col min="7" max="7" width="9.125" style="65" bestFit="1" customWidth="1"/>
    <col min="8" max="11" width="8.125" style="65" customWidth="1"/>
    <col min="12" max="12" width="9.125" style="65" customWidth="1"/>
    <col min="13" max="13" width="8.125" style="65" customWidth="1"/>
    <col min="14" max="14" width="9.25" style="65" customWidth="1"/>
    <col min="15" max="1020" width="8.125" style="65" customWidth="1"/>
    <col min="1021" max="1021" width="9" style="68" customWidth="1"/>
    <col min="1022" max="16384" width="9" style="68"/>
  </cols>
  <sheetData>
    <row r="1" spans="1:1020" s="62" customFormat="1" x14ac:dyDescent="0.2">
      <c r="A1" s="143" t="s">
        <v>812</v>
      </c>
      <c r="B1" s="143"/>
      <c r="C1" s="143"/>
      <c r="D1" s="143"/>
      <c r="F1" s="63"/>
    </row>
    <row r="2" spans="1:1020" s="62" customFormat="1" x14ac:dyDescent="0.2">
      <c r="F2" s="63"/>
    </row>
    <row r="3" spans="1:1020" s="62" customFormat="1" x14ac:dyDescent="0.2">
      <c r="A3" s="144" t="s">
        <v>835</v>
      </c>
      <c r="B3" s="144"/>
      <c r="C3" s="144"/>
      <c r="D3" s="144"/>
      <c r="E3" s="144"/>
      <c r="F3" s="63"/>
    </row>
    <row r="4" spans="1:1020" s="64"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20" x14ac:dyDescent="0.2">
      <c r="A5" s="82"/>
      <c r="B5" s="85"/>
      <c r="C5" s="82"/>
      <c r="D5" s="82"/>
      <c r="E5" s="80" t="s">
        <v>31</v>
      </c>
      <c r="F5" s="102"/>
      <c r="G5" s="78"/>
      <c r="H5" s="86"/>
      <c r="I5" s="86"/>
      <c r="J5" s="92">
        <f>J6+J35+J41+J44+J47+J63+J72+J75</f>
        <v>0</v>
      </c>
      <c r="K5" s="92">
        <f>K6+K35+K41+K44+K47+K63+K72+K75</f>
        <v>0</v>
      </c>
      <c r="L5" s="78"/>
      <c r="M5" s="78"/>
      <c r="N5" s="78"/>
      <c r="O5" s="78"/>
      <c r="AME5" s="68"/>
      <c r="AMF5" s="68"/>
    </row>
    <row r="6" spans="1:1020" x14ac:dyDescent="0.2">
      <c r="A6" s="81"/>
      <c r="B6" s="84"/>
      <c r="C6" s="81"/>
      <c r="D6" s="81"/>
      <c r="E6" s="79" t="s">
        <v>32</v>
      </c>
      <c r="F6" s="99"/>
      <c r="G6" s="77"/>
      <c r="H6" s="87"/>
      <c r="I6" s="87"/>
      <c r="J6" s="90">
        <f>SUM(J7:J34)</f>
        <v>0</v>
      </c>
      <c r="K6" s="90">
        <f>SUM(K7:K34)</f>
        <v>0</v>
      </c>
      <c r="L6" s="77"/>
      <c r="M6" s="77"/>
      <c r="N6" s="77"/>
      <c r="O6" s="77"/>
      <c r="AME6" s="68"/>
      <c r="AMF6" s="68"/>
    </row>
    <row r="7" spans="1:1020" ht="60" x14ac:dyDescent="0.2">
      <c r="A7" s="25">
        <v>1</v>
      </c>
      <c r="B7" s="83" t="s">
        <v>811</v>
      </c>
      <c r="C7" s="25">
        <v>4</v>
      </c>
      <c r="D7" s="25" t="s">
        <v>7</v>
      </c>
      <c r="E7" s="25" t="s">
        <v>33</v>
      </c>
      <c r="F7" s="100"/>
      <c r="G7" s="101"/>
      <c r="H7" s="54">
        <f>(F7*G7)/100</f>
        <v>0</v>
      </c>
      <c r="I7" s="54">
        <f t="shared" ref="I7:I29" si="0">F7+H7</f>
        <v>0</v>
      </c>
      <c r="J7" s="54">
        <f t="shared" ref="J7:J29" si="1">C7*F7</f>
        <v>0</v>
      </c>
      <c r="K7" s="54">
        <f t="shared" ref="K7:K29" si="2">C7*I7</f>
        <v>0</v>
      </c>
      <c r="L7" s="101"/>
      <c r="M7" s="101"/>
      <c r="N7" s="101"/>
      <c r="O7" s="101"/>
      <c r="AME7" s="68"/>
      <c r="AMF7" s="68"/>
    </row>
    <row r="8" spans="1:1020" ht="60" x14ac:dyDescent="0.2">
      <c r="A8" s="25">
        <v>2</v>
      </c>
      <c r="B8" s="83" t="s">
        <v>644</v>
      </c>
      <c r="C8" s="25">
        <v>13</v>
      </c>
      <c r="D8" s="25" t="s">
        <v>7</v>
      </c>
      <c r="E8" s="25" t="s">
        <v>34</v>
      </c>
      <c r="F8" s="100"/>
      <c r="G8" s="101"/>
      <c r="H8" s="54">
        <f t="shared" ref="H8:H78" si="3">(F8*G8)/100</f>
        <v>0</v>
      </c>
      <c r="I8" s="54">
        <f t="shared" si="0"/>
        <v>0</v>
      </c>
      <c r="J8" s="54">
        <f t="shared" si="1"/>
        <v>0</v>
      </c>
      <c r="K8" s="54">
        <f t="shared" si="2"/>
        <v>0</v>
      </c>
      <c r="L8" s="101"/>
      <c r="M8" s="101"/>
      <c r="N8" s="101"/>
      <c r="O8" s="101"/>
      <c r="AME8" s="68"/>
      <c r="AMF8" s="68"/>
    </row>
    <row r="9" spans="1:1020" ht="60" x14ac:dyDescent="0.2">
      <c r="A9" s="123">
        <v>3</v>
      </c>
      <c r="B9" s="124" t="s">
        <v>811</v>
      </c>
      <c r="C9" s="123">
        <v>4</v>
      </c>
      <c r="D9" s="123" t="s">
        <v>7</v>
      </c>
      <c r="E9" s="123" t="s">
        <v>35</v>
      </c>
      <c r="F9" s="126"/>
      <c r="G9" s="127"/>
      <c r="H9" s="128"/>
      <c r="I9" s="128"/>
      <c r="J9" s="128"/>
      <c r="K9" s="128"/>
      <c r="L9" s="127"/>
      <c r="M9" s="127"/>
      <c r="N9" s="127"/>
      <c r="O9" s="127"/>
      <c r="AME9" s="68"/>
      <c r="AMF9" s="68"/>
    </row>
    <row r="10" spans="1:1020" ht="60" x14ac:dyDescent="0.2">
      <c r="A10" s="25">
        <v>4</v>
      </c>
      <c r="B10" s="83" t="s">
        <v>645</v>
      </c>
      <c r="C10" s="25">
        <v>1</v>
      </c>
      <c r="D10" s="25" t="s">
        <v>3</v>
      </c>
      <c r="E10" s="25" t="s">
        <v>36</v>
      </c>
      <c r="F10" s="100"/>
      <c r="G10" s="101"/>
      <c r="H10" s="54">
        <f t="shared" si="3"/>
        <v>0</v>
      </c>
      <c r="I10" s="54">
        <f t="shared" si="0"/>
        <v>0</v>
      </c>
      <c r="J10" s="54">
        <f t="shared" si="1"/>
        <v>0</v>
      </c>
      <c r="K10" s="54">
        <f t="shared" si="2"/>
        <v>0</v>
      </c>
      <c r="L10" s="101"/>
      <c r="M10" s="101"/>
      <c r="N10" s="101"/>
      <c r="O10" s="101"/>
      <c r="AME10" s="68"/>
      <c r="AMF10" s="68"/>
    </row>
    <row r="11" spans="1:1020" ht="60" x14ac:dyDescent="0.2">
      <c r="A11" s="25">
        <v>5</v>
      </c>
      <c r="B11" s="83" t="s">
        <v>647</v>
      </c>
      <c r="C11" s="25">
        <v>1</v>
      </c>
      <c r="D11" s="25" t="s">
        <v>3</v>
      </c>
      <c r="E11" s="25" t="s">
        <v>37</v>
      </c>
      <c r="F11" s="100"/>
      <c r="G11" s="101"/>
      <c r="H11" s="54">
        <f t="shared" si="3"/>
        <v>0</v>
      </c>
      <c r="I11" s="54">
        <f t="shared" si="0"/>
        <v>0</v>
      </c>
      <c r="J11" s="54">
        <f t="shared" si="1"/>
        <v>0</v>
      </c>
      <c r="K11" s="54">
        <f t="shared" si="2"/>
        <v>0</v>
      </c>
      <c r="L11" s="101"/>
      <c r="M11" s="101"/>
      <c r="N11" s="101"/>
      <c r="O11" s="101"/>
      <c r="AME11" s="68"/>
      <c r="AMF11" s="68"/>
    </row>
    <row r="12" spans="1:1020" ht="60" x14ac:dyDescent="0.2">
      <c r="A12" s="25">
        <v>6</v>
      </c>
      <c r="B12" s="83" t="s">
        <v>646</v>
      </c>
      <c r="C12" s="25">
        <v>31</v>
      </c>
      <c r="D12" s="25" t="s">
        <v>7</v>
      </c>
      <c r="E12" s="25" t="s">
        <v>38</v>
      </c>
      <c r="F12" s="100"/>
      <c r="G12" s="101"/>
      <c r="H12" s="54">
        <f t="shared" si="3"/>
        <v>0</v>
      </c>
      <c r="I12" s="54">
        <f t="shared" si="0"/>
        <v>0</v>
      </c>
      <c r="J12" s="54">
        <f t="shared" si="1"/>
        <v>0</v>
      </c>
      <c r="K12" s="54">
        <f t="shared" si="2"/>
        <v>0</v>
      </c>
      <c r="L12" s="101"/>
      <c r="M12" s="101"/>
      <c r="N12" s="101"/>
      <c r="O12" s="101"/>
      <c r="AME12" s="68"/>
      <c r="AMF12" s="68"/>
    </row>
    <row r="13" spans="1:1020" ht="60" x14ac:dyDescent="0.2">
      <c r="A13" s="123">
        <v>7</v>
      </c>
      <c r="B13" s="124" t="s">
        <v>811</v>
      </c>
      <c r="C13" s="123">
        <v>4</v>
      </c>
      <c r="D13" s="123" t="s">
        <v>7</v>
      </c>
      <c r="E13" s="123" t="s">
        <v>39</v>
      </c>
      <c r="F13" s="126"/>
      <c r="G13" s="127"/>
      <c r="H13" s="128"/>
      <c r="I13" s="128"/>
      <c r="J13" s="128"/>
      <c r="K13" s="128"/>
      <c r="L13" s="127"/>
      <c r="M13" s="127"/>
      <c r="N13" s="127"/>
      <c r="O13" s="127"/>
      <c r="AME13" s="68"/>
      <c r="AMF13" s="68"/>
    </row>
    <row r="14" spans="1:1020" ht="60" x14ac:dyDescent="0.2">
      <c r="A14" s="25">
        <v>8</v>
      </c>
      <c r="B14" s="83" t="s">
        <v>811</v>
      </c>
      <c r="C14" s="25">
        <v>30</v>
      </c>
      <c r="D14" s="25" t="s">
        <v>7</v>
      </c>
      <c r="E14" s="25" t="s">
        <v>40</v>
      </c>
      <c r="F14" s="100"/>
      <c r="G14" s="101"/>
      <c r="H14" s="54">
        <f t="shared" si="3"/>
        <v>0</v>
      </c>
      <c r="I14" s="54">
        <f t="shared" si="0"/>
        <v>0</v>
      </c>
      <c r="J14" s="54">
        <f t="shared" si="1"/>
        <v>0</v>
      </c>
      <c r="K14" s="54">
        <f t="shared" si="2"/>
        <v>0</v>
      </c>
      <c r="L14" s="101"/>
      <c r="M14" s="101"/>
      <c r="N14" s="101"/>
      <c r="O14" s="101"/>
      <c r="AME14" s="68"/>
      <c r="AMF14" s="68"/>
    </row>
    <row r="15" spans="1:1020" ht="60" x14ac:dyDescent="0.2">
      <c r="A15" s="25">
        <v>9</v>
      </c>
      <c r="B15" s="83" t="s">
        <v>811</v>
      </c>
      <c r="C15" s="25">
        <v>20</v>
      </c>
      <c r="D15" s="25" t="s">
        <v>7</v>
      </c>
      <c r="E15" s="25" t="s">
        <v>41</v>
      </c>
      <c r="F15" s="100"/>
      <c r="G15" s="101"/>
      <c r="H15" s="54">
        <f t="shared" si="3"/>
        <v>0</v>
      </c>
      <c r="I15" s="54">
        <f t="shared" si="0"/>
        <v>0</v>
      </c>
      <c r="J15" s="54">
        <f t="shared" si="1"/>
        <v>0</v>
      </c>
      <c r="K15" s="54">
        <f t="shared" si="2"/>
        <v>0</v>
      </c>
      <c r="L15" s="101"/>
      <c r="M15" s="101"/>
      <c r="N15" s="101"/>
      <c r="O15" s="101"/>
      <c r="AME15" s="68"/>
      <c r="AMF15" s="68"/>
    </row>
    <row r="16" spans="1:1020" ht="60" x14ac:dyDescent="0.2">
      <c r="A16" s="25">
        <v>10</v>
      </c>
      <c r="B16" s="83" t="s">
        <v>811</v>
      </c>
      <c r="C16" s="25">
        <v>10</v>
      </c>
      <c r="D16" s="25" t="s">
        <v>7</v>
      </c>
      <c r="E16" s="25" t="s">
        <v>42</v>
      </c>
      <c r="F16" s="100"/>
      <c r="G16" s="101"/>
      <c r="H16" s="54">
        <f t="shared" si="3"/>
        <v>0</v>
      </c>
      <c r="I16" s="54">
        <f t="shared" si="0"/>
        <v>0</v>
      </c>
      <c r="J16" s="54">
        <f t="shared" si="1"/>
        <v>0</v>
      </c>
      <c r="K16" s="54">
        <f t="shared" si="2"/>
        <v>0</v>
      </c>
      <c r="L16" s="101"/>
      <c r="M16" s="101"/>
      <c r="N16" s="101"/>
      <c r="O16" s="101"/>
      <c r="AME16" s="68"/>
      <c r="AMF16" s="68"/>
    </row>
    <row r="17" spans="1:1020" ht="48" x14ac:dyDescent="0.2">
      <c r="A17" s="25">
        <v>11</v>
      </c>
      <c r="B17" s="83" t="s">
        <v>649</v>
      </c>
      <c r="C17" s="25">
        <v>2</v>
      </c>
      <c r="D17" s="25" t="s">
        <v>7</v>
      </c>
      <c r="E17" s="25" t="s">
        <v>43</v>
      </c>
      <c r="F17" s="100"/>
      <c r="G17" s="101"/>
      <c r="H17" s="54">
        <f t="shared" si="3"/>
        <v>0</v>
      </c>
      <c r="I17" s="54">
        <f t="shared" si="0"/>
        <v>0</v>
      </c>
      <c r="J17" s="54">
        <f t="shared" si="1"/>
        <v>0</v>
      </c>
      <c r="K17" s="54">
        <f t="shared" si="2"/>
        <v>0</v>
      </c>
      <c r="L17" s="101"/>
      <c r="M17" s="101"/>
      <c r="N17" s="101"/>
      <c r="O17" s="101"/>
      <c r="AME17" s="68"/>
      <c r="AMF17" s="68"/>
    </row>
    <row r="18" spans="1:1020" ht="48" x14ac:dyDescent="0.2">
      <c r="A18" s="25">
        <v>12</v>
      </c>
      <c r="B18" s="83" t="s">
        <v>648</v>
      </c>
      <c r="C18" s="25">
        <v>1</v>
      </c>
      <c r="D18" s="25" t="s">
        <v>7</v>
      </c>
      <c r="E18" s="115" t="s">
        <v>844</v>
      </c>
      <c r="F18" s="100"/>
      <c r="G18" s="101"/>
      <c r="H18" s="54">
        <f t="shared" si="3"/>
        <v>0</v>
      </c>
      <c r="I18" s="54">
        <f t="shared" si="0"/>
        <v>0</v>
      </c>
      <c r="J18" s="54">
        <f t="shared" si="1"/>
        <v>0</v>
      </c>
      <c r="K18" s="54">
        <f t="shared" si="2"/>
        <v>0</v>
      </c>
      <c r="L18" s="101"/>
      <c r="M18" s="101"/>
      <c r="N18" s="101"/>
      <c r="O18" s="101"/>
      <c r="P18"/>
      <c r="AME18" s="68"/>
      <c r="AMF18" s="68"/>
    </row>
    <row r="19" spans="1:1020" ht="24" x14ac:dyDescent="0.2">
      <c r="A19" s="25">
        <v>13</v>
      </c>
      <c r="B19" s="83" t="s">
        <v>811</v>
      </c>
      <c r="C19" s="25">
        <v>4</v>
      </c>
      <c r="D19" s="25" t="s">
        <v>3</v>
      </c>
      <c r="E19" s="25" t="s">
        <v>44</v>
      </c>
      <c r="F19" s="100"/>
      <c r="G19" s="101"/>
      <c r="H19" s="54">
        <f t="shared" si="3"/>
        <v>0</v>
      </c>
      <c r="I19" s="54">
        <f t="shared" si="0"/>
        <v>0</v>
      </c>
      <c r="J19" s="54">
        <f t="shared" si="1"/>
        <v>0</v>
      </c>
      <c r="K19" s="54">
        <f t="shared" si="2"/>
        <v>0</v>
      </c>
      <c r="L19" s="101"/>
      <c r="M19" s="101"/>
      <c r="N19" s="101"/>
      <c r="O19" s="101"/>
      <c r="AME19" s="68"/>
      <c r="AMF19" s="68"/>
    </row>
    <row r="20" spans="1:1020" ht="48" x14ac:dyDescent="0.2">
      <c r="A20" s="25">
        <v>14</v>
      </c>
      <c r="B20" s="83" t="s">
        <v>811</v>
      </c>
      <c r="C20" s="25">
        <v>4</v>
      </c>
      <c r="D20" s="25" t="s">
        <v>7</v>
      </c>
      <c r="E20" s="25" t="s">
        <v>45</v>
      </c>
      <c r="F20" s="100"/>
      <c r="G20" s="101"/>
      <c r="H20" s="54">
        <f t="shared" si="3"/>
        <v>0</v>
      </c>
      <c r="I20" s="54">
        <f t="shared" si="0"/>
        <v>0</v>
      </c>
      <c r="J20" s="54">
        <f t="shared" si="1"/>
        <v>0</v>
      </c>
      <c r="K20" s="54">
        <f t="shared" si="2"/>
        <v>0</v>
      </c>
      <c r="L20" s="101"/>
      <c r="M20" s="101"/>
      <c r="N20" s="101"/>
      <c r="O20" s="101"/>
      <c r="AME20" s="68"/>
      <c r="AMF20" s="68"/>
    </row>
    <row r="21" spans="1:1020" ht="36" x14ac:dyDescent="0.2">
      <c r="A21" s="25">
        <v>15</v>
      </c>
      <c r="B21" s="83" t="s">
        <v>811</v>
      </c>
      <c r="C21" s="25">
        <v>4</v>
      </c>
      <c r="D21" s="25" t="s">
        <v>3</v>
      </c>
      <c r="E21" s="25" t="s">
        <v>46</v>
      </c>
      <c r="F21" s="100"/>
      <c r="G21" s="101"/>
      <c r="H21" s="54">
        <f t="shared" si="3"/>
        <v>0</v>
      </c>
      <c r="I21" s="54">
        <f t="shared" si="0"/>
        <v>0</v>
      </c>
      <c r="J21" s="54">
        <f t="shared" si="1"/>
        <v>0</v>
      </c>
      <c r="K21" s="54">
        <f t="shared" si="2"/>
        <v>0</v>
      </c>
      <c r="L21" s="101"/>
      <c r="M21" s="101"/>
      <c r="N21" s="101"/>
      <c r="O21" s="101"/>
      <c r="AME21" s="68"/>
      <c r="AMF21" s="68"/>
    </row>
    <row r="22" spans="1:1020" ht="36" x14ac:dyDescent="0.2">
      <c r="A22" s="25">
        <v>16</v>
      </c>
      <c r="B22" s="83" t="s">
        <v>811</v>
      </c>
      <c r="C22" s="25">
        <v>4</v>
      </c>
      <c r="D22" s="25" t="s">
        <v>3</v>
      </c>
      <c r="E22" s="25" t="s">
        <v>47</v>
      </c>
      <c r="F22" s="100"/>
      <c r="G22" s="101"/>
      <c r="H22" s="54">
        <f t="shared" si="3"/>
        <v>0</v>
      </c>
      <c r="I22" s="54">
        <f t="shared" si="0"/>
        <v>0</v>
      </c>
      <c r="J22" s="54">
        <f t="shared" si="1"/>
        <v>0</v>
      </c>
      <c r="K22" s="54">
        <f t="shared" si="2"/>
        <v>0</v>
      </c>
      <c r="L22" s="101"/>
      <c r="M22" s="101"/>
      <c r="N22" s="101"/>
      <c r="O22" s="101"/>
      <c r="AME22" s="68"/>
      <c r="AMF22" s="68"/>
    </row>
    <row r="23" spans="1:1020" ht="36" x14ac:dyDescent="0.2">
      <c r="A23" s="25">
        <v>17</v>
      </c>
      <c r="B23" s="83" t="s">
        <v>651</v>
      </c>
      <c r="C23" s="25">
        <v>2</v>
      </c>
      <c r="D23" s="25" t="s">
        <v>3</v>
      </c>
      <c r="E23" s="25" t="s">
        <v>48</v>
      </c>
      <c r="F23" s="100"/>
      <c r="G23" s="101"/>
      <c r="H23" s="54">
        <f t="shared" si="3"/>
        <v>0</v>
      </c>
      <c r="I23" s="54">
        <f t="shared" si="0"/>
        <v>0</v>
      </c>
      <c r="J23" s="54">
        <f t="shared" si="1"/>
        <v>0</v>
      </c>
      <c r="K23" s="54">
        <f t="shared" si="2"/>
        <v>0</v>
      </c>
      <c r="L23" s="101"/>
      <c r="M23" s="101"/>
      <c r="N23" s="101"/>
      <c r="O23" s="101"/>
      <c r="AME23" s="68"/>
      <c r="AMF23" s="68"/>
    </row>
    <row r="24" spans="1:1020" ht="36" x14ac:dyDescent="0.2">
      <c r="A24" s="25">
        <v>18</v>
      </c>
      <c r="B24" s="83" t="s">
        <v>650</v>
      </c>
      <c r="C24" s="25">
        <v>45</v>
      </c>
      <c r="D24" s="25" t="s">
        <v>7</v>
      </c>
      <c r="E24" s="25" t="s">
        <v>49</v>
      </c>
      <c r="F24" s="100"/>
      <c r="G24" s="101"/>
      <c r="H24" s="54">
        <f t="shared" si="3"/>
        <v>0</v>
      </c>
      <c r="I24" s="54">
        <f t="shared" si="0"/>
        <v>0</v>
      </c>
      <c r="J24" s="54">
        <f t="shared" si="1"/>
        <v>0</v>
      </c>
      <c r="K24" s="54">
        <f t="shared" si="2"/>
        <v>0</v>
      </c>
      <c r="L24" s="101"/>
      <c r="M24" s="101"/>
      <c r="N24" s="101"/>
      <c r="O24" s="101"/>
      <c r="AME24" s="68"/>
      <c r="AMF24" s="68"/>
    </row>
    <row r="25" spans="1:1020" ht="36" x14ac:dyDescent="0.2">
      <c r="A25" s="25">
        <v>19</v>
      </c>
      <c r="B25" s="83" t="s">
        <v>811</v>
      </c>
      <c r="C25" s="25">
        <v>6</v>
      </c>
      <c r="D25" s="25" t="s">
        <v>3</v>
      </c>
      <c r="E25" s="25" t="s">
        <v>50</v>
      </c>
      <c r="F25" s="100"/>
      <c r="G25" s="101"/>
      <c r="H25" s="54">
        <f t="shared" si="3"/>
        <v>0</v>
      </c>
      <c r="I25" s="54">
        <f t="shared" si="0"/>
        <v>0</v>
      </c>
      <c r="J25" s="54">
        <f t="shared" si="1"/>
        <v>0</v>
      </c>
      <c r="K25" s="54">
        <f t="shared" si="2"/>
        <v>0</v>
      </c>
      <c r="L25" s="101"/>
      <c r="M25" s="101"/>
      <c r="N25" s="101"/>
      <c r="O25" s="101"/>
      <c r="AME25" s="68"/>
      <c r="AMF25" s="68"/>
    </row>
    <row r="26" spans="1:1020" ht="36" x14ac:dyDescent="0.2">
      <c r="A26" s="25">
        <v>20</v>
      </c>
      <c r="B26" s="83" t="s">
        <v>652</v>
      </c>
      <c r="C26" s="25">
        <v>6</v>
      </c>
      <c r="D26" s="25" t="s">
        <v>3</v>
      </c>
      <c r="E26" s="25" t="s">
        <v>51</v>
      </c>
      <c r="F26" s="100"/>
      <c r="G26" s="101"/>
      <c r="H26" s="54">
        <f t="shared" si="3"/>
        <v>0</v>
      </c>
      <c r="I26" s="54">
        <f t="shared" si="0"/>
        <v>0</v>
      </c>
      <c r="J26" s="54">
        <f t="shared" si="1"/>
        <v>0</v>
      </c>
      <c r="K26" s="54">
        <f t="shared" si="2"/>
        <v>0</v>
      </c>
      <c r="L26" s="101"/>
      <c r="M26" s="101"/>
      <c r="N26" s="101"/>
      <c r="O26" s="101"/>
      <c r="AME26" s="68"/>
      <c r="AMF26" s="68"/>
    </row>
    <row r="27" spans="1:1020" ht="48" x14ac:dyDescent="0.2">
      <c r="A27" s="25">
        <v>21</v>
      </c>
      <c r="B27" s="83" t="s">
        <v>653</v>
      </c>
      <c r="C27" s="25">
        <v>1</v>
      </c>
      <c r="D27" s="25" t="s">
        <v>3</v>
      </c>
      <c r="E27" s="25" t="s">
        <v>52</v>
      </c>
      <c r="F27" s="100"/>
      <c r="G27" s="101"/>
      <c r="H27" s="54">
        <f t="shared" si="3"/>
        <v>0</v>
      </c>
      <c r="I27" s="54">
        <f t="shared" si="0"/>
        <v>0</v>
      </c>
      <c r="J27" s="54">
        <f t="shared" si="1"/>
        <v>0</v>
      </c>
      <c r="K27" s="54">
        <f t="shared" si="2"/>
        <v>0</v>
      </c>
      <c r="L27" s="101"/>
      <c r="M27" s="101"/>
      <c r="N27" s="101"/>
      <c r="O27" s="101"/>
      <c r="AME27" s="68"/>
      <c r="AMF27" s="68"/>
    </row>
    <row r="28" spans="1:1020" ht="36" x14ac:dyDescent="0.2">
      <c r="A28" s="25">
        <v>22</v>
      </c>
      <c r="B28" s="83" t="s">
        <v>654</v>
      </c>
      <c r="C28" s="25">
        <v>3</v>
      </c>
      <c r="D28" s="25" t="s">
        <v>3</v>
      </c>
      <c r="E28" s="25" t="s">
        <v>53</v>
      </c>
      <c r="F28" s="100"/>
      <c r="G28" s="101"/>
      <c r="H28" s="54">
        <f t="shared" si="3"/>
        <v>0</v>
      </c>
      <c r="I28" s="54">
        <f t="shared" si="0"/>
        <v>0</v>
      </c>
      <c r="J28" s="54">
        <f t="shared" si="1"/>
        <v>0</v>
      </c>
      <c r="K28" s="54">
        <f t="shared" si="2"/>
        <v>0</v>
      </c>
      <c r="L28" s="101"/>
      <c r="M28" s="101"/>
      <c r="N28" s="101"/>
      <c r="O28" s="101"/>
      <c r="AME28" s="68"/>
      <c r="AMF28" s="68"/>
    </row>
    <row r="29" spans="1:1020" ht="24" x14ac:dyDescent="0.2">
      <c r="A29" s="25">
        <v>23</v>
      </c>
      <c r="B29" s="83" t="s">
        <v>655</v>
      </c>
      <c r="C29" s="25">
        <v>5</v>
      </c>
      <c r="D29" s="25" t="s">
        <v>3</v>
      </c>
      <c r="E29" s="25" t="s">
        <v>54</v>
      </c>
      <c r="F29" s="100"/>
      <c r="G29" s="101"/>
      <c r="H29" s="54">
        <f t="shared" si="3"/>
        <v>0</v>
      </c>
      <c r="I29" s="54">
        <f t="shared" si="0"/>
        <v>0</v>
      </c>
      <c r="J29" s="54">
        <f t="shared" si="1"/>
        <v>0</v>
      </c>
      <c r="K29" s="54">
        <f t="shared" si="2"/>
        <v>0</v>
      </c>
      <c r="L29" s="101"/>
      <c r="M29" s="101"/>
      <c r="N29" s="101"/>
      <c r="O29" s="101"/>
      <c r="AME29" s="68"/>
      <c r="AMF29" s="68"/>
    </row>
    <row r="30" spans="1:1020" ht="24" x14ac:dyDescent="0.2">
      <c r="A30" s="25">
        <v>24</v>
      </c>
      <c r="B30" s="83" t="s">
        <v>656</v>
      </c>
      <c r="C30" s="25">
        <v>2</v>
      </c>
      <c r="D30" s="25" t="s">
        <v>3</v>
      </c>
      <c r="E30" s="25" t="s">
        <v>55</v>
      </c>
      <c r="F30" s="100"/>
      <c r="G30" s="101"/>
      <c r="H30" s="54">
        <f t="shared" si="3"/>
        <v>0</v>
      </c>
      <c r="I30" s="54">
        <f t="shared" ref="I30:I78" si="4">F30+H30</f>
        <v>0</v>
      </c>
      <c r="J30" s="54">
        <f t="shared" ref="J30:J78" si="5">C30*F30</f>
        <v>0</v>
      </c>
      <c r="K30" s="54">
        <f t="shared" ref="K30:K78" si="6">C30*I30</f>
        <v>0</v>
      </c>
      <c r="L30" s="101"/>
      <c r="M30" s="101"/>
      <c r="N30" s="101"/>
      <c r="O30" s="101"/>
      <c r="AME30" s="68"/>
      <c r="AMF30" s="68"/>
    </row>
    <row r="31" spans="1:1020" ht="36" x14ac:dyDescent="0.2">
      <c r="A31" s="25">
        <v>25</v>
      </c>
      <c r="B31" s="83" t="s">
        <v>657</v>
      </c>
      <c r="C31" s="25">
        <v>38</v>
      </c>
      <c r="D31" s="25" t="s">
        <v>3</v>
      </c>
      <c r="E31" s="25" t="s">
        <v>56</v>
      </c>
      <c r="F31" s="100"/>
      <c r="G31" s="101"/>
      <c r="H31" s="54">
        <f t="shared" si="3"/>
        <v>0</v>
      </c>
      <c r="I31" s="54">
        <f t="shared" si="4"/>
        <v>0</v>
      </c>
      <c r="J31" s="54">
        <f t="shared" si="5"/>
        <v>0</v>
      </c>
      <c r="K31" s="54">
        <f t="shared" si="6"/>
        <v>0</v>
      </c>
      <c r="L31" s="101"/>
      <c r="M31" s="101"/>
      <c r="N31" s="101"/>
      <c r="O31" s="101"/>
      <c r="AME31" s="68"/>
      <c r="AMF31" s="68"/>
    </row>
    <row r="32" spans="1:1020" ht="48" x14ac:dyDescent="0.2">
      <c r="A32" s="25">
        <v>26</v>
      </c>
      <c r="B32" s="83" t="s">
        <v>811</v>
      </c>
      <c r="C32" s="25">
        <v>25</v>
      </c>
      <c r="D32" s="25" t="s">
        <v>7</v>
      </c>
      <c r="E32" s="25" t="s">
        <v>845</v>
      </c>
      <c r="F32" s="100"/>
      <c r="G32" s="101"/>
      <c r="H32" s="54"/>
      <c r="I32" s="54"/>
      <c r="J32" s="54"/>
      <c r="K32" s="54"/>
      <c r="L32" s="101"/>
      <c r="M32" s="101"/>
      <c r="N32" s="101"/>
      <c r="O32" s="101"/>
      <c r="AME32" s="68"/>
      <c r="AMF32" s="68"/>
    </row>
    <row r="33" spans="1:1020" x14ac:dyDescent="0.2">
      <c r="A33" s="25">
        <v>27</v>
      </c>
      <c r="B33" s="83" t="s">
        <v>811</v>
      </c>
      <c r="C33" s="25">
        <v>7</v>
      </c>
      <c r="D33" s="25" t="s">
        <v>7</v>
      </c>
      <c r="E33" s="25" t="s">
        <v>57</v>
      </c>
      <c r="F33" s="100"/>
      <c r="G33" s="101"/>
      <c r="H33" s="54">
        <f t="shared" si="3"/>
        <v>0</v>
      </c>
      <c r="I33" s="54">
        <f t="shared" si="4"/>
        <v>0</v>
      </c>
      <c r="J33" s="54">
        <f t="shared" si="5"/>
        <v>0</v>
      </c>
      <c r="K33" s="54">
        <f t="shared" si="6"/>
        <v>0</v>
      </c>
      <c r="L33" s="101"/>
      <c r="M33" s="101"/>
      <c r="N33" s="101"/>
      <c r="O33" s="101"/>
      <c r="AME33" s="68"/>
      <c r="AMF33" s="68"/>
    </row>
    <row r="34" spans="1:1020" ht="24" x14ac:dyDescent="0.2">
      <c r="A34" s="123">
        <v>28</v>
      </c>
      <c r="B34" s="124" t="s">
        <v>811</v>
      </c>
      <c r="C34" s="123">
        <v>10</v>
      </c>
      <c r="D34" s="123" t="s">
        <v>7</v>
      </c>
      <c r="E34" s="123" t="s">
        <v>872</v>
      </c>
      <c r="F34" s="126"/>
      <c r="G34" s="127"/>
      <c r="H34" s="128"/>
      <c r="I34" s="128"/>
      <c r="J34" s="128"/>
      <c r="K34" s="128"/>
      <c r="L34" s="127"/>
      <c r="M34" s="127"/>
      <c r="N34" s="127"/>
      <c r="O34" s="127"/>
      <c r="AME34" s="68"/>
      <c r="AMF34" s="68"/>
    </row>
    <row r="35" spans="1:1020" x14ac:dyDescent="0.2">
      <c r="A35" s="81"/>
      <c r="B35" s="84"/>
      <c r="C35" s="81"/>
      <c r="D35" s="81"/>
      <c r="E35" s="79" t="s">
        <v>58</v>
      </c>
      <c r="F35" s="99"/>
      <c r="G35" s="77"/>
      <c r="H35" s="77"/>
      <c r="I35" s="87"/>
      <c r="J35" s="90">
        <f>SUM(J36:J40)</f>
        <v>0</v>
      </c>
      <c r="K35" s="90">
        <f>SUM(K36:K40)</f>
        <v>0</v>
      </c>
      <c r="L35" s="77"/>
      <c r="M35" s="77"/>
      <c r="N35" s="77"/>
      <c r="O35" s="77"/>
      <c r="AME35" s="68"/>
      <c r="AMF35" s="68"/>
    </row>
    <row r="36" spans="1:1020" ht="48" x14ac:dyDescent="0.2">
      <c r="A36" s="25">
        <v>29</v>
      </c>
      <c r="B36" s="83" t="s">
        <v>811</v>
      </c>
      <c r="C36" s="25">
        <v>10</v>
      </c>
      <c r="D36" s="25" t="s">
        <v>7</v>
      </c>
      <c r="E36" s="25" t="s">
        <v>59</v>
      </c>
      <c r="F36" s="100"/>
      <c r="G36" s="101"/>
      <c r="H36" s="54">
        <f t="shared" si="3"/>
        <v>0</v>
      </c>
      <c r="I36" s="54">
        <f t="shared" si="4"/>
        <v>0</v>
      </c>
      <c r="J36" s="54">
        <f t="shared" si="5"/>
        <v>0</v>
      </c>
      <c r="K36" s="54">
        <f t="shared" si="6"/>
        <v>0</v>
      </c>
      <c r="L36" s="101"/>
      <c r="M36" s="101"/>
      <c r="N36" s="101"/>
      <c r="O36" s="101"/>
      <c r="AME36" s="68"/>
      <c r="AMF36" s="68"/>
    </row>
    <row r="37" spans="1:1020" ht="36" x14ac:dyDescent="0.2">
      <c r="A37" s="25">
        <v>30</v>
      </c>
      <c r="B37" s="83" t="s">
        <v>658</v>
      </c>
      <c r="C37" s="25">
        <v>7</v>
      </c>
      <c r="D37" s="25" t="s">
        <v>7</v>
      </c>
      <c r="E37" s="25" t="s">
        <v>60</v>
      </c>
      <c r="F37" s="100"/>
      <c r="G37" s="101"/>
      <c r="H37" s="54">
        <f t="shared" si="3"/>
        <v>0</v>
      </c>
      <c r="I37" s="54">
        <f t="shared" si="4"/>
        <v>0</v>
      </c>
      <c r="J37" s="54">
        <f t="shared" si="5"/>
        <v>0</v>
      </c>
      <c r="K37" s="54">
        <f t="shared" si="6"/>
        <v>0</v>
      </c>
      <c r="L37" s="101"/>
      <c r="M37" s="101"/>
      <c r="N37" s="101"/>
      <c r="O37" s="101"/>
      <c r="AME37" s="68"/>
      <c r="AMF37" s="68"/>
    </row>
    <row r="38" spans="1:1020" ht="36" x14ac:dyDescent="0.2">
      <c r="A38" s="25">
        <v>31</v>
      </c>
      <c r="B38" s="83" t="s">
        <v>659</v>
      </c>
      <c r="C38" s="25">
        <v>10</v>
      </c>
      <c r="D38" s="25" t="s">
        <v>3</v>
      </c>
      <c r="E38" s="25" t="s">
        <v>61</v>
      </c>
      <c r="F38" s="100"/>
      <c r="G38" s="101"/>
      <c r="H38" s="54">
        <f t="shared" ref="H38" si="7">(F38*G38)/100</f>
        <v>0</v>
      </c>
      <c r="I38" s="54">
        <f t="shared" ref="I38" si="8">F38+H38</f>
        <v>0</v>
      </c>
      <c r="J38" s="54">
        <f t="shared" ref="J38" si="9">C38*F38</f>
        <v>0</v>
      </c>
      <c r="K38" s="54">
        <f t="shared" ref="K38" si="10">C38*I38</f>
        <v>0</v>
      </c>
      <c r="L38" s="101"/>
      <c r="M38" s="101"/>
      <c r="N38" s="101"/>
      <c r="O38" s="101"/>
      <c r="AME38" s="68"/>
      <c r="AMF38" s="68"/>
    </row>
    <row r="39" spans="1:1020" ht="36" x14ac:dyDescent="0.2">
      <c r="A39" s="25">
        <v>32</v>
      </c>
      <c r="B39" s="83" t="s">
        <v>660</v>
      </c>
      <c r="C39" s="25">
        <v>19</v>
      </c>
      <c r="D39" s="25" t="s">
        <v>7</v>
      </c>
      <c r="E39" s="25" t="s">
        <v>62</v>
      </c>
      <c r="F39" s="100"/>
      <c r="G39" s="101"/>
      <c r="H39" s="54">
        <f t="shared" si="3"/>
        <v>0</v>
      </c>
      <c r="I39" s="54">
        <f t="shared" si="4"/>
        <v>0</v>
      </c>
      <c r="J39" s="54">
        <f t="shared" si="5"/>
        <v>0</v>
      </c>
      <c r="K39" s="54">
        <f t="shared" si="6"/>
        <v>0</v>
      </c>
      <c r="L39" s="101"/>
      <c r="M39" s="101"/>
      <c r="N39" s="101"/>
      <c r="O39" s="101"/>
      <c r="AME39" s="68"/>
      <c r="AMF39" s="68"/>
    </row>
    <row r="40" spans="1:1020" ht="36" x14ac:dyDescent="0.2">
      <c r="A40" s="25">
        <v>33</v>
      </c>
      <c r="B40" s="83" t="s">
        <v>660</v>
      </c>
      <c r="C40" s="25">
        <v>19</v>
      </c>
      <c r="D40" s="25" t="s">
        <v>7</v>
      </c>
      <c r="E40" s="25" t="s">
        <v>1084</v>
      </c>
      <c r="F40" s="100"/>
      <c r="G40" s="101"/>
      <c r="H40" s="54">
        <f t="shared" si="3"/>
        <v>0</v>
      </c>
      <c r="I40" s="54">
        <f t="shared" si="4"/>
        <v>0</v>
      </c>
      <c r="J40" s="54">
        <f t="shared" si="5"/>
        <v>0</v>
      </c>
      <c r="K40" s="54">
        <f t="shared" si="6"/>
        <v>0</v>
      </c>
      <c r="L40" s="101"/>
      <c r="M40" s="101"/>
      <c r="N40" s="101"/>
      <c r="O40" s="101"/>
      <c r="AME40" s="68"/>
      <c r="AMF40" s="68"/>
    </row>
    <row r="41" spans="1:1020" x14ac:dyDescent="0.2">
      <c r="A41" s="81"/>
      <c r="B41" s="84"/>
      <c r="C41" s="81"/>
      <c r="D41" s="81"/>
      <c r="E41" s="79" t="s">
        <v>63</v>
      </c>
      <c r="F41" s="99"/>
      <c r="G41" s="77"/>
      <c r="H41" s="77"/>
      <c r="I41" s="87"/>
      <c r="J41" s="90">
        <f>SUM(J42:J43)</f>
        <v>0</v>
      </c>
      <c r="K41" s="90">
        <f>SUM(K42:K43)</f>
        <v>0</v>
      </c>
      <c r="L41" s="77"/>
      <c r="M41" s="77"/>
      <c r="N41" s="77"/>
      <c r="O41" s="77"/>
      <c r="AME41" s="68"/>
      <c r="AMF41" s="68"/>
    </row>
    <row r="42" spans="1:1020" ht="24" x14ac:dyDescent="0.2">
      <c r="A42" s="25">
        <v>34</v>
      </c>
      <c r="B42" s="83" t="s">
        <v>661</v>
      </c>
      <c r="C42" s="25">
        <v>4</v>
      </c>
      <c r="D42" s="25" t="s">
        <v>3</v>
      </c>
      <c r="E42" s="115" t="s">
        <v>846</v>
      </c>
      <c r="F42" s="100"/>
      <c r="G42" s="101"/>
      <c r="H42" s="54">
        <f t="shared" si="3"/>
        <v>0</v>
      </c>
      <c r="I42" s="54">
        <f t="shared" si="4"/>
        <v>0</v>
      </c>
      <c r="J42" s="54">
        <f t="shared" si="5"/>
        <v>0</v>
      </c>
      <c r="K42" s="54">
        <f t="shared" si="6"/>
        <v>0</v>
      </c>
      <c r="L42" s="101"/>
      <c r="M42" s="101"/>
      <c r="N42" s="101"/>
      <c r="O42" s="101"/>
      <c r="P42"/>
      <c r="AME42" s="68"/>
      <c r="AMF42" s="68"/>
    </row>
    <row r="43" spans="1:1020" ht="24" x14ac:dyDescent="0.2">
      <c r="A43" s="25">
        <v>35</v>
      </c>
      <c r="B43" s="83" t="s">
        <v>662</v>
      </c>
      <c r="C43" s="25">
        <v>4</v>
      </c>
      <c r="D43" s="25" t="s">
        <v>3</v>
      </c>
      <c r="E43" s="115" t="s">
        <v>847</v>
      </c>
      <c r="F43" s="100"/>
      <c r="G43" s="101"/>
      <c r="H43" s="54">
        <f t="shared" si="3"/>
        <v>0</v>
      </c>
      <c r="I43" s="54">
        <f t="shared" si="4"/>
        <v>0</v>
      </c>
      <c r="J43" s="54">
        <f t="shared" si="5"/>
        <v>0</v>
      </c>
      <c r="K43" s="54">
        <f t="shared" si="6"/>
        <v>0</v>
      </c>
      <c r="L43" s="101"/>
      <c r="M43" s="101"/>
      <c r="N43" s="101"/>
      <c r="O43" s="101"/>
      <c r="P43"/>
      <c r="AME43" s="68"/>
      <c r="AMF43" s="68"/>
    </row>
    <row r="44" spans="1:1020" ht="14.25" x14ac:dyDescent="0.2">
      <c r="A44" s="81"/>
      <c r="B44" s="84"/>
      <c r="C44" s="81"/>
      <c r="D44" s="81"/>
      <c r="E44" s="79" t="s">
        <v>64</v>
      </c>
      <c r="F44" s="99"/>
      <c r="G44" s="77"/>
      <c r="H44" s="77"/>
      <c r="I44" s="87"/>
      <c r="J44" s="90">
        <f>SUM(J45:J46)</f>
        <v>0</v>
      </c>
      <c r="K44" s="90">
        <f>SUM(K45:K46)</f>
        <v>0</v>
      </c>
      <c r="L44" s="77"/>
      <c r="M44" s="77"/>
      <c r="N44" s="77"/>
      <c r="O44" s="77"/>
      <c r="P44"/>
      <c r="AME44" s="68"/>
      <c r="AMF44" s="68"/>
    </row>
    <row r="45" spans="1:1020" ht="48" x14ac:dyDescent="0.2">
      <c r="A45" s="25">
        <v>36</v>
      </c>
      <c r="B45" s="83" t="s">
        <v>663</v>
      </c>
      <c r="C45" s="25">
        <v>3</v>
      </c>
      <c r="D45" s="25" t="s">
        <v>3</v>
      </c>
      <c r="E45" s="25" t="s">
        <v>848</v>
      </c>
      <c r="F45" s="100"/>
      <c r="G45" s="101"/>
      <c r="H45" s="54">
        <f t="shared" si="3"/>
        <v>0</v>
      </c>
      <c r="I45" s="54">
        <f t="shared" si="4"/>
        <v>0</v>
      </c>
      <c r="J45" s="54">
        <f t="shared" si="5"/>
        <v>0</v>
      </c>
      <c r="K45" s="54">
        <f t="shared" si="6"/>
        <v>0</v>
      </c>
      <c r="L45" s="101"/>
      <c r="M45" s="101"/>
      <c r="N45" s="101"/>
      <c r="O45" s="101"/>
      <c r="P45"/>
      <c r="AME45" s="68"/>
      <c r="AMF45" s="68"/>
    </row>
    <row r="46" spans="1:1020" ht="48" x14ac:dyDescent="0.2">
      <c r="A46" s="25">
        <v>37</v>
      </c>
      <c r="B46" s="83" t="s">
        <v>664</v>
      </c>
      <c r="C46" s="25">
        <v>3</v>
      </c>
      <c r="D46" s="25" t="s">
        <v>3</v>
      </c>
      <c r="E46" s="25" t="s">
        <v>65</v>
      </c>
      <c r="F46" s="100"/>
      <c r="G46" s="101"/>
      <c r="H46" s="54">
        <f t="shared" si="3"/>
        <v>0</v>
      </c>
      <c r="I46" s="54">
        <f t="shared" si="4"/>
        <v>0</v>
      </c>
      <c r="J46" s="54">
        <f t="shared" si="5"/>
        <v>0</v>
      </c>
      <c r="K46" s="54">
        <f t="shared" si="6"/>
        <v>0</v>
      </c>
      <c r="L46" s="101"/>
      <c r="M46" s="101"/>
      <c r="N46" s="101"/>
      <c r="O46" s="101"/>
      <c r="AME46" s="68"/>
      <c r="AMF46" s="68"/>
    </row>
    <row r="47" spans="1:1020" x14ac:dyDescent="0.2">
      <c r="A47" s="81"/>
      <c r="B47" s="84"/>
      <c r="C47" s="81"/>
      <c r="D47" s="81"/>
      <c r="E47" s="79" t="s">
        <v>66</v>
      </c>
      <c r="F47" s="99"/>
      <c r="G47" s="77"/>
      <c r="H47" s="77"/>
      <c r="I47" s="87"/>
      <c r="J47" s="90">
        <f>SUM(J48:J62)</f>
        <v>0</v>
      </c>
      <c r="K47" s="90">
        <f>SUM(K48:K62)</f>
        <v>0</v>
      </c>
      <c r="L47" s="77"/>
      <c r="M47" s="77"/>
      <c r="N47" s="77"/>
      <c r="O47" s="77"/>
      <c r="AME47" s="68"/>
      <c r="AMF47" s="68"/>
    </row>
    <row r="48" spans="1:1020" ht="72" x14ac:dyDescent="0.2">
      <c r="A48" s="123">
        <v>38</v>
      </c>
      <c r="B48" s="124" t="s">
        <v>811</v>
      </c>
      <c r="C48" s="134">
        <v>15</v>
      </c>
      <c r="D48" s="123" t="s">
        <v>7</v>
      </c>
      <c r="E48" s="123" t="s">
        <v>67</v>
      </c>
      <c r="F48" s="126"/>
      <c r="G48" s="127"/>
      <c r="H48" s="128"/>
      <c r="I48" s="128"/>
      <c r="J48" s="128"/>
      <c r="K48" s="128"/>
      <c r="L48" s="101"/>
      <c r="M48" s="101"/>
      <c r="N48" s="101"/>
      <c r="O48" s="101"/>
      <c r="AME48" s="68"/>
      <c r="AMF48" s="68"/>
    </row>
    <row r="49" spans="1:1020" ht="60" x14ac:dyDescent="0.2">
      <c r="A49" s="25">
        <v>39</v>
      </c>
      <c r="B49" s="83" t="s">
        <v>665</v>
      </c>
      <c r="C49" s="25">
        <v>3</v>
      </c>
      <c r="D49" s="25" t="s">
        <v>7</v>
      </c>
      <c r="E49" s="25" t="s">
        <v>68</v>
      </c>
      <c r="F49" s="100"/>
      <c r="G49" s="101"/>
      <c r="H49" s="54">
        <f t="shared" si="3"/>
        <v>0</v>
      </c>
      <c r="I49" s="54">
        <f t="shared" si="4"/>
        <v>0</v>
      </c>
      <c r="J49" s="54">
        <f t="shared" si="5"/>
        <v>0</v>
      </c>
      <c r="K49" s="54">
        <f t="shared" si="6"/>
        <v>0</v>
      </c>
      <c r="L49" s="101"/>
      <c r="M49" s="101"/>
      <c r="N49" s="101"/>
      <c r="O49" s="101"/>
      <c r="AME49" s="68"/>
      <c r="AMF49" s="68"/>
    </row>
    <row r="50" spans="1:1020" ht="48" x14ac:dyDescent="0.2">
      <c r="A50" s="25">
        <v>40</v>
      </c>
      <c r="B50" s="83" t="s">
        <v>666</v>
      </c>
      <c r="C50" s="25">
        <v>1</v>
      </c>
      <c r="D50" s="25" t="s">
        <v>7</v>
      </c>
      <c r="E50" s="25" t="s">
        <v>69</v>
      </c>
      <c r="F50" s="100"/>
      <c r="G50" s="101"/>
      <c r="H50" s="54">
        <f t="shared" si="3"/>
        <v>0</v>
      </c>
      <c r="I50" s="54">
        <f t="shared" si="4"/>
        <v>0</v>
      </c>
      <c r="J50" s="54">
        <f t="shared" si="5"/>
        <v>0</v>
      </c>
      <c r="K50" s="54">
        <f t="shared" si="6"/>
        <v>0</v>
      </c>
      <c r="L50" s="101"/>
      <c r="M50" s="101"/>
      <c r="N50" s="101"/>
      <c r="O50" s="101"/>
      <c r="AME50" s="68"/>
      <c r="AMF50" s="68"/>
    </row>
    <row r="51" spans="1:1020" ht="60" x14ac:dyDescent="0.2">
      <c r="A51" s="25">
        <v>41</v>
      </c>
      <c r="B51" s="83" t="s">
        <v>811</v>
      </c>
      <c r="C51" s="25">
        <v>1</v>
      </c>
      <c r="D51" s="25" t="s">
        <v>7</v>
      </c>
      <c r="E51" s="25" t="s">
        <v>70</v>
      </c>
      <c r="F51" s="100"/>
      <c r="G51" s="101"/>
      <c r="H51" s="54">
        <f t="shared" si="3"/>
        <v>0</v>
      </c>
      <c r="I51" s="54">
        <f t="shared" si="4"/>
        <v>0</v>
      </c>
      <c r="J51" s="54">
        <f t="shared" si="5"/>
        <v>0</v>
      </c>
      <c r="K51" s="54">
        <f t="shared" si="6"/>
        <v>0</v>
      </c>
      <c r="L51" s="101"/>
      <c r="M51" s="101"/>
      <c r="N51" s="101"/>
      <c r="O51" s="101"/>
      <c r="AME51" s="68"/>
      <c r="AMF51" s="68"/>
    </row>
    <row r="52" spans="1:1020" ht="48" x14ac:dyDescent="0.2">
      <c r="A52" s="25">
        <v>42</v>
      </c>
      <c r="B52" s="83" t="s">
        <v>811</v>
      </c>
      <c r="C52" s="25">
        <v>1</v>
      </c>
      <c r="D52" s="25" t="s">
        <v>7</v>
      </c>
      <c r="E52" s="25" t="s">
        <v>71</v>
      </c>
      <c r="F52" s="100"/>
      <c r="G52" s="101"/>
      <c r="H52" s="54">
        <f t="shared" si="3"/>
        <v>0</v>
      </c>
      <c r="I52" s="54">
        <f t="shared" si="4"/>
        <v>0</v>
      </c>
      <c r="J52" s="54">
        <f t="shared" si="5"/>
        <v>0</v>
      </c>
      <c r="K52" s="54">
        <f t="shared" si="6"/>
        <v>0</v>
      </c>
      <c r="L52" s="101"/>
      <c r="M52" s="101"/>
      <c r="N52" s="101"/>
      <c r="O52" s="101"/>
      <c r="AME52" s="68"/>
      <c r="AMF52" s="68"/>
    </row>
    <row r="53" spans="1:1020" ht="48" x14ac:dyDescent="0.2">
      <c r="A53" s="25">
        <v>43</v>
      </c>
      <c r="B53" s="83" t="s">
        <v>811</v>
      </c>
      <c r="C53" s="25">
        <v>1</v>
      </c>
      <c r="D53" s="25" t="s">
        <v>7</v>
      </c>
      <c r="E53" s="25" t="s">
        <v>72</v>
      </c>
      <c r="F53" s="100"/>
      <c r="G53" s="101"/>
      <c r="H53" s="54">
        <f t="shared" si="3"/>
        <v>0</v>
      </c>
      <c r="I53" s="54">
        <f t="shared" si="4"/>
        <v>0</v>
      </c>
      <c r="J53" s="54">
        <f t="shared" si="5"/>
        <v>0</v>
      </c>
      <c r="K53" s="54">
        <f t="shared" si="6"/>
        <v>0</v>
      </c>
      <c r="L53" s="101"/>
      <c r="M53" s="101"/>
      <c r="N53" s="101"/>
      <c r="O53" s="101"/>
      <c r="AME53" s="68"/>
      <c r="AMF53" s="68"/>
    </row>
    <row r="54" spans="1:1020" ht="48" x14ac:dyDescent="0.2">
      <c r="A54" s="25">
        <v>44</v>
      </c>
      <c r="B54" s="83" t="s">
        <v>667</v>
      </c>
      <c r="C54" s="25">
        <v>2</v>
      </c>
      <c r="D54" s="25" t="s">
        <v>3</v>
      </c>
      <c r="E54" s="25" t="s">
        <v>73</v>
      </c>
      <c r="F54" s="100"/>
      <c r="G54" s="101"/>
      <c r="H54" s="54">
        <f t="shared" si="3"/>
        <v>0</v>
      </c>
      <c r="I54" s="54">
        <f t="shared" si="4"/>
        <v>0</v>
      </c>
      <c r="J54" s="54">
        <f t="shared" si="5"/>
        <v>0</v>
      </c>
      <c r="K54" s="54">
        <f t="shared" si="6"/>
        <v>0</v>
      </c>
      <c r="L54" s="101"/>
      <c r="M54" s="101"/>
      <c r="N54" s="101"/>
      <c r="O54" s="101"/>
      <c r="AME54" s="68"/>
      <c r="AMF54" s="68"/>
    </row>
    <row r="55" spans="1:1020" ht="48" x14ac:dyDescent="0.2">
      <c r="A55" s="25">
        <v>45</v>
      </c>
      <c r="B55" s="83" t="s">
        <v>811</v>
      </c>
      <c r="C55" s="25">
        <v>4</v>
      </c>
      <c r="D55" s="25" t="s">
        <v>3</v>
      </c>
      <c r="E55" s="25" t="s">
        <v>74</v>
      </c>
      <c r="F55" s="100"/>
      <c r="G55" s="101"/>
      <c r="H55" s="54">
        <f t="shared" si="3"/>
        <v>0</v>
      </c>
      <c r="I55" s="54">
        <f t="shared" si="4"/>
        <v>0</v>
      </c>
      <c r="J55" s="54">
        <f t="shared" si="5"/>
        <v>0</v>
      </c>
      <c r="K55" s="54">
        <f t="shared" si="6"/>
        <v>0</v>
      </c>
      <c r="L55" s="101"/>
      <c r="M55" s="101"/>
      <c r="N55" s="101"/>
      <c r="O55" s="101"/>
      <c r="AME55" s="68"/>
      <c r="AMF55" s="68"/>
    </row>
    <row r="56" spans="1:1020" ht="72" x14ac:dyDescent="0.2">
      <c r="A56" s="25">
        <v>46</v>
      </c>
      <c r="B56" s="83" t="s">
        <v>811</v>
      </c>
      <c r="C56" s="25">
        <v>10</v>
      </c>
      <c r="D56" s="25" t="s">
        <v>7</v>
      </c>
      <c r="E56" s="25" t="s">
        <v>75</v>
      </c>
      <c r="F56" s="100"/>
      <c r="G56" s="101"/>
      <c r="H56" s="54">
        <f t="shared" si="3"/>
        <v>0</v>
      </c>
      <c r="I56" s="54">
        <f t="shared" si="4"/>
        <v>0</v>
      </c>
      <c r="J56" s="54">
        <f t="shared" si="5"/>
        <v>0</v>
      </c>
      <c r="K56" s="54">
        <f t="shared" si="6"/>
        <v>0</v>
      </c>
      <c r="L56" s="101"/>
      <c r="M56" s="101"/>
      <c r="N56" s="101"/>
      <c r="O56" s="101"/>
      <c r="AME56" s="68"/>
      <c r="AMF56" s="68"/>
    </row>
    <row r="57" spans="1:1020" ht="60" x14ac:dyDescent="0.2">
      <c r="A57" s="25">
        <v>47</v>
      </c>
      <c r="B57" s="83" t="s">
        <v>811</v>
      </c>
      <c r="C57" s="25">
        <v>5</v>
      </c>
      <c r="D57" s="25" t="s">
        <v>7</v>
      </c>
      <c r="E57" s="25" t="s">
        <v>76</v>
      </c>
      <c r="F57" s="100"/>
      <c r="G57" s="101"/>
      <c r="H57" s="54">
        <f t="shared" si="3"/>
        <v>0</v>
      </c>
      <c r="I57" s="54">
        <f t="shared" si="4"/>
        <v>0</v>
      </c>
      <c r="J57" s="54">
        <f t="shared" si="5"/>
        <v>0</v>
      </c>
      <c r="K57" s="54">
        <f t="shared" si="6"/>
        <v>0</v>
      </c>
      <c r="L57" s="101"/>
      <c r="M57" s="101"/>
      <c r="N57" s="101"/>
      <c r="O57" s="101"/>
      <c r="AME57" s="68"/>
      <c r="AMF57" s="68"/>
    </row>
    <row r="58" spans="1:1020" ht="60" x14ac:dyDescent="0.2">
      <c r="A58" s="25">
        <v>48</v>
      </c>
      <c r="B58" s="83" t="s">
        <v>811</v>
      </c>
      <c r="C58" s="25">
        <v>5</v>
      </c>
      <c r="D58" s="25" t="s">
        <v>7</v>
      </c>
      <c r="E58" s="25" t="s">
        <v>77</v>
      </c>
      <c r="F58" s="100"/>
      <c r="G58" s="101"/>
      <c r="H58" s="54">
        <f t="shared" ref="H58" si="11">(F58*G58)/100</f>
        <v>0</v>
      </c>
      <c r="I58" s="54">
        <f t="shared" ref="I58" si="12">F58+H58</f>
        <v>0</v>
      </c>
      <c r="J58" s="54">
        <f t="shared" ref="J58" si="13">C58*F58</f>
        <v>0</v>
      </c>
      <c r="K58" s="54">
        <f t="shared" ref="K58" si="14">C58*I58</f>
        <v>0</v>
      </c>
      <c r="L58" s="101"/>
      <c r="M58" s="101"/>
      <c r="N58" s="101"/>
      <c r="O58" s="101"/>
      <c r="AME58" s="68"/>
      <c r="AMF58" s="68"/>
    </row>
    <row r="59" spans="1:1020" ht="60" x14ac:dyDescent="0.2">
      <c r="A59" s="25">
        <v>49</v>
      </c>
      <c r="B59" s="83" t="s">
        <v>811</v>
      </c>
      <c r="C59" s="25">
        <v>5</v>
      </c>
      <c r="D59" s="25" t="s">
        <v>7</v>
      </c>
      <c r="E59" s="25" t="s">
        <v>78</v>
      </c>
      <c r="F59" s="100"/>
      <c r="G59" s="101"/>
      <c r="H59" s="54">
        <f t="shared" ref="H59" si="15">(F59*G59)/100</f>
        <v>0</v>
      </c>
      <c r="I59" s="54">
        <f t="shared" ref="I59" si="16">F59+H59</f>
        <v>0</v>
      </c>
      <c r="J59" s="54">
        <f t="shared" ref="J59" si="17">C59*F59</f>
        <v>0</v>
      </c>
      <c r="K59" s="54">
        <f t="shared" ref="K59" si="18">C59*I59</f>
        <v>0</v>
      </c>
      <c r="L59" s="101"/>
      <c r="M59" s="101"/>
      <c r="N59" s="101"/>
      <c r="O59" s="101"/>
      <c r="AME59" s="68"/>
      <c r="AMF59" s="68"/>
    </row>
    <row r="60" spans="1:1020" ht="60" x14ac:dyDescent="0.2">
      <c r="A60" s="25">
        <v>50</v>
      </c>
      <c r="B60" s="83" t="s">
        <v>811</v>
      </c>
      <c r="C60" s="25">
        <v>1</v>
      </c>
      <c r="D60" s="25" t="s">
        <v>7</v>
      </c>
      <c r="E60" s="25" t="s">
        <v>1085</v>
      </c>
      <c r="F60" s="100"/>
      <c r="G60" s="101"/>
      <c r="H60" s="54">
        <f t="shared" si="3"/>
        <v>0</v>
      </c>
      <c r="I60" s="54">
        <f t="shared" si="4"/>
        <v>0</v>
      </c>
      <c r="J60" s="54">
        <f t="shared" si="5"/>
        <v>0</v>
      </c>
      <c r="K60" s="54">
        <f t="shared" si="6"/>
        <v>0</v>
      </c>
      <c r="L60" s="101"/>
      <c r="M60" s="101"/>
      <c r="N60" s="101"/>
      <c r="O60" s="101"/>
      <c r="AME60" s="68"/>
      <c r="AMF60" s="68"/>
    </row>
    <row r="61" spans="1:1020" ht="84" x14ac:dyDescent="0.2">
      <c r="A61" s="25">
        <v>51</v>
      </c>
      <c r="B61" s="83" t="s">
        <v>811</v>
      </c>
      <c r="C61" s="25">
        <v>1</v>
      </c>
      <c r="D61" s="25" t="s">
        <v>7</v>
      </c>
      <c r="E61" s="25" t="s">
        <v>1086</v>
      </c>
      <c r="F61" s="100"/>
      <c r="G61" s="101"/>
      <c r="H61" s="54">
        <f t="shared" ref="H61" si="19">(F61*G61)/100</f>
        <v>0</v>
      </c>
      <c r="I61" s="54">
        <f t="shared" ref="I61" si="20">F61+H61</f>
        <v>0</v>
      </c>
      <c r="J61" s="54">
        <f t="shared" ref="J61" si="21">C61*F61</f>
        <v>0</v>
      </c>
      <c r="K61" s="54">
        <f t="shared" ref="K61" si="22">C61*I61</f>
        <v>0</v>
      </c>
      <c r="L61" s="101"/>
      <c r="M61" s="101"/>
      <c r="N61" s="101"/>
      <c r="O61" s="101"/>
      <c r="AME61" s="68"/>
      <c r="AMF61" s="68"/>
    </row>
    <row r="62" spans="1:1020" ht="96" x14ac:dyDescent="0.2">
      <c r="A62" s="25">
        <v>52</v>
      </c>
      <c r="B62" s="83" t="s">
        <v>811</v>
      </c>
      <c r="C62" s="25">
        <v>4</v>
      </c>
      <c r="D62" s="25" t="s">
        <v>3</v>
      </c>
      <c r="E62" s="25" t="s">
        <v>1389</v>
      </c>
      <c r="F62" s="100"/>
      <c r="G62" s="101"/>
      <c r="H62" s="54">
        <f t="shared" si="3"/>
        <v>0</v>
      </c>
      <c r="I62" s="54">
        <f t="shared" si="4"/>
        <v>0</v>
      </c>
      <c r="J62" s="54">
        <f t="shared" si="5"/>
        <v>0</v>
      </c>
      <c r="K62" s="54">
        <f t="shared" si="6"/>
        <v>0</v>
      </c>
      <c r="L62" s="101"/>
      <c r="M62" s="101"/>
      <c r="N62" s="101"/>
      <c r="O62" s="101"/>
      <c r="AME62" s="68"/>
      <c r="AMF62" s="68"/>
    </row>
    <row r="63" spans="1:1020" x14ac:dyDescent="0.2">
      <c r="A63" s="81"/>
      <c r="B63" s="84"/>
      <c r="C63" s="81"/>
      <c r="D63" s="81"/>
      <c r="E63" s="79" t="s">
        <v>79</v>
      </c>
      <c r="F63" s="99"/>
      <c r="G63" s="77"/>
      <c r="H63" s="77"/>
      <c r="I63" s="87"/>
      <c r="J63" s="90">
        <f>SUM(J64:J71)</f>
        <v>0</v>
      </c>
      <c r="K63" s="90">
        <f>SUM(K64:K71)</f>
        <v>0</v>
      </c>
      <c r="L63" s="77"/>
      <c r="M63" s="77"/>
      <c r="N63" s="77"/>
      <c r="O63" s="77"/>
      <c r="AME63" s="68"/>
      <c r="AMF63" s="68"/>
    </row>
    <row r="64" spans="1:1020" ht="36" x14ac:dyDescent="0.2">
      <c r="A64" s="25">
        <v>53</v>
      </c>
      <c r="B64" s="83" t="s">
        <v>668</v>
      </c>
      <c r="C64" s="25">
        <v>92</v>
      </c>
      <c r="D64" s="25" t="s">
        <v>3</v>
      </c>
      <c r="E64" s="25" t="s">
        <v>80</v>
      </c>
      <c r="F64" s="100"/>
      <c r="G64" s="101"/>
      <c r="H64" s="54">
        <f t="shared" si="3"/>
        <v>0</v>
      </c>
      <c r="I64" s="54">
        <f t="shared" si="4"/>
        <v>0</v>
      </c>
      <c r="J64" s="54">
        <f t="shared" si="5"/>
        <v>0</v>
      </c>
      <c r="K64" s="54">
        <f t="shared" si="6"/>
        <v>0</v>
      </c>
      <c r="L64" s="101"/>
      <c r="M64" s="101"/>
      <c r="N64" s="101"/>
      <c r="O64" s="101"/>
      <c r="AME64" s="68"/>
      <c r="AMF64" s="68"/>
    </row>
    <row r="65" spans="1:1020" ht="36" x14ac:dyDescent="0.2">
      <c r="A65" s="25">
        <v>54</v>
      </c>
      <c r="B65" s="83" t="s">
        <v>811</v>
      </c>
      <c r="C65" s="25">
        <v>10</v>
      </c>
      <c r="D65" s="25" t="s">
        <v>3</v>
      </c>
      <c r="E65" s="25" t="s">
        <v>81</v>
      </c>
      <c r="F65" s="100"/>
      <c r="G65" s="101"/>
      <c r="H65" s="54">
        <f t="shared" si="3"/>
        <v>0</v>
      </c>
      <c r="I65" s="54">
        <f t="shared" si="4"/>
        <v>0</v>
      </c>
      <c r="J65" s="54">
        <f t="shared" si="5"/>
        <v>0</v>
      </c>
      <c r="K65" s="54">
        <f t="shared" si="6"/>
        <v>0</v>
      </c>
      <c r="L65" s="101"/>
      <c r="M65" s="101"/>
      <c r="N65" s="101"/>
      <c r="O65" s="101"/>
      <c r="AME65" s="68"/>
      <c r="AMF65" s="68"/>
    </row>
    <row r="66" spans="1:1020" ht="36" x14ac:dyDescent="0.2">
      <c r="A66" s="25">
        <v>55</v>
      </c>
      <c r="B66" s="83" t="s">
        <v>670</v>
      </c>
      <c r="C66" s="25">
        <v>1</v>
      </c>
      <c r="D66" s="25" t="s">
        <v>7</v>
      </c>
      <c r="E66" s="25" t="s">
        <v>82</v>
      </c>
      <c r="F66" s="100"/>
      <c r="G66" s="101"/>
      <c r="H66" s="54">
        <f t="shared" si="3"/>
        <v>0</v>
      </c>
      <c r="I66" s="54">
        <f t="shared" si="4"/>
        <v>0</v>
      </c>
      <c r="J66" s="54">
        <f t="shared" si="5"/>
        <v>0</v>
      </c>
      <c r="K66" s="54">
        <f t="shared" si="6"/>
        <v>0</v>
      </c>
      <c r="L66" s="101"/>
      <c r="M66" s="101"/>
      <c r="N66" s="101"/>
      <c r="O66" s="101"/>
      <c r="AME66" s="68"/>
      <c r="AMF66" s="68"/>
    </row>
    <row r="67" spans="1:1020" ht="36" x14ac:dyDescent="0.2">
      <c r="A67" s="25">
        <v>56</v>
      </c>
      <c r="B67" s="83" t="s">
        <v>811</v>
      </c>
      <c r="C67" s="25">
        <v>8</v>
      </c>
      <c r="D67" s="25" t="s">
        <v>7</v>
      </c>
      <c r="E67" s="25" t="s">
        <v>83</v>
      </c>
      <c r="F67" s="100"/>
      <c r="G67" s="101"/>
      <c r="H67" s="54">
        <f t="shared" si="3"/>
        <v>0</v>
      </c>
      <c r="I67" s="54">
        <f t="shared" si="4"/>
        <v>0</v>
      </c>
      <c r="J67" s="54">
        <f t="shared" si="5"/>
        <v>0</v>
      </c>
      <c r="K67" s="54">
        <f t="shared" si="6"/>
        <v>0</v>
      </c>
      <c r="L67" s="101"/>
      <c r="M67" s="101"/>
      <c r="N67" s="101"/>
      <c r="O67" s="101"/>
      <c r="AME67" s="68"/>
      <c r="AMF67" s="68"/>
    </row>
    <row r="68" spans="1:1020" ht="48" x14ac:dyDescent="0.2">
      <c r="A68" s="123">
        <v>57</v>
      </c>
      <c r="B68" s="124" t="s">
        <v>811</v>
      </c>
      <c r="C68" s="123">
        <v>8</v>
      </c>
      <c r="D68" s="123" t="s">
        <v>7</v>
      </c>
      <c r="E68" s="123" t="s">
        <v>84</v>
      </c>
      <c r="F68" s="126"/>
      <c r="G68" s="127"/>
      <c r="H68" s="128"/>
      <c r="I68" s="128"/>
      <c r="J68" s="128"/>
      <c r="K68" s="128"/>
      <c r="L68" s="101"/>
      <c r="M68" s="101"/>
      <c r="N68" s="101"/>
      <c r="O68" s="101"/>
      <c r="AME68" s="68"/>
      <c r="AMF68" s="68"/>
    </row>
    <row r="69" spans="1:1020" ht="48" x14ac:dyDescent="0.2">
      <c r="A69" s="25">
        <v>58</v>
      </c>
      <c r="B69" s="83" t="s">
        <v>669</v>
      </c>
      <c r="C69" s="25">
        <v>4</v>
      </c>
      <c r="D69" s="25" t="s">
        <v>7</v>
      </c>
      <c r="E69" s="25" t="s">
        <v>85</v>
      </c>
      <c r="F69" s="100"/>
      <c r="G69" s="101"/>
      <c r="H69" s="54">
        <f t="shared" ref="H69" si="23">(F69*G69)/100</f>
        <v>0</v>
      </c>
      <c r="I69" s="54">
        <f t="shared" ref="I69" si="24">F69+H69</f>
        <v>0</v>
      </c>
      <c r="J69" s="54">
        <f t="shared" ref="J69" si="25">C69*F69</f>
        <v>0</v>
      </c>
      <c r="K69" s="54">
        <f t="shared" ref="K69" si="26">C69*I69</f>
        <v>0</v>
      </c>
      <c r="L69" s="101"/>
      <c r="M69" s="101"/>
      <c r="N69" s="101"/>
      <c r="O69" s="101"/>
      <c r="AME69" s="68"/>
      <c r="AMF69" s="68"/>
    </row>
    <row r="70" spans="1:1020" ht="60" x14ac:dyDescent="0.2">
      <c r="A70" s="25">
        <v>59</v>
      </c>
      <c r="B70" s="83" t="s">
        <v>811</v>
      </c>
      <c r="C70" s="25">
        <v>2</v>
      </c>
      <c r="D70" s="25" t="s">
        <v>7</v>
      </c>
      <c r="E70" s="25" t="s">
        <v>1087</v>
      </c>
      <c r="F70" s="100"/>
      <c r="G70" s="101"/>
      <c r="H70" s="54">
        <f t="shared" si="3"/>
        <v>0</v>
      </c>
      <c r="I70" s="54">
        <f t="shared" si="4"/>
        <v>0</v>
      </c>
      <c r="J70" s="54">
        <f t="shared" si="5"/>
        <v>0</v>
      </c>
      <c r="K70" s="54">
        <f t="shared" si="6"/>
        <v>0</v>
      </c>
      <c r="L70" s="101"/>
      <c r="M70" s="101"/>
      <c r="N70" s="101"/>
      <c r="O70" s="101"/>
      <c r="AME70" s="68"/>
      <c r="AMF70" s="68"/>
    </row>
    <row r="71" spans="1:1020" ht="84" x14ac:dyDescent="0.2">
      <c r="A71" s="25">
        <v>60</v>
      </c>
      <c r="B71" s="83" t="s">
        <v>669</v>
      </c>
      <c r="C71" s="25">
        <v>2</v>
      </c>
      <c r="D71" s="25" t="s">
        <v>7</v>
      </c>
      <c r="E71" s="25" t="s">
        <v>1088</v>
      </c>
      <c r="F71" s="100"/>
      <c r="G71" s="101"/>
      <c r="H71" s="54">
        <f t="shared" si="3"/>
        <v>0</v>
      </c>
      <c r="I71" s="54">
        <f t="shared" si="4"/>
        <v>0</v>
      </c>
      <c r="J71" s="54">
        <f t="shared" si="5"/>
        <v>0</v>
      </c>
      <c r="K71" s="54">
        <f t="shared" si="6"/>
        <v>0</v>
      </c>
      <c r="L71" s="101"/>
      <c r="M71" s="101"/>
      <c r="N71" s="101"/>
      <c r="O71" s="101"/>
      <c r="AME71" s="68"/>
      <c r="AMF71" s="68"/>
    </row>
    <row r="72" spans="1:1020" x14ac:dyDescent="0.2">
      <c r="A72" s="81"/>
      <c r="B72" s="84"/>
      <c r="C72" s="81"/>
      <c r="D72" s="81"/>
      <c r="E72" s="79" t="s">
        <v>86</v>
      </c>
      <c r="F72" s="99"/>
      <c r="G72" s="77"/>
      <c r="H72" s="77"/>
      <c r="I72" s="87"/>
      <c r="J72" s="90">
        <f>J73+J74</f>
        <v>0</v>
      </c>
      <c r="K72" s="90">
        <f>K73+K74</f>
        <v>0</v>
      </c>
      <c r="L72" s="77"/>
      <c r="M72" s="77"/>
      <c r="N72" s="77"/>
      <c r="O72" s="77"/>
      <c r="AME72" s="68"/>
      <c r="AMF72" s="68"/>
    </row>
    <row r="73" spans="1:1020" ht="36" x14ac:dyDescent="0.2">
      <c r="A73" s="25">
        <v>61</v>
      </c>
      <c r="B73" s="83" t="s">
        <v>811</v>
      </c>
      <c r="C73" s="25">
        <v>10</v>
      </c>
      <c r="D73" s="25" t="s">
        <v>3</v>
      </c>
      <c r="E73" s="25" t="s">
        <v>87</v>
      </c>
      <c r="F73" s="100"/>
      <c r="G73" s="101"/>
      <c r="H73" s="54">
        <f t="shared" si="3"/>
        <v>0</v>
      </c>
      <c r="I73" s="54">
        <f t="shared" si="4"/>
        <v>0</v>
      </c>
      <c r="J73" s="54">
        <f t="shared" si="5"/>
        <v>0</v>
      </c>
      <c r="K73" s="54">
        <f t="shared" si="6"/>
        <v>0</v>
      </c>
      <c r="L73" s="101"/>
      <c r="M73" s="101"/>
      <c r="N73" s="101"/>
      <c r="O73" s="101"/>
      <c r="AME73" s="68"/>
      <c r="AMF73" s="68"/>
    </row>
    <row r="74" spans="1:1020" ht="36" x14ac:dyDescent="0.2">
      <c r="A74" s="123">
        <v>62</v>
      </c>
      <c r="B74" s="124" t="s">
        <v>811</v>
      </c>
      <c r="C74" s="123">
        <v>4</v>
      </c>
      <c r="D74" s="123" t="s">
        <v>3</v>
      </c>
      <c r="E74" s="123" t="s">
        <v>1394</v>
      </c>
      <c r="F74" s="126"/>
      <c r="G74" s="127"/>
      <c r="H74" s="128"/>
      <c r="I74" s="128"/>
      <c r="J74" s="128"/>
      <c r="K74" s="128"/>
      <c r="L74" s="127"/>
      <c r="M74" s="101"/>
      <c r="N74" s="101"/>
      <c r="O74" s="101"/>
      <c r="AME74" s="68"/>
      <c r="AMF74" s="68"/>
    </row>
    <row r="75" spans="1:1020" x14ac:dyDescent="0.2">
      <c r="A75" s="81"/>
      <c r="B75" s="84"/>
      <c r="C75" s="81">
        <v>10</v>
      </c>
      <c r="D75" s="81"/>
      <c r="E75" s="79" t="s">
        <v>88</v>
      </c>
      <c r="F75" s="99"/>
      <c r="G75" s="77"/>
      <c r="H75" s="77"/>
      <c r="I75" s="87"/>
      <c r="J75" s="90">
        <f>SUM(J76:J80)</f>
        <v>0</v>
      </c>
      <c r="K75" s="90">
        <f>SUM(K76:K80)</f>
        <v>0</v>
      </c>
      <c r="L75" s="77"/>
      <c r="M75" s="77"/>
      <c r="N75" s="77"/>
      <c r="O75" s="77"/>
      <c r="AME75" s="68"/>
      <c r="AMF75" s="68"/>
    </row>
    <row r="76" spans="1:1020" ht="36" x14ac:dyDescent="0.2">
      <c r="A76" s="25">
        <v>63</v>
      </c>
      <c r="B76" s="83" t="s">
        <v>811</v>
      </c>
      <c r="C76" s="25">
        <v>1</v>
      </c>
      <c r="D76" s="25" t="s">
        <v>7</v>
      </c>
      <c r="E76" s="25" t="s">
        <v>89</v>
      </c>
      <c r="F76" s="100"/>
      <c r="G76" s="101"/>
      <c r="H76" s="54">
        <f t="shared" si="3"/>
        <v>0</v>
      </c>
      <c r="I76" s="54">
        <f t="shared" si="4"/>
        <v>0</v>
      </c>
      <c r="J76" s="54">
        <f>C76*F76</f>
        <v>0</v>
      </c>
      <c r="K76" s="54">
        <f t="shared" si="6"/>
        <v>0</v>
      </c>
      <c r="L76" s="101"/>
      <c r="M76" s="101"/>
      <c r="N76" s="101"/>
      <c r="O76" s="101"/>
      <c r="AME76" s="68"/>
      <c r="AMF76" s="68"/>
    </row>
    <row r="77" spans="1:1020" ht="36" x14ac:dyDescent="0.2">
      <c r="A77" s="25">
        <v>64</v>
      </c>
      <c r="B77" s="83" t="s">
        <v>671</v>
      </c>
      <c r="C77" s="25">
        <v>1</v>
      </c>
      <c r="D77" s="25" t="s">
        <v>3</v>
      </c>
      <c r="E77" s="25" t="s">
        <v>90</v>
      </c>
      <c r="F77" s="100"/>
      <c r="G77" s="101"/>
      <c r="H77" s="54">
        <f t="shared" si="3"/>
        <v>0</v>
      </c>
      <c r="I77" s="54">
        <f t="shared" si="4"/>
        <v>0</v>
      </c>
      <c r="J77" s="54">
        <f t="shared" si="5"/>
        <v>0</v>
      </c>
      <c r="K77" s="54">
        <f t="shared" si="6"/>
        <v>0</v>
      </c>
      <c r="L77" s="101"/>
      <c r="M77" s="101"/>
      <c r="N77" s="101"/>
      <c r="O77" s="101"/>
      <c r="AME77" s="68"/>
      <c r="AMF77" s="68"/>
    </row>
    <row r="78" spans="1:1020" ht="48" x14ac:dyDescent="0.2">
      <c r="A78" s="25">
        <v>65</v>
      </c>
      <c r="B78" s="83" t="s">
        <v>672</v>
      </c>
      <c r="C78" s="25">
        <v>1</v>
      </c>
      <c r="D78" s="25" t="s">
        <v>7</v>
      </c>
      <c r="E78" s="25" t="s">
        <v>91</v>
      </c>
      <c r="F78" s="100"/>
      <c r="G78" s="101"/>
      <c r="H78" s="54">
        <f t="shared" si="3"/>
        <v>0</v>
      </c>
      <c r="I78" s="54">
        <f t="shared" si="4"/>
        <v>0</v>
      </c>
      <c r="J78" s="54">
        <f t="shared" si="5"/>
        <v>0</v>
      </c>
      <c r="K78" s="54">
        <f t="shared" si="6"/>
        <v>0</v>
      </c>
      <c r="L78" s="101"/>
      <c r="M78" s="101"/>
      <c r="N78" s="101"/>
      <c r="O78" s="101"/>
      <c r="AME78" s="68"/>
      <c r="AMF78" s="68"/>
    </row>
    <row r="79" spans="1:1020" ht="24" x14ac:dyDescent="0.2">
      <c r="A79" s="25">
        <v>66</v>
      </c>
      <c r="B79" s="83" t="s">
        <v>811</v>
      </c>
      <c r="C79" s="25">
        <v>5</v>
      </c>
      <c r="D79" s="25" t="s">
        <v>3</v>
      </c>
      <c r="E79" s="25" t="s">
        <v>92</v>
      </c>
      <c r="F79" s="100"/>
      <c r="G79" s="101"/>
      <c r="H79" s="54">
        <f t="shared" ref="H79" si="27">(F79*G79)/100</f>
        <v>0</v>
      </c>
      <c r="I79" s="54">
        <f t="shared" ref="I79" si="28">F79+H79</f>
        <v>0</v>
      </c>
      <c r="J79" s="54">
        <f t="shared" ref="J79" si="29">C79*F79</f>
        <v>0</v>
      </c>
      <c r="K79" s="54">
        <f t="shared" ref="K79" si="30">C79*I79</f>
        <v>0</v>
      </c>
      <c r="L79" s="101"/>
      <c r="M79" s="101"/>
      <c r="N79" s="101"/>
      <c r="O79" s="101"/>
      <c r="AME79" s="68"/>
      <c r="AMF79" s="68"/>
    </row>
    <row r="80" spans="1:1020" ht="24.75" thickBot="1" x14ac:dyDescent="0.25">
      <c r="A80" s="123">
        <v>67</v>
      </c>
      <c r="B80" s="124" t="s">
        <v>811</v>
      </c>
      <c r="C80" s="123">
        <v>5</v>
      </c>
      <c r="D80" s="123" t="s">
        <v>3</v>
      </c>
      <c r="E80" s="123" t="s">
        <v>873</v>
      </c>
      <c r="F80" s="126"/>
      <c r="G80" s="127"/>
      <c r="H80" s="128"/>
      <c r="I80" s="128"/>
      <c r="J80" s="128"/>
      <c r="K80" s="128"/>
      <c r="L80" s="101"/>
      <c r="M80" s="101"/>
      <c r="N80" s="101"/>
      <c r="O80" s="101"/>
      <c r="AME80" s="68"/>
      <c r="AMF80" s="68"/>
    </row>
    <row r="81" spans="1:11" s="65" customFormat="1" ht="12.75" thickBot="1" x14ac:dyDescent="0.25">
      <c r="A81" s="69"/>
      <c r="B81" s="66"/>
      <c r="F81" s="70"/>
      <c r="H81" s="145" t="s">
        <v>828</v>
      </c>
      <c r="I81" s="146"/>
      <c r="J81" s="105">
        <f>J5</f>
        <v>0</v>
      </c>
      <c r="K81" s="105">
        <f>K5</f>
        <v>0</v>
      </c>
    </row>
    <row r="82" spans="1:11" s="65" customFormat="1" x14ac:dyDescent="0.2">
      <c r="A82" s="69"/>
      <c r="B82" s="66"/>
      <c r="F82" s="67"/>
    </row>
    <row r="83" spans="1:11" s="65" customFormat="1" x14ac:dyDescent="0.2">
      <c r="A83" s="69"/>
      <c r="B83" s="66"/>
      <c r="F83" s="67"/>
    </row>
    <row r="84" spans="1:11" s="65" customFormat="1" x14ac:dyDescent="0.2">
      <c r="A84" s="69"/>
      <c r="B84" s="66"/>
      <c r="F84" s="67"/>
    </row>
    <row r="85" spans="1:11" s="65" customFormat="1" x14ac:dyDescent="0.2">
      <c r="A85" s="69"/>
      <c r="B85" s="66"/>
      <c r="F85" s="67"/>
    </row>
    <row r="86" spans="1:11" s="65" customFormat="1" x14ac:dyDescent="0.2">
      <c r="A86" s="69"/>
      <c r="B86" s="66"/>
      <c r="F86" s="67"/>
    </row>
    <row r="87" spans="1:11" s="65" customFormat="1" x14ac:dyDescent="0.2">
      <c r="A87" s="69"/>
      <c r="B87" s="66"/>
      <c r="F87" s="67"/>
    </row>
    <row r="88" spans="1:11" s="65" customFormat="1" x14ac:dyDescent="0.2">
      <c r="A88" s="69"/>
      <c r="B88" s="66"/>
      <c r="F88" s="67"/>
    </row>
    <row r="89" spans="1:11" s="65" customFormat="1" x14ac:dyDescent="0.2">
      <c r="A89" s="69"/>
      <c r="B89" s="66"/>
      <c r="F89" s="67"/>
    </row>
    <row r="90" spans="1:11" s="65" customFormat="1" x14ac:dyDescent="0.2">
      <c r="A90" s="69"/>
      <c r="B90" s="66"/>
      <c r="F90" s="67"/>
    </row>
    <row r="91" spans="1:11" s="65" customFormat="1" x14ac:dyDescent="0.2">
      <c r="A91" s="69"/>
      <c r="B91" s="66"/>
      <c r="F91" s="67"/>
    </row>
    <row r="92" spans="1:11" s="65" customFormat="1" x14ac:dyDescent="0.2">
      <c r="A92" s="69"/>
      <c r="B92" s="66"/>
      <c r="F92" s="67"/>
    </row>
    <row r="93" spans="1:11" s="65" customFormat="1" x14ac:dyDescent="0.2">
      <c r="A93" s="69"/>
      <c r="B93" s="66"/>
      <c r="F93" s="67"/>
    </row>
    <row r="94" spans="1:11" s="65" customFormat="1" x14ac:dyDescent="0.2">
      <c r="A94" s="69"/>
      <c r="B94" s="66"/>
      <c r="F94" s="67"/>
    </row>
    <row r="95" spans="1:11" s="65" customFormat="1" x14ac:dyDescent="0.2">
      <c r="A95" s="69"/>
      <c r="B95" s="66"/>
      <c r="F95" s="67"/>
    </row>
    <row r="96" spans="1:11" s="65" customFormat="1" x14ac:dyDescent="0.2">
      <c r="A96" s="69"/>
      <c r="B96" s="66"/>
      <c r="F96" s="67"/>
    </row>
    <row r="97" spans="1:1020" s="66" customFormat="1" x14ac:dyDescent="0.2">
      <c r="A97" s="69"/>
      <c r="C97" s="65"/>
      <c r="D97" s="65"/>
      <c r="E97" s="65"/>
      <c r="F97" s="67"/>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5"/>
      <c r="BR97" s="65"/>
      <c r="BS97" s="65"/>
      <c r="BT97" s="65"/>
      <c r="BU97" s="65"/>
      <c r="BV97" s="65"/>
      <c r="BW97" s="65"/>
      <c r="BX97" s="65"/>
      <c r="BY97" s="65"/>
      <c r="BZ97" s="65"/>
      <c r="CA97" s="65"/>
      <c r="CB97" s="65"/>
      <c r="CC97" s="65"/>
      <c r="CD97" s="65"/>
      <c r="CE97" s="65"/>
      <c r="CF97" s="65"/>
      <c r="CG97" s="65"/>
      <c r="CH97" s="65"/>
      <c r="CI97" s="65"/>
      <c r="CJ97" s="65"/>
      <c r="CK97" s="65"/>
      <c r="CL97" s="65"/>
      <c r="CM97" s="65"/>
      <c r="CN97" s="65"/>
      <c r="CO97" s="65"/>
      <c r="CP97" s="65"/>
      <c r="CQ97" s="65"/>
      <c r="CR97" s="65"/>
      <c r="CS97" s="65"/>
      <c r="CT97" s="65"/>
      <c r="CU97" s="65"/>
      <c r="CV97" s="65"/>
      <c r="CW97" s="65"/>
      <c r="CX97" s="65"/>
      <c r="CY97" s="65"/>
      <c r="CZ97" s="65"/>
      <c r="DA97" s="65"/>
      <c r="DB97" s="65"/>
      <c r="DC97" s="65"/>
      <c r="DD97" s="65"/>
      <c r="DE97" s="65"/>
      <c r="DF97" s="65"/>
      <c r="DG97" s="65"/>
      <c r="DH97" s="65"/>
      <c r="DI97" s="65"/>
      <c r="DJ97" s="65"/>
      <c r="DK97" s="65"/>
      <c r="DL97" s="65"/>
      <c r="DM97" s="65"/>
      <c r="DN97" s="65"/>
      <c r="DO97" s="65"/>
      <c r="DP97" s="65"/>
      <c r="DQ97" s="65"/>
      <c r="DR97" s="65"/>
      <c r="DS97" s="65"/>
      <c r="DT97" s="65"/>
      <c r="DU97" s="65"/>
      <c r="DV97" s="65"/>
      <c r="DW97" s="65"/>
      <c r="DX97" s="65"/>
      <c r="DY97" s="65"/>
      <c r="DZ97" s="65"/>
      <c r="EA97" s="65"/>
      <c r="EB97" s="65"/>
      <c r="EC97" s="65"/>
      <c r="ED97" s="65"/>
      <c r="EE97" s="65"/>
      <c r="EF97" s="65"/>
      <c r="EG97" s="65"/>
      <c r="EH97" s="65"/>
      <c r="EI97" s="65"/>
      <c r="EJ97" s="65"/>
      <c r="EK97" s="65"/>
      <c r="EL97" s="65"/>
      <c r="EM97" s="65"/>
      <c r="EN97" s="65"/>
      <c r="EO97" s="65"/>
      <c r="EP97" s="65"/>
      <c r="EQ97" s="65"/>
      <c r="ER97" s="65"/>
      <c r="ES97" s="65"/>
      <c r="ET97" s="65"/>
      <c r="EU97" s="65"/>
      <c r="EV97" s="65"/>
      <c r="EW97" s="65"/>
      <c r="EX97" s="65"/>
      <c r="EY97" s="65"/>
      <c r="EZ97" s="65"/>
      <c r="FA97" s="65"/>
      <c r="FB97" s="65"/>
      <c r="FC97" s="65"/>
      <c r="FD97" s="65"/>
      <c r="FE97" s="65"/>
      <c r="FF97" s="65"/>
      <c r="FG97" s="65"/>
      <c r="FH97" s="65"/>
      <c r="FI97" s="65"/>
      <c r="FJ97" s="65"/>
      <c r="FK97" s="65"/>
      <c r="FL97" s="65"/>
      <c r="FM97" s="65"/>
      <c r="FN97" s="65"/>
      <c r="FO97" s="65"/>
      <c r="FP97" s="65"/>
      <c r="FQ97" s="65"/>
      <c r="FR97" s="65"/>
      <c r="FS97" s="65"/>
      <c r="FT97" s="65"/>
      <c r="FU97" s="65"/>
      <c r="FV97" s="65"/>
      <c r="FW97" s="65"/>
      <c r="FX97" s="65"/>
      <c r="FY97" s="65"/>
      <c r="FZ97" s="65"/>
      <c r="GA97" s="65"/>
      <c r="GB97" s="65"/>
      <c r="GC97" s="65"/>
      <c r="GD97" s="65"/>
      <c r="GE97" s="65"/>
      <c r="GF97" s="65"/>
      <c r="GG97" s="65"/>
      <c r="GH97" s="65"/>
      <c r="GI97" s="65"/>
      <c r="GJ97" s="65"/>
      <c r="GK97" s="65"/>
      <c r="GL97" s="65"/>
      <c r="GM97" s="65"/>
      <c r="GN97" s="65"/>
      <c r="GO97" s="65"/>
      <c r="GP97" s="65"/>
      <c r="GQ97" s="65"/>
      <c r="GR97" s="65"/>
      <c r="GS97" s="65"/>
      <c r="GT97" s="65"/>
      <c r="GU97" s="65"/>
      <c r="GV97" s="65"/>
      <c r="GW97" s="65"/>
      <c r="GX97" s="65"/>
      <c r="GY97" s="65"/>
      <c r="GZ97" s="65"/>
      <c r="HA97" s="65"/>
      <c r="HB97" s="65"/>
      <c r="HC97" s="65"/>
      <c r="HD97" s="65"/>
      <c r="HE97" s="65"/>
      <c r="HF97" s="65"/>
      <c r="HG97" s="65"/>
      <c r="HH97" s="65"/>
      <c r="HI97" s="65"/>
      <c r="HJ97" s="65"/>
      <c r="HK97" s="65"/>
      <c r="HL97" s="65"/>
      <c r="HM97" s="65"/>
      <c r="HN97" s="65"/>
      <c r="HO97" s="65"/>
      <c r="HP97" s="65"/>
      <c r="HQ97" s="65"/>
      <c r="HR97" s="65"/>
      <c r="HS97" s="65"/>
      <c r="HT97" s="65"/>
      <c r="HU97" s="65"/>
      <c r="HV97" s="65"/>
      <c r="HW97" s="65"/>
      <c r="HX97" s="65"/>
      <c r="HY97" s="65"/>
      <c r="HZ97" s="65"/>
      <c r="IA97" s="65"/>
      <c r="IB97" s="65"/>
      <c r="IC97" s="65"/>
      <c r="ID97" s="65"/>
      <c r="IE97" s="65"/>
      <c r="IF97" s="65"/>
      <c r="IG97" s="65"/>
      <c r="IH97" s="65"/>
      <c r="II97" s="65"/>
      <c r="IJ97" s="65"/>
      <c r="IK97" s="65"/>
      <c r="IL97" s="65"/>
      <c r="IM97" s="65"/>
      <c r="IN97" s="65"/>
      <c r="IO97" s="65"/>
      <c r="IP97" s="65"/>
      <c r="IQ97" s="65"/>
      <c r="IR97" s="65"/>
      <c r="IS97" s="65"/>
      <c r="IT97" s="65"/>
      <c r="IU97" s="65"/>
      <c r="IV97" s="65"/>
      <c r="IW97" s="65"/>
      <c r="IX97" s="65"/>
      <c r="IY97" s="65"/>
      <c r="IZ97" s="65"/>
      <c r="JA97" s="65"/>
      <c r="JB97" s="65"/>
      <c r="JC97" s="65"/>
      <c r="JD97" s="65"/>
      <c r="JE97" s="65"/>
      <c r="JF97" s="65"/>
      <c r="JG97" s="65"/>
      <c r="JH97" s="65"/>
      <c r="JI97" s="65"/>
      <c r="JJ97" s="65"/>
      <c r="JK97" s="65"/>
      <c r="JL97" s="65"/>
      <c r="JM97" s="65"/>
      <c r="JN97" s="65"/>
      <c r="JO97" s="65"/>
      <c r="JP97" s="65"/>
      <c r="JQ97" s="65"/>
      <c r="JR97" s="65"/>
      <c r="JS97" s="65"/>
      <c r="JT97" s="65"/>
      <c r="JU97" s="65"/>
      <c r="JV97" s="65"/>
      <c r="JW97" s="65"/>
      <c r="JX97" s="65"/>
      <c r="JY97" s="65"/>
      <c r="JZ97" s="65"/>
      <c r="KA97" s="65"/>
      <c r="KB97" s="65"/>
      <c r="KC97" s="65"/>
      <c r="KD97" s="65"/>
      <c r="KE97" s="65"/>
      <c r="KF97" s="65"/>
      <c r="KG97" s="65"/>
      <c r="KH97" s="65"/>
      <c r="KI97" s="65"/>
      <c r="KJ97" s="65"/>
      <c r="KK97" s="65"/>
      <c r="KL97" s="65"/>
      <c r="KM97" s="65"/>
      <c r="KN97" s="65"/>
      <c r="KO97" s="65"/>
      <c r="KP97" s="65"/>
      <c r="KQ97" s="65"/>
      <c r="KR97" s="65"/>
      <c r="KS97" s="65"/>
      <c r="KT97" s="65"/>
      <c r="KU97" s="65"/>
      <c r="KV97" s="65"/>
      <c r="KW97" s="65"/>
      <c r="KX97" s="65"/>
      <c r="KY97" s="65"/>
      <c r="KZ97" s="65"/>
      <c r="LA97" s="65"/>
      <c r="LB97" s="65"/>
      <c r="LC97" s="65"/>
      <c r="LD97" s="65"/>
      <c r="LE97" s="65"/>
      <c r="LF97" s="65"/>
      <c r="LG97" s="65"/>
      <c r="LH97" s="65"/>
      <c r="LI97" s="65"/>
      <c r="LJ97" s="65"/>
      <c r="LK97" s="65"/>
      <c r="LL97" s="65"/>
      <c r="LM97" s="65"/>
      <c r="LN97" s="65"/>
      <c r="LO97" s="65"/>
      <c r="LP97" s="65"/>
      <c r="LQ97" s="65"/>
      <c r="LR97" s="65"/>
      <c r="LS97" s="65"/>
      <c r="LT97" s="65"/>
      <c r="LU97" s="65"/>
      <c r="LV97" s="65"/>
      <c r="LW97" s="65"/>
      <c r="LX97" s="65"/>
      <c r="LY97" s="65"/>
      <c r="LZ97" s="65"/>
      <c r="MA97" s="65"/>
      <c r="MB97" s="65"/>
      <c r="MC97" s="65"/>
      <c r="MD97" s="65"/>
      <c r="ME97" s="65"/>
      <c r="MF97" s="65"/>
      <c r="MG97" s="65"/>
      <c r="MH97" s="65"/>
      <c r="MI97" s="65"/>
      <c r="MJ97" s="65"/>
      <c r="MK97" s="65"/>
      <c r="ML97" s="65"/>
      <c r="MM97" s="65"/>
      <c r="MN97" s="65"/>
      <c r="MO97" s="65"/>
      <c r="MP97" s="65"/>
      <c r="MQ97" s="65"/>
      <c r="MR97" s="65"/>
      <c r="MS97" s="65"/>
      <c r="MT97" s="65"/>
      <c r="MU97" s="65"/>
      <c r="MV97" s="65"/>
      <c r="MW97" s="65"/>
      <c r="MX97" s="65"/>
      <c r="MY97" s="65"/>
      <c r="MZ97" s="65"/>
      <c r="NA97" s="65"/>
      <c r="NB97" s="65"/>
      <c r="NC97" s="65"/>
      <c r="ND97" s="65"/>
      <c r="NE97" s="65"/>
      <c r="NF97" s="65"/>
      <c r="NG97" s="65"/>
      <c r="NH97" s="65"/>
      <c r="NI97" s="65"/>
      <c r="NJ97" s="65"/>
      <c r="NK97" s="65"/>
      <c r="NL97" s="65"/>
      <c r="NM97" s="65"/>
      <c r="NN97" s="65"/>
      <c r="NO97" s="65"/>
      <c r="NP97" s="65"/>
      <c r="NQ97" s="65"/>
      <c r="NR97" s="65"/>
      <c r="NS97" s="65"/>
      <c r="NT97" s="65"/>
      <c r="NU97" s="65"/>
      <c r="NV97" s="65"/>
      <c r="NW97" s="65"/>
      <c r="NX97" s="65"/>
      <c r="NY97" s="65"/>
      <c r="NZ97" s="65"/>
      <c r="OA97" s="65"/>
      <c r="OB97" s="65"/>
      <c r="OC97" s="65"/>
      <c r="OD97" s="65"/>
      <c r="OE97" s="65"/>
      <c r="OF97" s="65"/>
      <c r="OG97" s="65"/>
      <c r="OH97" s="65"/>
      <c r="OI97" s="65"/>
      <c r="OJ97" s="65"/>
      <c r="OK97" s="65"/>
      <c r="OL97" s="65"/>
      <c r="OM97" s="65"/>
      <c r="ON97" s="65"/>
      <c r="OO97" s="65"/>
      <c r="OP97" s="65"/>
      <c r="OQ97" s="65"/>
      <c r="OR97" s="65"/>
      <c r="OS97" s="65"/>
      <c r="OT97" s="65"/>
      <c r="OU97" s="65"/>
      <c r="OV97" s="65"/>
      <c r="OW97" s="65"/>
      <c r="OX97" s="65"/>
      <c r="OY97" s="65"/>
      <c r="OZ97" s="65"/>
      <c r="PA97" s="65"/>
      <c r="PB97" s="65"/>
      <c r="PC97" s="65"/>
      <c r="PD97" s="65"/>
      <c r="PE97" s="65"/>
      <c r="PF97" s="65"/>
      <c r="PG97" s="65"/>
      <c r="PH97" s="65"/>
      <c r="PI97" s="65"/>
      <c r="PJ97" s="65"/>
      <c r="PK97" s="65"/>
      <c r="PL97" s="65"/>
      <c r="PM97" s="65"/>
      <c r="PN97" s="65"/>
      <c r="PO97" s="65"/>
      <c r="PP97" s="65"/>
      <c r="PQ97" s="65"/>
      <c r="PR97" s="65"/>
      <c r="PS97" s="65"/>
      <c r="PT97" s="65"/>
      <c r="PU97" s="65"/>
      <c r="PV97" s="65"/>
      <c r="PW97" s="65"/>
      <c r="PX97" s="65"/>
      <c r="PY97" s="65"/>
      <c r="PZ97" s="65"/>
      <c r="QA97" s="65"/>
      <c r="QB97" s="65"/>
      <c r="QC97" s="65"/>
      <c r="QD97" s="65"/>
      <c r="QE97" s="65"/>
      <c r="QF97" s="65"/>
      <c r="QG97" s="65"/>
      <c r="QH97" s="65"/>
      <c r="QI97" s="65"/>
      <c r="QJ97" s="65"/>
      <c r="QK97" s="65"/>
      <c r="QL97" s="65"/>
      <c r="QM97" s="65"/>
      <c r="QN97" s="65"/>
      <c r="QO97" s="65"/>
      <c r="QP97" s="65"/>
      <c r="QQ97" s="65"/>
      <c r="QR97" s="65"/>
      <c r="QS97" s="65"/>
      <c r="QT97" s="65"/>
      <c r="QU97" s="65"/>
      <c r="QV97" s="65"/>
      <c r="QW97" s="65"/>
      <c r="QX97" s="65"/>
      <c r="QY97" s="65"/>
      <c r="QZ97" s="65"/>
      <c r="RA97" s="65"/>
      <c r="RB97" s="65"/>
      <c r="RC97" s="65"/>
      <c r="RD97" s="65"/>
      <c r="RE97" s="65"/>
      <c r="RF97" s="65"/>
      <c r="RG97" s="65"/>
      <c r="RH97" s="65"/>
      <c r="RI97" s="65"/>
      <c r="RJ97" s="65"/>
      <c r="RK97" s="65"/>
      <c r="RL97" s="65"/>
      <c r="RM97" s="65"/>
      <c r="RN97" s="65"/>
      <c r="RO97" s="65"/>
      <c r="RP97" s="65"/>
      <c r="RQ97" s="65"/>
      <c r="RR97" s="65"/>
      <c r="RS97" s="65"/>
      <c r="RT97" s="65"/>
      <c r="RU97" s="65"/>
      <c r="RV97" s="65"/>
      <c r="RW97" s="65"/>
      <c r="RX97" s="65"/>
      <c r="RY97" s="65"/>
      <c r="RZ97" s="65"/>
      <c r="SA97" s="65"/>
      <c r="SB97" s="65"/>
      <c r="SC97" s="65"/>
      <c r="SD97" s="65"/>
      <c r="SE97" s="65"/>
      <c r="SF97" s="65"/>
      <c r="SG97" s="65"/>
      <c r="SH97" s="65"/>
      <c r="SI97" s="65"/>
      <c r="SJ97" s="65"/>
      <c r="SK97" s="65"/>
      <c r="SL97" s="65"/>
      <c r="SM97" s="65"/>
      <c r="SN97" s="65"/>
      <c r="SO97" s="65"/>
      <c r="SP97" s="65"/>
      <c r="SQ97" s="65"/>
      <c r="SR97" s="65"/>
      <c r="SS97" s="65"/>
      <c r="ST97" s="65"/>
      <c r="SU97" s="65"/>
      <c r="SV97" s="65"/>
      <c r="SW97" s="65"/>
      <c r="SX97" s="65"/>
      <c r="SY97" s="65"/>
      <c r="SZ97" s="65"/>
      <c r="TA97" s="65"/>
      <c r="TB97" s="65"/>
      <c r="TC97" s="65"/>
      <c r="TD97" s="65"/>
      <c r="TE97" s="65"/>
      <c r="TF97" s="65"/>
      <c r="TG97" s="65"/>
      <c r="TH97" s="65"/>
      <c r="TI97" s="65"/>
      <c r="TJ97" s="65"/>
      <c r="TK97" s="65"/>
      <c r="TL97" s="65"/>
      <c r="TM97" s="65"/>
      <c r="TN97" s="65"/>
      <c r="TO97" s="65"/>
      <c r="TP97" s="65"/>
      <c r="TQ97" s="65"/>
      <c r="TR97" s="65"/>
      <c r="TS97" s="65"/>
      <c r="TT97" s="65"/>
      <c r="TU97" s="65"/>
      <c r="TV97" s="65"/>
      <c r="TW97" s="65"/>
      <c r="TX97" s="65"/>
      <c r="TY97" s="65"/>
      <c r="TZ97" s="65"/>
      <c r="UA97" s="65"/>
      <c r="UB97" s="65"/>
      <c r="UC97" s="65"/>
      <c r="UD97" s="65"/>
      <c r="UE97" s="65"/>
      <c r="UF97" s="65"/>
      <c r="UG97" s="65"/>
      <c r="UH97" s="65"/>
      <c r="UI97" s="65"/>
      <c r="UJ97" s="65"/>
      <c r="UK97" s="65"/>
      <c r="UL97" s="65"/>
      <c r="UM97" s="65"/>
      <c r="UN97" s="65"/>
      <c r="UO97" s="65"/>
      <c r="UP97" s="65"/>
      <c r="UQ97" s="65"/>
      <c r="UR97" s="65"/>
      <c r="US97" s="65"/>
      <c r="UT97" s="65"/>
      <c r="UU97" s="65"/>
      <c r="UV97" s="65"/>
      <c r="UW97" s="65"/>
      <c r="UX97" s="65"/>
      <c r="UY97" s="65"/>
      <c r="UZ97" s="65"/>
      <c r="VA97" s="65"/>
      <c r="VB97" s="65"/>
      <c r="VC97" s="65"/>
      <c r="VD97" s="65"/>
      <c r="VE97" s="65"/>
      <c r="VF97" s="65"/>
      <c r="VG97" s="65"/>
      <c r="VH97" s="65"/>
      <c r="VI97" s="65"/>
      <c r="VJ97" s="65"/>
      <c r="VK97" s="65"/>
      <c r="VL97" s="65"/>
      <c r="VM97" s="65"/>
      <c r="VN97" s="65"/>
      <c r="VO97" s="65"/>
      <c r="VP97" s="65"/>
      <c r="VQ97" s="65"/>
      <c r="VR97" s="65"/>
      <c r="VS97" s="65"/>
      <c r="VT97" s="65"/>
      <c r="VU97" s="65"/>
      <c r="VV97" s="65"/>
      <c r="VW97" s="65"/>
      <c r="VX97" s="65"/>
      <c r="VY97" s="65"/>
      <c r="VZ97" s="65"/>
      <c r="WA97" s="65"/>
      <c r="WB97" s="65"/>
      <c r="WC97" s="65"/>
      <c r="WD97" s="65"/>
      <c r="WE97" s="65"/>
      <c r="WF97" s="65"/>
      <c r="WG97" s="65"/>
      <c r="WH97" s="65"/>
      <c r="WI97" s="65"/>
      <c r="WJ97" s="65"/>
      <c r="WK97" s="65"/>
      <c r="WL97" s="65"/>
      <c r="WM97" s="65"/>
      <c r="WN97" s="65"/>
      <c r="WO97" s="65"/>
      <c r="WP97" s="65"/>
      <c r="WQ97" s="65"/>
      <c r="WR97" s="65"/>
      <c r="WS97" s="65"/>
      <c r="WT97" s="65"/>
      <c r="WU97" s="65"/>
      <c r="WV97" s="65"/>
      <c r="WW97" s="65"/>
      <c r="WX97" s="65"/>
      <c r="WY97" s="65"/>
      <c r="WZ97" s="65"/>
      <c r="XA97" s="65"/>
      <c r="XB97" s="65"/>
      <c r="XC97" s="65"/>
      <c r="XD97" s="65"/>
      <c r="XE97" s="65"/>
      <c r="XF97" s="65"/>
      <c r="XG97" s="65"/>
      <c r="XH97" s="65"/>
      <c r="XI97" s="65"/>
      <c r="XJ97" s="65"/>
      <c r="XK97" s="65"/>
      <c r="XL97" s="65"/>
      <c r="XM97" s="65"/>
      <c r="XN97" s="65"/>
      <c r="XO97" s="65"/>
      <c r="XP97" s="65"/>
      <c r="XQ97" s="65"/>
      <c r="XR97" s="65"/>
      <c r="XS97" s="65"/>
      <c r="XT97" s="65"/>
      <c r="XU97" s="65"/>
      <c r="XV97" s="65"/>
      <c r="XW97" s="65"/>
      <c r="XX97" s="65"/>
      <c r="XY97" s="65"/>
      <c r="XZ97" s="65"/>
      <c r="YA97" s="65"/>
      <c r="YB97" s="65"/>
      <c r="YC97" s="65"/>
      <c r="YD97" s="65"/>
      <c r="YE97" s="65"/>
      <c r="YF97" s="65"/>
      <c r="YG97" s="65"/>
      <c r="YH97" s="65"/>
      <c r="YI97" s="65"/>
      <c r="YJ97" s="65"/>
      <c r="YK97" s="65"/>
      <c r="YL97" s="65"/>
      <c r="YM97" s="65"/>
      <c r="YN97" s="65"/>
      <c r="YO97" s="65"/>
      <c r="YP97" s="65"/>
      <c r="YQ97" s="65"/>
      <c r="YR97" s="65"/>
      <c r="YS97" s="65"/>
      <c r="YT97" s="65"/>
      <c r="YU97" s="65"/>
      <c r="YV97" s="65"/>
      <c r="YW97" s="65"/>
      <c r="YX97" s="65"/>
      <c r="YY97" s="65"/>
      <c r="YZ97" s="65"/>
      <c r="ZA97" s="65"/>
      <c r="ZB97" s="65"/>
      <c r="ZC97" s="65"/>
      <c r="ZD97" s="65"/>
      <c r="ZE97" s="65"/>
      <c r="ZF97" s="65"/>
      <c r="ZG97" s="65"/>
      <c r="ZH97" s="65"/>
      <c r="ZI97" s="65"/>
      <c r="ZJ97" s="65"/>
      <c r="ZK97" s="65"/>
      <c r="ZL97" s="65"/>
      <c r="ZM97" s="65"/>
      <c r="ZN97" s="65"/>
      <c r="ZO97" s="65"/>
      <c r="ZP97" s="65"/>
      <c r="ZQ97" s="65"/>
      <c r="ZR97" s="65"/>
      <c r="ZS97" s="65"/>
      <c r="ZT97" s="65"/>
      <c r="ZU97" s="65"/>
      <c r="ZV97" s="65"/>
      <c r="ZW97" s="65"/>
      <c r="ZX97" s="65"/>
      <c r="ZY97" s="65"/>
      <c r="ZZ97" s="65"/>
      <c r="AAA97" s="65"/>
      <c r="AAB97" s="65"/>
      <c r="AAC97" s="65"/>
      <c r="AAD97" s="65"/>
      <c r="AAE97" s="65"/>
      <c r="AAF97" s="65"/>
      <c r="AAG97" s="65"/>
      <c r="AAH97" s="65"/>
      <c r="AAI97" s="65"/>
      <c r="AAJ97" s="65"/>
      <c r="AAK97" s="65"/>
      <c r="AAL97" s="65"/>
      <c r="AAM97" s="65"/>
      <c r="AAN97" s="65"/>
      <c r="AAO97" s="65"/>
      <c r="AAP97" s="65"/>
      <c r="AAQ97" s="65"/>
      <c r="AAR97" s="65"/>
      <c r="AAS97" s="65"/>
      <c r="AAT97" s="65"/>
      <c r="AAU97" s="65"/>
      <c r="AAV97" s="65"/>
      <c r="AAW97" s="65"/>
      <c r="AAX97" s="65"/>
      <c r="AAY97" s="65"/>
      <c r="AAZ97" s="65"/>
      <c r="ABA97" s="65"/>
      <c r="ABB97" s="65"/>
      <c r="ABC97" s="65"/>
      <c r="ABD97" s="65"/>
      <c r="ABE97" s="65"/>
      <c r="ABF97" s="65"/>
      <c r="ABG97" s="65"/>
      <c r="ABH97" s="65"/>
      <c r="ABI97" s="65"/>
      <c r="ABJ97" s="65"/>
      <c r="ABK97" s="65"/>
      <c r="ABL97" s="65"/>
      <c r="ABM97" s="65"/>
      <c r="ABN97" s="65"/>
      <c r="ABO97" s="65"/>
      <c r="ABP97" s="65"/>
      <c r="ABQ97" s="65"/>
      <c r="ABR97" s="65"/>
      <c r="ABS97" s="65"/>
      <c r="ABT97" s="65"/>
      <c r="ABU97" s="65"/>
      <c r="ABV97" s="65"/>
      <c r="ABW97" s="65"/>
      <c r="ABX97" s="65"/>
      <c r="ABY97" s="65"/>
      <c r="ABZ97" s="65"/>
      <c r="ACA97" s="65"/>
      <c r="ACB97" s="65"/>
      <c r="ACC97" s="65"/>
      <c r="ACD97" s="65"/>
      <c r="ACE97" s="65"/>
      <c r="ACF97" s="65"/>
      <c r="ACG97" s="65"/>
      <c r="ACH97" s="65"/>
      <c r="ACI97" s="65"/>
      <c r="ACJ97" s="65"/>
      <c r="ACK97" s="65"/>
      <c r="ACL97" s="65"/>
      <c r="ACM97" s="65"/>
      <c r="ACN97" s="65"/>
      <c r="ACO97" s="65"/>
      <c r="ACP97" s="65"/>
      <c r="ACQ97" s="65"/>
      <c r="ACR97" s="65"/>
      <c r="ACS97" s="65"/>
      <c r="ACT97" s="65"/>
      <c r="ACU97" s="65"/>
      <c r="ACV97" s="65"/>
      <c r="ACW97" s="65"/>
      <c r="ACX97" s="65"/>
      <c r="ACY97" s="65"/>
      <c r="ACZ97" s="65"/>
      <c r="ADA97" s="65"/>
      <c r="ADB97" s="65"/>
      <c r="ADC97" s="65"/>
      <c r="ADD97" s="65"/>
      <c r="ADE97" s="65"/>
      <c r="ADF97" s="65"/>
      <c r="ADG97" s="65"/>
      <c r="ADH97" s="65"/>
      <c r="ADI97" s="65"/>
      <c r="ADJ97" s="65"/>
      <c r="ADK97" s="65"/>
      <c r="ADL97" s="65"/>
      <c r="ADM97" s="65"/>
      <c r="ADN97" s="65"/>
      <c r="ADO97" s="65"/>
      <c r="ADP97" s="65"/>
      <c r="ADQ97" s="65"/>
      <c r="ADR97" s="65"/>
      <c r="ADS97" s="65"/>
      <c r="ADT97" s="65"/>
      <c r="ADU97" s="65"/>
      <c r="ADV97" s="65"/>
      <c r="ADW97" s="65"/>
      <c r="ADX97" s="65"/>
      <c r="ADY97" s="65"/>
      <c r="ADZ97" s="65"/>
      <c r="AEA97" s="65"/>
      <c r="AEB97" s="65"/>
      <c r="AEC97" s="65"/>
      <c r="AED97" s="65"/>
      <c r="AEE97" s="65"/>
      <c r="AEF97" s="65"/>
      <c r="AEG97" s="65"/>
      <c r="AEH97" s="65"/>
      <c r="AEI97" s="65"/>
      <c r="AEJ97" s="65"/>
      <c r="AEK97" s="65"/>
      <c r="AEL97" s="65"/>
      <c r="AEM97" s="65"/>
      <c r="AEN97" s="65"/>
      <c r="AEO97" s="65"/>
      <c r="AEP97" s="65"/>
      <c r="AEQ97" s="65"/>
      <c r="AER97" s="65"/>
      <c r="AES97" s="65"/>
      <c r="AET97" s="65"/>
      <c r="AEU97" s="65"/>
      <c r="AEV97" s="65"/>
      <c r="AEW97" s="65"/>
      <c r="AEX97" s="65"/>
      <c r="AEY97" s="65"/>
      <c r="AEZ97" s="65"/>
      <c r="AFA97" s="65"/>
      <c r="AFB97" s="65"/>
      <c r="AFC97" s="65"/>
      <c r="AFD97" s="65"/>
      <c r="AFE97" s="65"/>
      <c r="AFF97" s="65"/>
      <c r="AFG97" s="65"/>
      <c r="AFH97" s="65"/>
      <c r="AFI97" s="65"/>
      <c r="AFJ97" s="65"/>
      <c r="AFK97" s="65"/>
      <c r="AFL97" s="65"/>
      <c r="AFM97" s="65"/>
      <c r="AFN97" s="65"/>
      <c r="AFO97" s="65"/>
      <c r="AFP97" s="65"/>
      <c r="AFQ97" s="65"/>
      <c r="AFR97" s="65"/>
      <c r="AFS97" s="65"/>
      <c r="AFT97" s="65"/>
      <c r="AFU97" s="65"/>
      <c r="AFV97" s="65"/>
      <c r="AFW97" s="65"/>
      <c r="AFX97" s="65"/>
      <c r="AFY97" s="65"/>
      <c r="AFZ97" s="65"/>
      <c r="AGA97" s="65"/>
      <c r="AGB97" s="65"/>
      <c r="AGC97" s="65"/>
      <c r="AGD97" s="65"/>
      <c r="AGE97" s="65"/>
      <c r="AGF97" s="65"/>
      <c r="AGG97" s="65"/>
      <c r="AGH97" s="65"/>
      <c r="AGI97" s="65"/>
      <c r="AGJ97" s="65"/>
      <c r="AGK97" s="65"/>
      <c r="AGL97" s="65"/>
      <c r="AGM97" s="65"/>
      <c r="AGN97" s="65"/>
      <c r="AGO97" s="65"/>
      <c r="AGP97" s="65"/>
      <c r="AGQ97" s="65"/>
      <c r="AGR97" s="65"/>
      <c r="AGS97" s="65"/>
      <c r="AGT97" s="65"/>
      <c r="AGU97" s="65"/>
      <c r="AGV97" s="65"/>
      <c r="AGW97" s="65"/>
      <c r="AGX97" s="65"/>
      <c r="AGY97" s="65"/>
      <c r="AGZ97" s="65"/>
      <c r="AHA97" s="65"/>
      <c r="AHB97" s="65"/>
      <c r="AHC97" s="65"/>
      <c r="AHD97" s="65"/>
      <c r="AHE97" s="65"/>
      <c r="AHF97" s="65"/>
      <c r="AHG97" s="65"/>
      <c r="AHH97" s="65"/>
      <c r="AHI97" s="65"/>
      <c r="AHJ97" s="65"/>
      <c r="AHK97" s="65"/>
      <c r="AHL97" s="65"/>
      <c r="AHM97" s="65"/>
      <c r="AHN97" s="65"/>
      <c r="AHO97" s="65"/>
      <c r="AHP97" s="65"/>
      <c r="AHQ97" s="65"/>
      <c r="AHR97" s="65"/>
      <c r="AHS97" s="65"/>
      <c r="AHT97" s="65"/>
      <c r="AHU97" s="65"/>
      <c r="AHV97" s="65"/>
      <c r="AHW97" s="65"/>
      <c r="AHX97" s="65"/>
      <c r="AHY97" s="65"/>
      <c r="AHZ97" s="65"/>
      <c r="AIA97" s="65"/>
      <c r="AIB97" s="65"/>
      <c r="AIC97" s="65"/>
      <c r="AID97" s="65"/>
      <c r="AIE97" s="65"/>
      <c r="AIF97" s="65"/>
      <c r="AIG97" s="65"/>
      <c r="AIH97" s="65"/>
      <c r="AII97" s="65"/>
      <c r="AIJ97" s="65"/>
      <c r="AIK97" s="65"/>
      <c r="AIL97" s="65"/>
      <c r="AIM97" s="65"/>
      <c r="AIN97" s="65"/>
      <c r="AIO97" s="65"/>
      <c r="AIP97" s="65"/>
      <c r="AIQ97" s="65"/>
      <c r="AIR97" s="65"/>
      <c r="AIS97" s="65"/>
      <c r="AIT97" s="65"/>
      <c r="AIU97" s="65"/>
      <c r="AIV97" s="65"/>
      <c r="AIW97" s="65"/>
      <c r="AIX97" s="65"/>
      <c r="AIY97" s="65"/>
      <c r="AIZ97" s="65"/>
      <c r="AJA97" s="65"/>
      <c r="AJB97" s="65"/>
      <c r="AJC97" s="65"/>
      <c r="AJD97" s="65"/>
      <c r="AJE97" s="65"/>
      <c r="AJF97" s="65"/>
      <c r="AJG97" s="65"/>
      <c r="AJH97" s="65"/>
      <c r="AJI97" s="65"/>
      <c r="AJJ97" s="65"/>
      <c r="AJK97" s="65"/>
      <c r="AJL97" s="65"/>
      <c r="AJM97" s="65"/>
      <c r="AJN97" s="65"/>
      <c r="AJO97" s="65"/>
      <c r="AJP97" s="65"/>
      <c r="AJQ97" s="65"/>
      <c r="AJR97" s="65"/>
      <c r="AJS97" s="65"/>
      <c r="AJT97" s="65"/>
      <c r="AJU97" s="65"/>
      <c r="AJV97" s="65"/>
      <c r="AJW97" s="65"/>
      <c r="AJX97" s="65"/>
      <c r="AJY97" s="65"/>
      <c r="AJZ97" s="65"/>
      <c r="AKA97" s="65"/>
      <c r="AKB97" s="65"/>
      <c r="AKC97" s="65"/>
      <c r="AKD97" s="65"/>
      <c r="AKE97" s="65"/>
      <c r="AKF97" s="65"/>
      <c r="AKG97" s="65"/>
      <c r="AKH97" s="65"/>
      <c r="AKI97" s="65"/>
      <c r="AKJ97" s="65"/>
      <c r="AKK97" s="65"/>
      <c r="AKL97" s="65"/>
      <c r="AKM97" s="65"/>
      <c r="AKN97" s="65"/>
      <c r="AKO97" s="65"/>
      <c r="AKP97" s="65"/>
      <c r="AKQ97" s="65"/>
      <c r="AKR97" s="65"/>
      <c r="AKS97" s="65"/>
      <c r="AKT97" s="65"/>
      <c r="AKU97" s="65"/>
      <c r="AKV97" s="65"/>
      <c r="AKW97" s="65"/>
      <c r="AKX97" s="65"/>
      <c r="AKY97" s="65"/>
      <c r="AKZ97" s="65"/>
      <c r="ALA97" s="65"/>
      <c r="ALB97" s="65"/>
      <c r="ALC97" s="65"/>
      <c r="ALD97" s="65"/>
      <c r="ALE97" s="65"/>
      <c r="ALF97" s="65"/>
      <c r="ALG97" s="65"/>
      <c r="ALH97" s="65"/>
      <c r="ALI97" s="65"/>
      <c r="ALJ97" s="65"/>
      <c r="ALK97" s="65"/>
      <c r="ALL97" s="65"/>
      <c r="ALM97" s="65"/>
      <c r="ALN97" s="65"/>
      <c r="ALO97" s="65"/>
      <c r="ALP97" s="65"/>
      <c r="ALQ97" s="65"/>
      <c r="ALR97" s="65"/>
      <c r="ALS97" s="65"/>
      <c r="ALT97" s="65"/>
      <c r="ALU97" s="65"/>
      <c r="ALV97" s="65"/>
      <c r="ALW97" s="65"/>
      <c r="ALX97" s="65"/>
      <c r="ALY97" s="65"/>
      <c r="ALZ97" s="65"/>
      <c r="AMA97" s="65"/>
      <c r="AMB97" s="65"/>
      <c r="AMC97" s="65"/>
      <c r="AMD97" s="65"/>
      <c r="AME97" s="65"/>
      <c r="AMF97" s="65"/>
    </row>
    <row r="98" spans="1:1020" s="66" customFormat="1" x14ac:dyDescent="0.2">
      <c r="A98" s="69"/>
      <c r="C98" s="65"/>
      <c r="D98" s="65"/>
      <c r="E98" s="65"/>
      <c r="F98" s="67"/>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5"/>
      <c r="BR98" s="65"/>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65"/>
      <c r="DU98" s="65"/>
      <c r="DV98" s="65"/>
      <c r="DW98" s="65"/>
      <c r="DX98" s="65"/>
      <c r="DY98" s="65"/>
      <c r="DZ98" s="65"/>
      <c r="EA98" s="65"/>
      <c r="EB98" s="65"/>
      <c r="EC98" s="65"/>
      <c r="ED98" s="65"/>
      <c r="EE98" s="65"/>
      <c r="EF98" s="65"/>
      <c r="EG98" s="65"/>
      <c r="EH98" s="65"/>
      <c r="EI98" s="65"/>
      <c r="EJ98" s="65"/>
      <c r="EK98" s="65"/>
      <c r="EL98" s="65"/>
      <c r="EM98" s="65"/>
      <c r="EN98" s="65"/>
      <c r="EO98" s="65"/>
      <c r="EP98" s="65"/>
      <c r="EQ98" s="65"/>
      <c r="ER98" s="65"/>
      <c r="ES98" s="65"/>
      <c r="ET98" s="65"/>
      <c r="EU98" s="65"/>
      <c r="EV98" s="65"/>
      <c r="EW98" s="65"/>
      <c r="EX98" s="65"/>
      <c r="EY98" s="65"/>
      <c r="EZ98" s="65"/>
      <c r="FA98" s="65"/>
      <c r="FB98" s="65"/>
      <c r="FC98" s="65"/>
      <c r="FD98" s="65"/>
      <c r="FE98" s="65"/>
      <c r="FF98" s="65"/>
      <c r="FG98" s="65"/>
      <c r="FH98" s="65"/>
      <c r="FI98" s="65"/>
      <c r="FJ98" s="65"/>
      <c r="FK98" s="65"/>
      <c r="FL98" s="65"/>
      <c r="FM98" s="65"/>
      <c r="FN98" s="65"/>
      <c r="FO98" s="65"/>
      <c r="FP98" s="65"/>
      <c r="FQ98" s="65"/>
      <c r="FR98" s="65"/>
      <c r="FS98" s="65"/>
      <c r="FT98" s="65"/>
      <c r="FU98" s="65"/>
      <c r="FV98" s="65"/>
      <c r="FW98" s="65"/>
      <c r="FX98" s="65"/>
      <c r="FY98" s="65"/>
      <c r="FZ98" s="65"/>
      <c r="GA98" s="65"/>
      <c r="GB98" s="65"/>
      <c r="GC98" s="65"/>
      <c r="GD98" s="65"/>
      <c r="GE98" s="65"/>
      <c r="GF98" s="65"/>
      <c r="GG98" s="65"/>
      <c r="GH98" s="65"/>
      <c r="GI98" s="65"/>
      <c r="GJ98" s="65"/>
      <c r="GK98" s="65"/>
      <c r="GL98" s="65"/>
      <c r="GM98" s="65"/>
      <c r="GN98" s="65"/>
      <c r="GO98" s="65"/>
      <c r="GP98" s="65"/>
      <c r="GQ98" s="65"/>
      <c r="GR98" s="65"/>
      <c r="GS98" s="65"/>
      <c r="GT98" s="65"/>
      <c r="GU98" s="65"/>
      <c r="GV98" s="65"/>
      <c r="GW98" s="65"/>
      <c r="GX98" s="65"/>
      <c r="GY98" s="65"/>
      <c r="GZ98" s="65"/>
      <c r="HA98" s="65"/>
      <c r="HB98" s="65"/>
      <c r="HC98" s="65"/>
      <c r="HD98" s="65"/>
      <c r="HE98" s="65"/>
      <c r="HF98" s="65"/>
      <c r="HG98" s="65"/>
      <c r="HH98" s="65"/>
      <c r="HI98" s="65"/>
      <c r="HJ98" s="65"/>
      <c r="HK98" s="65"/>
      <c r="HL98" s="65"/>
      <c r="HM98" s="65"/>
      <c r="HN98" s="65"/>
      <c r="HO98" s="65"/>
      <c r="HP98" s="65"/>
      <c r="HQ98" s="65"/>
      <c r="HR98" s="65"/>
      <c r="HS98" s="65"/>
      <c r="HT98" s="65"/>
      <c r="HU98" s="65"/>
      <c r="HV98" s="65"/>
      <c r="HW98" s="65"/>
      <c r="HX98" s="65"/>
      <c r="HY98" s="65"/>
      <c r="HZ98" s="65"/>
      <c r="IA98" s="65"/>
      <c r="IB98" s="65"/>
      <c r="IC98" s="65"/>
      <c r="ID98" s="65"/>
      <c r="IE98" s="65"/>
      <c r="IF98" s="65"/>
      <c r="IG98" s="65"/>
      <c r="IH98" s="65"/>
      <c r="II98" s="65"/>
      <c r="IJ98" s="65"/>
      <c r="IK98" s="65"/>
      <c r="IL98" s="65"/>
      <c r="IM98" s="65"/>
      <c r="IN98" s="65"/>
      <c r="IO98" s="65"/>
      <c r="IP98" s="65"/>
      <c r="IQ98" s="65"/>
      <c r="IR98" s="65"/>
      <c r="IS98" s="65"/>
      <c r="IT98" s="65"/>
      <c r="IU98" s="65"/>
      <c r="IV98" s="65"/>
      <c r="IW98" s="65"/>
      <c r="IX98" s="65"/>
      <c r="IY98" s="65"/>
      <c r="IZ98" s="65"/>
      <c r="JA98" s="65"/>
      <c r="JB98" s="65"/>
      <c r="JC98" s="65"/>
      <c r="JD98" s="65"/>
      <c r="JE98" s="65"/>
      <c r="JF98" s="65"/>
      <c r="JG98" s="65"/>
      <c r="JH98" s="65"/>
      <c r="JI98" s="65"/>
      <c r="JJ98" s="65"/>
      <c r="JK98" s="65"/>
      <c r="JL98" s="65"/>
      <c r="JM98" s="65"/>
      <c r="JN98" s="65"/>
      <c r="JO98" s="65"/>
      <c r="JP98" s="65"/>
      <c r="JQ98" s="65"/>
      <c r="JR98" s="65"/>
      <c r="JS98" s="65"/>
      <c r="JT98" s="65"/>
      <c r="JU98" s="65"/>
      <c r="JV98" s="65"/>
      <c r="JW98" s="65"/>
      <c r="JX98" s="65"/>
      <c r="JY98" s="65"/>
      <c r="JZ98" s="65"/>
      <c r="KA98" s="65"/>
      <c r="KB98" s="65"/>
      <c r="KC98" s="65"/>
      <c r="KD98" s="65"/>
      <c r="KE98" s="65"/>
      <c r="KF98" s="65"/>
      <c r="KG98" s="65"/>
      <c r="KH98" s="65"/>
      <c r="KI98" s="65"/>
      <c r="KJ98" s="65"/>
      <c r="KK98" s="65"/>
      <c r="KL98" s="65"/>
      <c r="KM98" s="65"/>
      <c r="KN98" s="65"/>
      <c r="KO98" s="65"/>
      <c r="KP98" s="65"/>
      <c r="KQ98" s="65"/>
      <c r="KR98" s="65"/>
      <c r="KS98" s="65"/>
      <c r="KT98" s="65"/>
      <c r="KU98" s="65"/>
      <c r="KV98" s="65"/>
      <c r="KW98" s="65"/>
      <c r="KX98" s="65"/>
      <c r="KY98" s="65"/>
      <c r="KZ98" s="65"/>
      <c r="LA98" s="65"/>
      <c r="LB98" s="65"/>
      <c r="LC98" s="65"/>
      <c r="LD98" s="65"/>
      <c r="LE98" s="65"/>
      <c r="LF98" s="65"/>
      <c r="LG98" s="65"/>
      <c r="LH98" s="65"/>
      <c r="LI98" s="65"/>
      <c r="LJ98" s="65"/>
      <c r="LK98" s="65"/>
      <c r="LL98" s="65"/>
      <c r="LM98" s="65"/>
      <c r="LN98" s="65"/>
      <c r="LO98" s="65"/>
      <c r="LP98" s="65"/>
      <c r="LQ98" s="65"/>
      <c r="LR98" s="65"/>
      <c r="LS98" s="65"/>
      <c r="LT98" s="65"/>
      <c r="LU98" s="65"/>
      <c r="LV98" s="65"/>
      <c r="LW98" s="65"/>
      <c r="LX98" s="65"/>
      <c r="LY98" s="65"/>
      <c r="LZ98" s="65"/>
      <c r="MA98" s="65"/>
      <c r="MB98" s="65"/>
      <c r="MC98" s="65"/>
      <c r="MD98" s="65"/>
      <c r="ME98" s="65"/>
      <c r="MF98" s="65"/>
      <c r="MG98" s="65"/>
      <c r="MH98" s="65"/>
      <c r="MI98" s="65"/>
      <c r="MJ98" s="65"/>
      <c r="MK98" s="65"/>
      <c r="ML98" s="65"/>
      <c r="MM98" s="65"/>
      <c r="MN98" s="65"/>
      <c r="MO98" s="65"/>
      <c r="MP98" s="65"/>
      <c r="MQ98" s="65"/>
      <c r="MR98" s="65"/>
      <c r="MS98" s="65"/>
      <c r="MT98" s="65"/>
      <c r="MU98" s="65"/>
      <c r="MV98" s="65"/>
      <c r="MW98" s="65"/>
      <c r="MX98" s="65"/>
      <c r="MY98" s="65"/>
      <c r="MZ98" s="65"/>
      <c r="NA98" s="65"/>
      <c r="NB98" s="65"/>
      <c r="NC98" s="65"/>
      <c r="ND98" s="65"/>
      <c r="NE98" s="65"/>
      <c r="NF98" s="65"/>
      <c r="NG98" s="65"/>
      <c r="NH98" s="65"/>
      <c r="NI98" s="65"/>
      <c r="NJ98" s="65"/>
      <c r="NK98" s="65"/>
      <c r="NL98" s="65"/>
      <c r="NM98" s="65"/>
      <c r="NN98" s="65"/>
      <c r="NO98" s="65"/>
      <c r="NP98" s="65"/>
      <c r="NQ98" s="65"/>
      <c r="NR98" s="65"/>
      <c r="NS98" s="65"/>
      <c r="NT98" s="65"/>
      <c r="NU98" s="65"/>
      <c r="NV98" s="65"/>
      <c r="NW98" s="65"/>
      <c r="NX98" s="65"/>
      <c r="NY98" s="65"/>
      <c r="NZ98" s="65"/>
      <c r="OA98" s="65"/>
      <c r="OB98" s="65"/>
      <c r="OC98" s="65"/>
      <c r="OD98" s="65"/>
      <c r="OE98" s="65"/>
      <c r="OF98" s="65"/>
      <c r="OG98" s="65"/>
      <c r="OH98" s="65"/>
      <c r="OI98" s="65"/>
      <c r="OJ98" s="65"/>
      <c r="OK98" s="65"/>
      <c r="OL98" s="65"/>
      <c r="OM98" s="65"/>
      <c r="ON98" s="65"/>
      <c r="OO98" s="65"/>
      <c r="OP98" s="65"/>
      <c r="OQ98" s="65"/>
      <c r="OR98" s="65"/>
      <c r="OS98" s="65"/>
      <c r="OT98" s="65"/>
      <c r="OU98" s="65"/>
      <c r="OV98" s="65"/>
      <c r="OW98" s="65"/>
      <c r="OX98" s="65"/>
      <c r="OY98" s="65"/>
      <c r="OZ98" s="65"/>
      <c r="PA98" s="65"/>
      <c r="PB98" s="65"/>
      <c r="PC98" s="65"/>
      <c r="PD98" s="65"/>
      <c r="PE98" s="65"/>
      <c r="PF98" s="65"/>
      <c r="PG98" s="65"/>
      <c r="PH98" s="65"/>
      <c r="PI98" s="65"/>
      <c r="PJ98" s="65"/>
      <c r="PK98" s="65"/>
      <c r="PL98" s="65"/>
      <c r="PM98" s="65"/>
      <c r="PN98" s="65"/>
      <c r="PO98" s="65"/>
      <c r="PP98" s="65"/>
      <c r="PQ98" s="65"/>
      <c r="PR98" s="65"/>
      <c r="PS98" s="65"/>
      <c r="PT98" s="65"/>
      <c r="PU98" s="65"/>
      <c r="PV98" s="65"/>
      <c r="PW98" s="65"/>
      <c r="PX98" s="65"/>
      <c r="PY98" s="65"/>
      <c r="PZ98" s="65"/>
      <c r="QA98" s="65"/>
      <c r="QB98" s="65"/>
      <c r="QC98" s="65"/>
      <c r="QD98" s="65"/>
      <c r="QE98" s="65"/>
      <c r="QF98" s="65"/>
      <c r="QG98" s="65"/>
      <c r="QH98" s="65"/>
      <c r="QI98" s="65"/>
      <c r="QJ98" s="65"/>
      <c r="QK98" s="65"/>
      <c r="QL98" s="65"/>
      <c r="QM98" s="65"/>
      <c r="QN98" s="65"/>
      <c r="QO98" s="65"/>
      <c r="QP98" s="65"/>
      <c r="QQ98" s="65"/>
      <c r="QR98" s="65"/>
      <c r="QS98" s="65"/>
      <c r="QT98" s="65"/>
      <c r="QU98" s="65"/>
      <c r="QV98" s="65"/>
      <c r="QW98" s="65"/>
      <c r="QX98" s="65"/>
      <c r="QY98" s="65"/>
      <c r="QZ98" s="65"/>
      <c r="RA98" s="65"/>
      <c r="RB98" s="65"/>
      <c r="RC98" s="65"/>
      <c r="RD98" s="65"/>
      <c r="RE98" s="65"/>
      <c r="RF98" s="65"/>
      <c r="RG98" s="65"/>
      <c r="RH98" s="65"/>
      <c r="RI98" s="65"/>
      <c r="RJ98" s="65"/>
      <c r="RK98" s="65"/>
      <c r="RL98" s="65"/>
      <c r="RM98" s="65"/>
      <c r="RN98" s="65"/>
      <c r="RO98" s="65"/>
      <c r="RP98" s="65"/>
      <c r="RQ98" s="65"/>
      <c r="RR98" s="65"/>
      <c r="RS98" s="65"/>
      <c r="RT98" s="65"/>
      <c r="RU98" s="65"/>
      <c r="RV98" s="65"/>
      <c r="RW98" s="65"/>
      <c r="RX98" s="65"/>
      <c r="RY98" s="65"/>
      <c r="RZ98" s="65"/>
      <c r="SA98" s="65"/>
      <c r="SB98" s="65"/>
      <c r="SC98" s="65"/>
      <c r="SD98" s="65"/>
      <c r="SE98" s="65"/>
      <c r="SF98" s="65"/>
      <c r="SG98" s="65"/>
      <c r="SH98" s="65"/>
      <c r="SI98" s="65"/>
      <c r="SJ98" s="65"/>
      <c r="SK98" s="65"/>
      <c r="SL98" s="65"/>
      <c r="SM98" s="65"/>
      <c r="SN98" s="65"/>
      <c r="SO98" s="65"/>
      <c r="SP98" s="65"/>
      <c r="SQ98" s="65"/>
      <c r="SR98" s="65"/>
      <c r="SS98" s="65"/>
      <c r="ST98" s="65"/>
      <c r="SU98" s="65"/>
      <c r="SV98" s="65"/>
      <c r="SW98" s="65"/>
      <c r="SX98" s="65"/>
      <c r="SY98" s="65"/>
      <c r="SZ98" s="65"/>
      <c r="TA98" s="65"/>
      <c r="TB98" s="65"/>
      <c r="TC98" s="65"/>
      <c r="TD98" s="65"/>
      <c r="TE98" s="65"/>
      <c r="TF98" s="65"/>
      <c r="TG98" s="65"/>
      <c r="TH98" s="65"/>
      <c r="TI98" s="65"/>
      <c r="TJ98" s="65"/>
      <c r="TK98" s="65"/>
      <c r="TL98" s="65"/>
      <c r="TM98" s="65"/>
      <c r="TN98" s="65"/>
      <c r="TO98" s="65"/>
      <c r="TP98" s="65"/>
      <c r="TQ98" s="65"/>
      <c r="TR98" s="65"/>
      <c r="TS98" s="65"/>
      <c r="TT98" s="65"/>
      <c r="TU98" s="65"/>
      <c r="TV98" s="65"/>
      <c r="TW98" s="65"/>
      <c r="TX98" s="65"/>
      <c r="TY98" s="65"/>
      <c r="TZ98" s="65"/>
      <c r="UA98" s="65"/>
      <c r="UB98" s="65"/>
      <c r="UC98" s="65"/>
      <c r="UD98" s="65"/>
      <c r="UE98" s="65"/>
      <c r="UF98" s="65"/>
      <c r="UG98" s="65"/>
      <c r="UH98" s="65"/>
      <c r="UI98" s="65"/>
      <c r="UJ98" s="65"/>
      <c r="UK98" s="65"/>
      <c r="UL98" s="65"/>
      <c r="UM98" s="65"/>
      <c r="UN98" s="65"/>
      <c r="UO98" s="65"/>
      <c r="UP98" s="65"/>
      <c r="UQ98" s="65"/>
      <c r="UR98" s="65"/>
      <c r="US98" s="65"/>
      <c r="UT98" s="65"/>
      <c r="UU98" s="65"/>
      <c r="UV98" s="65"/>
      <c r="UW98" s="65"/>
      <c r="UX98" s="65"/>
      <c r="UY98" s="65"/>
      <c r="UZ98" s="65"/>
      <c r="VA98" s="65"/>
      <c r="VB98" s="65"/>
      <c r="VC98" s="65"/>
      <c r="VD98" s="65"/>
      <c r="VE98" s="65"/>
      <c r="VF98" s="65"/>
      <c r="VG98" s="65"/>
      <c r="VH98" s="65"/>
      <c r="VI98" s="65"/>
      <c r="VJ98" s="65"/>
      <c r="VK98" s="65"/>
      <c r="VL98" s="65"/>
      <c r="VM98" s="65"/>
      <c r="VN98" s="65"/>
      <c r="VO98" s="65"/>
      <c r="VP98" s="65"/>
      <c r="VQ98" s="65"/>
      <c r="VR98" s="65"/>
      <c r="VS98" s="65"/>
      <c r="VT98" s="65"/>
      <c r="VU98" s="65"/>
      <c r="VV98" s="65"/>
      <c r="VW98" s="65"/>
      <c r="VX98" s="65"/>
      <c r="VY98" s="65"/>
      <c r="VZ98" s="65"/>
      <c r="WA98" s="65"/>
      <c r="WB98" s="65"/>
      <c r="WC98" s="65"/>
      <c r="WD98" s="65"/>
      <c r="WE98" s="65"/>
      <c r="WF98" s="65"/>
      <c r="WG98" s="65"/>
      <c r="WH98" s="65"/>
      <c r="WI98" s="65"/>
      <c r="WJ98" s="65"/>
      <c r="WK98" s="65"/>
      <c r="WL98" s="65"/>
      <c r="WM98" s="65"/>
      <c r="WN98" s="65"/>
      <c r="WO98" s="65"/>
      <c r="WP98" s="65"/>
      <c r="WQ98" s="65"/>
      <c r="WR98" s="65"/>
      <c r="WS98" s="65"/>
      <c r="WT98" s="65"/>
      <c r="WU98" s="65"/>
      <c r="WV98" s="65"/>
      <c r="WW98" s="65"/>
      <c r="WX98" s="65"/>
      <c r="WY98" s="65"/>
      <c r="WZ98" s="65"/>
      <c r="XA98" s="65"/>
      <c r="XB98" s="65"/>
      <c r="XC98" s="65"/>
      <c r="XD98" s="65"/>
      <c r="XE98" s="65"/>
      <c r="XF98" s="65"/>
      <c r="XG98" s="65"/>
      <c r="XH98" s="65"/>
      <c r="XI98" s="65"/>
      <c r="XJ98" s="65"/>
      <c r="XK98" s="65"/>
      <c r="XL98" s="65"/>
      <c r="XM98" s="65"/>
      <c r="XN98" s="65"/>
      <c r="XO98" s="65"/>
      <c r="XP98" s="65"/>
      <c r="XQ98" s="65"/>
      <c r="XR98" s="65"/>
      <c r="XS98" s="65"/>
      <c r="XT98" s="65"/>
      <c r="XU98" s="65"/>
      <c r="XV98" s="65"/>
      <c r="XW98" s="65"/>
      <c r="XX98" s="65"/>
      <c r="XY98" s="65"/>
      <c r="XZ98" s="65"/>
      <c r="YA98" s="65"/>
      <c r="YB98" s="65"/>
      <c r="YC98" s="65"/>
      <c r="YD98" s="65"/>
      <c r="YE98" s="65"/>
      <c r="YF98" s="65"/>
      <c r="YG98" s="65"/>
      <c r="YH98" s="65"/>
      <c r="YI98" s="65"/>
      <c r="YJ98" s="65"/>
      <c r="YK98" s="65"/>
      <c r="YL98" s="65"/>
      <c r="YM98" s="65"/>
      <c r="YN98" s="65"/>
      <c r="YO98" s="65"/>
      <c r="YP98" s="65"/>
      <c r="YQ98" s="65"/>
      <c r="YR98" s="65"/>
      <c r="YS98" s="65"/>
      <c r="YT98" s="65"/>
      <c r="YU98" s="65"/>
      <c r="YV98" s="65"/>
      <c r="YW98" s="65"/>
      <c r="YX98" s="65"/>
      <c r="YY98" s="65"/>
      <c r="YZ98" s="65"/>
      <c r="ZA98" s="65"/>
      <c r="ZB98" s="65"/>
      <c r="ZC98" s="65"/>
      <c r="ZD98" s="65"/>
      <c r="ZE98" s="65"/>
      <c r="ZF98" s="65"/>
      <c r="ZG98" s="65"/>
      <c r="ZH98" s="65"/>
      <c r="ZI98" s="65"/>
      <c r="ZJ98" s="65"/>
      <c r="ZK98" s="65"/>
      <c r="ZL98" s="65"/>
      <c r="ZM98" s="65"/>
      <c r="ZN98" s="65"/>
      <c r="ZO98" s="65"/>
      <c r="ZP98" s="65"/>
      <c r="ZQ98" s="65"/>
      <c r="ZR98" s="65"/>
      <c r="ZS98" s="65"/>
      <c r="ZT98" s="65"/>
      <c r="ZU98" s="65"/>
      <c r="ZV98" s="65"/>
      <c r="ZW98" s="65"/>
      <c r="ZX98" s="65"/>
      <c r="ZY98" s="65"/>
      <c r="ZZ98" s="65"/>
      <c r="AAA98" s="65"/>
      <c r="AAB98" s="65"/>
      <c r="AAC98" s="65"/>
      <c r="AAD98" s="65"/>
      <c r="AAE98" s="65"/>
      <c r="AAF98" s="65"/>
      <c r="AAG98" s="65"/>
      <c r="AAH98" s="65"/>
      <c r="AAI98" s="65"/>
      <c r="AAJ98" s="65"/>
      <c r="AAK98" s="65"/>
      <c r="AAL98" s="65"/>
      <c r="AAM98" s="65"/>
      <c r="AAN98" s="65"/>
      <c r="AAO98" s="65"/>
      <c r="AAP98" s="65"/>
      <c r="AAQ98" s="65"/>
      <c r="AAR98" s="65"/>
      <c r="AAS98" s="65"/>
      <c r="AAT98" s="65"/>
      <c r="AAU98" s="65"/>
      <c r="AAV98" s="65"/>
      <c r="AAW98" s="65"/>
      <c r="AAX98" s="65"/>
      <c r="AAY98" s="65"/>
      <c r="AAZ98" s="65"/>
      <c r="ABA98" s="65"/>
      <c r="ABB98" s="65"/>
      <c r="ABC98" s="65"/>
      <c r="ABD98" s="65"/>
      <c r="ABE98" s="65"/>
      <c r="ABF98" s="65"/>
      <c r="ABG98" s="65"/>
      <c r="ABH98" s="65"/>
      <c r="ABI98" s="65"/>
      <c r="ABJ98" s="65"/>
      <c r="ABK98" s="65"/>
      <c r="ABL98" s="65"/>
      <c r="ABM98" s="65"/>
      <c r="ABN98" s="65"/>
      <c r="ABO98" s="65"/>
      <c r="ABP98" s="65"/>
      <c r="ABQ98" s="65"/>
      <c r="ABR98" s="65"/>
      <c r="ABS98" s="65"/>
      <c r="ABT98" s="65"/>
      <c r="ABU98" s="65"/>
      <c r="ABV98" s="65"/>
      <c r="ABW98" s="65"/>
      <c r="ABX98" s="65"/>
      <c r="ABY98" s="65"/>
      <c r="ABZ98" s="65"/>
      <c r="ACA98" s="65"/>
      <c r="ACB98" s="65"/>
      <c r="ACC98" s="65"/>
      <c r="ACD98" s="65"/>
      <c r="ACE98" s="65"/>
      <c r="ACF98" s="65"/>
      <c r="ACG98" s="65"/>
      <c r="ACH98" s="65"/>
      <c r="ACI98" s="65"/>
      <c r="ACJ98" s="65"/>
      <c r="ACK98" s="65"/>
      <c r="ACL98" s="65"/>
      <c r="ACM98" s="65"/>
      <c r="ACN98" s="65"/>
      <c r="ACO98" s="65"/>
      <c r="ACP98" s="65"/>
      <c r="ACQ98" s="65"/>
      <c r="ACR98" s="65"/>
      <c r="ACS98" s="65"/>
      <c r="ACT98" s="65"/>
      <c r="ACU98" s="65"/>
      <c r="ACV98" s="65"/>
      <c r="ACW98" s="65"/>
      <c r="ACX98" s="65"/>
      <c r="ACY98" s="65"/>
      <c r="ACZ98" s="65"/>
      <c r="ADA98" s="65"/>
      <c r="ADB98" s="65"/>
      <c r="ADC98" s="65"/>
      <c r="ADD98" s="65"/>
      <c r="ADE98" s="65"/>
      <c r="ADF98" s="65"/>
      <c r="ADG98" s="65"/>
      <c r="ADH98" s="65"/>
      <c r="ADI98" s="65"/>
      <c r="ADJ98" s="65"/>
      <c r="ADK98" s="65"/>
      <c r="ADL98" s="65"/>
      <c r="ADM98" s="65"/>
      <c r="ADN98" s="65"/>
      <c r="ADO98" s="65"/>
      <c r="ADP98" s="65"/>
      <c r="ADQ98" s="65"/>
      <c r="ADR98" s="65"/>
      <c r="ADS98" s="65"/>
      <c r="ADT98" s="65"/>
      <c r="ADU98" s="65"/>
      <c r="ADV98" s="65"/>
      <c r="ADW98" s="65"/>
      <c r="ADX98" s="65"/>
      <c r="ADY98" s="65"/>
      <c r="ADZ98" s="65"/>
      <c r="AEA98" s="65"/>
      <c r="AEB98" s="65"/>
      <c r="AEC98" s="65"/>
      <c r="AED98" s="65"/>
      <c r="AEE98" s="65"/>
      <c r="AEF98" s="65"/>
      <c r="AEG98" s="65"/>
      <c r="AEH98" s="65"/>
      <c r="AEI98" s="65"/>
      <c r="AEJ98" s="65"/>
      <c r="AEK98" s="65"/>
      <c r="AEL98" s="65"/>
      <c r="AEM98" s="65"/>
      <c r="AEN98" s="65"/>
      <c r="AEO98" s="65"/>
      <c r="AEP98" s="65"/>
      <c r="AEQ98" s="65"/>
      <c r="AER98" s="65"/>
      <c r="AES98" s="65"/>
      <c r="AET98" s="65"/>
      <c r="AEU98" s="65"/>
      <c r="AEV98" s="65"/>
      <c r="AEW98" s="65"/>
      <c r="AEX98" s="65"/>
      <c r="AEY98" s="65"/>
      <c r="AEZ98" s="65"/>
      <c r="AFA98" s="65"/>
      <c r="AFB98" s="65"/>
      <c r="AFC98" s="65"/>
      <c r="AFD98" s="65"/>
      <c r="AFE98" s="65"/>
      <c r="AFF98" s="65"/>
      <c r="AFG98" s="65"/>
      <c r="AFH98" s="65"/>
      <c r="AFI98" s="65"/>
      <c r="AFJ98" s="65"/>
      <c r="AFK98" s="65"/>
      <c r="AFL98" s="65"/>
      <c r="AFM98" s="65"/>
      <c r="AFN98" s="65"/>
      <c r="AFO98" s="65"/>
      <c r="AFP98" s="65"/>
      <c r="AFQ98" s="65"/>
      <c r="AFR98" s="65"/>
      <c r="AFS98" s="65"/>
      <c r="AFT98" s="65"/>
      <c r="AFU98" s="65"/>
      <c r="AFV98" s="65"/>
      <c r="AFW98" s="65"/>
      <c r="AFX98" s="65"/>
      <c r="AFY98" s="65"/>
      <c r="AFZ98" s="65"/>
      <c r="AGA98" s="65"/>
      <c r="AGB98" s="65"/>
      <c r="AGC98" s="65"/>
      <c r="AGD98" s="65"/>
      <c r="AGE98" s="65"/>
      <c r="AGF98" s="65"/>
      <c r="AGG98" s="65"/>
      <c r="AGH98" s="65"/>
      <c r="AGI98" s="65"/>
      <c r="AGJ98" s="65"/>
      <c r="AGK98" s="65"/>
      <c r="AGL98" s="65"/>
      <c r="AGM98" s="65"/>
      <c r="AGN98" s="65"/>
      <c r="AGO98" s="65"/>
      <c r="AGP98" s="65"/>
      <c r="AGQ98" s="65"/>
      <c r="AGR98" s="65"/>
      <c r="AGS98" s="65"/>
      <c r="AGT98" s="65"/>
      <c r="AGU98" s="65"/>
      <c r="AGV98" s="65"/>
      <c r="AGW98" s="65"/>
      <c r="AGX98" s="65"/>
      <c r="AGY98" s="65"/>
      <c r="AGZ98" s="65"/>
      <c r="AHA98" s="65"/>
      <c r="AHB98" s="65"/>
      <c r="AHC98" s="65"/>
      <c r="AHD98" s="65"/>
      <c r="AHE98" s="65"/>
      <c r="AHF98" s="65"/>
      <c r="AHG98" s="65"/>
      <c r="AHH98" s="65"/>
      <c r="AHI98" s="65"/>
      <c r="AHJ98" s="65"/>
      <c r="AHK98" s="65"/>
      <c r="AHL98" s="65"/>
      <c r="AHM98" s="65"/>
      <c r="AHN98" s="65"/>
      <c r="AHO98" s="65"/>
      <c r="AHP98" s="65"/>
      <c r="AHQ98" s="65"/>
      <c r="AHR98" s="65"/>
      <c r="AHS98" s="65"/>
      <c r="AHT98" s="65"/>
      <c r="AHU98" s="65"/>
      <c r="AHV98" s="65"/>
      <c r="AHW98" s="65"/>
      <c r="AHX98" s="65"/>
      <c r="AHY98" s="65"/>
      <c r="AHZ98" s="65"/>
      <c r="AIA98" s="65"/>
      <c r="AIB98" s="65"/>
      <c r="AIC98" s="65"/>
      <c r="AID98" s="65"/>
      <c r="AIE98" s="65"/>
      <c r="AIF98" s="65"/>
      <c r="AIG98" s="65"/>
      <c r="AIH98" s="65"/>
      <c r="AII98" s="65"/>
      <c r="AIJ98" s="65"/>
      <c r="AIK98" s="65"/>
      <c r="AIL98" s="65"/>
      <c r="AIM98" s="65"/>
      <c r="AIN98" s="65"/>
      <c r="AIO98" s="65"/>
      <c r="AIP98" s="65"/>
      <c r="AIQ98" s="65"/>
      <c r="AIR98" s="65"/>
      <c r="AIS98" s="65"/>
      <c r="AIT98" s="65"/>
      <c r="AIU98" s="65"/>
      <c r="AIV98" s="65"/>
      <c r="AIW98" s="65"/>
      <c r="AIX98" s="65"/>
      <c r="AIY98" s="65"/>
      <c r="AIZ98" s="65"/>
      <c r="AJA98" s="65"/>
      <c r="AJB98" s="65"/>
      <c r="AJC98" s="65"/>
      <c r="AJD98" s="65"/>
      <c r="AJE98" s="65"/>
      <c r="AJF98" s="65"/>
      <c r="AJG98" s="65"/>
      <c r="AJH98" s="65"/>
      <c r="AJI98" s="65"/>
      <c r="AJJ98" s="65"/>
      <c r="AJK98" s="65"/>
      <c r="AJL98" s="65"/>
      <c r="AJM98" s="65"/>
      <c r="AJN98" s="65"/>
      <c r="AJO98" s="65"/>
      <c r="AJP98" s="65"/>
      <c r="AJQ98" s="65"/>
      <c r="AJR98" s="65"/>
      <c r="AJS98" s="65"/>
      <c r="AJT98" s="65"/>
      <c r="AJU98" s="65"/>
      <c r="AJV98" s="65"/>
      <c r="AJW98" s="65"/>
      <c r="AJX98" s="65"/>
      <c r="AJY98" s="65"/>
      <c r="AJZ98" s="65"/>
      <c r="AKA98" s="65"/>
      <c r="AKB98" s="65"/>
      <c r="AKC98" s="65"/>
      <c r="AKD98" s="65"/>
      <c r="AKE98" s="65"/>
      <c r="AKF98" s="65"/>
      <c r="AKG98" s="65"/>
      <c r="AKH98" s="65"/>
      <c r="AKI98" s="65"/>
      <c r="AKJ98" s="65"/>
      <c r="AKK98" s="65"/>
      <c r="AKL98" s="65"/>
      <c r="AKM98" s="65"/>
      <c r="AKN98" s="65"/>
      <c r="AKO98" s="65"/>
      <c r="AKP98" s="65"/>
      <c r="AKQ98" s="65"/>
      <c r="AKR98" s="65"/>
      <c r="AKS98" s="65"/>
      <c r="AKT98" s="65"/>
      <c r="AKU98" s="65"/>
      <c r="AKV98" s="65"/>
      <c r="AKW98" s="65"/>
      <c r="AKX98" s="65"/>
      <c r="AKY98" s="65"/>
      <c r="AKZ98" s="65"/>
      <c r="ALA98" s="65"/>
      <c r="ALB98" s="65"/>
      <c r="ALC98" s="65"/>
      <c r="ALD98" s="65"/>
      <c r="ALE98" s="65"/>
      <c r="ALF98" s="65"/>
      <c r="ALG98" s="65"/>
      <c r="ALH98" s="65"/>
      <c r="ALI98" s="65"/>
      <c r="ALJ98" s="65"/>
      <c r="ALK98" s="65"/>
      <c r="ALL98" s="65"/>
      <c r="ALM98" s="65"/>
      <c r="ALN98" s="65"/>
      <c r="ALO98" s="65"/>
      <c r="ALP98" s="65"/>
      <c r="ALQ98" s="65"/>
      <c r="ALR98" s="65"/>
      <c r="ALS98" s="65"/>
      <c r="ALT98" s="65"/>
      <c r="ALU98" s="65"/>
      <c r="ALV98" s="65"/>
      <c r="ALW98" s="65"/>
      <c r="ALX98" s="65"/>
      <c r="ALY98" s="65"/>
      <c r="ALZ98" s="65"/>
      <c r="AMA98" s="65"/>
      <c r="AMB98" s="65"/>
      <c r="AMC98" s="65"/>
      <c r="AMD98" s="65"/>
      <c r="AME98" s="65"/>
      <c r="AMF98" s="65"/>
    </row>
    <row r="99" spans="1:1020" s="66" customFormat="1" x14ac:dyDescent="0.2">
      <c r="A99" s="69"/>
      <c r="C99" s="65"/>
      <c r="D99" s="65"/>
      <c r="E99" s="65"/>
      <c r="F99" s="67"/>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5"/>
      <c r="BR99" s="65"/>
      <c r="BS99" s="65"/>
      <c r="BT99" s="65"/>
      <c r="BU99" s="65"/>
      <c r="BV99" s="65"/>
      <c r="BW99" s="65"/>
      <c r="BX99" s="65"/>
      <c r="BY99" s="65"/>
      <c r="BZ99" s="65"/>
      <c r="CA99" s="65"/>
      <c r="CB99" s="65"/>
      <c r="CC99" s="65"/>
      <c r="CD99" s="65"/>
      <c r="CE99" s="65"/>
      <c r="CF99" s="65"/>
      <c r="CG99" s="65"/>
      <c r="CH99" s="65"/>
      <c r="CI99" s="65"/>
      <c r="CJ99" s="65"/>
      <c r="CK99" s="65"/>
      <c r="CL99" s="65"/>
      <c r="CM99" s="65"/>
      <c r="CN99" s="65"/>
      <c r="CO99" s="65"/>
      <c r="CP99" s="65"/>
      <c r="CQ99" s="65"/>
      <c r="CR99" s="65"/>
      <c r="CS99" s="65"/>
      <c r="CT99" s="65"/>
      <c r="CU99" s="65"/>
      <c r="CV99" s="65"/>
      <c r="CW99" s="65"/>
      <c r="CX99" s="65"/>
      <c r="CY99" s="65"/>
      <c r="CZ99" s="65"/>
      <c r="DA99" s="65"/>
      <c r="DB99" s="65"/>
      <c r="DC99" s="65"/>
      <c r="DD99" s="65"/>
      <c r="DE99" s="65"/>
      <c r="DF99" s="65"/>
      <c r="DG99" s="65"/>
      <c r="DH99" s="65"/>
      <c r="DI99" s="65"/>
      <c r="DJ99" s="65"/>
      <c r="DK99" s="65"/>
      <c r="DL99" s="65"/>
      <c r="DM99" s="65"/>
      <c r="DN99" s="65"/>
      <c r="DO99" s="65"/>
      <c r="DP99" s="65"/>
      <c r="DQ99" s="65"/>
      <c r="DR99" s="65"/>
      <c r="DS99" s="65"/>
      <c r="DT99" s="65"/>
      <c r="DU99" s="65"/>
      <c r="DV99" s="65"/>
      <c r="DW99" s="65"/>
      <c r="DX99" s="65"/>
      <c r="DY99" s="65"/>
      <c r="DZ99" s="65"/>
      <c r="EA99" s="65"/>
      <c r="EB99" s="65"/>
      <c r="EC99" s="65"/>
      <c r="ED99" s="65"/>
      <c r="EE99" s="65"/>
      <c r="EF99" s="65"/>
      <c r="EG99" s="65"/>
      <c r="EH99" s="65"/>
      <c r="EI99" s="65"/>
      <c r="EJ99" s="65"/>
      <c r="EK99" s="65"/>
      <c r="EL99" s="65"/>
      <c r="EM99" s="65"/>
      <c r="EN99" s="65"/>
      <c r="EO99" s="65"/>
      <c r="EP99" s="65"/>
      <c r="EQ99" s="65"/>
      <c r="ER99" s="65"/>
      <c r="ES99" s="65"/>
      <c r="ET99" s="65"/>
      <c r="EU99" s="65"/>
      <c r="EV99" s="65"/>
      <c r="EW99" s="65"/>
      <c r="EX99" s="65"/>
      <c r="EY99" s="65"/>
      <c r="EZ99" s="65"/>
      <c r="FA99" s="65"/>
      <c r="FB99" s="65"/>
      <c r="FC99" s="65"/>
      <c r="FD99" s="65"/>
      <c r="FE99" s="65"/>
      <c r="FF99" s="65"/>
      <c r="FG99" s="65"/>
      <c r="FH99" s="65"/>
      <c r="FI99" s="65"/>
      <c r="FJ99" s="65"/>
      <c r="FK99" s="65"/>
      <c r="FL99" s="65"/>
      <c r="FM99" s="65"/>
      <c r="FN99" s="65"/>
      <c r="FO99" s="65"/>
      <c r="FP99" s="65"/>
      <c r="FQ99" s="65"/>
      <c r="FR99" s="65"/>
      <c r="FS99" s="65"/>
      <c r="FT99" s="65"/>
      <c r="FU99" s="65"/>
      <c r="FV99" s="65"/>
      <c r="FW99" s="65"/>
      <c r="FX99" s="65"/>
      <c r="FY99" s="65"/>
      <c r="FZ99" s="65"/>
      <c r="GA99" s="65"/>
      <c r="GB99" s="65"/>
      <c r="GC99" s="65"/>
      <c r="GD99" s="65"/>
      <c r="GE99" s="65"/>
      <c r="GF99" s="65"/>
      <c r="GG99" s="65"/>
      <c r="GH99" s="65"/>
      <c r="GI99" s="65"/>
      <c r="GJ99" s="65"/>
      <c r="GK99" s="65"/>
      <c r="GL99" s="65"/>
      <c r="GM99" s="65"/>
      <c r="GN99" s="65"/>
      <c r="GO99" s="65"/>
      <c r="GP99" s="65"/>
      <c r="GQ99" s="65"/>
      <c r="GR99" s="65"/>
      <c r="GS99" s="65"/>
      <c r="GT99" s="65"/>
      <c r="GU99" s="65"/>
      <c r="GV99" s="65"/>
      <c r="GW99" s="65"/>
      <c r="GX99" s="65"/>
      <c r="GY99" s="65"/>
      <c r="GZ99" s="65"/>
      <c r="HA99" s="65"/>
      <c r="HB99" s="65"/>
      <c r="HC99" s="65"/>
      <c r="HD99" s="65"/>
      <c r="HE99" s="65"/>
      <c r="HF99" s="65"/>
      <c r="HG99" s="65"/>
      <c r="HH99" s="65"/>
      <c r="HI99" s="65"/>
      <c r="HJ99" s="65"/>
      <c r="HK99" s="65"/>
      <c r="HL99" s="65"/>
      <c r="HM99" s="65"/>
      <c r="HN99" s="65"/>
      <c r="HO99" s="65"/>
      <c r="HP99" s="65"/>
      <c r="HQ99" s="65"/>
      <c r="HR99" s="65"/>
      <c r="HS99" s="65"/>
      <c r="HT99" s="65"/>
      <c r="HU99" s="65"/>
      <c r="HV99" s="65"/>
      <c r="HW99" s="65"/>
      <c r="HX99" s="65"/>
      <c r="HY99" s="65"/>
      <c r="HZ99" s="65"/>
      <c r="IA99" s="65"/>
      <c r="IB99" s="65"/>
      <c r="IC99" s="65"/>
      <c r="ID99" s="65"/>
      <c r="IE99" s="65"/>
      <c r="IF99" s="65"/>
      <c r="IG99" s="65"/>
      <c r="IH99" s="65"/>
      <c r="II99" s="65"/>
      <c r="IJ99" s="65"/>
      <c r="IK99" s="65"/>
      <c r="IL99" s="65"/>
      <c r="IM99" s="65"/>
      <c r="IN99" s="65"/>
      <c r="IO99" s="65"/>
      <c r="IP99" s="65"/>
      <c r="IQ99" s="65"/>
      <c r="IR99" s="65"/>
      <c r="IS99" s="65"/>
      <c r="IT99" s="65"/>
      <c r="IU99" s="65"/>
      <c r="IV99" s="65"/>
      <c r="IW99" s="65"/>
      <c r="IX99" s="65"/>
      <c r="IY99" s="65"/>
      <c r="IZ99" s="65"/>
      <c r="JA99" s="65"/>
      <c r="JB99" s="65"/>
      <c r="JC99" s="65"/>
      <c r="JD99" s="65"/>
      <c r="JE99" s="65"/>
      <c r="JF99" s="65"/>
      <c r="JG99" s="65"/>
      <c r="JH99" s="65"/>
      <c r="JI99" s="65"/>
      <c r="JJ99" s="65"/>
      <c r="JK99" s="65"/>
      <c r="JL99" s="65"/>
      <c r="JM99" s="65"/>
      <c r="JN99" s="65"/>
      <c r="JO99" s="65"/>
      <c r="JP99" s="65"/>
      <c r="JQ99" s="65"/>
      <c r="JR99" s="65"/>
      <c r="JS99" s="65"/>
      <c r="JT99" s="65"/>
      <c r="JU99" s="65"/>
      <c r="JV99" s="65"/>
      <c r="JW99" s="65"/>
      <c r="JX99" s="65"/>
      <c r="JY99" s="65"/>
      <c r="JZ99" s="65"/>
      <c r="KA99" s="65"/>
      <c r="KB99" s="65"/>
      <c r="KC99" s="65"/>
      <c r="KD99" s="65"/>
      <c r="KE99" s="65"/>
      <c r="KF99" s="65"/>
      <c r="KG99" s="65"/>
      <c r="KH99" s="65"/>
      <c r="KI99" s="65"/>
      <c r="KJ99" s="65"/>
      <c r="KK99" s="65"/>
      <c r="KL99" s="65"/>
      <c r="KM99" s="65"/>
      <c r="KN99" s="65"/>
      <c r="KO99" s="65"/>
      <c r="KP99" s="65"/>
      <c r="KQ99" s="65"/>
      <c r="KR99" s="65"/>
      <c r="KS99" s="65"/>
      <c r="KT99" s="65"/>
      <c r="KU99" s="65"/>
      <c r="KV99" s="65"/>
      <c r="KW99" s="65"/>
      <c r="KX99" s="65"/>
      <c r="KY99" s="65"/>
      <c r="KZ99" s="65"/>
      <c r="LA99" s="65"/>
      <c r="LB99" s="65"/>
      <c r="LC99" s="65"/>
      <c r="LD99" s="65"/>
      <c r="LE99" s="65"/>
      <c r="LF99" s="65"/>
      <c r="LG99" s="65"/>
      <c r="LH99" s="65"/>
      <c r="LI99" s="65"/>
      <c r="LJ99" s="65"/>
      <c r="LK99" s="65"/>
      <c r="LL99" s="65"/>
      <c r="LM99" s="65"/>
      <c r="LN99" s="65"/>
      <c r="LO99" s="65"/>
      <c r="LP99" s="65"/>
      <c r="LQ99" s="65"/>
      <c r="LR99" s="65"/>
      <c r="LS99" s="65"/>
      <c r="LT99" s="65"/>
      <c r="LU99" s="65"/>
      <c r="LV99" s="65"/>
      <c r="LW99" s="65"/>
      <c r="LX99" s="65"/>
      <c r="LY99" s="65"/>
      <c r="LZ99" s="65"/>
      <c r="MA99" s="65"/>
      <c r="MB99" s="65"/>
      <c r="MC99" s="65"/>
      <c r="MD99" s="65"/>
      <c r="ME99" s="65"/>
      <c r="MF99" s="65"/>
      <c r="MG99" s="65"/>
      <c r="MH99" s="65"/>
      <c r="MI99" s="65"/>
      <c r="MJ99" s="65"/>
      <c r="MK99" s="65"/>
      <c r="ML99" s="65"/>
      <c r="MM99" s="65"/>
      <c r="MN99" s="65"/>
      <c r="MO99" s="65"/>
      <c r="MP99" s="65"/>
      <c r="MQ99" s="65"/>
      <c r="MR99" s="65"/>
      <c r="MS99" s="65"/>
      <c r="MT99" s="65"/>
      <c r="MU99" s="65"/>
      <c r="MV99" s="65"/>
      <c r="MW99" s="65"/>
      <c r="MX99" s="65"/>
      <c r="MY99" s="65"/>
      <c r="MZ99" s="65"/>
      <c r="NA99" s="65"/>
      <c r="NB99" s="65"/>
      <c r="NC99" s="65"/>
      <c r="ND99" s="65"/>
      <c r="NE99" s="65"/>
      <c r="NF99" s="65"/>
      <c r="NG99" s="65"/>
      <c r="NH99" s="65"/>
      <c r="NI99" s="65"/>
      <c r="NJ99" s="65"/>
      <c r="NK99" s="65"/>
      <c r="NL99" s="65"/>
      <c r="NM99" s="65"/>
      <c r="NN99" s="65"/>
      <c r="NO99" s="65"/>
      <c r="NP99" s="65"/>
      <c r="NQ99" s="65"/>
      <c r="NR99" s="65"/>
      <c r="NS99" s="65"/>
      <c r="NT99" s="65"/>
      <c r="NU99" s="65"/>
      <c r="NV99" s="65"/>
      <c r="NW99" s="65"/>
      <c r="NX99" s="65"/>
      <c r="NY99" s="65"/>
      <c r="NZ99" s="65"/>
      <c r="OA99" s="65"/>
      <c r="OB99" s="65"/>
      <c r="OC99" s="65"/>
      <c r="OD99" s="65"/>
      <c r="OE99" s="65"/>
      <c r="OF99" s="65"/>
      <c r="OG99" s="65"/>
      <c r="OH99" s="65"/>
      <c r="OI99" s="65"/>
      <c r="OJ99" s="65"/>
      <c r="OK99" s="65"/>
      <c r="OL99" s="65"/>
      <c r="OM99" s="65"/>
      <c r="ON99" s="65"/>
      <c r="OO99" s="65"/>
      <c r="OP99" s="65"/>
      <c r="OQ99" s="65"/>
      <c r="OR99" s="65"/>
      <c r="OS99" s="65"/>
      <c r="OT99" s="65"/>
      <c r="OU99" s="65"/>
      <c r="OV99" s="65"/>
      <c r="OW99" s="65"/>
      <c r="OX99" s="65"/>
      <c r="OY99" s="65"/>
      <c r="OZ99" s="65"/>
      <c r="PA99" s="65"/>
      <c r="PB99" s="65"/>
      <c r="PC99" s="65"/>
      <c r="PD99" s="65"/>
      <c r="PE99" s="65"/>
      <c r="PF99" s="65"/>
      <c r="PG99" s="65"/>
      <c r="PH99" s="65"/>
      <c r="PI99" s="65"/>
      <c r="PJ99" s="65"/>
      <c r="PK99" s="65"/>
      <c r="PL99" s="65"/>
      <c r="PM99" s="65"/>
      <c r="PN99" s="65"/>
      <c r="PO99" s="65"/>
      <c r="PP99" s="65"/>
      <c r="PQ99" s="65"/>
      <c r="PR99" s="65"/>
      <c r="PS99" s="65"/>
      <c r="PT99" s="65"/>
      <c r="PU99" s="65"/>
      <c r="PV99" s="65"/>
      <c r="PW99" s="65"/>
      <c r="PX99" s="65"/>
      <c r="PY99" s="65"/>
      <c r="PZ99" s="65"/>
      <c r="QA99" s="65"/>
      <c r="QB99" s="65"/>
      <c r="QC99" s="65"/>
      <c r="QD99" s="65"/>
      <c r="QE99" s="65"/>
      <c r="QF99" s="65"/>
      <c r="QG99" s="65"/>
      <c r="QH99" s="65"/>
      <c r="QI99" s="65"/>
      <c r="QJ99" s="65"/>
      <c r="QK99" s="65"/>
      <c r="QL99" s="65"/>
      <c r="QM99" s="65"/>
      <c r="QN99" s="65"/>
      <c r="QO99" s="65"/>
      <c r="QP99" s="65"/>
      <c r="QQ99" s="65"/>
      <c r="QR99" s="65"/>
      <c r="QS99" s="65"/>
      <c r="QT99" s="65"/>
      <c r="QU99" s="65"/>
      <c r="QV99" s="65"/>
      <c r="QW99" s="65"/>
      <c r="QX99" s="65"/>
      <c r="QY99" s="65"/>
      <c r="QZ99" s="65"/>
      <c r="RA99" s="65"/>
      <c r="RB99" s="65"/>
      <c r="RC99" s="65"/>
      <c r="RD99" s="65"/>
      <c r="RE99" s="65"/>
      <c r="RF99" s="65"/>
      <c r="RG99" s="65"/>
      <c r="RH99" s="65"/>
      <c r="RI99" s="65"/>
      <c r="RJ99" s="65"/>
      <c r="RK99" s="65"/>
      <c r="RL99" s="65"/>
      <c r="RM99" s="65"/>
      <c r="RN99" s="65"/>
      <c r="RO99" s="65"/>
      <c r="RP99" s="65"/>
      <c r="RQ99" s="65"/>
      <c r="RR99" s="65"/>
      <c r="RS99" s="65"/>
      <c r="RT99" s="65"/>
      <c r="RU99" s="65"/>
      <c r="RV99" s="65"/>
      <c r="RW99" s="65"/>
      <c r="RX99" s="65"/>
      <c r="RY99" s="65"/>
      <c r="RZ99" s="65"/>
      <c r="SA99" s="65"/>
      <c r="SB99" s="65"/>
      <c r="SC99" s="65"/>
      <c r="SD99" s="65"/>
      <c r="SE99" s="65"/>
      <c r="SF99" s="65"/>
      <c r="SG99" s="65"/>
      <c r="SH99" s="65"/>
      <c r="SI99" s="65"/>
      <c r="SJ99" s="65"/>
      <c r="SK99" s="65"/>
      <c r="SL99" s="65"/>
      <c r="SM99" s="65"/>
      <c r="SN99" s="65"/>
      <c r="SO99" s="65"/>
      <c r="SP99" s="65"/>
      <c r="SQ99" s="65"/>
      <c r="SR99" s="65"/>
      <c r="SS99" s="65"/>
      <c r="ST99" s="65"/>
      <c r="SU99" s="65"/>
      <c r="SV99" s="65"/>
      <c r="SW99" s="65"/>
      <c r="SX99" s="65"/>
      <c r="SY99" s="65"/>
      <c r="SZ99" s="65"/>
      <c r="TA99" s="65"/>
      <c r="TB99" s="65"/>
      <c r="TC99" s="65"/>
      <c r="TD99" s="65"/>
      <c r="TE99" s="65"/>
      <c r="TF99" s="65"/>
      <c r="TG99" s="65"/>
      <c r="TH99" s="65"/>
      <c r="TI99" s="65"/>
      <c r="TJ99" s="65"/>
      <c r="TK99" s="65"/>
      <c r="TL99" s="65"/>
      <c r="TM99" s="65"/>
      <c r="TN99" s="65"/>
      <c r="TO99" s="65"/>
      <c r="TP99" s="65"/>
      <c r="TQ99" s="65"/>
      <c r="TR99" s="65"/>
      <c r="TS99" s="65"/>
      <c r="TT99" s="65"/>
      <c r="TU99" s="65"/>
      <c r="TV99" s="65"/>
      <c r="TW99" s="65"/>
      <c r="TX99" s="65"/>
      <c r="TY99" s="65"/>
      <c r="TZ99" s="65"/>
      <c r="UA99" s="65"/>
      <c r="UB99" s="65"/>
      <c r="UC99" s="65"/>
      <c r="UD99" s="65"/>
      <c r="UE99" s="65"/>
      <c r="UF99" s="65"/>
      <c r="UG99" s="65"/>
      <c r="UH99" s="65"/>
      <c r="UI99" s="65"/>
      <c r="UJ99" s="65"/>
      <c r="UK99" s="65"/>
      <c r="UL99" s="65"/>
      <c r="UM99" s="65"/>
      <c r="UN99" s="65"/>
      <c r="UO99" s="65"/>
      <c r="UP99" s="65"/>
      <c r="UQ99" s="65"/>
      <c r="UR99" s="65"/>
      <c r="US99" s="65"/>
      <c r="UT99" s="65"/>
      <c r="UU99" s="65"/>
      <c r="UV99" s="65"/>
      <c r="UW99" s="65"/>
      <c r="UX99" s="65"/>
      <c r="UY99" s="65"/>
      <c r="UZ99" s="65"/>
      <c r="VA99" s="65"/>
      <c r="VB99" s="65"/>
      <c r="VC99" s="65"/>
      <c r="VD99" s="65"/>
      <c r="VE99" s="65"/>
      <c r="VF99" s="65"/>
      <c r="VG99" s="65"/>
      <c r="VH99" s="65"/>
      <c r="VI99" s="65"/>
      <c r="VJ99" s="65"/>
      <c r="VK99" s="65"/>
      <c r="VL99" s="65"/>
      <c r="VM99" s="65"/>
      <c r="VN99" s="65"/>
      <c r="VO99" s="65"/>
      <c r="VP99" s="65"/>
      <c r="VQ99" s="65"/>
      <c r="VR99" s="65"/>
      <c r="VS99" s="65"/>
      <c r="VT99" s="65"/>
      <c r="VU99" s="65"/>
      <c r="VV99" s="65"/>
      <c r="VW99" s="65"/>
      <c r="VX99" s="65"/>
      <c r="VY99" s="65"/>
      <c r="VZ99" s="65"/>
      <c r="WA99" s="65"/>
      <c r="WB99" s="65"/>
      <c r="WC99" s="65"/>
      <c r="WD99" s="65"/>
      <c r="WE99" s="65"/>
      <c r="WF99" s="65"/>
      <c r="WG99" s="65"/>
      <c r="WH99" s="65"/>
      <c r="WI99" s="65"/>
      <c r="WJ99" s="65"/>
      <c r="WK99" s="65"/>
      <c r="WL99" s="65"/>
      <c r="WM99" s="65"/>
      <c r="WN99" s="65"/>
      <c r="WO99" s="65"/>
      <c r="WP99" s="65"/>
      <c r="WQ99" s="65"/>
      <c r="WR99" s="65"/>
      <c r="WS99" s="65"/>
      <c r="WT99" s="65"/>
      <c r="WU99" s="65"/>
      <c r="WV99" s="65"/>
      <c r="WW99" s="65"/>
      <c r="WX99" s="65"/>
      <c r="WY99" s="65"/>
      <c r="WZ99" s="65"/>
      <c r="XA99" s="65"/>
      <c r="XB99" s="65"/>
      <c r="XC99" s="65"/>
      <c r="XD99" s="65"/>
      <c r="XE99" s="65"/>
      <c r="XF99" s="65"/>
      <c r="XG99" s="65"/>
      <c r="XH99" s="65"/>
      <c r="XI99" s="65"/>
      <c r="XJ99" s="65"/>
      <c r="XK99" s="65"/>
      <c r="XL99" s="65"/>
      <c r="XM99" s="65"/>
      <c r="XN99" s="65"/>
      <c r="XO99" s="65"/>
      <c r="XP99" s="65"/>
      <c r="XQ99" s="65"/>
      <c r="XR99" s="65"/>
      <c r="XS99" s="65"/>
      <c r="XT99" s="65"/>
      <c r="XU99" s="65"/>
      <c r="XV99" s="65"/>
      <c r="XW99" s="65"/>
      <c r="XX99" s="65"/>
      <c r="XY99" s="65"/>
      <c r="XZ99" s="65"/>
      <c r="YA99" s="65"/>
      <c r="YB99" s="65"/>
      <c r="YC99" s="65"/>
      <c r="YD99" s="65"/>
      <c r="YE99" s="65"/>
      <c r="YF99" s="65"/>
      <c r="YG99" s="65"/>
      <c r="YH99" s="65"/>
      <c r="YI99" s="65"/>
      <c r="YJ99" s="65"/>
      <c r="YK99" s="65"/>
      <c r="YL99" s="65"/>
      <c r="YM99" s="65"/>
      <c r="YN99" s="65"/>
      <c r="YO99" s="65"/>
      <c r="YP99" s="65"/>
      <c r="YQ99" s="65"/>
      <c r="YR99" s="65"/>
      <c r="YS99" s="65"/>
      <c r="YT99" s="65"/>
      <c r="YU99" s="65"/>
      <c r="YV99" s="65"/>
      <c r="YW99" s="65"/>
      <c r="YX99" s="65"/>
      <c r="YY99" s="65"/>
      <c r="YZ99" s="65"/>
      <c r="ZA99" s="65"/>
      <c r="ZB99" s="65"/>
      <c r="ZC99" s="65"/>
      <c r="ZD99" s="65"/>
      <c r="ZE99" s="65"/>
      <c r="ZF99" s="65"/>
      <c r="ZG99" s="65"/>
      <c r="ZH99" s="65"/>
      <c r="ZI99" s="65"/>
      <c r="ZJ99" s="65"/>
      <c r="ZK99" s="65"/>
      <c r="ZL99" s="65"/>
      <c r="ZM99" s="65"/>
      <c r="ZN99" s="65"/>
      <c r="ZO99" s="65"/>
      <c r="ZP99" s="65"/>
      <c r="ZQ99" s="65"/>
      <c r="ZR99" s="65"/>
      <c r="ZS99" s="65"/>
      <c r="ZT99" s="65"/>
      <c r="ZU99" s="65"/>
      <c r="ZV99" s="65"/>
      <c r="ZW99" s="65"/>
      <c r="ZX99" s="65"/>
      <c r="ZY99" s="65"/>
      <c r="ZZ99" s="65"/>
      <c r="AAA99" s="65"/>
      <c r="AAB99" s="65"/>
      <c r="AAC99" s="65"/>
      <c r="AAD99" s="65"/>
      <c r="AAE99" s="65"/>
      <c r="AAF99" s="65"/>
      <c r="AAG99" s="65"/>
      <c r="AAH99" s="65"/>
      <c r="AAI99" s="65"/>
      <c r="AAJ99" s="65"/>
      <c r="AAK99" s="65"/>
      <c r="AAL99" s="65"/>
      <c r="AAM99" s="65"/>
      <c r="AAN99" s="65"/>
      <c r="AAO99" s="65"/>
      <c r="AAP99" s="65"/>
      <c r="AAQ99" s="65"/>
      <c r="AAR99" s="65"/>
      <c r="AAS99" s="65"/>
      <c r="AAT99" s="65"/>
      <c r="AAU99" s="65"/>
      <c r="AAV99" s="65"/>
      <c r="AAW99" s="65"/>
      <c r="AAX99" s="65"/>
      <c r="AAY99" s="65"/>
      <c r="AAZ99" s="65"/>
      <c r="ABA99" s="65"/>
      <c r="ABB99" s="65"/>
      <c r="ABC99" s="65"/>
      <c r="ABD99" s="65"/>
      <c r="ABE99" s="65"/>
      <c r="ABF99" s="65"/>
      <c r="ABG99" s="65"/>
      <c r="ABH99" s="65"/>
      <c r="ABI99" s="65"/>
      <c r="ABJ99" s="65"/>
      <c r="ABK99" s="65"/>
      <c r="ABL99" s="65"/>
      <c r="ABM99" s="65"/>
      <c r="ABN99" s="65"/>
      <c r="ABO99" s="65"/>
      <c r="ABP99" s="65"/>
      <c r="ABQ99" s="65"/>
      <c r="ABR99" s="65"/>
      <c r="ABS99" s="65"/>
      <c r="ABT99" s="65"/>
      <c r="ABU99" s="65"/>
      <c r="ABV99" s="65"/>
      <c r="ABW99" s="65"/>
      <c r="ABX99" s="65"/>
      <c r="ABY99" s="65"/>
      <c r="ABZ99" s="65"/>
      <c r="ACA99" s="65"/>
      <c r="ACB99" s="65"/>
      <c r="ACC99" s="65"/>
      <c r="ACD99" s="65"/>
      <c r="ACE99" s="65"/>
      <c r="ACF99" s="65"/>
      <c r="ACG99" s="65"/>
      <c r="ACH99" s="65"/>
      <c r="ACI99" s="65"/>
      <c r="ACJ99" s="65"/>
      <c r="ACK99" s="65"/>
      <c r="ACL99" s="65"/>
      <c r="ACM99" s="65"/>
      <c r="ACN99" s="65"/>
      <c r="ACO99" s="65"/>
      <c r="ACP99" s="65"/>
      <c r="ACQ99" s="65"/>
      <c r="ACR99" s="65"/>
      <c r="ACS99" s="65"/>
      <c r="ACT99" s="65"/>
      <c r="ACU99" s="65"/>
      <c r="ACV99" s="65"/>
      <c r="ACW99" s="65"/>
      <c r="ACX99" s="65"/>
      <c r="ACY99" s="65"/>
      <c r="ACZ99" s="65"/>
      <c r="ADA99" s="65"/>
      <c r="ADB99" s="65"/>
      <c r="ADC99" s="65"/>
      <c r="ADD99" s="65"/>
      <c r="ADE99" s="65"/>
      <c r="ADF99" s="65"/>
      <c r="ADG99" s="65"/>
      <c r="ADH99" s="65"/>
      <c r="ADI99" s="65"/>
      <c r="ADJ99" s="65"/>
      <c r="ADK99" s="65"/>
      <c r="ADL99" s="65"/>
      <c r="ADM99" s="65"/>
      <c r="ADN99" s="65"/>
      <c r="ADO99" s="65"/>
      <c r="ADP99" s="65"/>
      <c r="ADQ99" s="65"/>
      <c r="ADR99" s="65"/>
      <c r="ADS99" s="65"/>
      <c r="ADT99" s="65"/>
      <c r="ADU99" s="65"/>
      <c r="ADV99" s="65"/>
      <c r="ADW99" s="65"/>
      <c r="ADX99" s="65"/>
      <c r="ADY99" s="65"/>
      <c r="ADZ99" s="65"/>
      <c r="AEA99" s="65"/>
      <c r="AEB99" s="65"/>
      <c r="AEC99" s="65"/>
      <c r="AED99" s="65"/>
      <c r="AEE99" s="65"/>
      <c r="AEF99" s="65"/>
      <c r="AEG99" s="65"/>
      <c r="AEH99" s="65"/>
      <c r="AEI99" s="65"/>
      <c r="AEJ99" s="65"/>
      <c r="AEK99" s="65"/>
      <c r="AEL99" s="65"/>
      <c r="AEM99" s="65"/>
      <c r="AEN99" s="65"/>
      <c r="AEO99" s="65"/>
      <c r="AEP99" s="65"/>
      <c r="AEQ99" s="65"/>
      <c r="AER99" s="65"/>
      <c r="AES99" s="65"/>
      <c r="AET99" s="65"/>
      <c r="AEU99" s="65"/>
      <c r="AEV99" s="65"/>
      <c r="AEW99" s="65"/>
      <c r="AEX99" s="65"/>
      <c r="AEY99" s="65"/>
      <c r="AEZ99" s="65"/>
      <c r="AFA99" s="65"/>
      <c r="AFB99" s="65"/>
      <c r="AFC99" s="65"/>
      <c r="AFD99" s="65"/>
      <c r="AFE99" s="65"/>
      <c r="AFF99" s="65"/>
      <c r="AFG99" s="65"/>
      <c r="AFH99" s="65"/>
      <c r="AFI99" s="65"/>
      <c r="AFJ99" s="65"/>
      <c r="AFK99" s="65"/>
      <c r="AFL99" s="65"/>
      <c r="AFM99" s="65"/>
      <c r="AFN99" s="65"/>
      <c r="AFO99" s="65"/>
      <c r="AFP99" s="65"/>
      <c r="AFQ99" s="65"/>
      <c r="AFR99" s="65"/>
      <c r="AFS99" s="65"/>
      <c r="AFT99" s="65"/>
      <c r="AFU99" s="65"/>
      <c r="AFV99" s="65"/>
      <c r="AFW99" s="65"/>
      <c r="AFX99" s="65"/>
      <c r="AFY99" s="65"/>
      <c r="AFZ99" s="65"/>
      <c r="AGA99" s="65"/>
      <c r="AGB99" s="65"/>
      <c r="AGC99" s="65"/>
      <c r="AGD99" s="65"/>
      <c r="AGE99" s="65"/>
      <c r="AGF99" s="65"/>
      <c r="AGG99" s="65"/>
      <c r="AGH99" s="65"/>
      <c r="AGI99" s="65"/>
      <c r="AGJ99" s="65"/>
      <c r="AGK99" s="65"/>
      <c r="AGL99" s="65"/>
      <c r="AGM99" s="65"/>
      <c r="AGN99" s="65"/>
      <c r="AGO99" s="65"/>
      <c r="AGP99" s="65"/>
      <c r="AGQ99" s="65"/>
      <c r="AGR99" s="65"/>
      <c r="AGS99" s="65"/>
      <c r="AGT99" s="65"/>
      <c r="AGU99" s="65"/>
      <c r="AGV99" s="65"/>
      <c r="AGW99" s="65"/>
      <c r="AGX99" s="65"/>
      <c r="AGY99" s="65"/>
      <c r="AGZ99" s="65"/>
      <c r="AHA99" s="65"/>
      <c r="AHB99" s="65"/>
      <c r="AHC99" s="65"/>
      <c r="AHD99" s="65"/>
      <c r="AHE99" s="65"/>
      <c r="AHF99" s="65"/>
      <c r="AHG99" s="65"/>
      <c r="AHH99" s="65"/>
      <c r="AHI99" s="65"/>
      <c r="AHJ99" s="65"/>
      <c r="AHK99" s="65"/>
      <c r="AHL99" s="65"/>
      <c r="AHM99" s="65"/>
      <c r="AHN99" s="65"/>
      <c r="AHO99" s="65"/>
      <c r="AHP99" s="65"/>
      <c r="AHQ99" s="65"/>
      <c r="AHR99" s="65"/>
      <c r="AHS99" s="65"/>
      <c r="AHT99" s="65"/>
      <c r="AHU99" s="65"/>
      <c r="AHV99" s="65"/>
      <c r="AHW99" s="65"/>
      <c r="AHX99" s="65"/>
      <c r="AHY99" s="65"/>
      <c r="AHZ99" s="65"/>
      <c r="AIA99" s="65"/>
      <c r="AIB99" s="65"/>
      <c r="AIC99" s="65"/>
      <c r="AID99" s="65"/>
      <c r="AIE99" s="65"/>
      <c r="AIF99" s="65"/>
      <c r="AIG99" s="65"/>
      <c r="AIH99" s="65"/>
      <c r="AII99" s="65"/>
      <c r="AIJ99" s="65"/>
      <c r="AIK99" s="65"/>
      <c r="AIL99" s="65"/>
      <c r="AIM99" s="65"/>
      <c r="AIN99" s="65"/>
      <c r="AIO99" s="65"/>
      <c r="AIP99" s="65"/>
      <c r="AIQ99" s="65"/>
      <c r="AIR99" s="65"/>
      <c r="AIS99" s="65"/>
      <c r="AIT99" s="65"/>
      <c r="AIU99" s="65"/>
      <c r="AIV99" s="65"/>
      <c r="AIW99" s="65"/>
      <c r="AIX99" s="65"/>
      <c r="AIY99" s="65"/>
      <c r="AIZ99" s="65"/>
      <c r="AJA99" s="65"/>
      <c r="AJB99" s="65"/>
      <c r="AJC99" s="65"/>
      <c r="AJD99" s="65"/>
      <c r="AJE99" s="65"/>
      <c r="AJF99" s="65"/>
      <c r="AJG99" s="65"/>
      <c r="AJH99" s="65"/>
      <c r="AJI99" s="65"/>
      <c r="AJJ99" s="65"/>
      <c r="AJK99" s="65"/>
      <c r="AJL99" s="65"/>
      <c r="AJM99" s="65"/>
      <c r="AJN99" s="65"/>
      <c r="AJO99" s="65"/>
      <c r="AJP99" s="65"/>
      <c r="AJQ99" s="65"/>
      <c r="AJR99" s="65"/>
      <c r="AJS99" s="65"/>
      <c r="AJT99" s="65"/>
      <c r="AJU99" s="65"/>
      <c r="AJV99" s="65"/>
      <c r="AJW99" s="65"/>
      <c r="AJX99" s="65"/>
      <c r="AJY99" s="65"/>
      <c r="AJZ99" s="65"/>
      <c r="AKA99" s="65"/>
      <c r="AKB99" s="65"/>
      <c r="AKC99" s="65"/>
      <c r="AKD99" s="65"/>
      <c r="AKE99" s="65"/>
      <c r="AKF99" s="65"/>
      <c r="AKG99" s="65"/>
      <c r="AKH99" s="65"/>
      <c r="AKI99" s="65"/>
      <c r="AKJ99" s="65"/>
      <c r="AKK99" s="65"/>
      <c r="AKL99" s="65"/>
      <c r="AKM99" s="65"/>
      <c r="AKN99" s="65"/>
      <c r="AKO99" s="65"/>
      <c r="AKP99" s="65"/>
      <c r="AKQ99" s="65"/>
      <c r="AKR99" s="65"/>
      <c r="AKS99" s="65"/>
      <c r="AKT99" s="65"/>
      <c r="AKU99" s="65"/>
      <c r="AKV99" s="65"/>
      <c r="AKW99" s="65"/>
      <c r="AKX99" s="65"/>
      <c r="AKY99" s="65"/>
      <c r="AKZ99" s="65"/>
      <c r="ALA99" s="65"/>
      <c r="ALB99" s="65"/>
      <c r="ALC99" s="65"/>
      <c r="ALD99" s="65"/>
      <c r="ALE99" s="65"/>
      <c r="ALF99" s="65"/>
      <c r="ALG99" s="65"/>
      <c r="ALH99" s="65"/>
      <c r="ALI99" s="65"/>
      <c r="ALJ99" s="65"/>
      <c r="ALK99" s="65"/>
      <c r="ALL99" s="65"/>
      <c r="ALM99" s="65"/>
      <c r="ALN99" s="65"/>
      <c r="ALO99" s="65"/>
      <c r="ALP99" s="65"/>
      <c r="ALQ99" s="65"/>
      <c r="ALR99" s="65"/>
      <c r="ALS99" s="65"/>
      <c r="ALT99" s="65"/>
      <c r="ALU99" s="65"/>
      <c r="ALV99" s="65"/>
      <c r="ALW99" s="65"/>
      <c r="ALX99" s="65"/>
      <c r="ALY99" s="65"/>
      <c r="ALZ99" s="65"/>
      <c r="AMA99" s="65"/>
      <c r="AMB99" s="65"/>
      <c r="AMC99" s="65"/>
      <c r="AMD99" s="65"/>
      <c r="AME99" s="65"/>
      <c r="AMF99" s="65"/>
    </row>
    <row r="100" spans="1:1020" s="66" customFormat="1" x14ac:dyDescent="0.2">
      <c r="A100" s="69"/>
      <c r="C100" s="65"/>
      <c r="D100" s="65"/>
      <c r="E100" s="65"/>
      <c r="F100" s="67"/>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5"/>
      <c r="BR100" s="65"/>
      <c r="BS100" s="65"/>
      <c r="BT100" s="65"/>
      <c r="BU100" s="65"/>
      <c r="BV100" s="65"/>
      <c r="BW100" s="65"/>
      <c r="BX100" s="65"/>
      <c r="BY100" s="65"/>
      <c r="BZ100" s="65"/>
      <c r="CA100" s="65"/>
      <c r="CB100" s="65"/>
      <c r="CC100" s="65"/>
      <c r="CD100" s="65"/>
      <c r="CE100" s="65"/>
      <c r="CF100" s="65"/>
      <c r="CG100" s="65"/>
      <c r="CH100" s="65"/>
      <c r="CI100" s="65"/>
      <c r="CJ100" s="65"/>
      <c r="CK100" s="65"/>
      <c r="CL100" s="65"/>
      <c r="CM100" s="65"/>
      <c r="CN100" s="65"/>
      <c r="CO100" s="65"/>
      <c r="CP100" s="65"/>
      <c r="CQ100" s="65"/>
      <c r="CR100" s="65"/>
      <c r="CS100" s="65"/>
      <c r="CT100" s="65"/>
      <c r="CU100" s="65"/>
      <c r="CV100" s="65"/>
      <c r="CW100" s="65"/>
      <c r="CX100" s="65"/>
      <c r="CY100" s="65"/>
      <c r="CZ100" s="65"/>
      <c r="DA100" s="65"/>
      <c r="DB100" s="65"/>
      <c r="DC100" s="65"/>
      <c r="DD100" s="65"/>
      <c r="DE100" s="65"/>
      <c r="DF100" s="65"/>
      <c r="DG100" s="65"/>
      <c r="DH100" s="65"/>
      <c r="DI100" s="65"/>
      <c r="DJ100" s="65"/>
      <c r="DK100" s="65"/>
      <c r="DL100" s="65"/>
      <c r="DM100" s="65"/>
      <c r="DN100" s="65"/>
      <c r="DO100" s="65"/>
      <c r="DP100" s="65"/>
      <c r="DQ100" s="65"/>
      <c r="DR100" s="65"/>
      <c r="DS100" s="65"/>
      <c r="DT100" s="65"/>
      <c r="DU100" s="65"/>
      <c r="DV100" s="65"/>
      <c r="DW100" s="65"/>
      <c r="DX100" s="65"/>
      <c r="DY100" s="65"/>
      <c r="DZ100" s="65"/>
      <c r="EA100" s="65"/>
      <c r="EB100" s="65"/>
      <c r="EC100" s="65"/>
      <c r="ED100" s="65"/>
      <c r="EE100" s="65"/>
      <c r="EF100" s="65"/>
      <c r="EG100" s="65"/>
      <c r="EH100" s="65"/>
      <c r="EI100" s="65"/>
      <c r="EJ100" s="65"/>
      <c r="EK100" s="65"/>
      <c r="EL100" s="65"/>
      <c r="EM100" s="65"/>
      <c r="EN100" s="65"/>
      <c r="EO100" s="65"/>
      <c r="EP100" s="65"/>
      <c r="EQ100" s="65"/>
      <c r="ER100" s="65"/>
      <c r="ES100" s="65"/>
      <c r="ET100" s="65"/>
      <c r="EU100" s="65"/>
      <c r="EV100" s="65"/>
      <c r="EW100" s="65"/>
      <c r="EX100" s="65"/>
      <c r="EY100" s="65"/>
      <c r="EZ100" s="65"/>
      <c r="FA100" s="65"/>
      <c r="FB100" s="65"/>
      <c r="FC100" s="65"/>
      <c r="FD100" s="65"/>
      <c r="FE100" s="65"/>
      <c r="FF100" s="65"/>
      <c r="FG100" s="65"/>
      <c r="FH100" s="65"/>
      <c r="FI100" s="65"/>
      <c r="FJ100" s="65"/>
      <c r="FK100" s="65"/>
      <c r="FL100" s="65"/>
      <c r="FM100" s="65"/>
      <c r="FN100" s="65"/>
      <c r="FO100" s="65"/>
      <c r="FP100" s="65"/>
      <c r="FQ100" s="65"/>
      <c r="FR100" s="65"/>
      <c r="FS100" s="65"/>
      <c r="FT100" s="65"/>
      <c r="FU100" s="65"/>
      <c r="FV100" s="65"/>
      <c r="FW100" s="65"/>
      <c r="FX100" s="65"/>
      <c r="FY100" s="65"/>
      <c r="FZ100" s="65"/>
      <c r="GA100" s="65"/>
      <c r="GB100" s="65"/>
      <c r="GC100" s="65"/>
      <c r="GD100" s="65"/>
      <c r="GE100" s="65"/>
      <c r="GF100" s="65"/>
      <c r="GG100" s="65"/>
      <c r="GH100" s="65"/>
      <c r="GI100" s="65"/>
      <c r="GJ100" s="65"/>
      <c r="GK100" s="65"/>
      <c r="GL100" s="65"/>
      <c r="GM100" s="65"/>
      <c r="GN100" s="65"/>
      <c r="GO100" s="65"/>
      <c r="GP100" s="65"/>
      <c r="GQ100" s="65"/>
      <c r="GR100" s="65"/>
      <c r="GS100" s="65"/>
      <c r="GT100" s="65"/>
      <c r="GU100" s="65"/>
      <c r="GV100" s="65"/>
      <c r="GW100" s="65"/>
      <c r="GX100" s="65"/>
      <c r="GY100" s="65"/>
      <c r="GZ100" s="65"/>
      <c r="HA100" s="65"/>
      <c r="HB100" s="65"/>
      <c r="HC100" s="65"/>
      <c r="HD100" s="65"/>
      <c r="HE100" s="65"/>
      <c r="HF100" s="65"/>
      <c r="HG100" s="65"/>
      <c r="HH100" s="65"/>
      <c r="HI100" s="65"/>
      <c r="HJ100" s="65"/>
      <c r="HK100" s="65"/>
      <c r="HL100" s="65"/>
      <c r="HM100" s="65"/>
      <c r="HN100" s="65"/>
      <c r="HO100" s="65"/>
      <c r="HP100" s="65"/>
      <c r="HQ100" s="65"/>
      <c r="HR100" s="65"/>
      <c r="HS100" s="65"/>
      <c r="HT100" s="65"/>
      <c r="HU100" s="65"/>
      <c r="HV100" s="65"/>
      <c r="HW100" s="65"/>
      <c r="HX100" s="65"/>
      <c r="HY100" s="65"/>
      <c r="HZ100" s="65"/>
      <c r="IA100" s="65"/>
      <c r="IB100" s="65"/>
      <c r="IC100" s="65"/>
      <c r="ID100" s="65"/>
      <c r="IE100" s="65"/>
      <c r="IF100" s="65"/>
      <c r="IG100" s="65"/>
      <c r="IH100" s="65"/>
      <c r="II100" s="65"/>
      <c r="IJ100" s="65"/>
      <c r="IK100" s="65"/>
      <c r="IL100" s="65"/>
      <c r="IM100" s="65"/>
      <c r="IN100" s="65"/>
      <c r="IO100" s="65"/>
      <c r="IP100" s="65"/>
      <c r="IQ100" s="65"/>
      <c r="IR100" s="65"/>
      <c r="IS100" s="65"/>
      <c r="IT100" s="65"/>
      <c r="IU100" s="65"/>
      <c r="IV100" s="65"/>
      <c r="IW100" s="65"/>
      <c r="IX100" s="65"/>
      <c r="IY100" s="65"/>
      <c r="IZ100" s="65"/>
      <c r="JA100" s="65"/>
      <c r="JB100" s="65"/>
      <c r="JC100" s="65"/>
      <c r="JD100" s="65"/>
      <c r="JE100" s="65"/>
      <c r="JF100" s="65"/>
      <c r="JG100" s="65"/>
      <c r="JH100" s="65"/>
      <c r="JI100" s="65"/>
      <c r="JJ100" s="65"/>
      <c r="JK100" s="65"/>
      <c r="JL100" s="65"/>
      <c r="JM100" s="65"/>
      <c r="JN100" s="65"/>
      <c r="JO100" s="65"/>
      <c r="JP100" s="65"/>
      <c r="JQ100" s="65"/>
      <c r="JR100" s="65"/>
      <c r="JS100" s="65"/>
      <c r="JT100" s="65"/>
      <c r="JU100" s="65"/>
      <c r="JV100" s="65"/>
      <c r="JW100" s="65"/>
      <c r="JX100" s="65"/>
      <c r="JY100" s="65"/>
      <c r="JZ100" s="65"/>
      <c r="KA100" s="65"/>
      <c r="KB100" s="65"/>
      <c r="KC100" s="65"/>
      <c r="KD100" s="65"/>
      <c r="KE100" s="65"/>
      <c r="KF100" s="65"/>
      <c r="KG100" s="65"/>
      <c r="KH100" s="65"/>
      <c r="KI100" s="65"/>
      <c r="KJ100" s="65"/>
      <c r="KK100" s="65"/>
      <c r="KL100" s="65"/>
      <c r="KM100" s="65"/>
      <c r="KN100" s="65"/>
      <c r="KO100" s="65"/>
      <c r="KP100" s="65"/>
      <c r="KQ100" s="65"/>
      <c r="KR100" s="65"/>
      <c r="KS100" s="65"/>
      <c r="KT100" s="65"/>
      <c r="KU100" s="65"/>
      <c r="KV100" s="65"/>
      <c r="KW100" s="65"/>
      <c r="KX100" s="65"/>
      <c r="KY100" s="65"/>
      <c r="KZ100" s="65"/>
      <c r="LA100" s="65"/>
      <c r="LB100" s="65"/>
      <c r="LC100" s="65"/>
      <c r="LD100" s="65"/>
      <c r="LE100" s="65"/>
      <c r="LF100" s="65"/>
      <c r="LG100" s="65"/>
      <c r="LH100" s="65"/>
      <c r="LI100" s="65"/>
      <c r="LJ100" s="65"/>
      <c r="LK100" s="65"/>
      <c r="LL100" s="65"/>
      <c r="LM100" s="65"/>
      <c r="LN100" s="65"/>
      <c r="LO100" s="65"/>
      <c r="LP100" s="65"/>
      <c r="LQ100" s="65"/>
      <c r="LR100" s="65"/>
      <c r="LS100" s="65"/>
      <c r="LT100" s="65"/>
      <c r="LU100" s="65"/>
      <c r="LV100" s="65"/>
      <c r="LW100" s="65"/>
      <c r="LX100" s="65"/>
      <c r="LY100" s="65"/>
      <c r="LZ100" s="65"/>
      <c r="MA100" s="65"/>
      <c r="MB100" s="65"/>
      <c r="MC100" s="65"/>
      <c r="MD100" s="65"/>
      <c r="ME100" s="65"/>
      <c r="MF100" s="65"/>
      <c r="MG100" s="65"/>
      <c r="MH100" s="65"/>
      <c r="MI100" s="65"/>
      <c r="MJ100" s="65"/>
      <c r="MK100" s="65"/>
      <c r="ML100" s="65"/>
      <c r="MM100" s="65"/>
      <c r="MN100" s="65"/>
      <c r="MO100" s="65"/>
      <c r="MP100" s="65"/>
      <c r="MQ100" s="65"/>
      <c r="MR100" s="65"/>
      <c r="MS100" s="65"/>
      <c r="MT100" s="65"/>
      <c r="MU100" s="65"/>
      <c r="MV100" s="65"/>
      <c r="MW100" s="65"/>
      <c r="MX100" s="65"/>
      <c r="MY100" s="65"/>
      <c r="MZ100" s="65"/>
      <c r="NA100" s="65"/>
      <c r="NB100" s="65"/>
      <c r="NC100" s="65"/>
      <c r="ND100" s="65"/>
      <c r="NE100" s="65"/>
      <c r="NF100" s="65"/>
      <c r="NG100" s="65"/>
      <c r="NH100" s="65"/>
      <c r="NI100" s="65"/>
      <c r="NJ100" s="65"/>
      <c r="NK100" s="65"/>
      <c r="NL100" s="65"/>
      <c r="NM100" s="65"/>
      <c r="NN100" s="65"/>
      <c r="NO100" s="65"/>
      <c r="NP100" s="65"/>
      <c r="NQ100" s="65"/>
      <c r="NR100" s="65"/>
      <c r="NS100" s="65"/>
      <c r="NT100" s="65"/>
      <c r="NU100" s="65"/>
      <c r="NV100" s="65"/>
      <c r="NW100" s="65"/>
      <c r="NX100" s="65"/>
      <c r="NY100" s="65"/>
      <c r="NZ100" s="65"/>
      <c r="OA100" s="65"/>
      <c r="OB100" s="65"/>
      <c r="OC100" s="65"/>
      <c r="OD100" s="65"/>
      <c r="OE100" s="65"/>
      <c r="OF100" s="65"/>
      <c r="OG100" s="65"/>
      <c r="OH100" s="65"/>
      <c r="OI100" s="65"/>
      <c r="OJ100" s="65"/>
      <c r="OK100" s="65"/>
      <c r="OL100" s="65"/>
      <c r="OM100" s="65"/>
      <c r="ON100" s="65"/>
      <c r="OO100" s="65"/>
      <c r="OP100" s="65"/>
      <c r="OQ100" s="65"/>
      <c r="OR100" s="65"/>
      <c r="OS100" s="65"/>
      <c r="OT100" s="65"/>
      <c r="OU100" s="65"/>
      <c r="OV100" s="65"/>
      <c r="OW100" s="65"/>
      <c r="OX100" s="65"/>
      <c r="OY100" s="65"/>
      <c r="OZ100" s="65"/>
      <c r="PA100" s="65"/>
      <c r="PB100" s="65"/>
      <c r="PC100" s="65"/>
      <c r="PD100" s="65"/>
      <c r="PE100" s="65"/>
      <c r="PF100" s="65"/>
      <c r="PG100" s="65"/>
      <c r="PH100" s="65"/>
      <c r="PI100" s="65"/>
      <c r="PJ100" s="65"/>
      <c r="PK100" s="65"/>
      <c r="PL100" s="65"/>
      <c r="PM100" s="65"/>
      <c r="PN100" s="65"/>
      <c r="PO100" s="65"/>
      <c r="PP100" s="65"/>
      <c r="PQ100" s="65"/>
      <c r="PR100" s="65"/>
      <c r="PS100" s="65"/>
      <c r="PT100" s="65"/>
      <c r="PU100" s="65"/>
      <c r="PV100" s="65"/>
      <c r="PW100" s="65"/>
      <c r="PX100" s="65"/>
      <c r="PY100" s="65"/>
      <c r="PZ100" s="65"/>
      <c r="QA100" s="65"/>
      <c r="QB100" s="65"/>
      <c r="QC100" s="65"/>
      <c r="QD100" s="65"/>
      <c r="QE100" s="65"/>
      <c r="QF100" s="65"/>
      <c r="QG100" s="65"/>
      <c r="QH100" s="65"/>
      <c r="QI100" s="65"/>
      <c r="QJ100" s="65"/>
      <c r="QK100" s="65"/>
      <c r="QL100" s="65"/>
      <c r="QM100" s="65"/>
      <c r="QN100" s="65"/>
      <c r="QO100" s="65"/>
      <c r="QP100" s="65"/>
      <c r="QQ100" s="65"/>
      <c r="QR100" s="65"/>
      <c r="QS100" s="65"/>
      <c r="QT100" s="65"/>
      <c r="QU100" s="65"/>
      <c r="QV100" s="65"/>
      <c r="QW100" s="65"/>
      <c r="QX100" s="65"/>
      <c r="QY100" s="65"/>
      <c r="QZ100" s="65"/>
      <c r="RA100" s="65"/>
      <c r="RB100" s="65"/>
      <c r="RC100" s="65"/>
      <c r="RD100" s="65"/>
      <c r="RE100" s="65"/>
      <c r="RF100" s="65"/>
      <c r="RG100" s="65"/>
      <c r="RH100" s="65"/>
      <c r="RI100" s="65"/>
      <c r="RJ100" s="65"/>
      <c r="RK100" s="65"/>
      <c r="RL100" s="65"/>
      <c r="RM100" s="65"/>
      <c r="RN100" s="65"/>
      <c r="RO100" s="65"/>
      <c r="RP100" s="65"/>
      <c r="RQ100" s="65"/>
      <c r="RR100" s="65"/>
      <c r="RS100" s="65"/>
      <c r="RT100" s="65"/>
      <c r="RU100" s="65"/>
      <c r="RV100" s="65"/>
      <c r="RW100" s="65"/>
      <c r="RX100" s="65"/>
      <c r="RY100" s="65"/>
      <c r="RZ100" s="65"/>
      <c r="SA100" s="65"/>
      <c r="SB100" s="65"/>
      <c r="SC100" s="65"/>
      <c r="SD100" s="65"/>
      <c r="SE100" s="65"/>
      <c r="SF100" s="65"/>
      <c r="SG100" s="65"/>
      <c r="SH100" s="65"/>
      <c r="SI100" s="65"/>
      <c r="SJ100" s="65"/>
      <c r="SK100" s="65"/>
      <c r="SL100" s="65"/>
      <c r="SM100" s="65"/>
      <c r="SN100" s="65"/>
      <c r="SO100" s="65"/>
      <c r="SP100" s="65"/>
      <c r="SQ100" s="65"/>
      <c r="SR100" s="65"/>
      <c r="SS100" s="65"/>
      <c r="ST100" s="65"/>
      <c r="SU100" s="65"/>
      <c r="SV100" s="65"/>
      <c r="SW100" s="65"/>
      <c r="SX100" s="65"/>
      <c r="SY100" s="65"/>
      <c r="SZ100" s="65"/>
      <c r="TA100" s="65"/>
      <c r="TB100" s="65"/>
      <c r="TC100" s="65"/>
      <c r="TD100" s="65"/>
      <c r="TE100" s="65"/>
      <c r="TF100" s="65"/>
      <c r="TG100" s="65"/>
      <c r="TH100" s="65"/>
      <c r="TI100" s="65"/>
      <c r="TJ100" s="65"/>
      <c r="TK100" s="65"/>
      <c r="TL100" s="65"/>
      <c r="TM100" s="65"/>
      <c r="TN100" s="65"/>
      <c r="TO100" s="65"/>
      <c r="TP100" s="65"/>
      <c r="TQ100" s="65"/>
      <c r="TR100" s="65"/>
      <c r="TS100" s="65"/>
      <c r="TT100" s="65"/>
      <c r="TU100" s="65"/>
      <c r="TV100" s="65"/>
      <c r="TW100" s="65"/>
      <c r="TX100" s="65"/>
      <c r="TY100" s="65"/>
      <c r="TZ100" s="65"/>
      <c r="UA100" s="65"/>
      <c r="UB100" s="65"/>
      <c r="UC100" s="65"/>
      <c r="UD100" s="65"/>
      <c r="UE100" s="65"/>
      <c r="UF100" s="65"/>
      <c r="UG100" s="65"/>
      <c r="UH100" s="65"/>
      <c r="UI100" s="65"/>
      <c r="UJ100" s="65"/>
      <c r="UK100" s="65"/>
      <c r="UL100" s="65"/>
      <c r="UM100" s="65"/>
      <c r="UN100" s="65"/>
      <c r="UO100" s="65"/>
      <c r="UP100" s="65"/>
      <c r="UQ100" s="65"/>
      <c r="UR100" s="65"/>
      <c r="US100" s="65"/>
      <c r="UT100" s="65"/>
      <c r="UU100" s="65"/>
      <c r="UV100" s="65"/>
      <c r="UW100" s="65"/>
      <c r="UX100" s="65"/>
      <c r="UY100" s="65"/>
      <c r="UZ100" s="65"/>
      <c r="VA100" s="65"/>
      <c r="VB100" s="65"/>
      <c r="VC100" s="65"/>
      <c r="VD100" s="65"/>
      <c r="VE100" s="65"/>
      <c r="VF100" s="65"/>
      <c r="VG100" s="65"/>
      <c r="VH100" s="65"/>
      <c r="VI100" s="65"/>
      <c r="VJ100" s="65"/>
      <c r="VK100" s="65"/>
      <c r="VL100" s="65"/>
      <c r="VM100" s="65"/>
      <c r="VN100" s="65"/>
      <c r="VO100" s="65"/>
      <c r="VP100" s="65"/>
      <c r="VQ100" s="65"/>
      <c r="VR100" s="65"/>
      <c r="VS100" s="65"/>
      <c r="VT100" s="65"/>
      <c r="VU100" s="65"/>
      <c r="VV100" s="65"/>
      <c r="VW100" s="65"/>
      <c r="VX100" s="65"/>
      <c r="VY100" s="65"/>
      <c r="VZ100" s="65"/>
      <c r="WA100" s="65"/>
      <c r="WB100" s="65"/>
      <c r="WC100" s="65"/>
      <c r="WD100" s="65"/>
      <c r="WE100" s="65"/>
      <c r="WF100" s="65"/>
      <c r="WG100" s="65"/>
      <c r="WH100" s="65"/>
      <c r="WI100" s="65"/>
      <c r="WJ100" s="65"/>
      <c r="WK100" s="65"/>
      <c r="WL100" s="65"/>
      <c r="WM100" s="65"/>
      <c r="WN100" s="65"/>
      <c r="WO100" s="65"/>
      <c r="WP100" s="65"/>
      <c r="WQ100" s="65"/>
      <c r="WR100" s="65"/>
      <c r="WS100" s="65"/>
      <c r="WT100" s="65"/>
      <c r="WU100" s="65"/>
      <c r="WV100" s="65"/>
      <c r="WW100" s="65"/>
      <c r="WX100" s="65"/>
      <c r="WY100" s="65"/>
      <c r="WZ100" s="65"/>
      <c r="XA100" s="65"/>
      <c r="XB100" s="65"/>
      <c r="XC100" s="65"/>
      <c r="XD100" s="65"/>
      <c r="XE100" s="65"/>
      <c r="XF100" s="65"/>
      <c r="XG100" s="65"/>
      <c r="XH100" s="65"/>
      <c r="XI100" s="65"/>
      <c r="XJ100" s="65"/>
      <c r="XK100" s="65"/>
      <c r="XL100" s="65"/>
      <c r="XM100" s="65"/>
      <c r="XN100" s="65"/>
      <c r="XO100" s="65"/>
      <c r="XP100" s="65"/>
      <c r="XQ100" s="65"/>
      <c r="XR100" s="65"/>
      <c r="XS100" s="65"/>
      <c r="XT100" s="65"/>
      <c r="XU100" s="65"/>
      <c r="XV100" s="65"/>
      <c r="XW100" s="65"/>
      <c r="XX100" s="65"/>
      <c r="XY100" s="65"/>
      <c r="XZ100" s="65"/>
      <c r="YA100" s="65"/>
      <c r="YB100" s="65"/>
      <c r="YC100" s="65"/>
      <c r="YD100" s="65"/>
      <c r="YE100" s="65"/>
      <c r="YF100" s="65"/>
      <c r="YG100" s="65"/>
      <c r="YH100" s="65"/>
      <c r="YI100" s="65"/>
      <c r="YJ100" s="65"/>
      <c r="YK100" s="65"/>
      <c r="YL100" s="65"/>
      <c r="YM100" s="65"/>
      <c r="YN100" s="65"/>
      <c r="YO100" s="65"/>
      <c r="YP100" s="65"/>
      <c r="YQ100" s="65"/>
      <c r="YR100" s="65"/>
      <c r="YS100" s="65"/>
      <c r="YT100" s="65"/>
      <c r="YU100" s="65"/>
      <c r="YV100" s="65"/>
      <c r="YW100" s="65"/>
      <c r="YX100" s="65"/>
      <c r="YY100" s="65"/>
      <c r="YZ100" s="65"/>
      <c r="ZA100" s="65"/>
      <c r="ZB100" s="65"/>
      <c r="ZC100" s="65"/>
      <c r="ZD100" s="65"/>
      <c r="ZE100" s="65"/>
      <c r="ZF100" s="65"/>
      <c r="ZG100" s="65"/>
      <c r="ZH100" s="65"/>
      <c r="ZI100" s="65"/>
      <c r="ZJ100" s="65"/>
      <c r="ZK100" s="65"/>
      <c r="ZL100" s="65"/>
      <c r="ZM100" s="65"/>
      <c r="ZN100" s="65"/>
      <c r="ZO100" s="65"/>
      <c r="ZP100" s="65"/>
      <c r="ZQ100" s="65"/>
      <c r="ZR100" s="65"/>
      <c r="ZS100" s="65"/>
      <c r="ZT100" s="65"/>
      <c r="ZU100" s="65"/>
      <c r="ZV100" s="65"/>
      <c r="ZW100" s="65"/>
      <c r="ZX100" s="65"/>
      <c r="ZY100" s="65"/>
      <c r="ZZ100" s="65"/>
      <c r="AAA100" s="65"/>
      <c r="AAB100" s="65"/>
      <c r="AAC100" s="65"/>
      <c r="AAD100" s="65"/>
      <c r="AAE100" s="65"/>
      <c r="AAF100" s="65"/>
      <c r="AAG100" s="65"/>
      <c r="AAH100" s="65"/>
      <c r="AAI100" s="65"/>
      <c r="AAJ100" s="65"/>
      <c r="AAK100" s="65"/>
      <c r="AAL100" s="65"/>
      <c r="AAM100" s="65"/>
      <c r="AAN100" s="65"/>
      <c r="AAO100" s="65"/>
      <c r="AAP100" s="65"/>
      <c r="AAQ100" s="65"/>
      <c r="AAR100" s="65"/>
      <c r="AAS100" s="65"/>
      <c r="AAT100" s="65"/>
      <c r="AAU100" s="65"/>
      <c r="AAV100" s="65"/>
      <c r="AAW100" s="65"/>
      <c r="AAX100" s="65"/>
      <c r="AAY100" s="65"/>
      <c r="AAZ100" s="65"/>
      <c r="ABA100" s="65"/>
      <c r="ABB100" s="65"/>
      <c r="ABC100" s="65"/>
      <c r="ABD100" s="65"/>
      <c r="ABE100" s="65"/>
      <c r="ABF100" s="65"/>
      <c r="ABG100" s="65"/>
      <c r="ABH100" s="65"/>
      <c r="ABI100" s="65"/>
      <c r="ABJ100" s="65"/>
      <c r="ABK100" s="65"/>
      <c r="ABL100" s="65"/>
      <c r="ABM100" s="65"/>
      <c r="ABN100" s="65"/>
      <c r="ABO100" s="65"/>
      <c r="ABP100" s="65"/>
      <c r="ABQ100" s="65"/>
      <c r="ABR100" s="65"/>
      <c r="ABS100" s="65"/>
      <c r="ABT100" s="65"/>
      <c r="ABU100" s="65"/>
      <c r="ABV100" s="65"/>
      <c r="ABW100" s="65"/>
      <c r="ABX100" s="65"/>
      <c r="ABY100" s="65"/>
      <c r="ABZ100" s="65"/>
      <c r="ACA100" s="65"/>
      <c r="ACB100" s="65"/>
      <c r="ACC100" s="65"/>
      <c r="ACD100" s="65"/>
      <c r="ACE100" s="65"/>
      <c r="ACF100" s="65"/>
      <c r="ACG100" s="65"/>
      <c r="ACH100" s="65"/>
      <c r="ACI100" s="65"/>
      <c r="ACJ100" s="65"/>
      <c r="ACK100" s="65"/>
      <c r="ACL100" s="65"/>
      <c r="ACM100" s="65"/>
      <c r="ACN100" s="65"/>
      <c r="ACO100" s="65"/>
      <c r="ACP100" s="65"/>
      <c r="ACQ100" s="65"/>
      <c r="ACR100" s="65"/>
      <c r="ACS100" s="65"/>
      <c r="ACT100" s="65"/>
      <c r="ACU100" s="65"/>
      <c r="ACV100" s="65"/>
      <c r="ACW100" s="65"/>
      <c r="ACX100" s="65"/>
      <c r="ACY100" s="65"/>
      <c r="ACZ100" s="65"/>
      <c r="ADA100" s="65"/>
      <c r="ADB100" s="65"/>
      <c r="ADC100" s="65"/>
      <c r="ADD100" s="65"/>
      <c r="ADE100" s="65"/>
      <c r="ADF100" s="65"/>
      <c r="ADG100" s="65"/>
      <c r="ADH100" s="65"/>
      <c r="ADI100" s="65"/>
      <c r="ADJ100" s="65"/>
      <c r="ADK100" s="65"/>
      <c r="ADL100" s="65"/>
      <c r="ADM100" s="65"/>
      <c r="ADN100" s="65"/>
      <c r="ADO100" s="65"/>
      <c r="ADP100" s="65"/>
      <c r="ADQ100" s="65"/>
      <c r="ADR100" s="65"/>
      <c r="ADS100" s="65"/>
      <c r="ADT100" s="65"/>
      <c r="ADU100" s="65"/>
      <c r="ADV100" s="65"/>
      <c r="ADW100" s="65"/>
      <c r="ADX100" s="65"/>
      <c r="ADY100" s="65"/>
      <c r="ADZ100" s="65"/>
      <c r="AEA100" s="65"/>
      <c r="AEB100" s="65"/>
      <c r="AEC100" s="65"/>
      <c r="AED100" s="65"/>
      <c r="AEE100" s="65"/>
      <c r="AEF100" s="65"/>
      <c r="AEG100" s="65"/>
      <c r="AEH100" s="65"/>
      <c r="AEI100" s="65"/>
      <c r="AEJ100" s="65"/>
      <c r="AEK100" s="65"/>
      <c r="AEL100" s="65"/>
      <c r="AEM100" s="65"/>
      <c r="AEN100" s="65"/>
      <c r="AEO100" s="65"/>
      <c r="AEP100" s="65"/>
      <c r="AEQ100" s="65"/>
      <c r="AER100" s="65"/>
      <c r="AES100" s="65"/>
      <c r="AET100" s="65"/>
      <c r="AEU100" s="65"/>
      <c r="AEV100" s="65"/>
      <c r="AEW100" s="65"/>
      <c r="AEX100" s="65"/>
      <c r="AEY100" s="65"/>
      <c r="AEZ100" s="65"/>
      <c r="AFA100" s="65"/>
      <c r="AFB100" s="65"/>
      <c r="AFC100" s="65"/>
      <c r="AFD100" s="65"/>
      <c r="AFE100" s="65"/>
      <c r="AFF100" s="65"/>
      <c r="AFG100" s="65"/>
      <c r="AFH100" s="65"/>
      <c r="AFI100" s="65"/>
      <c r="AFJ100" s="65"/>
      <c r="AFK100" s="65"/>
      <c r="AFL100" s="65"/>
      <c r="AFM100" s="65"/>
      <c r="AFN100" s="65"/>
      <c r="AFO100" s="65"/>
      <c r="AFP100" s="65"/>
      <c r="AFQ100" s="65"/>
      <c r="AFR100" s="65"/>
      <c r="AFS100" s="65"/>
      <c r="AFT100" s="65"/>
      <c r="AFU100" s="65"/>
      <c r="AFV100" s="65"/>
      <c r="AFW100" s="65"/>
      <c r="AFX100" s="65"/>
      <c r="AFY100" s="65"/>
      <c r="AFZ100" s="65"/>
      <c r="AGA100" s="65"/>
      <c r="AGB100" s="65"/>
      <c r="AGC100" s="65"/>
      <c r="AGD100" s="65"/>
      <c r="AGE100" s="65"/>
      <c r="AGF100" s="65"/>
      <c r="AGG100" s="65"/>
      <c r="AGH100" s="65"/>
      <c r="AGI100" s="65"/>
      <c r="AGJ100" s="65"/>
      <c r="AGK100" s="65"/>
      <c r="AGL100" s="65"/>
      <c r="AGM100" s="65"/>
      <c r="AGN100" s="65"/>
      <c r="AGO100" s="65"/>
      <c r="AGP100" s="65"/>
      <c r="AGQ100" s="65"/>
      <c r="AGR100" s="65"/>
      <c r="AGS100" s="65"/>
      <c r="AGT100" s="65"/>
      <c r="AGU100" s="65"/>
      <c r="AGV100" s="65"/>
      <c r="AGW100" s="65"/>
      <c r="AGX100" s="65"/>
      <c r="AGY100" s="65"/>
      <c r="AGZ100" s="65"/>
      <c r="AHA100" s="65"/>
      <c r="AHB100" s="65"/>
      <c r="AHC100" s="65"/>
      <c r="AHD100" s="65"/>
      <c r="AHE100" s="65"/>
      <c r="AHF100" s="65"/>
      <c r="AHG100" s="65"/>
      <c r="AHH100" s="65"/>
      <c r="AHI100" s="65"/>
      <c r="AHJ100" s="65"/>
      <c r="AHK100" s="65"/>
      <c r="AHL100" s="65"/>
      <c r="AHM100" s="65"/>
      <c r="AHN100" s="65"/>
      <c r="AHO100" s="65"/>
      <c r="AHP100" s="65"/>
      <c r="AHQ100" s="65"/>
      <c r="AHR100" s="65"/>
      <c r="AHS100" s="65"/>
      <c r="AHT100" s="65"/>
      <c r="AHU100" s="65"/>
      <c r="AHV100" s="65"/>
      <c r="AHW100" s="65"/>
      <c r="AHX100" s="65"/>
      <c r="AHY100" s="65"/>
      <c r="AHZ100" s="65"/>
      <c r="AIA100" s="65"/>
      <c r="AIB100" s="65"/>
      <c r="AIC100" s="65"/>
      <c r="AID100" s="65"/>
      <c r="AIE100" s="65"/>
      <c r="AIF100" s="65"/>
      <c r="AIG100" s="65"/>
      <c r="AIH100" s="65"/>
      <c r="AII100" s="65"/>
      <c r="AIJ100" s="65"/>
      <c r="AIK100" s="65"/>
      <c r="AIL100" s="65"/>
      <c r="AIM100" s="65"/>
      <c r="AIN100" s="65"/>
      <c r="AIO100" s="65"/>
      <c r="AIP100" s="65"/>
      <c r="AIQ100" s="65"/>
      <c r="AIR100" s="65"/>
      <c r="AIS100" s="65"/>
      <c r="AIT100" s="65"/>
      <c r="AIU100" s="65"/>
      <c r="AIV100" s="65"/>
      <c r="AIW100" s="65"/>
      <c r="AIX100" s="65"/>
      <c r="AIY100" s="65"/>
      <c r="AIZ100" s="65"/>
      <c r="AJA100" s="65"/>
      <c r="AJB100" s="65"/>
      <c r="AJC100" s="65"/>
      <c r="AJD100" s="65"/>
      <c r="AJE100" s="65"/>
      <c r="AJF100" s="65"/>
      <c r="AJG100" s="65"/>
      <c r="AJH100" s="65"/>
      <c r="AJI100" s="65"/>
      <c r="AJJ100" s="65"/>
      <c r="AJK100" s="65"/>
      <c r="AJL100" s="65"/>
      <c r="AJM100" s="65"/>
      <c r="AJN100" s="65"/>
      <c r="AJO100" s="65"/>
      <c r="AJP100" s="65"/>
      <c r="AJQ100" s="65"/>
      <c r="AJR100" s="65"/>
      <c r="AJS100" s="65"/>
      <c r="AJT100" s="65"/>
      <c r="AJU100" s="65"/>
      <c r="AJV100" s="65"/>
      <c r="AJW100" s="65"/>
      <c r="AJX100" s="65"/>
      <c r="AJY100" s="65"/>
      <c r="AJZ100" s="65"/>
      <c r="AKA100" s="65"/>
      <c r="AKB100" s="65"/>
      <c r="AKC100" s="65"/>
      <c r="AKD100" s="65"/>
      <c r="AKE100" s="65"/>
      <c r="AKF100" s="65"/>
      <c r="AKG100" s="65"/>
      <c r="AKH100" s="65"/>
      <c r="AKI100" s="65"/>
      <c r="AKJ100" s="65"/>
      <c r="AKK100" s="65"/>
      <c r="AKL100" s="65"/>
      <c r="AKM100" s="65"/>
      <c r="AKN100" s="65"/>
      <c r="AKO100" s="65"/>
      <c r="AKP100" s="65"/>
      <c r="AKQ100" s="65"/>
      <c r="AKR100" s="65"/>
      <c r="AKS100" s="65"/>
      <c r="AKT100" s="65"/>
      <c r="AKU100" s="65"/>
      <c r="AKV100" s="65"/>
      <c r="AKW100" s="65"/>
      <c r="AKX100" s="65"/>
      <c r="AKY100" s="65"/>
      <c r="AKZ100" s="65"/>
      <c r="ALA100" s="65"/>
      <c r="ALB100" s="65"/>
      <c r="ALC100" s="65"/>
      <c r="ALD100" s="65"/>
      <c r="ALE100" s="65"/>
      <c r="ALF100" s="65"/>
      <c r="ALG100" s="65"/>
      <c r="ALH100" s="65"/>
      <c r="ALI100" s="65"/>
      <c r="ALJ100" s="65"/>
      <c r="ALK100" s="65"/>
      <c r="ALL100" s="65"/>
      <c r="ALM100" s="65"/>
      <c r="ALN100" s="65"/>
      <c r="ALO100" s="65"/>
      <c r="ALP100" s="65"/>
      <c r="ALQ100" s="65"/>
      <c r="ALR100" s="65"/>
      <c r="ALS100" s="65"/>
      <c r="ALT100" s="65"/>
      <c r="ALU100" s="65"/>
      <c r="ALV100" s="65"/>
      <c r="ALW100" s="65"/>
      <c r="ALX100" s="65"/>
      <c r="ALY100" s="65"/>
      <c r="ALZ100" s="65"/>
      <c r="AMA100" s="65"/>
      <c r="AMB100" s="65"/>
      <c r="AMC100" s="65"/>
      <c r="AMD100" s="65"/>
      <c r="AME100" s="65"/>
      <c r="AMF100" s="65"/>
    </row>
    <row r="101" spans="1:1020" s="66" customFormat="1" x14ac:dyDescent="0.2">
      <c r="A101" s="69"/>
      <c r="C101" s="65"/>
      <c r="D101" s="65"/>
      <c r="E101" s="65"/>
      <c r="F101" s="67"/>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5"/>
      <c r="BR101" s="65"/>
      <c r="BS101" s="65"/>
      <c r="BT101" s="65"/>
      <c r="BU101" s="65"/>
      <c r="BV101" s="65"/>
      <c r="BW101" s="65"/>
      <c r="BX101" s="65"/>
      <c r="BY101" s="65"/>
      <c r="BZ101" s="65"/>
      <c r="CA101" s="65"/>
      <c r="CB101" s="65"/>
      <c r="CC101" s="65"/>
      <c r="CD101" s="65"/>
      <c r="CE101" s="65"/>
      <c r="CF101" s="65"/>
      <c r="CG101" s="65"/>
      <c r="CH101" s="65"/>
      <c r="CI101" s="65"/>
      <c r="CJ101" s="65"/>
      <c r="CK101" s="65"/>
      <c r="CL101" s="65"/>
      <c r="CM101" s="65"/>
      <c r="CN101" s="65"/>
      <c r="CO101" s="65"/>
      <c r="CP101" s="65"/>
      <c r="CQ101" s="65"/>
      <c r="CR101" s="65"/>
      <c r="CS101" s="65"/>
      <c r="CT101" s="65"/>
      <c r="CU101" s="65"/>
      <c r="CV101" s="65"/>
      <c r="CW101" s="65"/>
      <c r="CX101" s="65"/>
      <c r="CY101" s="65"/>
      <c r="CZ101" s="65"/>
      <c r="DA101" s="65"/>
      <c r="DB101" s="65"/>
      <c r="DC101" s="65"/>
      <c r="DD101" s="65"/>
      <c r="DE101" s="65"/>
      <c r="DF101" s="65"/>
      <c r="DG101" s="65"/>
      <c r="DH101" s="65"/>
      <c r="DI101" s="65"/>
      <c r="DJ101" s="65"/>
      <c r="DK101" s="65"/>
      <c r="DL101" s="65"/>
      <c r="DM101" s="65"/>
      <c r="DN101" s="65"/>
      <c r="DO101" s="65"/>
      <c r="DP101" s="65"/>
      <c r="DQ101" s="65"/>
      <c r="DR101" s="65"/>
      <c r="DS101" s="65"/>
      <c r="DT101" s="65"/>
      <c r="DU101" s="65"/>
      <c r="DV101" s="65"/>
      <c r="DW101" s="65"/>
      <c r="DX101" s="65"/>
      <c r="DY101" s="65"/>
      <c r="DZ101" s="65"/>
      <c r="EA101" s="65"/>
      <c r="EB101" s="65"/>
      <c r="EC101" s="65"/>
      <c r="ED101" s="65"/>
      <c r="EE101" s="65"/>
      <c r="EF101" s="65"/>
      <c r="EG101" s="65"/>
      <c r="EH101" s="65"/>
      <c r="EI101" s="65"/>
      <c r="EJ101" s="65"/>
      <c r="EK101" s="65"/>
      <c r="EL101" s="65"/>
      <c r="EM101" s="65"/>
      <c r="EN101" s="65"/>
      <c r="EO101" s="65"/>
      <c r="EP101" s="65"/>
      <c r="EQ101" s="65"/>
      <c r="ER101" s="65"/>
      <c r="ES101" s="65"/>
      <c r="ET101" s="65"/>
      <c r="EU101" s="65"/>
      <c r="EV101" s="65"/>
      <c r="EW101" s="65"/>
      <c r="EX101" s="65"/>
      <c r="EY101" s="65"/>
      <c r="EZ101" s="65"/>
      <c r="FA101" s="65"/>
      <c r="FB101" s="65"/>
      <c r="FC101" s="65"/>
      <c r="FD101" s="65"/>
      <c r="FE101" s="65"/>
      <c r="FF101" s="65"/>
      <c r="FG101" s="65"/>
      <c r="FH101" s="65"/>
      <c r="FI101" s="65"/>
      <c r="FJ101" s="65"/>
      <c r="FK101" s="65"/>
      <c r="FL101" s="65"/>
      <c r="FM101" s="65"/>
      <c r="FN101" s="65"/>
      <c r="FO101" s="65"/>
      <c r="FP101" s="65"/>
      <c r="FQ101" s="65"/>
      <c r="FR101" s="65"/>
      <c r="FS101" s="65"/>
      <c r="FT101" s="65"/>
      <c r="FU101" s="65"/>
      <c r="FV101" s="65"/>
      <c r="FW101" s="65"/>
      <c r="FX101" s="65"/>
      <c r="FY101" s="65"/>
      <c r="FZ101" s="65"/>
      <c r="GA101" s="65"/>
      <c r="GB101" s="65"/>
      <c r="GC101" s="65"/>
      <c r="GD101" s="65"/>
      <c r="GE101" s="65"/>
      <c r="GF101" s="65"/>
      <c r="GG101" s="65"/>
      <c r="GH101" s="65"/>
      <c r="GI101" s="65"/>
      <c r="GJ101" s="65"/>
      <c r="GK101" s="65"/>
      <c r="GL101" s="65"/>
      <c r="GM101" s="65"/>
      <c r="GN101" s="65"/>
      <c r="GO101" s="65"/>
      <c r="GP101" s="65"/>
      <c r="GQ101" s="65"/>
      <c r="GR101" s="65"/>
      <c r="GS101" s="65"/>
      <c r="GT101" s="65"/>
      <c r="GU101" s="65"/>
      <c r="GV101" s="65"/>
      <c r="GW101" s="65"/>
      <c r="GX101" s="65"/>
      <c r="GY101" s="65"/>
      <c r="GZ101" s="65"/>
      <c r="HA101" s="65"/>
      <c r="HB101" s="65"/>
      <c r="HC101" s="65"/>
      <c r="HD101" s="65"/>
      <c r="HE101" s="65"/>
      <c r="HF101" s="65"/>
      <c r="HG101" s="65"/>
      <c r="HH101" s="65"/>
      <c r="HI101" s="65"/>
      <c r="HJ101" s="65"/>
      <c r="HK101" s="65"/>
      <c r="HL101" s="65"/>
      <c r="HM101" s="65"/>
      <c r="HN101" s="65"/>
      <c r="HO101" s="65"/>
      <c r="HP101" s="65"/>
      <c r="HQ101" s="65"/>
      <c r="HR101" s="65"/>
      <c r="HS101" s="65"/>
      <c r="HT101" s="65"/>
      <c r="HU101" s="65"/>
      <c r="HV101" s="65"/>
      <c r="HW101" s="65"/>
      <c r="HX101" s="65"/>
      <c r="HY101" s="65"/>
      <c r="HZ101" s="65"/>
      <c r="IA101" s="65"/>
      <c r="IB101" s="65"/>
      <c r="IC101" s="65"/>
      <c r="ID101" s="65"/>
      <c r="IE101" s="65"/>
      <c r="IF101" s="65"/>
      <c r="IG101" s="65"/>
      <c r="IH101" s="65"/>
      <c r="II101" s="65"/>
      <c r="IJ101" s="65"/>
      <c r="IK101" s="65"/>
      <c r="IL101" s="65"/>
      <c r="IM101" s="65"/>
      <c r="IN101" s="65"/>
      <c r="IO101" s="65"/>
      <c r="IP101" s="65"/>
      <c r="IQ101" s="65"/>
      <c r="IR101" s="65"/>
      <c r="IS101" s="65"/>
      <c r="IT101" s="65"/>
      <c r="IU101" s="65"/>
      <c r="IV101" s="65"/>
      <c r="IW101" s="65"/>
      <c r="IX101" s="65"/>
      <c r="IY101" s="65"/>
      <c r="IZ101" s="65"/>
      <c r="JA101" s="65"/>
      <c r="JB101" s="65"/>
      <c r="JC101" s="65"/>
      <c r="JD101" s="65"/>
      <c r="JE101" s="65"/>
      <c r="JF101" s="65"/>
      <c r="JG101" s="65"/>
      <c r="JH101" s="65"/>
      <c r="JI101" s="65"/>
      <c r="JJ101" s="65"/>
      <c r="JK101" s="65"/>
      <c r="JL101" s="65"/>
      <c r="JM101" s="65"/>
      <c r="JN101" s="65"/>
      <c r="JO101" s="65"/>
      <c r="JP101" s="65"/>
      <c r="JQ101" s="65"/>
      <c r="JR101" s="65"/>
      <c r="JS101" s="65"/>
      <c r="JT101" s="65"/>
      <c r="JU101" s="65"/>
      <c r="JV101" s="65"/>
      <c r="JW101" s="65"/>
      <c r="JX101" s="65"/>
      <c r="JY101" s="65"/>
      <c r="JZ101" s="65"/>
      <c r="KA101" s="65"/>
      <c r="KB101" s="65"/>
      <c r="KC101" s="65"/>
      <c r="KD101" s="65"/>
      <c r="KE101" s="65"/>
      <c r="KF101" s="65"/>
      <c r="KG101" s="65"/>
      <c r="KH101" s="65"/>
      <c r="KI101" s="65"/>
      <c r="KJ101" s="65"/>
      <c r="KK101" s="65"/>
      <c r="KL101" s="65"/>
      <c r="KM101" s="65"/>
      <c r="KN101" s="65"/>
      <c r="KO101" s="65"/>
      <c r="KP101" s="65"/>
      <c r="KQ101" s="65"/>
      <c r="KR101" s="65"/>
      <c r="KS101" s="65"/>
      <c r="KT101" s="65"/>
      <c r="KU101" s="65"/>
      <c r="KV101" s="65"/>
      <c r="KW101" s="65"/>
      <c r="KX101" s="65"/>
      <c r="KY101" s="65"/>
      <c r="KZ101" s="65"/>
      <c r="LA101" s="65"/>
      <c r="LB101" s="65"/>
      <c r="LC101" s="65"/>
      <c r="LD101" s="65"/>
      <c r="LE101" s="65"/>
      <c r="LF101" s="65"/>
      <c r="LG101" s="65"/>
      <c r="LH101" s="65"/>
      <c r="LI101" s="65"/>
      <c r="LJ101" s="65"/>
      <c r="LK101" s="65"/>
      <c r="LL101" s="65"/>
      <c r="LM101" s="65"/>
      <c r="LN101" s="65"/>
      <c r="LO101" s="65"/>
      <c r="LP101" s="65"/>
      <c r="LQ101" s="65"/>
      <c r="LR101" s="65"/>
      <c r="LS101" s="65"/>
      <c r="LT101" s="65"/>
      <c r="LU101" s="65"/>
      <c r="LV101" s="65"/>
      <c r="LW101" s="65"/>
      <c r="LX101" s="65"/>
      <c r="LY101" s="65"/>
      <c r="LZ101" s="65"/>
      <c r="MA101" s="65"/>
      <c r="MB101" s="65"/>
      <c r="MC101" s="65"/>
      <c r="MD101" s="65"/>
      <c r="ME101" s="65"/>
      <c r="MF101" s="65"/>
      <c r="MG101" s="65"/>
      <c r="MH101" s="65"/>
      <c r="MI101" s="65"/>
      <c r="MJ101" s="65"/>
      <c r="MK101" s="65"/>
      <c r="ML101" s="65"/>
      <c r="MM101" s="65"/>
      <c r="MN101" s="65"/>
      <c r="MO101" s="65"/>
      <c r="MP101" s="65"/>
      <c r="MQ101" s="65"/>
      <c r="MR101" s="65"/>
      <c r="MS101" s="65"/>
      <c r="MT101" s="65"/>
      <c r="MU101" s="65"/>
      <c r="MV101" s="65"/>
      <c r="MW101" s="65"/>
      <c r="MX101" s="65"/>
      <c r="MY101" s="65"/>
      <c r="MZ101" s="65"/>
      <c r="NA101" s="65"/>
      <c r="NB101" s="65"/>
      <c r="NC101" s="65"/>
      <c r="ND101" s="65"/>
      <c r="NE101" s="65"/>
      <c r="NF101" s="65"/>
      <c r="NG101" s="65"/>
      <c r="NH101" s="65"/>
      <c r="NI101" s="65"/>
      <c r="NJ101" s="65"/>
      <c r="NK101" s="65"/>
      <c r="NL101" s="65"/>
      <c r="NM101" s="65"/>
      <c r="NN101" s="65"/>
      <c r="NO101" s="65"/>
      <c r="NP101" s="65"/>
      <c r="NQ101" s="65"/>
      <c r="NR101" s="65"/>
      <c r="NS101" s="65"/>
      <c r="NT101" s="65"/>
      <c r="NU101" s="65"/>
      <c r="NV101" s="65"/>
      <c r="NW101" s="65"/>
      <c r="NX101" s="65"/>
      <c r="NY101" s="65"/>
      <c r="NZ101" s="65"/>
      <c r="OA101" s="65"/>
      <c r="OB101" s="65"/>
      <c r="OC101" s="65"/>
      <c r="OD101" s="65"/>
      <c r="OE101" s="65"/>
      <c r="OF101" s="65"/>
      <c r="OG101" s="65"/>
      <c r="OH101" s="65"/>
      <c r="OI101" s="65"/>
      <c r="OJ101" s="65"/>
      <c r="OK101" s="65"/>
      <c r="OL101" s="65"/>
      <c r="OM101" s="65"/>
      <c r="ON101" s="65"/>
      <c r="OO101" s="65"/>
      <c r="OP101" s="65"/>
      <c r="OQ101" s="65"/>
      <c r="OR101" s="65"/>
      <c r="OS101" s="65"/>
      <c r="OT101" s="65"/>
      <c r="OU101" s="65"/>
      <c r="OV101" s="65"/>
      <c r="OW101" s="65"/>
      <c r="OX101" s="65"/>
      <c r="OY101" s="65"/>
      <c r="OZ101" s="65"/>
      <c r="PA101" s="65"/>
      <c r="PB101" s="65"/>
      <c r="PC101" s="65"/>
      <c r="PD101" s="65"/>
      <c r="PE101" s="65"/>
      <c r="PF101" s="65"/>
      <c r="PG101" s="65"/>
      <c r="PH101" s="65"/>
      <c r="PI101" s="65"/>
      <c r="PJ101" s="65"/>
      <c r="PK101" s="65"/>
      <c r="PL101" s="65"/>
      <c r="PM101" s="65"/>
      <c r="PN101" s="65"/>
      <c r="PO101" s="65"/>
      <c r="PP101" s="65"/>
      <c r="PQ101" s="65"/>
      <c r="PR101" s="65"/>
      <c r="PS101" s="65"/>
      <c r="PT101" s="65"/>
      <c r="PU101" s="65"/>
      <c r="PV101" s="65"/>
      <c r="PW101" s="65"/>
      <c r="PX101" s="65"/>
      <c r="PY101" s="65"/>
      <c r="PZ101" s="65"/>
      <c r="QA101" s="65"/>
      <c r="QB101" s="65"/>
      <c r="QC101" s="65"/>
      <c r="QD101" s="65"/>
      <c r="QE101" s="65"/>
      <c r="QF101" s="65"/>
      <c r="QG101" s="65"/>
      <c r="QH101" s="65"/>
      <c r="QI101" s="65"/>
      <c r="QJ101" s="65"/>
      <c r="QK101" s="65"/>
      <c r="QL101" s="65"/>
      <c r="QM101" s="65"/>
      <c r="QN101" s="65"/>
      <c r="QO101" s="65"/>
      <c r="QP101" s="65"/>
      <c r="QQ101" s="65"/>
      <c r="QR101" s="65"/>
      <c r="QS101" s="65"/>
      <c r="QT101" s="65"/>
      <c r="QU101" s="65"/>
      <c r="QV101" s="65"/>
      <c r="QW101" s="65"/>
      <c r="QX101" s="65"/>
      <c r="QY101" s="65"/>
      <c r="QZ101" s="65"/>
      <c r="RA101" s="65"/>
      <c r="RB101" s="65"/>
      <c r="RC101" s="65"/>
      <c r="RD101" s="65"/>
      <c r="RE101" s="65"/>
      <c r="RF101" s="65"/>
      <c r="RG101" s="65"/>
      <c r="RH101" s="65"/>
      <c r="RI101" s="65"/>
      <c r="RJ101" s="65"/>
      <c r="RK101" s="65"/>
      <c r="RL101" s="65"/>
      <c r="RM101" s="65"/>
      <c r="RN101" s="65"/>
      <c r="RO101" s="65"/>
      <c r="RP101" s="65"/>
      <c r="RQ101" s="65"/>
      <c r="RR101" s="65"/>
      <c r="RS101" s="65"/>
      <c r="RT101" s="65"/>
      <c r="RU101" s="65"/>
      <c r="RV101" s="65"/>
      <c r="RW101" s="65"/>
      <c r="RX101" s="65"/>
      <c r="RY101" s="65"/>
      <c r="RZ101" s="65"/>
      <c r="SA101" s="65"/>
      <c r="SB101" s="65"/>
      <c r="SC101" s="65"/>
      <c r="SD101" s="65"/>
      <c r="SE101" s="65"/>
      <c r="SF101" s="65"/>
      <c r="SG101" s="65"/>
      <c r="SH101" s="65"/>
      <c r="SI101" s="65"/>
      <c r="SJ101" s="65"/>
      <c r="SK101" s="65"/>
      <c r="SL101" s="65"/>
      <c r="SM101" s="65"/>
      <c r="SN101" s="65"/>
      <c r="SO101" s="65"/>
      <c r="SP101" s="65"/>
      <c r="SQ101" s="65"/>
      <c r="SR101" s="65"/>
      <c r="SS101" s="65"/>
      <c r="ST101" s="65"/>
      <c r="SU101" s="65"/>
      <c r="SV101" s="65"/>
      <c r="SW101" s="65"/>
      <c r="SX101" s="65"/>
      <c r="SY101" s="65"/>
      <c r="SZ101" s="65"/>
      <c r="TA101" s="65"/>
      <c r="TB101" s="65"/>
      <c r="TC101" s="65"/>
      <c r="TD101" s="65"/>
      <c r="TE101" s="65"/>
      <c r="TF101" s="65"/>
      <c r="TG101" s="65"/>
      <c r="TH101" s="65"/>
      <c r="TI101" s="65"/>
      <c r="TJ101" s="65"/>
      <c r="TK101" s="65"/>
      <c r="TL101" s="65"/>
      <c r="TM101" s="65"/>
      <c r="TN101" s="65"/>
      <c r="TO101" s="65"/>
      <c r="TP101" s="65"/>
      <c r="TQ101" s="65"/>
      <c r="TR101" s="65"/>
      <c r="TS101" s="65"/>
      <c r="TT101" s="65"/>
      <c r="TU101" s="65"/>
      <c r="TV101" s="65"/>
      <c r="TW101" s="65"/>
      <c r="TX101" s="65"/>
      <c r="TY101" s="65"/>
      <c r="TZ101" s="65"/>
      <c r="UA101" s="65"/>
      <c r="UB101" s="65"/>
      <c r="UC101" s="65"/>
      <c r="UD101" s="65"/>
      <c r="UE101" s="65"/>
      <c r="UF101" s="65"/>
      <c r="UG101" s="65"/>
      <c r="UH101" s="65"/>
      <c r="UI101" s="65"/>
      <c r="UJ101" s="65"/>
      <c r="UK101" s="65"/>
      <c r="UL101" s="65"/>
      <c r="UM101" s="65"/>
      <c r="UN101" s="65"/>
      <c r="UO101" s="65"/>
      <c r="UP101" s="65"/>
      <c r="UQ101" s="65"/>
      <c r="UR101" s="65"/>
      <c r="US101" s="65"/>
      <c r="UT101" s="65"/>
      <c r="UU101" s="65"/>
      <c r="UV101" s="65"/>
      <c r="UW101" s="65"/>
      <c r="UX101" s="65"/>
      <c r="UY101" s="65"/>
      <c r="UZ101" s="65"/>
      <c r="VA101" s="65"/>
      <c r="VB101" s="65"/>
      <c r="VC101" s="65"/>
      <c r="VD101" s="65"/>
      <c r="VE101" s="65"/>
      <c r="VF101" s="65"/>
      <c r="VG101" s="65"/>
      <c r="VH101" s="65"/>
      <c r="VI101" s="65"/>
      <c r="VJ101" s="65"/>
      <c r="VK101" s="65"/>
      <c r="VL101" s="65"/>
      <c r="VM101" s="65"/>
      <c r="VN101" s="65"/>
      <c r="VO101" s="65"/>
      <c r="VP101" s="65"/>
      <c r="VQ101" s="65"/>
      <c r="VR101" s="65"/>
      <c r="VS101" s="65"/>
      <c r="VT101" s="65"/>
      <c r="VU101" s="65"/>
      <c r="VV101" s="65"/>
      <c r="VW101" s="65"/>
      <c r="VX101" s="65"/>
      <c r="VY101" s="65"/>
      <c r="VZ101" s="65"/>
      <c r="WA101" s="65"/>
      <c r="WB101" s="65"/>
      <c r="WC101" s="65"/>
      <c r="WD101" s="65"/>
      <c r="WE101" s="65"/>
      <c r="WF101" s="65"/>
      <c r="WG101" s="65"/>
      <c r="WH101" s="65"/>
      <c r="WI101" s="65"/>
      <c r="WJ101" s="65"/>
      <c r="WK101" s="65"/>
      <c r="WL101" s="65"/>
      <c r="WM101" s="65"/>
      <c r="WN101" s="65"/>
      <c r="WO101" s="65"/>
      <c r="WP101" s="65"/>
      <c r="WQ101" s="65"/>
      <c r="WR101" s="65"/>
      <c r="WS101" s="65"/>
      <c r="WT101" s="65"/>
      <c r="WU101" s="65"/>
      <c r="WV101" s="65"/>
      <c r="WW101" s="65"/>
      <c r="WX101" s="65"/>
      <c r="WY101" s="65"/>
      <c r="WZ101" s="65"/>
      <c r="XA101" s="65"/>
      <c r="XB101" s="65"/>
      <c r="XC101" s="65"/>
      <c r="XD101" s="65"/>
      <c r="XE101" s="65"/>
      <c r="XF101" s="65"/>
      <c r="XG101" s="65"/>
      <c r="XH101" s="65"/>
      <c r="XI101" s="65"/>
      <c r="XJ101" s="65"/>
      <c r="XK101" s="65"/>
      <c r="XL101" s="65"/>
      <c r="XM101" s="65"/>
      <c r="XN101" s="65"/>
      <c r="XO101" s="65"/>
      <c r="XP101" s="65"/>
      <c r="XQ101" s="65"/>
      <c r="XR101" s="65"/>
      <c r="XS101" s="65"/>
      <c r="XT101" s="65"/>
      <c r="XU101" s="65"/>
      <c r="XV101" s="65"/>
      <c r="XW101" s="65"/>
      <c r="XX101" s="65"/>
      <c r="XY101" s="65"/>
      <c r="XZ101" s="65"/>
      <c r="YA101" s="65"/>
      <c r="YB101" s="65"/>
      <c r="YC101" s="65"/>
      <c r="YD101" s="65"/>
      <c r="YE101" s="65"/>
      <c r="YF101" s="65"/>
      <c r="YG101" s="65"/>
      <c r="YH101" s="65"/>
      <c r="YI101" s="65"/>
      <c r="YJ101" s="65"/>
      <c r="YK101" s="65"/>
      <c r="YL101" s="65"/>
      <c r="YM101" s="65"/>
      <c r="YN101" s="65"/>
      <c r="YO101" s="65"/>
      <c r="YP101" s="65"/>
      <c r="YQ101" s="65"/>
      <c r="YR101" s="65"/>
      <c r="YS101" s="65"/>
      <c r="YT101" s="65"/>
      <c r="YU101" s="65"/>
      <c r="YV101" s="65"/>
      <c r="YW101" s="65"/>
      <c r="YX101" s="65"/>
      <c r="YY101" s="65"/>
      <c r="YZ101" s="65"/>
      <c r="ZA101" s="65"/>
      <c r="ZB101" s="65"/>
      <c r="ZC101" s="65"/>
      <c r="ZD101" s="65"/>
      <c r="ZE101" s="65"/>
      <c r="ZF101" s="65"/>
      <c r="ZG101" s="65"/>
      <c r="ZH101" s="65"/>
      <c r="ZI101" s="65"/>
      <c r="ZJ101" s="65"/>
      <c r="ZK101" s="65"/>
      <c r="ZL101" s="65"/>
      <c r="ZM101" s="65"/>
      <c r="ZN101" s="65"/>
      <c r="ZO101" s="65"/>
      <c r="ZP101" s="65"/>
      <c r="ZQ101" s="65"/>
      <c r="ZR101" s="65"/>
      <c r="ZS101" s="65"/>
      <c r="ZT101" s="65"/>
      <c r="ZU101" s="65"/>
      <c r="ZV101" s="65"/>
      <c r="ZW101" s="65"/>
      <c r="ZX101" s="65"/>
      <c r="ZY101" s="65"/>
      <c r="ZZ101" s="65"/>
      <c r="AAA101" s="65"/>
      <c r="AAB101" s="65"/>
      <c r="AAC101" s="65"/>
      <c r="AAD101" s="65"/>
      <c r="AAE101" s="65"/>
      <c r="AAF101" s="65"/>
      <c r="AAG101" s="65"/>
      <c r="AAH101" s="65"/>
      <c r="AAI101" s="65"/>
      <c r="AAJ101" s="65"/>
      <c r="AAK101" s="65"/>
      <c r="AAL101" s="65"/>
      <c r="AAM101" s="65"/>
      <c r="AAN101" s="65"/>
      <c r="AAO101" s="65"/>
      <c r="AAP101" s="65"/>
      <c r="AAQ101" s="65"/>
      <c r="AAR101" s="65"/>
      <c r="AAS101" s="65"/>
      <c r="AAT101" s="65"/>
      <c r="AAU101" s="65"/>
      <c r="AAV101" s="65"/>
      <c r="AAW101" s="65"/>
      <c r="AAX101" s="65"/>
      <c r="AAY101" s="65"/>
      <c r="AAZ101" s="65"/>
      <c r="ABA101" s="65"/>
      <c r="ABB101" s="65"/>
      <c r="ABC101" s="65"/>
      <c r="ABD101" s="65"/>
      <c r="ABE101" s="65"/>
      <c r="ABF101" s="65"/>
      <c r="ABG101" s="65"/>
      <c r="ABH101" s="65"/>
      <c r="ABI101" s="65"/>
      <c r="ABJ101" s="65"/>
      <c r="ABK101" s="65"/>
      <c r="ABL101" s="65"/>
      <c r="ABM101" s="65"/>
      <c r="ABN101" s="65"/>
      <c r="ABO101" s="65"/>
      <c r="ABP101" s="65"/>
      <c r="ABQ101" s="65"/>
      <c r="ABR101" s="65"/>
      <c r="ABS101" s="65"/>
      <c r="ABT101" s="65"/>
      <c r="ABU101" s="65"/>
      <c r="ABV101" s="65"/>
      <c r="ABW101" s="65"/>
      <c r="ABX101" s="65"/>
      <c r="ABY101" s="65"/>
      <c r="ABZ101" s="65"/>
      <c r="ACA101" s="65"/>
      <c r="ACB101" s="65"/>
      <c r="ACC101" s="65"/>
      <c r="ACD101" s="65"/>
      <c r="ACE101" s="65"/>
      <c r="ACF101" s="65"/>
      <c r="ACG101" s="65"/>
      <c r="ACH101" s="65"/>
      <c r="ACI101" s="65"/>
      <c r="ACJ101" s="65"/>
      <c r="ACK101" s="65"/>
      <c r="ACL101" s="65"/>
      <c r="ACM101" s="65"/>
      <c r="ACN101" s="65"/>
      <c r="ACO101" s="65"/>
      <c r="ACP101" s="65"/>
      <c r="ACQ101" s="65"/>
      <c r="ACR101" s="65"/>
      <c r="ACS101" s="65"/>
      <c r="ACT101" s="65"/>
      <c r="ACU101" s="65"/>
      <c r="ACV101" s="65"/>
      <c r="ACW101" s="65"/>
      <c r="ACX101" s="65"/>
      <c r="ACY101" s="65"/>
      <c r="ACZ101" s="65"/>
      <c r="ADA101" s="65"/>
      <c r="ADB101" s="65"/>
      <c r="ADC101" s="65"/>
      <c r="ADD101" s="65"/>
      <c r="ADE101" s="65"/>
      <c r="ADF101" s="65"/>
      <c r="ADG101" s="65"/>
      <c r="ADH101" s="65"/>
      <c r="ADI101" s="65"/>
      <c r="ADJ101" s="65"/>
      <c r="ADK101" s="65"/>
      <c r="ADL101" s="65"/>
      <c r="ADM101" s="65"/>
      <c r="ADN101" s="65"/>
      <c r="ADO101" s="65"/>
      <c r="ADP101" s="65"/>
      <c r="ADQ101" s="65"/>
      <c r="ADR101" s="65"/>
      <c r="ADS101" s="65"/>
      <c r="ADT101" s="65"/>
      <c r="ADU101" s="65"/>
      <c r="ADV101" s="65"/>
      <c r="ADW101" s="65"/>
      <c r="ADX101" s="65"/>
      <c r="ADY101" s="65"/>
      <c r="ADZ101" s="65"/>
      <c r="AEA101" s="65"/>
      <c r="AEB101" s="65"/>
      <c r="AEC101" s="65"/>
      <c r="AED101" s="65"/>
      <c r="AEE101" s="65"/>
      <c r="AEF101" s="65"/>
      <c r="AEG101" s="65"/>
      <c r="AEH101" s="65"/>
      <c r="AEI101" s="65"/>
      <c r="AEJ101" s="65"/>
      <c r="AEK101" s="65"/>
      <c r="AEL101" s="65"/>
      <c r="AEM101" s="65"/>
      <c r="AEN101" s="65"/>
      <c r="AEO101" s="65"/>
      <c r="AEP101" s="65"/>
      <c r="AEQ101" s="65"/>
      <c r="AER101" s="65"/>
      <c r="AES101" s="65"/>
      <c r="AET101" s="65"/>
      <c r="AEU101" s="65"/>
      <c r="AEV101" s="65"/>
      <c r="AEW101" s="65"/>
      <c r="AEX101" s="65"/>
      <c r="AEY101" s="65"/>
      <c r="AEZ101" s="65"/>
      <c r="AFA101" s="65"/>
      <c r="AFB101" s="65"/>
      <c r="AFC101" s="65"/>
      <c r="AFD101" s="65"/>
      <c r="AFE101" s="65"/>
      <c r="AFF101" s="65"/>
      <c r="AFG101" s="65"/>
      <c r="AFH101" s="65"/>
      <c r="AFI101" s="65"/>
      <c r="AFJ101" s="65"/>
      <c r="AFK101" s="65"/>
      <c r="AFL101" s="65"/>
      <c r="AFM101" s="65"/>
      <c r="AFN101" s="65"/>
      <c r="AFO101" s="65"/>
      <c r="AFP101" s="65"/>
      <c r="AFQ101" s="65"/>
      <c r="AFR101" s="65"/>
      <c r="AFS101" s="65"/>
      <c r="AFT101" s="65"/>
      <c r="AFU101" s="65"/>
      <c r="AFV101" s="65"/>
      <c r="AFW101" s="65"/>
      <c r="AFX101" s="65"/>
      <c r="AFY101" s="65"/>
      <c r="AFZ101" s="65"/>
      <c r="AGA101" s="65"/>
      <c r="AGB101" s="65"/>
      <c r="AGC101" s="65"/>
      <c r="AGD101" s="65"/>
      <c r="AGE101" s="65"/>
      <c r="AGF101" s="65"/>
      <c r="AGG101" s="65"/>
      <c r="AGH101" s="65"/>
      <c r="AGI101" s="65"/>
      <c r="AGJ101" s="65"/>
      <c r="AGK101" s="65"/>
      <c r="AGL101" s="65"/>
      <c r="AGM101" s="65"/>
      <c r="AGN101" s="65"/>
      <c r="AGO101" s="65"/>
      <c r="AGP101" s="65"/>
      <c r="AGQ101" s="65"/>
      <c r="AGR101" s="65"/>
      <c r="AGS101" s="65"/>
      <c r="AGT101" s="65"/>
      <c r="AGU101" s="65"/>
      <c r="AGV101" s="65"/>
      <c r="AGW101" s="65"/>
      <c r="AGX101" s="65"/>
      <c r="AGY101" s="65"/>
      <c r="AGZ101" s="65"/>
      <c r="AHA101" s="65"/>
      <c r="AHB101" s="65"/>
      <c r="AHC101" s="65"/>
      <c r="AHD101" s="65"/>
      <c r="AHE101" s="65"/>
      <c r="AHF101" s="65"/>
      <c r="AHG101" s="65"/>
      <c r="AHH101" s="65"/>
      <c r="AHI101" s="65"/>
      <c r="AHJ101" s="65"/>
      <c r="AHK101" s="65"/>
      <c r="AHL101" s="65"/>
      <c r="AHM101" s="65"/>
      <c r="AHN101" s="65"/>
      <c r="AHO101" s="65"/>
      <c r="AHP101" s="65"/>
      <c r="AHQ101" s="65"/>
      <c r="AHR101" s="65"/>
      <c r="AHS101" s="65"/>
      <c r="AHT101" s="65"/>
      <c r="AHU101" s="65"/>
      <c r="AHV101" s="65"/>
      <c r="AHW101" s="65"/>
      <c r="AHX101" s="65"/>
      <c r="AHY101" s="65"/>
      <c r="AHZ101" s="65"/>
      <c r="AIA101" s="65"/>
      <c r="AIB101" s="65"/>
      <c r="AIC101" s="65"/>
      <c r="AID101" s="65"/>
      <c r="AIE101" s="65"/>
      <c r="AIF101" s="65"/>
      <c r="AIG101" s="65"/>
      <c r="AIH101" s="65"/>
      <c r="AII101" s="65"/>
      <c r="AIJ101" s="65"/>
      <c r="AIK101" s="65"/>
      <c r="AIL101" s="65"/>
      <c r="AIM101" s="65"/>
      <c r="AIN101" s="65"/>
      <c r="AIO101" s="65"/>
      <c r="AIP101" s="65"/>
      <c r="AIQ101" s="65"/>
      <c r="AIR101" s="65"/>
      <c r="AIS101" s="65"/>
      <c r="AIT101" s="65"/>
      <c r="AIU101" s="65"/>
      <c r="AIV101" s="65"/>
      <c r="AIW101" s="65"/>
      <c r="AIX101" s="65"/>
      <c r="AIY101" s="65"/>
      <c r="AIZ101" s="65"/>
      <c r="AJA101" s="65"/>
      <c r="AJB101" s="65"/>
      <c r="AJC101" s="65"/>
      <c r="AJD101" s="65"/>
      <c r="AJE101" s="65"/>
      <c r="AJF101" s="65"/>
      <c r="AJG101" s="65"/>
      <c r="AJH101" s="65"/>
      <c r="AJI101" s="65"/>
      <c r="AJJ101" s="65"/>
      <c r="AJK101" s="65"/>
      <c r="AJL101" s="65"/>
      <c r="AJM101" s="65"/>
      <c r="AJN101" s="65"/>
      <c r="AJO101" s="65"/>
      <c r="AJP101" s="65"/>
      <c r="AJQ101" s="65"/>
      <c r="AJR101" s="65"/>
      <c r="AJS101" s="65"/>
      <c r="AJT101" s="65"/>
      <c r="AJU101" s="65"/>
      <c r="AJV101" s="65"/>
      <c r="AJW101" s="65"/>
      <c r="AJX101" s="65"/>
      <c r="AJY101" s="65"/>
      <c r="AJZ101" s="65"/>
      <c r="AKA101" s="65"/>
      <c r="AKB101" s="65"/>
      <c r="AKC101" s="65"/>
      <c r="AKD101" s="65"/>
      <c r="AKE101" s="65"/>
      <c r="AKF101" s="65"/>
      <c r="AKG101" s="65"/>
      <c r="AKH101" s="65"/>
      <c r="AKI101" s="65"/>
      <c r="AKJ101" s="65"/>
      <c r="AKK101" s="65"/>
      <c r="AKL101" s="65"/>
      <c r="AKM101" s="65"/>
      <c r="AKN101" s="65"/>
      <c r="AKO101" s="65"/>
      <c r="AKP101" s="65"/>
      <c r="AKQ101" s="65"/>
      <c r="AKR101" s="65"/>
      <c r="AKS101" s="65"/>
      <c r="AKT101" s="65"/>
      <c r="AKU101" s="65"/>
      <c r="AKV101" s="65"/>
      <c r="AKW101" s="65"/>
      <c r="AKX101" s="65"/>
      <c r="AKY101" s="65"/>
      <c r="AKZ101" s="65"/>
      <c r="ALA101" s="65"/>
      <c r="ALB101" s="65"/>
      <c r="ALC101" s="65"/>
      <c r="ALD101" s="65"/>
      <c r="ALE101" s="65"/>
      <c r="ALF101" s="65"/>
      <c r="ALG101" s="65"/>
      <c r="ALH101" s="65"/>
      <c r="ALI101" s="65"/>
      <c r="ALJ101" s="65"/>
      <c r="ALK101" s="65"/>
      <c r="ALL101" s="65"/>
      <c r="ALM101" s="65"/>
      <c r="ALN101" s="65"/>
      <c r="ALO101" s="65"/>
      <c r="ALP101" s="65"/>
      <c r="ALQ101" s="65"/>
      <c r="ALR101" s="65"/>
      <c r="ALS101" s="65"/>
      <c r="ALT101" s="65"/>
      <c r="ALU101" s="65"/>
      <c r="ALV101" s="65"/>
      <c r="ALW101" s="65"/>
      <c r="ALX101" s="65"/>
      <c r="ALY101" s="65"/>
      <c r="ALZ101" s="65"/>
      <c r="AMA101" s="65"/>
      <c r="AMB101" s="65"/>
      <c r="AMC101" s="65"/>
      <c r="AMD101" s="65"/>
      <c r="AME101" s="65"/>
      <c r="AMF101" s="65"/>
    </row>
  </sheetData>
  <mergeCells count="3">
    <mergeCell ref="A1:D1"/>
    <mergeCell ref="A3:E3"/>
    <mergeCell ref="H81:I81"/>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V112"/>
  <sheetViews>
    <sheetView zoomScaleNormal="100" workbookViewId="0">
      <selection sqref="A1:D1"/>
    </sheetView>
  </sheetViews>
  <sheetFormatPr defaultColWidth="9" defaultRowHeight="12" x14ac:dyDescent="0.2"/>
  <cols>
    <col min="1" max="1" width="6.25" style="65" customWidth="1"/>
    <col min="2" max="2" width="7.75" style="66" customWidth="1"/>
    <col min="3" max="3" width="9.25" style="65" customWidth="1"/>
    <col min="4" max="4" width="7" style="65" customWidth="1"/>
    <col min="5" max="5" width="50.375" style="65" customWidth="1"/>
    <col min="6" max="6" width="10.75" style="67" customWidth="1"/>
    <col min="7" max="7" width="9.125" style="65" bestFit="1" customWidth="1"/>
    <col min="8" max="11" width="8.125" style="65" customWidth="1"/>
    <col min="12" max="12" width="9.75" style="65" customWidth="1"/>
    <col min="13" max="13" width="8.125" style="65" customWidth="1"/>
    <col min="14" max="14" width="9.25" style="65" customWidth="1"/>
    <col min="15" max="1010" width="8.125" style="65" customWidth="1"/>
    <col min="1011" max="1011" width="9" style="68" customWidth="1"/>
    <col min="1012" max="16384" width="9" style="68"/>
  </cols>
  <sheetData>
    <row r="1" spans="1:1010" s="62" customFormat="1" x14ac:dyDescent="0.2">
      <c r="A1" s="143" t="s">
        <v>812</v>
      </c>
      <c r="B1" s="143"/>
      <c r="C1" s="143"/>
      <c r="D1" s="143"/>
      <c r="F1" s="63"/>
    </row>
    <row r="2" spans="1:1010" s="62" customFormat="1" x14ac:dyDescent="0.2">
      <c r="F2" s="63"/>
    </row>
    <row r="3" spans="1:1010" s="62" customFormat="1" x14ac:dyDescent="0.2">
      <c r="A3" s="144" t="s">
        <v>836</v>
      </c>
      <c r="B3" s="144"/>
      <c r="C3" s="144"/>
      <c r="D3" s="144"/>
      <c r="E3" s="144"/>
      <c r="F3" s="63"/>
    </row>
    <row r="4" spans="1:1010" s="64"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10" x14ac:dyDescent="0.2">
      <c r="A5" s="82"/>
      <c r="B5" s="85"/>
      <c r="C5" s="82"/>
      <c r="D5" s="82"/>
      <c r="E5" s="80" t="s">
        <v>93</v>
      </c>
      <c r="F5" s="102"/>
      <c r="G5" s="78"/>
      <c r="H5" s="86"/>
      <c r="I5" s="86"/>
      <c r="J5" s="92">
        <f>J6+J55+J14+J68+J72+J87</f>
        <v>0</v>
      </c>
      <c r="K5" s="92">
        <f>K6+K55+K14+K68+K72+K87</f>
        <v>0</v>
      </c>
      <c r="L5" s="78"/>
      <c r="M5" s="78"/>
      <c r="N5" s="78"/>
      <c r="O5" s="78"/>
      <c r="ALU5" s="68"/>
      <c r="ALV5" s="68"/>
    </row>
    <row r="6" spans="1:1010" x14ac:dyDescent="0.2">
      <c r="A6" s="81"/>
      <c r="B6" s="84"/>
      <c r="C6" s="81"/>
      <c r="D6" s="81"/>
      <c r="E6" s="79" t="s">
        <v>94</v>
      </c>
      <c r="F6" s="99"/>
      <c r="G6" s="77"/>
      <c r="H6" s="87"/>
      <c r="I6" s="87"/>
      <c r="J6" s="90">
        <f>SUM(J7:J13)</f>
        <v>0</v>
      </c>
      <c r="K6" s="90">
        <f>SUM(K7:K13)</f>
        <v>0</v>
      </c>
      <c r="L6" s="77"/>
      <c r="M6" s="77"/>
      <c r="N6" s="77"/>
      <c r="O6" s="77"/>
      <c r="ALU6" s="68"/>
      <c r="ALV6" s="68"/>
    </row>
    <row r="7" spans="1:1010" ht="60" x14ac:dyDescent="0.2">
      <c r="A7" s="25">
        <v>1</v>
      </c>
      <c r="B7" s="83" t="s">
        <v>673</v>
      </c>
      <c r="C7" s="25">
        <v>2</v>
      </c>
      <c r="D7" s="25" t="s">
        <v>7</v>
      </c>
      <c r="E7" s="25" t="s">
        <v>95</v>
      </c>
      <c r="F7" s="100"/>
      <c r="G7" s="101"/>
      <c r="H7" s="54">
        <f>(F7*G7)/100</f>
        <v>0</v>
      </c>
      <c r="I7" s="54">
        <f t="shared" ref="I7:I27" si="0">F7+H7</f>
        <v>0</v>
      </c>
      <c r="J7" s="54">
        <f t="shared" ref="J7:J27" si="1">C7*F7</f>
        <v>0</v>
      </c>
      <c r="K7" s="54">
        <f t="shared" ref="K7:K27" si="2">C7*I7</f>
        <v>0</v>
      </c>
      <c r="L7" s="101"/>
      <c r="M7" s="101"/>
      <c r="N7" s="101"/>
      <c r="O7" s="101"/>
      <c r="ALU7" s="68"/>
      <c r="ALV7" s="68"/>
    </row>
    <row r="8" spans="1:1010" ht="60" x14ac:dyDescent="0.2">
      <c r="A8" s="25">
        <v>2</v>
      </c>
      <c r="B8" s="83" t="s">
        <v>674</v>
      </c>
      <c r="C8" s="25">
        <v>1</v>
      </c>
      <c r="D8" s="25" t="s">
        <v>7</v>
      </c>
      <c r="E8" s="25" t="s">
        <v>96</v>
      </c>
      <c r="F8" s="100"/>
      <c r="G8" s="101"/>
      <c r="H8" s="54">
        <f t="shared" ref="H8:H9" si="3">(F8*G8)/100</f>
        <v>0</v>
      </c>
      <c r="I8" s="54">
        <f t="shared" ref="I8:I9" si="4">F8+H8</f>
        <v>0</v>
      </c>
      <c r="J8" s="54">
        <f t="shared" ref="J8:J9" si="5">C8*F8</f>
        <v>0</v>
      </c>
      <c r="K8" s="54">
        <f t="shared" ref="K8:K9" si="6">C8*I8</f>
        <v>0</v>
      </c>
      <c r="L8" s="101"/>
      <c r="M8" s="101"/>
      <c r="N8" s="101"/>
      <c r="O8" s="101"/>
      <c r="ALU8" s="68"/>
      <c r="ALV8" s="68"/>
    </row>
    <row r="9" spans="1:1010" ht="24" x14ac:dyDescent="0.2">
      <c r="A9" s="25">
        <v>3</v>
      </c>
      <c r="B9" s="83" t="s">
        <v>811</v>
      </c>
      <c r="C9" s="25">
        <v>9</v>
      </c>
      <c r="D9" s="25" t="s">
        <v>3</v>
      </c>
      <c r="E9" s="25" t="s">
        <v>97</v>
      </c>
      <c r="F9" s="100"/>
      <c r="G9" s="101"/>
      <c r="H9" s="54">
        <f t="shared" si="3"/>
        <v>0</v>
      </c>
      <c r="I9" s="54">
        <f t="shared" si="4"/>
        <v>0</v>
      </c>
      <c r="J9" s="54">
        <f t="shared" si="5"/>
        <v>0</v>
      </c>
      <c r="K9" s="54">
        <f t="shared" si="6"/>
        <v>0</v>
      </c>
      <c r="L9" s="101"/>
      <c r="M9" s="101"/>
      <c r="N9" s="101"/>
      <c r="O9" s="101"/>
      <c r="ALU9" s="68"/>
      <c r="ALV9" s="68"/>
    </row>
    <row r="10" spans="1:1010" ht="36" x14ac:dyDescent="0.2">
      <c r="A10" s="25">
        <v>4</v>
      </c>
      <c r="B10" s="83" t="s">
        <v>811</v>
      </c>
      <c r="C10" s="25">
        <v>1</v>
      </c>
      <c r="D10" s="25" t="s">
        <v>7</v>
      </c>
      <c r="E10" s="25" t="s">
        <v>1132</v>
      </c>
      <c r="F10" s="100"/>
      <c r="G10" s="101"/>
      <c r="H10" s="54">
        <f t="shared" ref="H10" si="7">(F10*G10)/100</f>
        <v>0</v>
      </c>
      <c r="I10" s="54">
        <f t="shared" ref="I10" si="8">F10+H10</f>
        <v>0</v>
      </c>
      <c r="J10" s="54">
        <f t="shared" ref="J10" si="9">C10*F10</f>
        <v>0</v>
      </c>
      <c r="K10" s="54">
        <f t="shared" ref="K10" si="10">C10*I10</f>
        <v>0</v>
      </c>
      <c r="L10" s="101"/>
      <c r="M10" s="101"/>
      <c r="N10" s="101"/>
      <c r="O10" s="101"/>
      <c r="ALU10" s="68"/>
      <c r="ALV10" s="68"/>
    </row>
    <row r="11" spans="1:1010" ht="36" x14ac:dyDescent="0.2">
      <c r="A11" s="123">
        <v>5</v>
      </c>
      <c r="B11" s="124" t="s">
        <v>811</v>
      </c>
      <c r="C11" s="123">
        <v>1</v>
      </c>
      <c r="D11" s="123" t="s">
        <v>3</v>
      </c>
      <c r="E11" s="123" t="s">
        <v>1133</v>
      </c>
      <c r="F11" s="126"/>
      <c r="G11" s="127"/>
      <c r="H11" s="128"/>
      <c r="I11" s="128"/>
      <c r="J11" s="128"/>
      <c r="K11" s="128"/>
      <c r="L11" s="101"/>
      <c r="M11" s="101"/>
      <c r="N11" s="101"/>
      <c r="O11" s="101"/>
      <c r="ALU11" s="68"/>
      <c r="ALV11" s="68"/>
    </row>
    <row r="12" spans="1:1010" ht="24" x14ac:dyDescent="0.2">
      <c r="A12" s="25">
        <v>6</v>
      </c>
      <c r="B12" s="83" t="s">
        <v>811</v>
      </c>
      <c r="C12" s="25">
        <v>5</v>
      </c>
      <c r="D12" s="25" t="s">
        <v>3</v>
      </c>
      <c r="E12" s="25" t="s">
        <v>1089</v>
      </c>
      <c r="F12" s="100"/>
      <c r="G12" s="101"/>
      <c r="H12" s="54">
        <f t="shared" ref="H12:H78" si="11">(F12*G12)/100</f>
        <v>0</v>
      </c>
      <c r="I12" s="54">
        <f t="shared" si="0"/>
        <v>0</v>
      </c>
      <c r="J12" s="54">
        <f t="shared" si="1"/>
        <v>0</v>
      </c>
      <c r="K12" s="54">
        <f t="shared" si="2"/>
        <v>0</v>
      </c>
      <c r="L12" s="101"/>
      <c r="M12" s="101"/>
      <c r="N12" s="101"/>
      <c r="O12" s="101"/>
      <c r="ALU12" s="68"/>
      <c r="ALV12" s="68"/>
    </row>
    <row r="13" spans="1:1010" ht="24" x14ac:dyDescent="0.2">
      <c r="A13" s="25">
        <v>7</v>
      </c>
      <c r="B13" s="83" t="s">
        <v>811</v>
      </c>
      <c r="C13" s="25">
        <v>1</v>
      </c>
      <c r="D13" s="25" t="s">
        <v>956</v>
      </c>
      <c r="E13" s="25" t="s">
        <v>1090</v>
      </c>
      <c r="F13" s="100"/>
      <c r="G13" s="101"/>
      <c r="H13" s="54">
        <f t="shared" si="11"/>
        <v>0</v>
      </c>
      <c r="I13" s="54">
        <f t="shared" si="0"/>
        <v>0</v>
      </c>
      <c r="J13" s="54">
        <f t="shared" si="1"/>
        <v>0</v>
      </c>
      <c r="K13" s="54">
        <f t="shared" si="2"/>
        <v>0</v>
      </c>
      <c r="L13" s="101"/>
      <c r="M13" s="101"/>
      <c r="N13" s="101"/>
      <c r="O13" s="101"/>
      <c r="ALU13" s="68"/>
      <c r="ALV13" s="68"/>
    </row>
    <row r="14" spans="1:1010" ht="24" x14ac:dyDescent="0.2">
      <c r="A14" s="81"/>
      <c r="B14" s="84"/>
      <c r="C14" s="81"/>
      <c r="D14" s="81"/>
      <c r="E14" s="79" t="s">
        <v>98</v>
      </c>
      <c r="F14" s="99"/>
      <c r="G14" s="77"/>
      <c r="H14" s="77"/>
      <c r="I14" s="87"/>
      <c r="J14" s="90">
        <f>SUM(J15:J54)</f>
        <v>0</v>
      </c>
      <c r="K14" s="90">
        <f>SUM(K15:K54)</f>
        <v>0</v>
      </c>
      <c r="L14" s="77"/>
      <c r="M14" s="77"/>
      <c r="N14" s="77"/>
      <c r="O14" s="77"/>
      <c r="ALU14" s="68"/>
      <c r="ALV14" s="68"/>
    </row>
    <row r="15" spans="1:1010" ht="75" customHeight="1" x14ac:dyDescent="0.2">
      <c r="A15" s="25">
        <v>8</v>
      </c>
      <c r="B15" s="83" t="s">
        <v>675</v>
      </c>
      <c r="C15" s="25">
        <v>70</v>
      </c>
      <c r="D15" s="25" t="s">
        <v>3</v>
      </c>
      <c r="E15" s="25" t="s">
        <v>854</v>
      </c>
      <c r="F15" s="100"/>
      <c r="G15" s="101"/>
      <c r="H15" s="54">
        <f t="shared" si="11"/>
        <v>0</v>
      </c>
      <c r="I15" s="54">
        <f t="shared" si="0"/>
        <v>0</v>
      </c>
      <c r="J15" s="54">
        <f t="shared" si="1"/>
        <v>0</v>
      </c>
      <c r="K15" s="54">
        <f t="shared" si="2"/>
        <v>0</v>
      </c>
      <c r="L15" s="101"/>
      <c r="M15" s="101"/>
      <c r="N15" s="101"/>
      <c r="O15" s="101"/>
      <c r="ALU15" s="68"/>
      <c r="ALV15" s="68"/>
    </row>
    <row r="16" spans="1:1010" ht="60" x14ac:dyDescent="0.2">
      <c r="A16" s="123">
        <v>9</v>
      </c>
      <c r="B16" s="124" t="s">
        <v>677</v>
      </c>
      <c r="C16" s="123">
        <v>6</v>
      </c>
      <c r="D16" s="123" t="s">
        <v>3</v>
      </c>
      <c r="E16" s="123" t="s">
        <v>853</v>
      </c>
      <c r="F16" s="100"/>
      <c r="G16" s="101"/>
      <c r="H16" s="54"/>
      <c r="I16" s="54"/>
      <c r="J16" s="54"/>
      <c r="K16" s="54"/>
      <c r="L16" s="101"/>
      <c r="M16" s="101"/>
      <c r="N16" s="101"/>
      <c r="O16" s="101"/>
      <c r="ALU16" s="68"/>
      <c r="ALV16" s="68"/>
    </row>
    <row r="17" spans="1:1010" ht="36" x14ac:dyDescent="0.2">
      <c r="A17" s="123">
        <v>10</v>
      </c>
      <c r="B17" s="124" t="s">
        <v>811</v>
      </c>
      <c r="C17" s="123">
        <v>7</v>
      </c>
      <c r="D17" s="123" t="s">
        <v>3</v>
      </c>
      <c r="E17" s="123" t="s">
        <v>855</v>
      </c>
      <c r="F17" s="100"/>
      <c r="G17" s="101"/>
      <c r="H17" s="54"/>
      <c r="I17" s="54"/>
      <c r="J17" s="54"/>
      <c r="K17" s="54"/>
      <c r="L17" s="101"/>
      <c r="M17" s="101"/>
      <c r="N17" s="101"/>
      <c r="O17" s="101"/>
      <c r="ALU17" s="68"/>
      <c r="ALV17" s="68"/>
    </row>
    <row r="18" spans="1:1010" ht="36" x14ac:dyDescent="0.2">
      <c r="A18" s="123">
        <v>11</v>
      </c>
      <c r="B18" s="124" t="s">
        <v>811</v>
      </c>
      <c r="C18" s="123">
        <v>7</v>
      </c>
      <c r="D18" s="123" t="s">
        <v>3</v>
      </c>
      <c r="E18" s="123" t="s">
        <v>856</v>
      </c>
      <c r="F18" s="100"/>
      <c r="G18" s="101"/>
      <c r="H18" s="54"/>
      <c r="I18" s="54"/>
      <c r="J18" s="54"/>
      <c r="K18" s="54"/>
      <c r="L18" s="101"/>
      <c r="M18" s="101"/>
      <c r="N18" s="101"/>
      <c r="O18" s="101"/>
      <c r="ALU18" s="68"/>
      <c r="ALV18" s="68"/>
    </row>
    <row r="19" spans="1:1010" ht="24" x14ac:dyDescent="0.2">
      <c r="A19" s="123">
        <v>12</v>
      </c>
      <c r="B19" s="124" t="s">
        <v>811</v>
      </c>
      <c r="C19" s="123">
        <v>7</v>
      </c>
      <c r="D19" s="123" t="s">
        <v>3</v>
      </c>
      <c r="E19" s="123" t="s">
        <v>857</v>
      </c>
      <c r="F19" s="100"/>
      <c r="G19" s="101"/>
      <c r="H19" s="54"/>
      <c r="I19" s="54"/>
      <c r="J19" s="54"/>
      <c r="K19" s="54"/>
      <c r="L19" s="101"/>
      <c r="M19" s="101"/>
      <c r="N19" s="101"/>
      <c r="O19" s="101"/>
      <c r="ALU19" s="68"/>
      <c r="ALV19" s="68"/>
    </row>
    <row r="20" spans="1:1010" ht="24" x14ac:dyDescent="0.2">
      <c r="A20" s="25">
        <v>13</v>
      </c>
      <c r="B20" s="83" t="s">
        <v>811</v>
      </c>
      <c r="C20" s="25">
        <v>7</v>
      </c>
      <c r="D20" s="25" t="s">
        <v>7</v>
      </c>
      <c r="E20" s="25" t="s">
        <v>858</v>
      </c>
      <c r="F20" s="100"/>
      <c r="G20" s="101"/>
      <c r="H20" s="54">
        <f t="shared" si="11"/>
        <v>0</v>
      </c>
      <c r="I20" s="54">
        <f t="shared" si="0"/>
        <v>0</v>
      </c>
      <c r="J20" s="54">
        <f t="shared" si="1"/>
        <v>0</v>
      </c>
      <c r="K20" s="54">
        <f t="shared" si="2"/>
        <v>0</v>
      </c>
      <c r="L20" s="101"/>
      <c r="M20" s="101"/>
      <c r="N20" s="101"/>
      <c r="O20" s="101"/>
      <c r="ALU20" s="68"/>
      <c r="ALV20" s="68"/>
    </row>
    <row r="21" spans="1:1010" ht="60" x14ac:dyDescent="0.2">
      <c r="A21" s="25">
        <v>14</v>
      </c>
      <c r="B21" s="83" t="s">
        <v>676</v>
      </c>
      <c r="C21" s="25">
        <v>3</v>
      </c>
      <c r="D21" s="25" t="s">
        <v>3</v>
      </c>
      <c r="E21" s="25" t="s">
        <v>849</v>
      </c>
      <c r="F21" s="100"/>
      <c r="G21" s="101"/>
      <c r="H21" s="54">
        <f t="shared" si="11"/>
        <v>0</v>
      </c>
      <c r="I21" s="54">
        <f t="shared" si="0"/>
        <v>0</v>
      </c>
      <c r="J21" s="54">
        <f t="shared" si="1"/>
        <v>0</v>
      </c>
      <c r="K21" s="54">
        <f t="shared" si="2"/>
        <v>0</v>
      </c>
      <c r="L21" s="101"/>
      <c r="M21" s="101"/>
      <c r="N21" s="101"/>
      <c r="O21" s="101"/>
      <c r="ALU21" s="68"/>
      <c r="ALV21" s="68"/>
    </row>
    <row r="22" spans="1:1010" ht="60" x14ac:dyDescent="0.2">
      <c r="A22" s="123">
        <v>15</v>
      </c>
      <c r="B22" s="124" t="s">
        <v>811</v>
      </c>
      <c r="C22" s="123">
        <v>7</v>
      </c>
      <c r="D22" s="123" t="s">
        <v>3</v>
      </c>
      <c r="E22" s="123" t="s">
        <v>859</v>
      </c>
      <c r="F22" s="126"/>
      <c r="G22" s="127"/>
      <c r="H22" s="128"/>
      <c r="I22" s="128"/>
      <c r="J22" s="128"/>
      <c r="K22" s="128"/>
      <c r="L22" s="101"/>
      <c r="M22" s="101"/>
      <c r="N22" s="101"/>
      <c r="O22" s="101"/>
      <c r="ALU22" s="68"/>
      <c r="ALV22" s="68"/>
    </row>
    <row r="23" spans="1:1010" ht="48" x14ac:dyDescent="0.2">
      <c r="A23" s="123">
        <v>16</v>
      </c>
      <c r="B23" s="124" t="s">
        <v>811</v>
      </c>
      <c r="C23" s="123">
        <v>7</v>
      </c>
      <c r="D23" s="123" t="s">
        <v>3</v>
      </c>
      <c r="E23" s="123" t="s">
        <v>860</v>
      </c>
      <c r="F23" s="126"/>
      <c r="G23" s="127"/>
      <c r="H23" s="128"/>
      <c r="I23" s="128"/>
      <c r="J23" s="128"/>
      <c r="K23" s="128"/>
      <c r="L23" s="101"/>
      <c r="M23" s="101"/>
      <c r="N23" s="101"/>
      <c r="O23" s="101"/>
      <c r="ALU23" s="68"/>
      <c r="ALV23" s="68"/>
    </row>
    <row r="24" spans="1:1010" ht="48" x14ac:dyDescent="0.2">
      <c r="A24" s="123">
        <v>17</v>
      </c>
      <c r="B24" s="124" t="s">
        <v>811</v>
      </c>
      <c r="C24" s="123">
        <v>7</v>
      </c>
      <c r="D24" s="123" t="s">
        <v>3</v>
      </c>
      <c r="E24" s="123" t="s">
        <v>861</v>
      </c>
      <c r="F24" s="126"/>
      <c r="G24" s="127"/>
      <c r="H24" s="128"/>
      <c r="I24" s="128"/>
      <c r="J24" s="128"/>
      <c r="K24" s="128"/>
      <c r="L24" s="101"/>
      <c r="M24" s="101"/>
      <c r="N24" s="101"/>
      <c r="O24" s="101"/>
      <c r="ALU24" s="68"/>
      <c r="ALV24" s="68"/>
    </row>
    <row r="25" spans="1:1010" ht="36" x14ac:dyDescent="0.2">
      <c r="A25" s="25">
        <v>18</v>
      </c>
      <c r="B25" s="83" t="s">
        <v>811</v>
      </c>
      <c r="C25" s="25">
        <v>7</v>
      </c>
      <c r="D25" s="25" t="s">
        <v>3</v>
      </c>
      <c r="E25" s="25" t="s">
        <v>862</v>
      </c>
      <c r="F25" s="100"/>
      <c r="G25" s="101"/>
      <c r="H25" s="54">
        <f t="shared" si="11"/>
        <v>0</v>
      </c>
      <c r="I25" s="54">
        <f t="shared" si="0"/>
        <v>0</v>
      </c>
      <c r="J25" s="54">
        <f t="shared" si="1"/>
        <v>0</v>
      </c>
      <c r="K25" s="54">
        <f t="shared" si="2"/>
        <v>0</v>
      </c>
      <c r="L25" s="101"/>
      <c r="M25" s="101"/>
      <c r="N25" s="101"/>
      <c r="O25" s="101"/>
      <c r="ALU25" s="68"/>
      <c r="ALV25" s="68"/>
    </row>
    <row r="26" spans="1:1010" ht="24" x14ac:dyDescent="0.2">
      <c r="A26" s="25">
        <v>19</v>
      </c>
      <c r="B26" s="116" t="s">
        <v>678</v>
      </c>
      <c r="C26" s="115">
        <v>20</v>
      </c>
      <c r="D26" s="115" t="s">
        <v>3</v>
      </c>
      <c r="E26" s="115" t="s">
        <v>840</v>
      </c>
      <c r="F26" s="100"/>
      <c r="G26" s="101"/>
      <c r="H26" s="54">
        <f t="shared" si="11"/>
        <v>0</v>
      </c>
      <c r="I26" s="54">
        <f t="shared" si="0"/>
        <v>0</v>
      </c>
      <c r="J26" s="54">
        <f t="shared" si="1"/>
        <v>0</v>
      </c>
      <c r="K26" s="54">
        <f t="shared" si="2"/>
        <v>0</v>
      </c>
      <c r="L26" s="101"/>
      <c r="M26" s="101"/>
      <c r="N26" s="101"/>
      <c r="O26" s="101"/>
      <c r="ALU26" s="68"/>
      <c r="ALV26" s="68"/>
    </row>
    <row r="27" spans="1:1010" ht="36" x14ac:dyDescent="0.2">
      <c r="A27" s="25">
        <v>20</v>
      </c>
      <c r="B27" s="83" t="s">
        <v>679</v>
      </c>
      <c r="C27" s="25">
        <v>32</v>
      </c>
      <c r="D27" s="25" t="s">
        <v>3</v>
      </c>
      <c r="E27" s="25" t="s">
        <v>99</v>
      </c>
      <c r="F27" s="100"/>
      <c r="G27" s="101"/>
      <c r="H27" s="54">
        <f t="shared" si="11"/>
        <v>0</v>
      </c>
      <c r="I27" s="54">
        <f t="shared" si="0"/>
        <v>0</v>
      </c>
      <c r="J27" s="54">
        <f t="shared" si="1"/>
        <v>0</v>
      </c>
      <c r="K27" s="54">
        <f t="shared" si="2"/>
        <v>0</v>
      </c>
      <c r="L27" s="101"/>
      <c r="M27" s="101"/>
      <c r="N27" s="101"/>
      <c r="O27" s="101"/>
      <c r="ALU27" s="68"/>
      <c r="ALV27" s="68"/>
    </row>
    <row r="28" spans="1:1010" ht="48" x14ac:dyDescent="0.2">
      <c r="A28" s="25">
        <v>21</v>
      </c>
      <c r="B28" s="83" t="s">
        <v>811</v>
      </c>
      <c r="C28" s="25">
        <v>10</v>
      </c>
      <c r="D28" s="25" t="s">
        <v>3</v>
      </c>
      <c r="E28" s="25" t="s">
        <v>100</v>
      </c>
      <c r="F28" s="100"/>
      <c r="G28" s="101"/>
      <c r="H28" s="54">
        <f t="shared" si="11"/>
        <v>0</v>
      </c>
      <c r="I28" s="54">
        <f t="shared" ref="I28:I78" si="12">F28+H28</f>
        <v>0</v>
      </c>
      <c r="J28" s="54">
        <f t="shared" ref="J28:J78" si="13">C28*F28</f>
        <v>0</v>
      </c>
      <c r="K28" s="54">
        <f t="shared" ref="K28:K78" si="14">C28*I28</f>
        <v>0</v>
      </c>
      <c r="L28" s="101"/>
      <c r="M28" s="101"/>
      <c r="N28" s="101"/>
      <c r="O28" s="101"/>
      <c r="ALU28" s="68"/>
      <c r="ALV28" s="68"/>
    </row>
    <row r="29" spans="1:1010" ht="60" x14ac:dyDescent="0.2">
      <c r="A29" s="123">
        <v>22</v>
      </c>
      <c r="B29" s="124" t="s">
        <v>811</v>
      </c>
      <c r="C29" s="123">
        <v>1</v>
      </c>
      <c r="D29" s="123" t="s">
        <v>3</v>
      </c>
      <c r="E29" s="123" t="s">
        <v>1134</v>
      </c>
      <c r="F29" s="126"/>
      <c r="G29" s="127"/>
      <c r="H29" s="128"/>
      <c r="I29" s="128"/>
      <c r="J29" s="128"/>
      <c r="K29" s="128"/>
      <c r="L29" s="101"/>
      <c r="M29" s="101"/>
      <c r="N29" s="101"/>
      <c r="O29" s="101"/>
      <c r="ALU29" s="68"/>
      <c r="ALV29" s="68"/>
    </row>
    <row r="30" spans="1:1010" ht="60" x14ac:dyDescent="0.2">
      <c r="A30" s="25">
        <v>23</v>
      </c>
      <c r="B30" s="83" t="s">
        <v>811</v>
      </c>
      <c r="C30" s="25">
        <v>1</v>
      </c>
      <c r="D30" s="25" t="s">
        <v>3</v>
      </c>
      <c r="E30" s="25" t="s">
        <v>1135</v>
      </c>
      <c r="F30" s="100"/>
      <c r="G30" s="101"/>
      <c r="H30" s="54">
        <f t="shared" ref="H29:H50" si="15">(F30*G30)/100</f>
        <v>0</v>
      </c>
      <c r="I30" s="54">
        <f t="shared" ref="I29:I50" si="16">F30+H30</f>
        <v>0</v>
      </c>
      <c r="J30" s="54">
        <f t="shared" ref="J29:J50" si="17">C30*F30</f>
        <v>0</v>
      </c>
      <c r="K30" s="54">
        <f t="shared" ref="K29:K50" si="18">C30*I30</f>
        <v>0</v>
      </c>
      <c r="L30" s="101"/>
      <c r="M30" s="101"/>
      <c r="N30" s="101"/>
      <c r="O30" s="101"/>
      <c r="ALU30" s="68"/>
      <c r="ALV30" s="68"/>
    </row>
    <row r="31" spans="1:1010" ht="36" x14ac:dyDescent="0.2">
      <c r="A31" s="25">
        <v>24</v>
      </c>
      <c r="B31" s="83" t="s">
        <v>811</v>
      </c>
      <c r="C31" s="25">
        <v>1</v>
      </c>
      <c r="D31" s="25" t="s">
        <v>3</v>
      </c>
      <c r="E31" s="25" t="s">
        <v>1136</v>
      </c>
      <c r="F31" s="100"/>
      <c r="G31" s="101"/>
      <c r="H31" s="54">
        <f t="shared" si="15"/>
        <v>0</v>
      </c>
      <c r="I31" s="54">
        <f t="shared" si="16"/>
        <v>0</v>
      </c>
      <c r="J31" s="54">
        <f t="shared" si="17"/>
        <v>0</v>
      </c>
      <c r="K31" s="54">
        <f t="shared" si="18"/>
        <v>0</v>
      </c>
      <c r="L31" s="101"/>
      <c r="M31" s="101"/>
      <c r="N31" s="101"/>
      <c r="O31" s="101"/>
      <c r="ALU31" s="68"/>
      <c r="ALV31" s="68"/>
    </row>
    <row r="32" spans="1:1010" ht="36" x14ac:dyDescent="0.2">
      <c r="A32" s="25">
        <v>25</v>
      </c>
      <c r="B32" s="83" t="s">
        <v>811</v>
      </c>
      <c r="C32" s="25">
        <v>1</v>
      </c>
      <c r="D32" s="25" t="s">
        <v>3</v>
      </c>
      <c r="E32" s="25" t="s">
        <v>1137</v>
      </c>
      <c r="F32" s="100"/>
      <c r="G32" s="101"/>
      <c r="H32" s="54">
        <f t="shared" si="15"/>
        <v>0</v>
      </c>
      <c r="I32" s="54">
        <f t="shared" si="16"/>
        <v>0</v>
      </c>
      <c r="J32" s="54">
        <f t="shared" si="17"/>
        <v>0</v>
      </c>
      <c r="K32" s="54">
        <f t="shared" si="18"/>
        <v>0</v>
      </c>
      <c r="L32" s="101"/>
      <c r="M32" s="101"/>
      <c r="N32" s="101"/>
      <c r="O32" s="101"/>
      <c r="ALU32" s="68"/>
      <c r="ALV32" s="68"/>
    </row>
    <row r="33" spans="1:1010" ht="36" x14ac:dyDescent="0.2">
      <c r="A33" s="25">
        <v>26</v>
      </c>
      <c r="B33" s="83" t="s">
        <v>811</v>
      </c>
      <c r="C33" s="25">
        <v>1</v>
      </c>
      <c r="D33" s="25" t="s">
        <v>3</v>
      </c>
      <c r="E33" s="25" t="s">
        <v>1138</v>
      </c>
      <c r="F33" s="100"/>
      <c r="G33" s="101"/>
      <c r="H33" s="54">
        <f t="shared" si="15"/>
        <v>0</v>
      </c>
      <c r="I33" s="54">
        <f t="shared" si="16"/>
        <v>0</v>
      </c>
      <c r="J33" s="54">
        <f t="shared" si="17"/>
        <v>0</v>
      </c>
      <c r="K33" s="54">
        <f t="shared" si="18"/>
        <v>0</v>
      </c>
      <c r="L33" s="101"/>
      <c r="M33" s="101"/>
      <c r="N33" s="101"/>
      <c r="O33" s="101"/>
      <c r="ALU33" s="68"/>
      <c r="ALV33" s="68"/>
    </row>
    <row r="34" spans="1:1010" ht="36" x14ac:dyDescent="0.2">
      <c r="A34" s="25">
        <v>27</v>
      </c>
      <c r="B34" s="83" t="s">
        <v>811</v>
      </c>
      <c r="C34" s="25">
        <v>1</v>
      </c>
      <c r="D34" s="25" t="s">
        <v>7</v>
      </c>
      <c r="E34" s="25" t="s">
        <v>1139</v>
      </c>
      <c r="F34" s="100"/>
      <c r="G34" s="101"/>
      <c r="H34" s="54">
        <f t="shared" si="15"/>
        <v>0</v>
      </c>
      <c r="I34" s="54">
        <f t="shared" si="16"/>
        <v>0</v>
      </c>
      <c r="J34" s="54">
        <f t="shared" si="17"/>
        <v>0</v>
      </c>
      <c r="K34" s="54">
        <f t="shared" si="18"/>
        <v>0</v>
      </c>
      <c r="L34" s="101"/>
      <c r="M34" s="101"/>
      <c r="N34" s="101"/>
      <c r="O34" s="101"/>
      <c r="ALU34" s="68"/>
      <c r="ALV34" s="68"/>
    </row>
    <row r="35" spans="1:1010" ht="60" x14ac:dyDescent="0.2">
      <c r="A35" s="25">
        <v>28</v>
      </c>
      <c r="B35" s="83" t="s">
        <v>811</v>
      </c>
      <c r="C35" s="25">
        <v>1</v>
      </c>
      <c r="D35" s="25" t="s">
        <v>3</v>
      </c>
      <c r="E35" s="25" t="s">
        <v>1140</v>
      </c>
      <c r="F35" s="100"/>
      <c r="G35" s="101"/>
      <c r="H35" s="54">
        <f t="shared" si="15"/>
        <v>0</v>
      </c>
      <c r="I35" s="54">
        <f t="shared" si="16"/>
        <v>0</v>
      </c>
      <c r="J35" s="54">
        <f t="shared" si="17"/>
        <v>0</v>
      </c>
      <c r="K35" s="54">
        <f t="shared" si="18"/>
        <v>0</v>
      </c>
      <c r="L35" s="101"/>
      <c r="M35" s="101"/>
      <c r="N35" s="101"/>
      <c r="O35" s="101"/>
      <c r="ALU35" s="68"/>
      <c r="ALV35" s="68"/>
    </row>
    <row r="36" spans="1:1010" ht="60" x14ac:dyDescent="0.2">
      <c r="A36" s="25">
        <v>29</v>
      </c>
      <c r="B36" s="83" t="s">
        <v>811</v>
      </c>
      <c r="C36" s="25">
        <v>1</v>
      </c>
      <c r="D36" s="25" t="s">
        <v>3</v>
      </c>
      <c r="E36" s="25" t="s">
        <v>1141</v>
      </c>
      <c r="F36" s="100"/>
      <c r="G36" s="101"/>
      <c r="H36" s="54">
        <f t="shared" si="15"/>
        <v>0</v>
      </c>
      <c r="I36" s="54">
        <f t="shared" si="16"/>
        <v>0</v>
      </c>
      <c r="J36" s="54">
        <f t="shared" si="17"/>
        <v>0</v>
      </c>
      <c r="K36" s="54">
        <f t="shared" si="18"/>
        <v>0</v>
      </c>
      <c r="L36" s="101"/>
      <c r="M36" s="101"/>
      <c r="N36" s="101"/>
      <c r="O36" s="101"/>
      <c r="ALU36" s="68"/>
      <c r="ALV36" s="68"/>
    </row>
    <row r="37" spans="1:1010" ht="48" x14ac:dyDescent="0.2">
      <c r="A37" s="25">
        <v>30</v>
      </c>
      <c r="B37" s="83" t="s">
        <v>811</v>
      </c>
      <c r="C37" s="25">
        <v>1</v>
      </c>
      <c r="D37" s="25" t="s">
        <v>3</v>
      </c>
      <c r="E37" s="25" t="s">
        <v>1142</v>
      </c>
      <c r="F37" s="100"/>
      <c r="G37" s="101"/>
      <c r="H37" s="54">
        <f t="shared" si="15"/>
        <v>0</v>
      </c>
      <c r="I37" s="54">
        <f t="shared" si="16"/>
        <v>0</v>
      </c>
      <c r="J37" s="54">
        <f t="shared" si="17"/>
        <v>0</v>
      </c>
      <c r="K37" s="54">
        <f t="shared" si="18"/>
        <v>0</v>
      </c>
      <c r="L37" s="101"/>
      <c r="M37" s="101"/>
      <c r="N37" s="101"/>
      <c r="O37" s="101"/>
      <c r="ALU37" s="68"/>
      <c r="ALV37" s="68"/>
    </row>
    <row r="38" spans="1:1010" ht="36" x14ac:dyDescent="0.2">
      <c r="A38" s="25">
        <v>31</v>
      </c>
      <c r="B38" s="83" t="s">
        <v>811</v>
      </c>
      <c r="C38" s="25">
        <v>1</v>
      </c>
      <c r="D38" s="25" t="s">
        <v>3</v>
      </c>
      <c r="E38" s="25" t="s">
        <v>1143</v>
      </c>
      <c r="F38" s="100"/>
      <c r="G38" s="101"/>
      <c r="H38" s="54">
        <f t="shared" si="15"/>
        <v>0</v>
      </c>
      <c r="I38" s="54">
        <f t="shared" si="16"/>
        <v>0</v>
      </c>
      <c r="J38" s="54">
        <f t="shared" si="17"/>
        <v>0</v>
      </c>
      <c r="K38" s="54">
        <f t="shared" si="18"/>
        <v>0</v>
      </c>
      <c r="L38" s="101"/>
      <c r="M38" s="101"/>
      <c r="N38" s="101"/>
      <c r="O38" s="101"/>
      <c r="ALU38" s="68"/>
      <c r="ALV38" s="68"/>
    </row>
    <row r="39" spans="1:1010" ht="48" x14ac:dyDescent="0.2">
      <c r="A39" s="25">
        <v>32</v>
      </c>
      <c r="B39" s="83" t="s">
        <v>811</v>
      </c>
      <c r="C39" s="25">
        <v>1</v>
      </c>
      <c r="D39" s="25" t="s">
        <v>7</v>
      </c>
      <c r="E39" s="25" t="s">
        <v>1144</v>
      </c>
      <c r="F39" s="100"/>
      <c r="G39" s="101"/>
      <c r="H39" s="54">
        <f t="shared" si="15"/>
        <v>0</v>
      </c>
      <c r="I39" s="54">
        <f t="shared" si="16"/>
        <v>0</v>
      </c>
      <c r="J39" s="54">
        <f t="shared" si="17"/>
        <v>0</v>
      </c>
      <c r="K39" s="54">
        <f t="shared" si="18"/>
        <v>0</v>
      </c>
      <c r="L39" s="101"/>
      <c r="M39" s="101"/>
      <c r="N39" s="101"/>
      <c r="O39" s="101"/>
      <c r="ALU39" s="68"/>
      <c r="ALV39" s="68"/>
    </row>
    <row r="40" spans="1:1010" ht="48" x14ac:dyDescent="0.2">
      <c r="A40" s="25">
        <v>33</v>
      </c>
      <c r="B40" s="83" t="s">
        <v>811</v>
      </c>
      <c r="C40" s="25">
        <v>1</v>
      </c>
      <c r="D40" s="25" t="s">
        <v>7</v>
      </c>
      <c r="E40" s="129" t="s">
        <v>1412</v>
      </c>
      <c r="F40" s="100"/>
      <c r="G40" s="101"/>
      <c r="H40" s="54">
        <f t="shared" si="15"/>
        <v>0</v>
      </c>
      <c r="I40" s="54">
        <f t="shared" si="16"/>
        <v>0</v>
      </c>
      <c r="J40" s="54">
        <f t="shared" si="17"/>
        <v>0</v>
      </c>
      <c r="K40" s="54">
        <f t="shared" si="18"/>
        <v>0</v>
      </c>
      <c r="L40" s="101"/>
      <c r="M40" s="101"/>
      <c r="N40" s="101"/>
      <c r="O40" s="101"/>
      <c r="ALU40" s="68"/>
      <c r="ALV40" s="68"/>
    </row>
    <row r="41" spans="1:1010" ht="48" x14ac:dyDescent="0.2">
      <c r="A41" s="123">
        <v>34</v>
      </c>
      <c r="B41" s="124" t="s">
        <v>811</v>
      </c>
      <c r="C41" s="123">
        <v>1</v>
      </c>
      <c r="D41" s="123" t="s">
        <v>7</v>
      </c>
      <c r="E41" s="123" t="s">
        <v>1145</v>
      </c>
      <c r="F41" s="126"/>
      <c r="G41" s="127"/>
      <c r="H41" s="128"/>
      <c r="I41" s="128"/>
      <c r="J41" s="128"/>
      <c r="K41" s="128"/>
      <c r="L41" s="101"/>
      <c r="M41" s="101"/>
      <c r="N41" s="101"/>
      <c r="O41" s="101"/>
      <c r="ALU41" s="68"/>
      <c r="ALV41" s="68"/>
    </row>
    <row r="42" spans="1:1010" ht="48" x14ac:dyDescent="0.2">
      <c r="A42" s="25">
        <v>35</v>
      </c>
      <c r="B42" s="83" t="s">
        <v>811</v>
      </c>
      <c r="C42" s="25">
        <v>1</v>
      </c>
      <c r="D42" s="25" t="s">
        <v>3</v>
      </c>
      <c r="E42" s="25" t="s">
        <v>1146</v>
      </c>
      <c r="F42" s="100"/>
      <c r="G42" s="101"/>
      <c r="H42" s="54">
        <f t="shared" si="15"/>
        <v>0</v>
      </c>
      <c r="I42" s="54">
        <f t="shared" si="16"/>
        <v>0</v>
      </c>
      <c r="J42" s="54">
        <f t="shared" si="17"/>
        <v>0</v>
      </c>
      <c r="K42" s="54">
        <f t="shared" si="18"/>
        <v>0</v>
      </c>
      <c r="L42" s="101"/>
      <c r="M42" s="101"/>
      <c r="N42" s="101"/>
      <c r="O42" s="101"/>
      <c r="ALU42" s="68"/>
      <c r="ALV42" s="68"/>
    </row>
    <row r="43" spans="1:1010" ht="48" x14ac:dyDescent="0.2">
      <c r="A43" s="25">
        <v>36</v>
      </c>
      <c r="B43" s="83" t="s">
        <v>811</v>
      </c>
      <c r="C43" s="25">
        <v>1</v>
      </c>
      <c r="D43" s="25" t="s">
        <v>3</v>
      </c>
      <c r="E43" s="25" t="s">
        <v>1147</v>
      </c>
      <c r="F43" s="100"/>
      <c r="G43" s="101"/>
      <c r="H43" s="54">
        <f t="shared" si="15"/>
        <v>0</v>
      </c>
      <c r="I43" s="54">
        <f t="shared" si="16"/>
        <v>0</v>
      </c>
      <c r="J43" s="54">
        <f t="shared" si="17"/>
        <v>0</v>
      </c>
      <c r="K43" s="54">
        <f t="shared" si="18"/>
        <v>0</v>
      </c>
      <c r="L43" s="101"/>
      <c r="M43" s="101"/>
      <c r="N43" s="101"/>
      <c r="O43" s="101"/>
      <c r="ALU43" s="68"/>
      <c r="ALV43" s="68"/>
    </row>
    <row r="44" spans="1:1010" ht="48" x14ac:dyDescent="0.2">
      <c r="A44" s="25">
        <v>37</v>
      </c>
      <c r="B44" s="83" t="s">
        <v>811</v>
      </c>
      <c r="C44" s="25">
        <v>1</v>
      </c>
      <c r="D44" s="25" t="s">
        <v>7</v>
      </c>
      <c r="E44" s="25" t="s">
        <v>1148</v>
      </c>
      <c r="F44" s="100"/>
      <c r="G44" s="101"/>
      <c r="H44" s="54">
        <f t="shared" si="15"/>
        <v>0</v>
      </c>
      <c r="I44" s="54">
        <f t="shared" si="16"/>
        <v>0</v>
      </c>
      <c r="J44" s="54">
        <f t="shared" si="17"/>
        <v>0</v>
      </c>
      <c r="K44" s="54">
        <f t="shared" si="18"/>
        <v>0</v>
      </c>
      <c r="L44" s="101"/>
      <c r="M44" s="101"/>
      <c r="N44" s="101"/>
      <c r="O44" s="101"/>
      <c r="ALU44" s="68"/>
      <c r="ALV44" s="68"/>
    </row>
    <row r="45" spans="1:1010" ht="36" x14ac:dyDescent="0.2">
      <c r="A45" s="25">
        <v>38</v>
      </c>
      <c r="B45" s="83" t="s">
        <v>811</v>
      </c>
      <c r="C45" s="25">
        <v>1</v>
      </c>
      <c r="D45" s="25" t="s">
        <v>3</v>
      </c>
      <c r="E45" s="25" t="s">
        <v>1149</v>
      </c>
      <c r="F45" s="100"/>
      <c r="G45" s="101"/>
      <c r="H45" s="54">
        <f t="shared" si="15"/>
        <v>0</v>
      </c>
      <c r="I45" s="54">
        <f t="shared" si="16"/>
        <v>0</v>
      </c>
      <c r="J45" s="54">
        <f t="shared" si="17"/>
        <v>0</v>
      </c>
      <c r="K45" s="54">
        <f t="shared" si="18"/>
        <v>0</v>
      </c>
      <c r="L45" s="101"/>
      <c r="M45" s="101"/>
      <c r="N45" s="101"/>
      <c r="O45" s="101"/>
      <c r="ALU45" s="68"/>
      <c r="ALV45" s="68"/>
    </row>
    <row r="46" spans="1:1010" ht="36" x14ac:dyDescent="0.2">
      <c r="A46" s="25">
        <v>39</v>
      </c>
      <c r="B46" s="83" t="s">
        <v>811</v>
      </c>
      <c r="C46" s="25">
        <v>1</v>
      </c>
      <c r="D46" s="25" t="s">
        <v>3</v>
      </c>
      <c r="E46" s="25" t="s">
        <v>1150</v>
      </c>
      <c r="F46" s="100"/>
      <c r="G46" s="101"/>
      <c r="H46" s="54">
        <f t="shared" si="15"/>
        <v>0</v>
      </c>
      <c r="I46" s="54">
        <f t="shared" si="16"/>
        <v>0</v>
      </c>
      <c r="J46" s="54">
        <f t="shared" si="17"/>
        <v>0</v>
      </c>
      <c r="K46" s="54">
        <f t="shared" si="18"/>
        <v>0</v>
      </c>
      <c r="L46" s="101"/>
      <c r="M46" s="101"/>
      <c r="N46" s="101"/>
      <c r="O46" s="101"/>
      <c r="ALU46" s="68"/>
      <c r="ALV46" s="68"/>
    </row>
    <row r="47" spans="1:1010" ht="36" x14ac:dyDescent="0.2">
      <c r="A47" s="25">
        <v>40</v>
      </c>
      <c r="B47" s="83" t="s">
        <v>811</v>
      </c>
      <c r="C47" s="25">
        <v>1</v>
      </c>
      <c r="D47" s="25" t="s">
        <v>3</v>
      </c>
      <c r="E47" s="25" t="s">
        <v>1151</v>
      </c>
      <c r="F47" s="100"/>
      <c r="G47" s="101"/>
      <c r="H47" s="54">
        <f t="shared" si="15"/>
        <v>0</v>
      </c>
      <c r="I47" s="54">
        <f t="shared" si="16"/>
        <v>0</v>
      </c>
      <c r="J47" s="54">
        <f t="shared" si="17"/>
        <v>0</v>
      </c>
      <c r="K47" s="54">
        <f t="shared" si="18"/>
        <v>0</v>
      </c>
      <c r="L47" s="101"/>
      <c r="M47" s="101"/>
      <c r="N47" s="101"/>
      <c r="O47" s="101"/>
      <c r="ALU47" s="68"/>
      <c r="ALV47" s="68"/>
    </row>
    <row r="48" spans="1:1010" ht="36" x14ac:dyDescent="0.2">
      <c r="A48" s="25">
        <v>41</v>
      </c>
      <c r="B48" s="83" t="s">
        <v>811</v>
      </c>
      <c r="C48" s="25">
        <v>1</v>
      </c>
      <c r="D48" s="25" t="s">
        <v>3</v>
      </c>
      <c r="E48" s="25" t="s">
        <v>1152</v>
      </c>
      <c r="F48" s="100"/>
      <c r="G48" s="101"/>
      <c r="H48" s="54">
        <f t="shared" si="15"/>
        <v>0</v>
      </c>
      <c r="I48" s="54">
        <f t="shared" si="16"/>
        <v>0</v>
      </c>
      <c r="J48" s="54">
        <f t="shared" si="17"/>
        <v>0</v>
      </c>
      <c r="K48" s="54">
        <f t="shared" si="18"/>
        <v>0</v>
      </c>
      <c r="L48" s="101"/>
      <c r="M48" s="101"/>
      <c r="N48" s="101"/>
      <c r="O48" s="101"/>
      <c r="ALU48" s="68"/>
      <c r="ALV48" s="68"/>
    </row>
    <row r="49" spans="1:1010" ht="48" x14ac:dyDescent="0.2">
      <c r="A49" s="25">
        <v>42</v>
      </c>
      <c r="B49" s="83" t="s">
        <v>811</v>
      </c>
      <c r="C49" s="25">
        <v>1</v>
      </c>
      <c r="D49" s="25" t="s">
        <v>3</v>
      </c>
      <c r="E49" s="25" t="s">
        <v>1153</v>
      </c>
      <c r="F49" s="100"/>
      <c r="G49" s="101"/>
      <c r="H49" s="54">
        <f t="shared" si="15"/>
        <v>0</v>
      </c>
      <c r="I49" s="54">
        <f t="shared" si="16"/>
        <v>0</v>
      </c>
      <c r="J49" s="54">
        <f t="shared" si="17"/>
        <v>0</v>
      </c>
      <c r="K49" s="54">
        <f t="shared" si="18"/>
        <v>0</v>
      </c>
      <c r="L49" s="101"/>
      <c r="M49" s="101"/>
      <c r="N49" s="101"/>
      <c r="O49" s="101"/>
      <c r="ALU49" s="68"/>
      <c r="ALV49" s="68"/>
    </row>
    <row r="50" spans="1:1010" ht="36" x14ac:dyDescent="0.2">
      <c r="A50" s="25">
        <v>43</v>
      </c>
      <c r="B50" s="83" t="s">
        <v>811</v>
      </c>
      <c r="C50" s="25">
        <v>1</v>
      </c>
      <c r="D50" s="25" t="s">
        <v>3</v>
      </c>
      <c r="E50" s="25" t="s">
        <v>1154</v>
      </c>
      <c r="F50" s="100"/>
      <c r="G50" s="101"/>
      <c r="H50" s="54">
        <f t="shared" si="15"/>
        <v>0</v>
      </c>
      <c r="I50" s="54">
        <f t="shared" si="16"/>
        <v>0</v>
      </c>
      <c r="J50" s="54">
        <f t="shared" si="17"/>
        <v>0</v>
      </c>
      <c r="K50" s="54">
        <f t="shared" si="18"/>
        <v>0</v>
      </c>
      <c r="L50" s="101"/>
      <c r="M50" s="101"/>
      <c r="N50" s="101"/>
      <c r="O50" s="101"/>
      <c r="ALU50" s="68"/>
      <c r="ALV50" s="68"/>
    </row>
    <row r="51" spans="1:1010" ht="48" x14ac:dyDescent="0.2">
      <c r="A51" s="123">
        <v>44</v>
      </c>
      <c r="B51" s="124" t="s">
        <v>811</v>
      </c>
      <c r="C51" s="123">
        <v>1</v>
      </c>
      <c r="D51" s="123" t="s">
        <v>3</v>
      </c>
      <c r="E51" s="123" t="s">
        <v>1155</v>
      </c>
      <c r="F51" s="126"/>
      <c r="G51" s="127"/>
      <c r="H51" s="128"/>
      <c r="I51" s="128"/>
      <c r="J51" s="128"/>
      <c r="K51" s="128"/>
      <c r="L51" s="127"/>
      <c r="M51" s="127"/>
      <c r="N51" s="127"/>
      <c r="O51" s="101"/>
      <c r="ALU51" s="68"/>
      <c r="ALV51" s="68"/>
    </row>
    <row r="52" spans="1:1010" ht="48" x14ac:dyDescent="0.2">
      <c r="A52" s="123">
        <v>45</v>
      </c>
      <c r="B52" s="124" t="s">
        <v>811</v>
      </c>
      <c r="C52" s="123">
        <v>1</v>
      </c>
      <c r="D52" s="123" t="s">
        <v>3</v>
      </c>
      <c r="E52" s="123" t="s">
        <v>1155</v>
      </c>
      <c r="F52" s="126"/>
      <c r="G52" s="127"/>
      <c r="H52" s="128"/>
      <c r="I52" s="128"/>
      <c r="J52" s="128"/>
      <c r="K52" s="128"/>
      <c r="L52" s="127"/>
      <c r="M52" s="127"/>
      <c r="N52" s="127"/>
      <c r="O52" s="101"/>
      <c r="ALU52" s="68"/>
      <c r="ALV52" s="68"/>
    </row>
    <row r="53" spans="1:1010" ht="36" x14ac:dyDescent="0.2">
      <c r="A53" s="25">
        <v>46</v>
      </c>
      <c r="B53" s="83" t="s">
        <v>811</v>
      </c>
      <c r="C53" s="25">
        <v>15</v>
      </c>
      <c r="D53" s="25" t="s">
        <v>3</v>
      </c>
      <c r="E53" s="25" t="s">
        <v>101</v>
      </c>
      <c r="F53" s="100"/>
      <c r="G53" s="101"/>
      <c r="H53" s="54">
        <f t="shared" ref="H53" si="19">(F53*G53)/100</f>
        <v>0</v>
      </c>
      <c r="I53" s="54">
        <f t="shared" ref="I53" si="20">F53+H53</f>
        <v>0</v>
      </c>
      <c r="J53" s="54">
        <f t="shared" ref="J53" si="21">C53*F53</f>
        <v>0</v>
      </c>
      <c r="K53" s="54">
        <f t="shared" ref="K53" si="22">C53*I53</f>
        <v>0</v>
      </c>
      <c r="L53" s="101"/>
      <c r="M53" s="101"/>
      <c r="N53" s="101"/>
      <c r="O53" s="101"/>
      <c r="ALU53" s="68"/>
      <c r="ALV53" s="68"/>
    </row>
    <row r="54" spans="1:1010" ht="36" x14ac:dyDescent="0.2">
      <c r="A54" s="25">
        <v>47</v>
      </c>
      <c r="B54" s="83" t="s">
        <v>811</v>
      </c>
      <c r="C54" s="25">
        <v>15</v>
      </c>
      <c r="D54" s="25" t="s">
        <v>3</v>
      </c>
      <c r="E54" s="25" t="s">
        <v>878</v>
      </c>
      <c r="F54" s="100"/>
      <c r="G54" s="101"/>
      <c r="H54" s="54">
        <f t="shared" si="11"/>
        <v>0</v>
      </c>
      <c r="I54" s="54">
        <f t="shared" si="12"/>
        <v>0</v>
      </c>
      <c r="J54" s="54">
        <f t="shared" si="13"/>
        <v>0</v>
      </c>
      <c r="K54" s="54">
        <f t="shared" si="14"/>
        <v>0</v>
      </c>
      <c r="L54" s="101"/>
      <c r="M54" s="101"/>
      <c r="N54" s="101"/>
      <c r="O54" s="101"/>
      <c r="ALU54" s="68"/>
      <c r="ALV54" s="68"/>
    </row>
    <row r="55" spans="1:1010" ht="24" x14ac:dyDescent="0.2">
      <c r="A55" s="81"/>
      <c r="B55" s="84"/>
      <c r="C55" s="81"/>
      <c r="D55" s="81"/>
      <c r="E55" s="79" t="s">
        <v>102</v>
      </c>
      <c r="F55" s="99"/>
      <c r="G55" s="77"/>
      <c r="H55" s="77"/>
      <c r="I55" s="87"/>
      <c r="J55" s="90">
        <f>SUM(J56:J67)</f>
        <v>0</v>
      </c>
      <c r="K55" s="90">
        <f>SUM(K56:K67)</f>
        <v>0</v>
      </c>
      <c r="L55" s="77"/>
      <c r="M55" s="77"/>
      <c r="N55" s="77"/>
      <c r="O55" s="77"/>
      <c r="ALU55" s="68"/>
      <c r="ALV55" s="68"/>
    </row>
    <row r="56" spans="1:1010" ht="60" x14ac:dyDescent="0.2">
      <c r="A56" s="25">
        <v>48</v>
      </c>
      <c r="B56" s="83" t="s">
        <v>681</v>
      </c>
      <c r="C56" s="25">
        <v>46</v>
      </c>
      <c r="D56" s="25" t="s">
        <v>7</v>
      </c>
      <c r="E56" s="25" t="s">
        <v>103</v>
      </c>
      <c r="F56" s="100"/>
      <c r="G56" s="101"/>
      <c r="H56" s="54">
        <f t="shared" si="11"/>
        <v>0</v>
      </c>
      <c r="I56" s="54">
        <f t="shared" si="12"/>
        <v>0</v>
      </c>
      <c r="J56" s="54">
        <f t="shared" si="13"/>
        <v>0</v>
      </c>
      <c r="K56" s="54">
        <f t="shared" si="14"/>
        <v>0</v>
      </c>
      <c r="L56" s="101"/>
      <c r="M56" s="101"/>
      <c r="N56" s="101"/>
      <c r="O56" s="101"/>
      <c r="ALU56" s="68"/>
      <c r="ALV56" s="68"/>
    </row>
    <row r="57" spans="1:1010" ht="60" x14ac:dyDescent="0.2">
      <c r="A57" s="25">
        <v>49</v>
      </c>
      <c r="B57" s="83" t="s">
        <v>684</v>
      </c>
      <c r="C57" s="25">
        <v>54</v>
      </c>
      <c r="D57" s="25" t="s">
        <v>7</v>
      </c>
      <c r="E57" s="25" t="s">
        <v>104</v>
      </c>
      <c r="F57" s="100"/>
      <c r="G57" s="101"/>
      <c r="H57" s="54">
        <f t="shared" si="11"/>
        <v>0</v>
      </c>
      <c r="I57" s="54">
        <f t="shared" si="12"/>
        <v>0</v>
      </c>
      <c r="J57" s="54">
        <f t="shared" si="13"/>
        <v>0</v>
      </c>
      <c r="K57" s="54">
        <f t="shared" si="14"/>
        <v>0</v>
      </c>
      <c r="L57" s="101"/>
      <c r="M57" s="101"/>
      <c r="N57" s="101"/>
      <c r="O57" s="101"/>
      <c r="ALU57" s="68"/>
      <c r="ALV57" s="68"/>
    </row>
    <row r="58" spans="1:1010" ht="48" x14ac:dyDescent="0.2">
      <c r="A58" s="25">
        <v>50</v>
      </c>
      <c r="B58" s="83" t="s">
        <v>811</v>
      </c>
      <c r="C58" s="25">
        <v>40</v>
      </c>
      <c r="D58" s="25" t="s">
        <v>7</v>
      </c>
      <c r="E58" s="25" t="s">
        <v>105</v>
      </c>
      <c r="F58" s="100"/>
      <c r="G58" s="101"/>
      <c r="H58" s="54">
        <f t="shared" si="11"/>
        <v>0</v>
      </c>
      <c r="I58" s="54">
        <f t="shared" si="12"/>
        <v>0</v>
      </c>
      <c r="J58" s="54">
        <f t="shared" si="13"/>
        <v>0</v>
      </c>
      <c r="K58" s="54">
        <f t="shared" si="14"/>
        <v>0</v>
      </c>
      <c r="L58" s="101"/>
      <c r="M58" s="101"/>
      <c r="N58" s="101"/>
      <c r="O58" s="101"/>
      <c r="ALU58" s="68"/>
      <c r="ALV58" s="68"/>
    </row>
    <row r="59" spans="1:1010" ht="60" x14ac:dyDescent="0.2">
      <c r="A59" s="25">
        <v>51</v>
      </c>
      <c r="B59" s="83" t="s">
        <v>683</v>
      </c>
      <c r="C59" s="25">
        <v>35</v>
      </c>
      <c r="D59" s="25" t="s">
        <v>3</v>
      </c>
      <c r="E59" s="25" t="s">
        <v>106</v>
      </c>
      <c r="F59" s="100"/>
      <c r="G59" s="101"/>
      <c r="H59" s="54">
        <f t="shared" si="11"/>
        <v>0</v>
      </c>
      <c r="I59" s="54">
        <f t="shared" si="12"/>
        <v>0</v>
      </c>
      <c r="J59" s="54">
        <f t="shared" si="13"/>
        <v>0</v>
      </c>
      <c r="K59" s="54">
        <f t="shared" si="14"/>
        <v>0</v>
      </c>
      <c r="L59" s="101"/>
      <c r="M59" s="101"/>
      <c r="N59" s="101"/>
      <c r="O59" s="101"/>
      <c r="ALU59" s="68"/>
      <c r="ALV59" s="68"/>
    </row>
    <row r="60" spans="1:1010" ht="48" x14ac:dyDescent="0.2">
      <c r="A60" s="25">
        <v>52</v>
      </c>
      <c r="B60" s="83" t="s">
        <v>682</v>
      </c>
      <c r="C60" s="25">
        <v>13</v>
      </c>
      <c r="D60" s="25" t="s">
        <v>3</v>
      </c>
      <c r="E60" s="25" t="s">
        <v>107</v>
      </c>
      <c r="F60" s="100"/>
      <c r="G60" s="101"/>
      <c r="H60" s="54">
        <f t="shared" si="11"/>
        <v>0</v>
      </c>
      <c r="I60" s="54">
        <f t="shared" si="12"/>
        <v>0</v>
      </c>
      <c r="J60" s="54">
        <f t="shared" si="13"/>
        <v>0</v>
      </c>
      <c r="K60" s="54">
        <f t="shared" si="14"/>
        <v>0</v>
      </c>
      <c r="L60" s="101"/>
      <c r="M60" s="101"/>
      <c r="N60" s="101"/>
      <c r="O60" s="101"/>
      <c r="ALU60" s="68"/>
      <c r="ALV60" s="68"/>
    </row>
    <row r="61" spans="1:1010" ht="48" x14ac:dyDescent="0.2">
      <c r="A61" s="25">
        <v>53</v>
      </c>
      <c r="B61" s="83" t="s">
        <v>680</v>
      </c>
      <c r="C61" s="25">
        <v>12</v>
      </c>
      <c r="D61" s="25" t="s">
        <v>3</v>
      </c>
      <c r="E61" s="25" t="s">
        <v>108</v>
      </c>
      <c r="F61" s="100"/>
      <c r="G61" s="101"/>
      <c r="H61" s="54">
        <f t="shared" si="11"/>
        <v>0</v>
      </c>
      <c r="I61" s="54">
        <f t="shared" si="12"/>
        <v>0</v>
      </c>
      <c r="J61" s="54">
        <f t="shared" si="13"/>
        <v>0</v>
      </c>
      <c r="K61" s="54">
        <f t="shared" si="14"/>
        <v>0</v>
      </c>
      <c r="L61" s="101"/>
      <c r="M61" s="101"/>
      <c r="N61" s="101"/>
      <c r="O61" s="101"/>
      <c r="ALU61" s="68"/>
      <c r="ALV61" s="68"/>
    </row>
    <row r="62" spans="1:1010" ht="36" x14ac:dyDescent="0.2">
      <c r="A62" s="25">
        <v>54</v>
      </c>
      <c r="B62" s="83" t="s">
        <v>685</v>
      </c>
      <c r="C62" s="25">
        <v>26</v>
      </c>
      <c r="D62" s="25" t="s">
        <v>7</v>
      </c>
      <c r="E62" s="25" t="s">
        <v>109</v>
      </c>
      <c r="F62" s="100"/>
      <c r="G62" s="101"/>
      <c r="H62" s="54">
        <f t="shared" si="11"/>
        <v>0</v>
      </c>
      <c r="I62" s="54">
        <f t="shared" si="12"/>
        <v>0</v>
      </c>
      <c r="J62" s="54">
        <f t="shared" si="13"/>
        <v>0</v>
      </c>
      <c r="K62" s="54">
        <f t="shared" si="14"/>
        <v>0</v>
      </c>
      <c r="L62" s="101"/>
      <c r="M62" s="101"/>
      <c r="N62" s="101"/>
      <c r="O62" s="101"/>
      <c r="ALU62" s="68"/>
      <c r="ALV62" s="68"/>
    </row>
    <row r="63" spans="1:1010" ht="60" x14ac:dyDescent="0.2">
      <c r="A63" s="25">
        <v>55</v>
      </c>
      <c r="B63" s="83" t="s">
        <v>811</v>
      </c>
      <c r="C63" s="25">
        <v>1</v>
      </c>
      <c r="D63" s="25" t="s">
        <v>3</v>
      </c>
      <c r="E63" s="25" t="s">
        <v>874</v>
      </c>
      <c r="F63" s="100"/>
      <c r="G63" s="101"/>
      <c r="H63" s="54">
        <f t="shared" ref="H63:H66" si="23">(F63*G63)/100</f>
        <v>0</v>
      </c>
      <c r="I63" s="54">
        <f t="shared" ref="I63:I66" si="24">F63+H63</f>
        <v>0</v>
      </c>
      <c r="J63" s="54">
        <f t="shared" ref="J63:J66" si="25">C63*F63</f>
        <v>0</v>
      </c>
      <c r="K63" s="54">
        <f t="shared" ref="K63:K66" si="26">C63*I63</f>
        <v>0</v>
      </c>
      <c r="L63" s="101"/>
      <c r="M63" s="101"/>
      <c r="N63" s="101"/>
      <c r="O63" s="101"/>
      <c r="ALU63" s="68"/>
      <c r="ALV63" s="68"/>
    </row>
    <row r="64" spans="1:1010" ht="60" x14ac:dyDescent="0.2">
      <c r="A64" s="123">
        <v>56</v>
      </c>
      <c r="B64" s="124" t="s">
        <v>811</v>
      </c>
      <c r="C64" s="123">
        <v>1</v>
      </c>
      <c r="D64" s="123" t="s">
        <v>3</v>
      </c>
      <c r="E64" s="123" t="s">
        <v>875</v>
      </c>
      <c r="F64" s="126"/>
      <c r="G64" s="127"/>
      <c r="H64" s="128"/>
      <c r="I64" s="128"/>
      <c r="J64" s="128"/>
      <c r="K64" s="128"/>
      <c r="L64" s="101"/>
      <c r="M64" s="101"/>
      <c r="N64" s="101"/>
      <c r="O64" s="101"/>
      <c r="ALU64" s="68"/>
      <c r="ALV64" s="68"/>
    </row>
    <row r="65" spans="1:1010" ht="72" x14ac:dyDescent="0.2">
      <c r="A65" s="25">
        <v>57</v>
      </c>
      <c r="B65" s="83" t="s">
        <v>811</v>
      </c>
      <c r="C65" s="25">
        <v>1</v>
      </c>
      <c r="D65" s="25" t="s">
        <v>3</v>
      </c>
      <c r="E65" s="25" t="s">
        <v>876</v>
      </c>
      <c r="F65" s="100"/>
      <c r="G65" s="101"/>
      <c r="H65" s="54">
        <f t="shared" si="23"/>
        <v>0</v>
      </c>
      <c r="I65" s="54">
        <f t="shared" si="24"/>
        <v>0</v>
      </c>
      <c r="J65" s="54">
        <f t="shared" si="25"/>
        <v>0</v>
      </c>
      <c r="K65" s="54">
        <f t="shared" si="26"/>
        <v>0</v>
      </c>
      <c r="L65" s="101"/>
      <c r="M65" s="101"/>
      <c r="N65" s="101"/>
      <c r="O65" s="101"/>
      <c r="ALU65" s="68"/>
      <c r="ALV65" s="68"/>
    </row>
    <row r="66" spans="1:1010" ht="72" x14ac:dyDescent="0.2">
      <c r="A66" s="25">
        <v>58</v>
      </c>
      <c r="B66" s="83" t="s">
        <v>811</v>
      </c>
      <c r="C66" s="25">
        <v>1</v>
      </c>
      <c r="D66" s="25" t="s">
        <v>3</v>
      </c>
      <c r="E66" s="25" t="s">
        <v>877</v>
      </c>
      <c r="F66" s="100"/>
      <c r="G66" s="101"/>
      <c r="H66" s="54">
        <f t="shared" si="23"/>
        <v>0</v>
      </c>
      <c r="I66" s="54">
        <f t="shared" si="24"/>
        <v>0</v>
      </c>
      <c r="J66" s="54">
        <f t="shared" si="25"/>
        <v>0</v>
      </c>
      <c r="K66" s="54">
        <f t="shared" si="26"/>
        <v>0</v>
      </c>
      <c r="L66" s="101"/>
      <c r="M66" s="101"/>
      <c r="N66" s="101"/>
      <c r="O66" s="101"/>
      <c r="ALU66" s="68"/>
      <c r="ALV66" s="68"/>
    </row>
    <row r="67" spans="1:1010" ht="60" x14ac:dyDescent="0.2">
      <c r="A67" s="25">
        <v>59</v>
      </c>
      <c r="B67" s="83" t="s">
        <v>811</v>
      </c>
      <c r="C67" s="25">
        <v>1</v>
      </c>
      <c r="D67" s="25" t="s">
        <v>3</v>
      </c>
      <c r="E67" s="25" t="s">
        <v>1091</v>
      </c>
      <c r="F67" s="100"/>
      <c r="G67" s="101"/>
      <c r="H67" s="54">
        <f t="shared" si="11"/>
        <v>0</v>
      </c>
      <c r="I67" s="54">
        <f t="shared" si="12"/>
        <v>0</v>
      </c>
      <c r="J67" s="54">
        <f t="shared" si="13"/>
        <v>0</v>
      </c>
      <c r="K67" s="54">
        <f t="shared" si="14"/>
        <v>0</v>
      </c>
      <c r="L67" s="101"/>
      <c r="M67" s="101"/>
      <c r="N67" s="101"/>
      <c r="O67" s="101"/>
      <c r="ALU67" s="68"/>
      <c r="ALV67" s="68"/>
    </row>
    <row r="68" spans="1:1010" x14ac:dyDescent="0.2">
      <c r="A68" s="81"/>
      <c r="B68" s="84"/>
      <c r="C68" s="81"/>
      <c r="D68" s="81"/>
      <c r="E68" s="79" t="s">
        <v>110</v>
      </c>
      <c r="F68" s="99"/>
      <c r="G68" s="77"/>
      <c r="H68" s="77"/>
      <c r="I68" s="87"/>
      <c r="J68" s="90">
        <f>SUM(J69:J71)</f>
        <v>0</v>
      </c>
      <c r="K68" s="90">
        <f>SUM(K69:K71)</f>
        <v>0</v>
      </c>
      <c r="L68" s="77"/>
      <c r="M68" s="77"/>
      <c r="N68" s="77"/>
      <c r="O68" s="77"/>
      <c r="ALU68" s="68"/>
      <c r="ALV68" s="68"/>
    </row>
    <row r="69" spans="1:1010" ht="48" x14ac:dyDescent="0.2">
      <c r="A69" s="25">
        <v>60</v>
      </c>
      <c r="B69" s="83" t="s">
        <v>686</v>
      </c>
      <c r="C69" s="25">
        <v>2</v>
      </c>
      <c r="D69" s="25" t="s">
        <v>7</v>
      </c>
      <c r="E69" s="25" t="s">
        <v>111</v>
      </c>
      <c r="F69" s="100"/>
      <c r="G69" s="101"/>
      <c r="H69" s="54">
        <f t="shared" si="11"/>
        <v>0</v>
      </c>
      <c r="I69" s="54">
        <f t="shared" si="12"/>
        <v>0</v>
      </c>
      <c r="J69" s="54">
        <f t="shared" si="13"/>
        <v>0</v>
      </c>
      <c r="K69" s="54">
        <f t="shared" si="14"/>
        <v>0</v>
      </c>
      <c r="L69" s="101"/>
      <c r="M69" s="101"/>
      <c r="N69" s="101"/>
      <c r="O69" s="101"/>
      <c r="ALU69" s="68"/>
      <c r="ALV69" s="68"/>
    </row>
    <row r="70" spans="1:1010" ht="36" x14ac:dyDescent="0.2">
      <c r="A70" s="25">
        <v>61</v>
      </c>
      <c r="B70" s="83" t="s">
        <v>811</v>
      </c>
      <c r="C70" s="25">
        <v>4</v>
      </c>
      <c r="D70" s="25" t="s">
        <v>7</v>
      </c>
      <c r="E70" s="25" t="s">
        <v>112</v>
      </c>
      <c r="F70" s="100"/>
      <c r="G70" s="101"/>
      <c r="H70" s="54">
        <f t="shared" si="11"/>
        <v>0</v>
      </c>
      <c r="I70" s="54">
        <f t="shared" si="12"/>
        <v>0</v>
      </c>
      <c r="J70" s="54">
        <f t="shared" si="13"/>
        <v>0</v>
      </c>
      <c r="K70" s="54">
        <f t="shared" si="14"/>
        <v>0</v>
      </c>
      <c r="L70" s="101"/>
      <c r="M70" s="101"/>
      <c r="N70" s="101"/>
      <c r="O70" s="101"/>
      <c r="ALU70" s="68"/>
      <c r="ALV70" s="68"/>
    </row>
    <row r="71" spans="1:1010" ht="36" x14ac:dyDescent="0.2">
      <c r="A71" s="25">
        <v>62</v>
      </c>
      <c r="B71" s="83" t="s">
        <v>687</v>
      </c>
      <c r="C71" s="25">
        <v>1</v>
      </c>
      <c r="D71" s="25" t="s">
        <v>3</v>
      </c>
      <c r="E71" s="25" t="s">
        <v>113</v>
      </c>
      <c r="F71" s="100"/>
      <c r="G71" s="101"/>
      <c r="H71" s="54">
        <f t="shared" si="11"/>
        <v>0</v>
      </c>
      <c r="I71" s="54">
        <f t="shared" si="12"/>
        <v>0</v>
      </c>
      <c r="J71" s="54">
        <f t="shared" si="13"/>
        <v>0</v>
      </c>
      <c r="K71" s="54">
        <f t="shared" si="14"/>
        <v>0</v>
      </c>
      <c r="L71" s="101"/>
      <c r="M71" s="101"/>
      <c r="N71" s="101"/>
      <c r="O71" s="101"/>
      <c r="ALU71" s="68"/>
      <c r="ALV71" s="68"/>
    </row>
    <row r="72" spans="1:1010" ht="24" x14ac:dyDescent="0.2">
      <c r="A72" s="81"/>
      <c r="B72" s="84"/>
      <c r="C72" s="81"/>
      <c r="D72" s="81"/>
      <c r="E72" s="79" t="s">
        <v>114</v>
      </c>
      <c r="F72" s="99"/>
      <c r="G72" s="77"/>
      <c r="H72" s="77"/>
      <c r="I72" s="87"/>
      <c r="J72" s="90">
        <f>SUM(J73:J86)</f>
        <v>0</v>
      </c>
      <c r="K72" s="90">
        <f>SUM(K73:K86)</f>
        <v>0</v>
      </c>
      <c r="L72" s="77"/>
      <c r="M72" s="77"/>
      <c r="N72" s="77"/>
      <c r="O72" s="77"/>
      <c r="ALU72" s="68"/>
      <c r="ALV72" s="68"/>
    </row>
    <row r="73" spans="1:1010" ht="24" x14ac:dyDescent="0.2">
      <c r="A73" s="25">
        <v>63</v>
      </c>
      <c r="B73" s="83" t="s">
        <v>688</v>
      </c>
      <c r="C73" s="25">
        <v>8</v>
      </c>
      <c r="D73" s="129" t="s">
        <v>1413</v>
      </c>
      <c r="E73" s="129" t="s">
        <v>1414</v>
      </c>
      <c r="F73" s="100"/>
      <c r="G73" s="101"/>
      <c r="H73" s="54">
        <f t="shared" si="11"/>
        <v>0</v>
      </c>
      <c r="I73" s="54">
        <f t="shared" si="12"/>
        <v>0</v>
      </c>
      <c r="J73" s="54">
        <f t="shared" si="13"/>
        <v>0</v>
      </c>
      <c r="K73" s="54">
        <f t="shared" si="14"/>
        <v>0</v>
      </c>
      <c r="L73" s="101"/>
      <c r="M73" s="101"/>
      <c r="N73" s="101"/>
      <c r="O73" s="101"/>
      <c r="ALU73" s="68"/>
      <c r="ALV73" s="68"/>
    </row>
    <row r="74" spans="1:1010" ht="48" x14ac:dyDescent="0.2">
      <c r="A74" s="123">
        <v>64</v>
      </c>
      <c r="B74" s="124" t="s">
        <v>689</v>
      </c>
      <c r="C74" s="123">
        <v>18</v>
      </c>
      <c r="D74" s="123" t="s">
        <v>3</v>
      </c>
      <c r="E74" s="123" t="s">
        <v>115</v>
      </c>
      <c r="F74" s="126"/>
      <c r="G74" s="127"/>
      <c r="H74" s="128"/>
      <c r="I74" s="128"/>
      <c r="J74" s="128"/>
      <c r="K74" s="128"/>
      <c r="L74" s="101"/>
      <c r="M74" s="101"/>
      <c r="N74" s="101"/>
      <c r="O74" s="101"/>
      <c r="ALU74" s="68"/>
      <c r="ALV74" s="68"/>
    </row>
    <row r="75" spans="1:1010" ht="24" x14ac:dyDescent="0.2">
      <c r="A75" s="25">
        <v>65</v>
      </c>
      <c r="B75" s="83" t="s">
        <v>690</v>
      </c>
      <c r="C75" s="25">
        <v>3</v>
      </c>
      <c r="D75" s="25" t="s">
        <v>3</v>
      </c>
      <c r="E75" s="25" t="s">
        <v>1095</v>
      </c>
      <c r="F75" s="100"/>
      <c r="G75" s="101"/>
      <c r="H75" s="54">
        <f t="shared" si="11"/>
        <v>0</v>
      </c>
      <c r="I75" s="54">
        <f t="shared" si="12"/>
        <v>0</v>
      </c>
      <c r="J75" s="54">
        <f t="shared" si="13"/>
        <v>0</v>
      </c>
      <c r="K75" s="54">
        <f t="shared" si="14"/>
        <v>0</v>
      </c>
      <c r="L75" s="101"/>
      <c r="M75" s="101"/>
      <c r="N75" s="101"/>
      <c r="O75" s="101"/>
      <c r="ALU75" s="68"/>
      <c r="ALV75" s="68"/>
    </row>
    <row r="76" spans="1:1010" x14ac:dyDescent="0.2">
      <c r="A76" s="25">
        <v>66</v>
      </c>
      <c r="B76" s="83" t="s">
        <v>691</v>
      </c>
      <c r="C76" s="25">
        <v>7</v>
      </c>
      <c r="D76" s="25" t="s">
        <v>7</v>
      </c>
      <c r="E76" s="25" t="s">
        <v>116</v>
      </c>
      <c r="F76" s="100"/>
      <c r="G76" s="101"/>
      <c r="H76" s="54">
        <f t="shared" si="11"/>
        <v>0</v>
      </c>
      <c r="I76" s="54">
        <f t="shared" si="12"/>
        <v>0</v>
      </c>
      <c r="J76" s="54">
        <f t="shared" si="13"/>
        <v>0</v>
      </c>
      <c r="K76" s="54">
        <f t="shared" si="14"/>
        <v>0</v>
      </c>
      <c r="L76" s="101"/>
      <c r="M76" s="101"/>
      <c r="N76" s="101"/>
      <c r="O76" s="101"/>
      <c r="ALU76" s="68"/>
      <c r="ALV76" s="68"/>
    </row>
    <row r="77" spans="1:1010" x14ac:dyDescent="0.2">
      <c r="A77" s="25">
        <v>67</v>
      </c>
      <c r="B77" s="83" t="s">
        <v>692</v>
      </c>
      <c r="C77" s="25">
        <v>2</v>
      </c>
      <c r="D77" s="25" t="s">
        <v>7</v>
      </c>
      <c r="E77" s="25" t="s">
        <v>117</v>
      </c>
      <c r="F77" s="100"/>
      <c r="G77" s="101"/>
      <c r="H77" s="54">
        <f t="shared" si="11"/>
        <v>0</v>
      </c>
      <c r="I77" s="54">
        <f t="shared" si="12"/>
        <v>0</v>
      </c>
      <c r="J77" s="54">
        <f t="shared" si="13"/>
        <v>0</v>
      </c>
      <c r="K77" s="54">
        <f t="shared" si="14"/>
        <v>0</v>
      </c>
      <c r="L77" s="101"/>
      <c r="M77" s="101"/>
      <c r="N77" s="101"/>
      <c r="O77" s="101"/>
      <c r="ALU77" s="68"/>
      <c r="ALV77" s="68"/>
    </row>
    <row r="78" spans="1:1010" ht="60" x14ac:dyDescent="0.2">
      <c r="A78" s="25">
        <v>68</v>
      </c>
      <c r="B78" s="83" t="s">
        <v>693</v>
      </c>
      <c r="C78" s="25">
        <v>116</v>
      </c>
      <c r="D78" s="25" t="s">
        <v>7</v>
      </c>
      <c r="E78" s="25" t="s">
        <v>1092</v>
      </c>
      <c r="F78" s="100"/>
      <c r="G78" s="101"/>
      <c r="H78" s="54">
        <f t="shared" si="11"/>
        <v>0</v>
      </c>
      <c r="I78" s="54">
        <f t="shared" si="12"/>
        <v>0</v>
      </c>
      <c r="J78" s="54">
        <f t="shared" si="13"/>
        <v>0</v>
      </c>
      <c r="K78" s="54">
        <f t="shared" si="14"/>
        <v>0</v>
      </c>
      <c r="L78" s="101"/>
      <c r="M78" s="101"/>
      <c r="N78" s="101"/>
      <c r="O78" s="101"/>
      <c r="ALU78" s="68"/>
      <c r="ALV78" s="68"/>
    </row>
    <row r="79" spans="1:1010" ht="36" x14ac:dyDescent="0.2">
      <c r="A79" s="123">
        <v>69</v>
      </c>
      <c r="B79" s="124" t="s">
        <v>811</v>
      </c>
      <c r="C79" s="123">
        <v>1</v>
      </c>
      <c r="D79" s="123" t="s">
        <v>3</v>
      </c>
      <c r="E79" s="123" t="s">
        <v>1158</v>
      </c>
      <c r="F79" s="126"/>
      <c r="G79" s="127"/>
      <c r="H79" s="128"/>
      <c r="I79" s="128"/>
      <c r="J79" s="128"/>
      <c r="K79" s="128"/>
      <c r="L79" s="101"/>
      <c r="M79" s="101"/>
      <c r="N79" s="101"/>
      <c r="O79" s="101"/>
      <c r="ALU79" s="68"/>
      <c r="ALV79" s="68"/>
    </row>
    <row r="80" spans="1:1010" ht="48" x14ac:dyDescent="0.2">
      <c r="A80" s="25">
        <v>70</v>
      </c>
      <c r="B80" s="83" t="s">
        <v>811</v>
      </c>
      <c r="C80" s="25">
        <v>1</v>
      </c>
      <c r="D80" s="25" t="s">
        <v>7</v>
      </c>
      <c r="E80" s="25" t="s">
        <v>1159</v>
      </c>
      <c r="F80" s="100"/>
      <c r="G80" s="101"/>
      <c r="H80" s="54">
        <f t="shared" ref="H80:H85" si="27">(F80*G80)/100</f>
        <v>0</v>
      </c>
      <c r="I80" s="54">
        <f t="shared" ref="I80:I85" si="28">F80+H80</f>
        <v>0</v>
      </c>
      <c r="J80" s="54">
        <f t="shared" ref="J80:J85" si="29">C80*F80</f>
        <v>0</v>
      </c>
      <c r="K80" s="54">
        <f t="shared" ref="K80:K85" si="30">C80*I80</f>
        <v>0</v>
      </c>
      <c r="L80" s="101"/>
      <c r="M80" s="101"/>
      <c r="N80" s="101"/>
      <c r="O80" s="101"/>
      <c r="ALU80" s="68"/>
      <c r="ALV80" s="68"/>
    </row>
    <row r="81" spans="1:1010" ht="48" x14ac:dyDescent="0.2">
      <c r="A81" s="25">
        <v>71</v>
      </c>
      <c r="B81" s="83" t="s">
        <v>811</v>
      </c>
      <c r="C81" s="25">
        <v>1</v>
      </c>
      <c r="D81" s="25" t="s">
        <v>3</v>
      </c>
      <c r="E81" s="25" t="s">
        <v>1160</v>
      </c>
      <c r="F81" s="100"/>
      <c r="G81" s="101"/>
      <c r="H81" s="54">
        <f t="shared" si="27"/>
        <v>0</v>
      </c>
      <c r="I81" s="54">
        <f t="shared" si="28"/>
        <v>0</v>
      </c>
      <c r="J81" s="54">
        <f t="shared" si="29"/>
        <v>0</v>
      </c>
      <c r="K81" s="54">
        <f t="shared" si="30"/>
        <v>0</v>
      </c>
      <c r="L81" s="101"/>
      <c r="M81" s="101"/>
      <c r="N81" s="101"/>
      <c r="O81" s="101"/>
      <c r="ALU81" s="68"/>
      <c r="ALV81" s="68"/>
    </row>
    <row r="82" spans="1:1010" ht="48" x14ac:dyDescent="0.2">
      <c r="A82" s="25">
        <v>72</v>
      </c>
      <c r="B82" s="83" t="s">
        <v>811</v>
      </c>
      <c r="C82" s="25">
        <v>1</v>
      </c>
      <c r="D82" s="25" t="s">
        <v>7</v>
      </c>
      <c r="E82" s="25" t="s">
        <v>1161</v>
      </c>
      <c r="F82" s="100"/>
      <c r="G82" s="101"/>
      <c r="H82" s="54">
        <f t="shared" ref="H82:H84" si="31">(F82*G82)/100</f>
        <v>0</v>
      </c>
      <c r="I82" s="54">
        <f t="shared" ref="I82:I84" si="32">F82+H82</f>
        <v>0</v>
      </c>
      <c r="J82" s="54">
        <f t="shared" ref="J82:J84" si="33">C82*F82</f>
        <v>0</v>
      </c>
      <c r="K82" s="54">
        <f t="shared" ref="K82:K84" si="34">C82*I82</f>
        <v>0</v>
      </c>
      <c r="L82" s="101"/>
      <c r="M82" s="101"/>
      <c r="N82" s="101"/>
      <c r="O82" s="101"/>
      <c r="ALU82" s="68"/>
      <c r="ALV82" s="68"/>
    </row>
    <row r="83" spans="1:1010" ht="36" x14ac:dyDescent="0.2">
      <c r="A83" s="123">
        <v>73</v>
      </c>
      <c r="B83" s="124" t="s">
        <v>811</v>
      </c>
      <c r="C83" s="123">
        <v>1</v>
      </c>
      <c r="D83" s="123" t="s">
        <v>7</v>
      </c>
      <c r="E83" s="123" t="s">
        <v>1395</v>
      </c>
      <c r="F83" s="126"/>
      <c r="G83" s="127"/>
      <c r="H83" s="128"/>
      <c r="I83" s="128"/>
      <c r="J83" s="128"/>
      <c r="K83" s="128"/>
      <c r="L83" s="101"/>
      <c r="M83" s="101"/>
      <c r="N83" s="101"/>
      <c r="O83" s="101"/>
      <c r="ALU83" s="68"/>
      <c r="ALV83" s="68"/>
    </row>
    <row r="84" spans="1:1010" ht="60" x14ac:dyDescent="0.2">
      <c r="A84" s="25">
        <v>74</v>
      </c>
      <c r="B84" s="83" t="s">
        <v>811</v>
      </c>
      <c r="C84" s="25">
        <v>1</v>
      </c>
      <c r="D84" s="25" t="s">
        <v>3</v>
      </c>
      <c r="E84" s="25" t="s">
        <v>1396</v>
      </c>
      <c r="F84" s="100"/>
      <c r="G84" s="101"/>
      <c r="H84" s="54">
        <f t="shared" si="31"/>
        <v>0</v>
      </c>
      <c r="I84" s="54">
        <f t="shared" si="32"/>
        <v>0</v>
      </c>
      <c r="J84" s="54">
        <f t="shared" si="33"/>
        <v>0</v>
      </c>
      <c r="K84" s="54">
        <f t="shared" si="34"/>
        <v>0</v>
      </c>
      <c r="L84" s="101"/>
      <c r="M84" s="101"/>
      <c r="N84" s="101"/>
      <c r="O84" s="101"/>
      <c r="ALU84" s="68"/>
      <c r="ALV84" s="68"/>
    </row>
    <row r="85" spans="1:1010" ht="72" x14ac:dyDescent="0.2">
      <c r="A85" s="25">
        <v>75</v>
      </c>
      <c r="B85" s="83" t="s">
        <v>811</v>
      </c>
      <c r="C85" s="25">
        <v>1</v>
      </c>
      <c r="D85" s="25" t="s">
        <v>7</v>
      </c>
      <c r="E85" s="25" t="s">
        <v>1397</v>
      </c>
      <c r="F85" s="100"/>
      <c r="G85" s="101"/>
      <c r="H85" s="54">
        <f t="shared" si="27"/>
        <v>0</v>
      </c>
      <c r="I85" s="54">
        <f t="shared" si="28"/>
        <v>0</v>
      </c>
      <c r="J85" s="54">
        <f t="shared" si="29"/>
        <v>0</v>
      </c>
      <c r="K85" s="54">
        <f t="shared" si="30"/>
        <v>0</v>
      </c>
      <c r="L85" s="101"/>
      <c r="M85" s="101"/>
      <c r="N85" s="101"/>
      <c r="O85" s="101"/>
      <c r="ALU85" s="68"/>
      <c r="ALV85" s="68"/>
    </row>
    <row r="86" spans="1:1010" ht="24" x14ac:dyDescent="0.2">
      <c r="A86" s="25">
        <v>76</v>
      </c>
      <c r="B86" s="83" t="s">
        <v>811</v>
      </c>
      <c r="C86" s="25">
        <v>20</v>
      </c>
      <c r="D86" s="25" t="s">
        <v>7</v>
      </c>
      <c r="E86" s="25" t="s">
        <v>118</v>
      </c>
      <c r="F86" s="100"/>
      <c r="G86" s="101"/>
      <c r="H86" s="54">
        <f t="shared" ref="H86" si="35">(F86*G86)/100</f>
        <v>0</v>
      </c>
      <c r="I86" s="54">
        <f t="shared" ref="I86" si="36">F86+H86</f>
        <v>0</v>
      </c>
      <c r="J86" s="54">
        <f t="shared" ref="J86" si="37">C86*F86</f>
        <v>0</v>
      </c>
      <c r="K86" s="54">
        <f t="shared" ref="K86" si="38">C86*I86</f>
        <v>0</v>
      </c>
      <c r="L86" s="101"/>
      <c r="M86" s="101"/>
      <c r="N86" s="101"/>
      <c r="O86" s="101"/>
      <c r="ALU86" s="68"/>
      <c r="ALV86" s="68"/>
    </row>
    <row r="87" spans="1:1010" x14ac:dyDescent="0.2">
      <c r="A87" s="81"/>
      <c r="B87" s="84"/>
      <c r="C87" s="81"/>
      <c r="D87" s="81"/>
      <c r="E87" s="79" t="s">
        <v>1131</v>
      </c>
      <c r="F87" s="99"/>
      <c r="G87" s="77"/>
      <c r="H87" s="77"/>
      <c r="I87" s="87"/>
      <c r="J87" s="90">
        <f>SUM(J88:J91)</f>
        <v>0</v>
      </c>
      <c r="K87" s="90">
        <f>SUM(K88:K91)</f>
        <v>0</v>
      </c>
      <c r="L87" s="77"/>
      <c r="M87" s="77"/>
      <c r="N87" s="77"/>
      <c r="O87" s="77"/>
      <c r="ALU87" s="68"/>
      <c r="ALV87" s="68"/>
    </row>
    <row r="88" spans="1:1010" ht="60" x14ac:dyDescent="0.2">
      <c r="A88" s="123">
        <v>77</v>
      </c>
      <c r="B88" s="124" t="s">
        <v>811</v>
      </c>
      <c r="C88" s="123">
        <v>10</v>
      </c>
      <c r="D88" s="123" t="s">
        <v>3</v>
      </c>
      <c r="E88" s="123" t="s">
        <v>1094</v>
      </c>
      <c r="F88" s="126"/>
      <c r="G88" s="127"/>
      <c r="H88" s="128">
        <f t="shared" ref="H88:H91" si="39">(F88*G88)/100</f>
        <v>0</v>
      </c>
      <c r="I88" s="128">
        <f t="shared" ref="I88:I91" si="40">F88+H88</f>
        <v>0</v>
      </c>
      <c r="J88" s="128">
        <f t="shared" ref="J88:J91" si="41">C88*F88</f>
        <v>0</v>
      </c>
      <c r="K88" s="128">
        <f t="shared" ref="K88:K91" si="42">C88*I88</f>
        <v>0</v>
      </c>
      <c r="L88" s="101"/>
      <c r="M88" s="101"/>
      <c r="N88" s="101"/>
      <c r="O88" s="101"/>
      <c r="ALU88" s="68"/>
      <c r="ALV88" s="68"/>
    </row>
    <row r="89" spans="1:1010" ht="84" x14ac:dyDescent="0.2">
      <c r="A89" s="123">
        <v>78</v>
      </c>
      <c r="B89" s="124" t="s">
        <v>811</v>
      </c>
      <c r="C89" s="123">
        <v>10</v>
      </c>
      <c r="D89" s="123" t="s">
        <v>3</v>
      </c>
      <c r="E89" s="123" t="s">
        <v>1093</v>
      </c>
      <c r="F89" s="126"/>
      <c r="G89" s="127"/>
      <c r="H89" s="128">
        <f t="shared" si="39"/>
        <v>0</v>
      </c>
      <c r="I89" s="128">
        <f t="shared" si="40"/>
        <v>0</v>
      </c>
      <c r="J89" s="128">
        <f t="shared" si="41"/>
        <v>0</v>
      </c>
      <c r="K89" s="128">
        <f t="shared" si="42"/>
        <v>0</v>
      </c>
      <c r="L89" s="101"/>
      <c r="M89" s="101"/>
      <c r="N89" s="101"/>
      <c r="O89" s="101"/>
      <c r="ALU89" s="68"/>
      <c r="ALV89" s="68"/>
    </row>
    <row r="90" spans="1:1010" ht="48" x14ac:dyDescent="0.2">
      <c r="A90" s="123">
        <v>79</v>
      </c>
      <c r="B90" s="124" t="s">
        <v>811</v>
      </c>
      <c r="C90" s="123">
        <v>10</v>
      </c>
      <c r="D90" s="123" t="s">
        <v>3</v>
      </c>
      <c r="E90" s="123" t="s">
        <v>1096</v>
      </c>
      <c r="F90" s="126"/>
      <c r="G90" s="127"/>
      <c r="H90" s="128">
        <f t="shared" si="39"/>
        <v>0</v>
      </c>
      <c r="I90" s="128">
        <f t="shared" si="40"/>
        <v>0</v>
      </c>
      <c r="J90" s="128">
        <f t="shared" si="41"/>
        <v>0</v>
      </c>
      <c r="K90" s="128">
        <f t="shared" si="42"/>
        <v>0</v>
      </c>
      <c r="L90" s="101"/>
      <c r="M90" s="101"/>
      <c r="N90" s="101"/>
      <c r="O90" s="101"/>
      <c r="ALU90" s="68"/>
      <c r="ALV90" s="68"/>
    </row>
    <row r="91" spans="1:1010" ht="36.75" thickBot="1" x14ac:dyDescent="0.25">
      <c r="A91" s="123">
        <v>80</v>
      </c>
      <c r="B91" s="124" t="s">
        <v>811</v>
      </c>
      <c r="C91" s="123">
        <v>5</v>
      </c>
      <c r="D91" s="123" t="s">
        <v>3</v>
      </c>
      <c r="E91" s="123" t="s">
        <v>1097</v>
      </c>
      <c r="F91" s="126"/>
      <c r="G91" s="127"/>
      <c r="H91" s="128">
        <f t="shared" si="39"/>
        <v>0</v>
      </c>
      <c r="I91" s="128">
        <f t="shared" si="40"/>
        <v>0</v>
      </c>
      <c r="J91" s="128">
        <f t="shared" si="41"/>
        <v>0</v>
      </c>
      <c r="K91" s="128">
        <f t="shared" si="42"/>
        <v>0</v>
      </c>
      <c r="L91" s="101"/>
      <c r="M91" s="101"/>
      <c r="N91" s="101"/>
      <c r="O91" s="101"/>
      <c r="ALU91" s="68"/>
      <c r="ALV91" s="68"/>
    </row>
    <row r="92" spans="1:1010" ht="12.75" thickBot="1" x14ac:dyDescent="0.25">
      <c r="A92" s="69"/>
      <c r="F92" s="70"/>
      <c r="H92" s="145" t="s">
        <v>828</v>
      </c>
      <c r="I92" s="146"/>
      <c r="J92" s="105">
        <f>J5</f>
        <v>0</v>
      </c>
      <c r="K92" s="105">
        <f>K5</f>
        <v>0</v>
      </c>
    </row>
    <row r="93" spans="1:1010" x14ac:dyDescent="0.2">
      <c r="A93" s="69"/>
    </row>
    <row r="94" spans="1:1010" x14ac:dyDescent="0.2">
      <c r="A94" s="69"/>
    </row>
    <row r="95" spans="1:1010" x14ac:dyDescent="0.2">
      <c r="A95" s="69"/>
    </row>
    <row r="96" spans="1:1010" x14ac:dyDescent="0.2">
      <c r="A96" s="69"/>
    </row>
    <row r="97" spans="1:1" x14ac:dyDescent="0.2">
      <c r="A97" s="69"/>
    </row>
    <row r="98" spans="1:1" x14ac:dyDescent="0.2">
      <c r="A98" s="69"/>
    </row>
    <row r="99" spans="1:1" x14ac:dyDescent="0.2">
      <c r="A99" s="69"/>
    </row>
    <row r="100" spans="1:1" x14ac:dyDescent="0.2">
      <c r="A100" s="69"/>
    </row>
    <row r="101" spans="1:1" x14ac:dyDescent="0.2">
      <c r="A101" s="69"/>
    </row>
    <row r="102" spans="1:1" x14ac:dyDescent="0.2">
      <c r="A102" s="69"/>
    </row>
    <row r="103" spans="1:1" x14ac:dyDescent="0.2">
      <c r="A103" s="69"/>
    </row>
    <row r="104" spans="1:1" x14ac:dyDescent="0.2">
      <c r="A104" s="69"/>
    </row>
    <row r="105" spans="1:1" x14ac:dyDescent="0.2">
      <c r="A105" s="69"/>
    </row>
    <row r="106" spans="1:1" x14ac:dyDescent="0.2">
      <c r="A106" s="69"/>
    </row>
    <row r="107" spans="1:1" x14ac:dyDescent="0.2">
      <c r="A107" s="69"/>
    </row>
    <row r="108" spans="1:1" x14ac:dyDescent="0.2">
      <c r="A108" s="69"/>
    </row>
    <row r="109" spans="1:1" x14ac:dyDescent="0.2">
      <c r="A109" s="69"/>
    </row>
    <row r="110" spans="1:1" x14ac:dyDescent="0.2">
      <c r="A110" s="69"/>
    </row>
    <row r="111" spans="1:1" x14ac:dyDescent="0.2">
      <c r="A111" s="69"/>
    </row>
    <row r="112" spans="1:1" x14ac:dyDescent="0.2">
      <c r="A112" s="69"/>
    </row>
  </sheetData>
  <mergeCells count="3">
    <mergeCell ref="A1:D1"/>
    <mergeCell ref="A3:E3"/>
    <mergeCell ref="H92:I9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198"/>
  <sheetViews>
    <sheetView workbookViewId="0">
      <selection sqref="A1:D1"/>
    </sheetView>
  </sheetViews>
  <sheetFormatPr defaultColWidth="9" defaultRowHeight="12" x14ac:dyDescent="0.2"/>
  <cols>
    <col min="1" max="1" width="6.375" style="39" customWidth="1"/>
    <col min="2" max="2" width="9.75" style="39" customWidth="1"/>
    <col min="3" max="3" width="10.375" style="39" customWidth="1"/>
    <col min="4" max="4" width="6.875" style="39" customWidth="1"/>
    <col min="5" max="5" width="50.25" style="39" customWidth="1"/>
    <col min="6" max="6" width="11.625" style="39" customWidth="1"/>
    <col min="7" max="7" width="9.125" style="39" bestFit="1" customWidth="1"/>
    <col min="8" max="11" width="8.125" style="39" customWidth="1"/>
    <col min="12" max="12" width="11.375" style="39" customWidth="1"/>
    <col min="13" max="13" width="8.125" style="39" customWidth="1"/>
    <col min="14" max="14" width="9.625" style="39" customWidth="1"/>
    <col min="15" max="1021" width="8.125" style="39" customWidth="1"/>
    <col min="1022" max="1022" width="9" style="12" customWidth="1"/>
    <col min="1023" max="16384" width="9" style="12"/>
  </cols>
  <sheetData>
    <row r="1" spans="1:1021" s="3" customFormat="1" x14ac:dyDescent="0.2">
      <c r="A1" s="147" t="s">
        <v>812</v>
      </c>
      <c r="B1" s="147"/>
      <c r="C1" s="147"/>
      <c r="D1" s="147"/>
      <c r="E1" s="1"/>
      <c r="F1" s="2"/>
      <c r="G1" s="1"/>
      <c r="H1" s="1"/>
      <c r="I1" s="1"/>
      <c r="J1" s="1"/>
      <c r="K1" s="1"/>
      <c r="L1" s="1"/>
      <c r="M1" s="1"/>
      <c r="N1" s="1"/>
      <c r="O1" s="1"/>
    </row>
    <row r="2" spans="1:1021" s="3" customFormat="1" x14ac:dyDescent="0.2">
      <c r="A2" s="1"/>
      <c r="B2" s="1"/>
      <c r="C2" s="1"/>
      <c r="D2" s="1"/>
      <c r="E2" s="1"/>
      <c r="F2" s="2"/>
      <c r="G2" s="1"/>
      <c r="H2" s="1"/>
      <c r="I2" s="1"/>
      <c r="J2" s="1"/>
      <c r="K2" s="1"/>
      <c r="L2" s="1"/>
      <c r="M2" s="1"/>
      <c r="N2" s="1"/>
      <c r="O2" s="1"/>
    </row>
    <row r="3" spans="1:1021" s="3" customFormat="1" x14ac:dyDescent="0.2">
      <c r="A3" s="148" t="s">
        <v>832</v>
      </c>
      <c r="B3" s="148"/>
      <c r="C3" s="148"/>
      <c r="D3" s="148"/>
      <c r="E3" s="148"/>
      <c r="F3" s="2"/>
      <c r="G3" s="1"/>
      <c r="H3" s="1"/>
      <c r="I3" s="1"/>
      <c r="J3" s="1"/>
      <c r="K3" s="1"/>
      <c r="L3" s="1"/>
      <c r="M3" s="1"/>
      <c r="N3" s="1"/>
    </row>
    <row r="4" spans="1:1021"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21" x14ac:dyDescent="0.2">
      <c r="A5" s="56"/>
      <c r="B5" s="57"/>
      <c r="C5" s="41"/>
      <c r="D5" s="41"/>
      <c r="E5" s="42" t="s">
        <v>119</v>
      </c>
      <c r="F5" s="41"/>
      <c r="G5" s="50"/>
      <c r="H5" s="41"/>
      <c r="I5" s="41"/>
      <c r="J5" s="96">
        <f>J198</f>
        <v>0</v>
      </c>
      <c r="K5" s="96">
        <f>K198</f>
        <v>0</v>
      </c>
      <c r="L5" s="41"/>
      <c r="M5" s="41"/>
      <c r="N5" s="41"/>
      <c r="O5" s="41"/>
      <c r="AMF5" s="12"/>
      <c r="AMG5" s="12"/>
    </row>
    <row r="6" spans="1:1021" x14ac:dyDescent="0.2">
      <c r="A6" s="58"/>
      <c r="B6" s="59"/>
      <c r="C6" s="60"/>
      <c r="D6" s="60"/>
      <c r="E6" s="43" t="s">
        <v>120</v>
      </c>
      <c r="F6" s="60"/>
      <c r="G6" s="51"/>
      <c r="H6" s="60"/>
      <c r="I6" s="60"/>
      <c r="J6" s="95">
        <f>SUM(J7:J48)</f>
        <v>0</v>
      </c>
      <c r="K6" s="95">
        <f>SUM(K7:K48)</f>
        <v>0</v>
      </c>
      <c r="L6" s="60"/>
      <c r="M6" s="60"/>
      <c r="N6" s="60"/>
      <c r="O6" s="60"/>
      <c r="AMF6" s="12"/>
      <c r="AMG6" s="12"/>
    </row>
    <row r="7" spans="1:1021" ht="60" x14ac:dyDescent="0.2">
      <c r="A7" s="14">
        <v>1</v>
      </c>
      <c r="B7" s="48" t="s">
        <v>694</v>
      </c>
      <c r="C7" s="14">
        <v>11</v>
      </c>
      <c r="D7" s="14" t="s">
        <v>7</v>
      </c>
      <c r="E7" s="32" t="s">
        <v>121</v>
      </c>
      <c r="F7" s="94"/>
      <c r="G7" s="88"/>
      <c r="H7" s="54">
        <f>(F7*G7)/100</f>
        <v>0</v>
      </c>
      <c r="I7" s="54">
        <f t="shared" ref="I7" si="0">F7+H7</f>
        <v>0</v>
      </c>
      <c r="J7" s="54">
        <f t="shared" ref="J7" si="1">C7*F7</f>
        <v>0</v>
      </c>
      <c r="K7" s="54">
        <f t="shared" ref="K7" si="2">C7*I7</f>
        <v>0</v>
      </c>
      <c r="L7" s="94"/>
      <c r="M7" s="94"/>
      <c r="N7" s="94"/>
      <c r="O7" s="94"/>
      <c r="AMF7" s="12"/>
      <c r="AMG7" s="12"/>
    </row>
    <row r="8" spans="1:1021" ht="60" x14ac:dyDescent="0.2">
      <c r="A8" s="14">
        <v>2</v>
      </c>
      <c r="B8" s="48" t="s">
        <v>695</v>
      </c>
      <c r="C8" s="14">
        <v>25</v>
      </c>
      <c r="D8" s="14" t="s">
        <v>7</v>
      </c>
      <c r="E8" s="32" t="s">
        <v>122</v>
      </c>
      <c r="F8" s="94"/>
      <c r="G8" s="88"/>
      <c r="H8" s="54">
        <f t="shared" ref="H8:H73" si="3">(F8*G8)/100</f>
        <v>0</v>
      </c>
      <c r="I8" s="54">
        <f t="shared" ref="I8:I73" si="4">F8+H8</f>
        <v>0</v>
      </c>
      <c r="J8" s="54">
        <f t="shared" ref="J8:J73" si="5">C8*F8</f>
        <v>0</v>
      </c>
      <c r="K8" s="54">
        <f t="shared" ref="K8:K73" si="6">C8*I8</f>
        <v>0</v>
      </c>
      <c r="L8" s="94"/>
      <c r="M8" s="94"/>
      <c r="N8" s="94"/>
      <c r="O8" s="94"/>
      <c r="AMF8" s="12"/>
      <c r="AMG8" s="12"/>
    </row>
    <row r="9" spans="1:1021" ht="60" x14ac:dyDescent="0.2">
      <c r="A9" s="14">
        <v>3</v>
      </c>
      <c r="B9" s="48" t="s">
        <v>696</v>
      </c>
      <c r="C9" s="14">
        <v>65</v>
      </c>
      <c r="D9" s="14" t="s">
        <v>7</v>
      </c>
      <c r="E9" s="32" t="s">
        <v>123</v>
      </c>
      <c r="F9" s="94"/>
      <c r="G9" s="88"/>
      <c r="H9" s="54">
        <f t="shared" si="3"/>
        <v>0</v>
      </c>
      <c r="I9" s="54">
        <f t="shared" si="4"/>
        <v>0</v>
      </c>
      <c r="J9" s="54">
        <f t="shared" si="5"/>
        <v>0</v>
      </c>
      <c r="K9" s="54">
        <f t="shared" si="6"/>
        <v>0</v>
      </c>
      <c r="L9" s="94"/>
      <c r="M9" s="94"/>
      <c r="N9" s="94"/>
      <c r="O9" s="94"/>
      <c r="AMF9" s="12"/>
      <c r="AMG9" s="12"/>
    </row>
    <row r="10" spans="1:1021" ht="60" x14ac:dyDescent="0.2">
      <c r="A10" s="14">
        <v>4</v>
      </c>
      <c r="B10" s="48" t="s">
        <v>697</v>
      </c>
      <c r="C10" s="14">
        <v>36</v>
      </c>
      <c r="D10" s="14" t="s">
        <v>7</v>
      </c>
      <c r="E10" s="32" t="s">
        <v>124</v>
      </c>
      <c r="F10" s="94"/>
      <c r="G10" s="88"/>
      <c r="H10" s="54">
        <f t="shared" si="3"/>
        <v>0</v>
      </c>
      <c r="I10" s="54">
        <f t="shared" si="4"/>
        <v>0</v>
      </c>
      <c r="J10" s="54">
        <f t="shared" si="5"/>
        <v>0</v>
      </c>
      <c r="K10" s="54">
        <f t="shared" si="6"/>
        <v>0</v>
      </c>
      <c r="L10" s="94"/>
      <c r="M10" s="94"/>
      <c r="N10" s="94"/>
      <c r="O10" s="94"/>
      <c r="AMF10" s="12"/>
      <c r="AMG10" s="12"/>
    </row>
    <row r="11" spans="1:1021" ht="60" x14ac:dyDescent="0.2">
      <c r="A11" s="14">
        <v>5</v>
      </c>
      <c r="B11" s="48" t="s">
        <v>698</v>
      </c>
      <c r="C11" s="14">
        <v>24</v>
      </c>
      <c r="D11" s="14" t="s">
        <v>7</v>
      </c>
      <c r="E11" s="32" t="s">
        <v>125</v>
      </c>
      <c r="F11" s="94"/>
      <c r="G11" s="88"/>
      <c r="H11" s="54">
        <f t="shared" si="3"/>
        <v>0</v>
      </c>
      <c r="I11" s="54">
        <f t="shared" si="4"/>
        <v>0</v>
      </c>
      <c r="J11" s="54">
        <f t="shared" si="5"/>
        <v>0</v>
      </c>
      <c r="K11" s="54">
        <f t="shared" si="6"/>
        <v>0</v>
      </c>
      <c r="L11" s="94"/>
      <c r="M11" s="94"/>
      <c r="N11" s="94"/>
      <c r="O11" s="94"/>
      <c r="AMF11" s="12"/>
      <c r="AMG11" s="12"/>
    </row>
    <row r="12" spans="1:1021" ht="60" x14ac:dyDescent="0.2">
      <c r="A12" s="14">
        <v>6</v>
      </c>
      <c r="B12" s="48" t="s">
        <v>699</v>
      </c>
      <c r="C12" s="14">
        <v>21</v>
      </c>
      <c r="D12" s="14" t="s">
        <v>7</v>
      </c>
      <c r="E12" s="32" t="s">
        <v>126</v>
      </c>
      <c r="F12" s="94"/>
      <c r="G12" s="88"/>
      <c r="H12" s="54">
        <f t="shared" si="3"/>
        <v>0</v>
      </c>
      <c r="I12" s="54">
        <f t="shared" si="4"/>
        <v>0</v>
      </c>
      <c r="J12" s="54">
        <f t="shared" si="5"/>
        <v>0</v>
      </c>
      <c r="K12" s="54">
        <f t="shared" si="6"/>
        <v>0</v>
      </c>
      <c r="L12" s="94"/>
      <c r="M12" s="94"/>
      <c r="N12" s="94"/>
      <c r="O12" s="94"/>
      <c r="AMF12" s="12"/>
      <c r="AMG12" s="12"/>
    </row>
    <row r="13" spans="1:1021" ht="60" x14ac:dyDescent="0.2">
      <c r="A13" s="14">
        <v>7</v>
      </c>
      <c r="B13" s="48" t="s">
        <v>703</v>
      </c>
      <c r="C13" s="14">
        <v>5</v>
      </c>
      <c r="D13" s="14" t="s">
        <v>7</v>
      </c>
      <c r="E13" s="25" t="s">
        <v>127</v>
      </c>
      <c r="F13" s="94"/>
      <c r="G13" s="88"/>
      <c r="H13" s="54">
        <f t="shared" si="3"/>
        <v>0</v>
      </c>
      <c r="I13" s="54">
        <f t="shared" si="4"/>
        <v>0</v>
      </c>
      <c r="J13" s="54">
        <f t="shared" si="5"/>
        <v>0</v>
      </c>
      <c r="K13" s="54">
        <f t="shared" si="6"/>
        <v>0</v>
      </c>
      <c r="L13" s="94"/>
      <c r="M13" s="94"/>
      <c r="N13" s="94"/>
      <c r="O13" s="94"/>
      <c r="AMF13" s="12"/>
      <c r="AMG13" s="12"/>
    </row>
    <row r="14" spans="1:1021" ht="60" x14ac:dyDescent="0.2">
      <c r="A14" s="14">
        <v>8</v>
      </c>
      <c r="B14" s="48" t="s">
        <v>702</v>
      </c>
      <c r="C14" s="14">
        <v>8</v>
      </c>
      <c r="D14" s="14" t="s">
        <v>7</v>
      </c>
      <c r="E14" s="25" t="s">
        <v>128</v>
      </c>
      <c r="F14" s="94"/>
      <c r="G14" s="88"/>
      <c r="H14" s="54">
        <f t="shared" si="3"/>
        <v>0</v>
      </c>
      <c r="I14" s="54">
        <f t="shared" si="4"/>
        <v>0</v>
      </c>
      <c r="J14" s="54">
        <f t="shared" si="5"/>
        <v>0</v>
      </c>
      <c r="K14" s="54">
        <f t="shared" si="6"/>
        <v>0</v>
      </c>
      <c r="L14" s="94"/>
      <c r="M14" s="94"/>
      <c r="N14" s="94"/>
      <c r="O14" s="94"/>
      <c r="AMF14" s="12"/>
      <c r="AMG14" s="12"/>
    </row>
    <row r="15" spans="1:1021" ht="60" x14ac:dyDescent="0.2">
      <c r="A15" s="14">
        <v>9</v>
      </c>
      <c r="B15" s="48" t="s">
        <v>701</v>
      </c>
      <c r="C15" s="14">
        <v>8</v>
      </c>
      <c r="D15" s="14" t="s">
        <v>7</v>
      </c>
      <c r="E15" s="32" t="s">
        <v>129</v>
      </c>
      <c r="F15" s="94"/>
      <c r="G15" s="88"/>
      <c r="H15" s="54">
        <f t="shared" si="3"/>
        <v>0</v>
      </c>
      <c r="I15" s="54">
        <f t="shared" si="4"/>
        <v>0</v>
      </c>
      <c r="J15" s="54">
        <f t="shared" si="5"/>
        <v>0</v>
      </c>
      <c r="K15" s="54">
        <f t="shared" si="6"/>
        <v>0</v>
      </c>
      <c r="L15" s="94"/>
      <c r="M15" s="94"/>
      <c r="N15" s="94"/>
      <c r="O15" s="94"/>
      <c r="AMF15" s="12"/>
      <c r="AMG15" s="12"/>
    </row>
    <row r="16" spans="1:1021" ht="60" x14ac:dyDescent="0.2">
      <c r="A16" s="14">
        <v>10</v>
      </c>
      <c r="B16" s="48" t="s">
        <v>700</v>
      </c>
      <c r="C16" s="14">
        <v>4</v>
      </c>
      <c r="D16" s="14" t="s">
        <v>7</v>
      </c>
      <c r="E16" s="32" t="s">
        <v>130</v>
      </c>
      <c r="F16" s="94"/>
      <c r="G16" s="88"/>
      <c r="H16" s="54">
        <f t="shared" si="3"/>
        <v>0</v>
      </c>
      <c r="I16" s="54">
        <f t="shared" si="4"/>
        <v>0</v>
      </c>
      <c r="J16" s="54">
        <f t="shared" si="5"/>
        <v>0</v>
      </c>
      <c r="K16" s="54">
        <f t="shared" si="6"/>
        <v>0</v>
      </c>
      <c r="L16" s="94"/>
      <c r="M16" s="94"/>
      <c r="N16" s="94"/>
      <c r="O16" s="94"/>
      <c r="AMF16" s="12"/>
      <c r="AMG16" s="12"/>
    </row>
    <row r="17" spans="1:1021" ht="60" x14ac:dyDescent="0.2">
      <c r="A17" s="14">
        <v>11</v>
      </c>
      <c r="B17" s="48" t="s">
        <v>811</v>
      </c>
      <c r="C17" s="14">
        <v>5</v>
      </c>
      <c r="D17" s="14" t="s">
        <v>7</v>
      </c>
      <c r="E17" s="25" t="s">
        <v>131</v>
      </c>
      <c r="F17" s="94"/>
      <c r="G17" s="88"/>
      <c r="H17" s="54">
        <f t="shared" si="3"/>
        <v>0</v>
      </c>
      <c r="I17" s="54">
        <f t="shared" si="4"/>
        <v>0</v>
      </c>
      <c r="J17" s="54">
        <f t="shared" si="5"/>
        <v>0</v>
      </c>
      <c r="K17" s="54">
        <f t="shared" si="6"/>
        <v>0</v>
      </c>
      <c r="L17" s="94"/>
      <c r="M17" s="94"/>
      <c r="N17" s="94"/>
      <c r="O17" s="94"/>
      <c r="AMF17" s="12"/>
      <c r="AMG17" s="12"/>
    </row>
    <row r="18" spans="1:1021" ht="60" x14ac:dyDescent="0.2">
      <c r="A18" s="14">
        <v>12</v>
      </c>
      <c r="B18" s="48" t="s">
        <v>811</v>
      </c>
      <c r="C18" s="14">
        <v>5</v>
      </c>
      <c r="D18" s="14" t="s">
        <v>7</v>
      </c>
      <c r="E18" s="25" t="s">
        <v>132</v>
      </c>
      <c r="F18" s="94"/>
      <c r="G18" s="88"/>
      <c r="H18" s="54">
        <f t="shared" si="3"/>
        <v>0</v>
      </c>
      <c r="I18" s="54">
        <f t="shared" si="4"/>
        <v>0</v>
      </c>
      <c r="J18" s="54">
        <f t="shared" si="5"/>
        <v>0</v>
      </c>
      <c r="K18" s="54">
        <f t="shared" si="6"/>
        <v>0</v>
      </c>
      <c r="L18" s="94"/>
      <c r="M18" s="94"/>
      <c r="N18" s="94"/>
      <c r="O18" s="94"/>
      <c r="AMF18" s="12"/>
      <c r="AMG18" s="12"/>
    </row>
    <row r="19" spans="1:1021" ht="60" x14ac:dyDescent="0.2">
      <c r="A19" s="14">
        <v>13</v>
      </c>
      <c r="B19" s="48" t="s">
        <v>811</v>
      </c>
      <c r="C19" s="14">
        <v>5</v>
      </c>
      <c r="D19" s="14" t="s">
        <v>7</v>
      </c>
      <c r="E19" s="25" t="s">
        <v>133</v>
      </c>
      <c r="F19" s="94"/>
      <c r="G19" s="88"/>
      <c r="H19" s="54">
        <f t="shared" si="3"/>
        <v>0</v>
      </c>
      <c r="I19" s="54">
        <f t="shared" si="4"/>
        <v>0</v>
      </c>
      <c r="J19" s="54">
        <f t="shared" si="5"/>
        <v>0</v>
      </c>
      <c r="K19" s="54">
        <f t="shared" si="6"/>
        <v>0</v>
      </c>
      <c r="L19" s="94"/>
      <c r="M19" s="94"/>
      <c r="N19" s="94"/>
      <c r="O19" s="94"/>
      <c r="AMF19" s="12"/>
      <c r="AMG19" s="12"/>
    </row>
    <row r="20" spans="1:1021" ht="60" x14ac:dyDescent="0.2">
      <c r="A20" s="14">
        <v>14</v>
      </c>
      <c r="B20" s="48" t="s">
        <v>811</v>
      </c>
      <c r="C20" s="14">
        <v>5</v>
      </c>
      <c r="D20" s="14" t="s">
        <v>7</v>
      </c>
      <c r="E20" s="25" t="s">
        <v>134</v>
      </c>
      <c r="F20" s="94"/>
      <c r="G20" s="88"/>
      <c r="H20" s="54">
        <f t="shared" si="3"/>
        <v>0</v>
      </c>
      <c r="I20" s="54">
        <f t="shared" si="4"/>
        <v>0</v>
      </c>
      <c r="J20" s="54">
        <f t="shared" si="5"/>
        <v>0</v>
      </c>
      <c r="K20" s="54">
        <f t="shared" si="6"/>
        <v>0</v>
      </c>
      <c r="L20" s="94"/>
      <c r="M20" s="94"/>
      <c r="N20" s="94"/>
      <c r="O20" s="94"/>
      <c r="AMF20" s="12"/>
      <c r="AMG20" s="12"/>
    </row>
    <row r="21" spans="1:1021" ht="48" x14ac:dyDescent="0.2">
      <c r="A21" s="14">
        <v>15</v>
      </c>
      <c r="B21" s="48" t="s">
        <v>811</v>
      </c>
      <c r="C21" s="14">
        <v>1</v>
      </c>
      <c r="D21" s="14" t="s">
        <v>7</v>
      </c>
      <c r="E21" s="25" t="s">
        <v>1162</v>
      </c>
      <c r="F21" s="94"/>
      <c r="G21" s="88"/>
      <c r="H21" s="54">
        <f t="shared" ref="H21" si="7">(F21*G21)/100</f>
        <v>0</v>
      </c>
      <c r="I21" s="54">
        <f t="shared" ref="I21" si="8">F21+H21</f>
        <v>0</v>
      </c>
      <c r="J21" s="54">
        <f t="shared" ref="J21" si="9">C21*F21</f>
        <v>0</v>
      </c>
      <c r="K21" s="54">
        <f t="shared" ref="K21" si="10">C21*I21</f>
        <v>0</v>
      </c>
      <c r="L21" s="94"/>
      <c r="M21" s="94"/>
      <c r="N21" s="94"/>
      <c r="O21" s="94"/>
      <c r="AMF21" s="12"/>
      <c r="AMG21" s="12"/>
    </row>
    <row r="22" spans="1:1021" ht="48" x14ac:dyDescent="0.2">
      <c r="A22" s="14">
        <v>16</v>
      </c>
      <c r="B22" s="48" t="s">
        <v>710</v>
      </c>
      <c r="C22" s="14">
        <v>3</v>
      </c>
      <c r="D22" s="14" t="s">
        <v>7</v>
      </c>
      <c r="E22" s="32" t="s">
        <v>135</v>
      </c>
      <c r="F22" s="94"/>
      <c r="G22" s="88"/>
      <c r="H22" s="54">
        <f t="shared" si="3"/>
        <v>0</v>
      </c>
      <c r="I22" s="54">
        <f t="shared" si="4"/>
        <v>0</v>
      </c>
      <c r="J22" s="54">
        <f t="shared" si="5"/>
        <v>0</v>
      </c>
      <c r="K22" s="54">
        <f t="shared" si="6"/>
        <v>0</v>
      </c>
      <c r="L22" s="94"/>
      <c r="M22" s="94"/>
      <c r="N22" s="94"/>
      <c r="O22" s="94"/>
      <c r="AMF22" s="12"/>
      <c r="AMG22" s="12"/>
    </row>
    <row r="23" spans="1:1021" ht="48" x14ac:dyDescent="0.2">
      <c r="A23" s="14">
        <v>17</v>
      </c>
      <c r="B23" s="48" t="s">
        <v>709</v>
      </c>
      <c r="C23" s="14">
        <v>6</v>
      </c>
      <c r="D23" s="14" t="s">
        <v>7</v>
      </c>
      <c r="E23" s="32" t="s">
        <v>136</v>
      </c>
      <c r="F23" s="94"/>
      <c r="G23" s="88"/>
      <c r="H23" s="54">
        <f t="shared" si="3"/>
        <v>0</v>
      </c>
      <c r="I23" s="54">
        <f t="shared" si="4"/>
        <v>0</v>
      </c>
      <c r="J23" s="54">
        <f t="shared" si="5"/>
        <v>0</v>
      </c>
      <c r="K23" s="54">
        <f t="shared" si="6"/>
        <v>0</v>
      </c>
      <c r="L23" s="94"/>
      <c r="M23" s="94"/>
      <c r="N23" s="94"/>
      <c r="O23" s="94"/>
      <c r="AMF23" s="12"/>
      <c r="AMG23" s="12"/>
    </row>
    <row r="24" spans="1:1021" ht="48" x14ac:dyDescent="0.2">
      <c r="A24" s="14">
        <v>18</v>
      </c>
      <c r="B24" s="48" t="s">
        <v>708</v>
      </c>
      <c r="C24" s="14">
        <v>14</v>
      </c>
      <c r="D24" s="14" t="s">
        <v>7</v>
      </c>
      <c r="E24" s="32" t="s">
        <v>137</v>
      </c>
      <c r="F24" s="94"/>
      <c r="G24" s="88"/>
      <c r="H24" s="54">
        <f t="shared" si="3"/>
        <v>0</v>
      </c>
      <c r="I24" s="54">
        <f t="shared" si="4"/>
        <v>0</v>
      </c>
      <c r="J24" s="54">
        <f t="shared" si="5"/>
        <v>0</v>
      </c>
      <c r="K24" s="54">
        <f t="shared" si="6"/>
        <v>0</v>
      </c>
      <c r="L24" s="94"/>
      <c r="M24" s="94"/>
      <c r="N24" s="94"/>
      <c r="O24" s="94"/>
      <c r="AMF24" s="12"/>
      <c r="AMG24" s="12"/>
    </row>
    <row r="25" spans="1:1021" ht="48" x14ac:dyDescent="0.2">
      <c r="A25" s="14">
        <v>19</v>
      </c>
      <c r="B25" s="48" t="s">
        <v>707</v>
      </c>
      <c r="C25" s="14">
        <v>11</v>
      </c>
      <c r="D25" s="14" t="s">
        <v>7</v>
      </c>
      <c r="E25" s="32" t="s">
        <v>138</v>
      </c>
      <c r="F25" s="94"/>
      <c r="G25" s="88"/>
      <c r="H25" s="54">
        <f t="shared" si="3"/>
        <v>0</v>
      </c>
      <c r="I25" s="54">
        <f t="shared" si="4"/>
        <v>0</v>
      </c>
      <c r="J25" s="54">
        <f t="shared" si="5"/>
        <v>0</v>
      </c>
      <c r="K25" s="54">
        <f t="shared" si="6"/>
        <v>0</v>
      </c>
      <c r="L25" s="94"/>
      <c r="M25" s="94"/>
      <c r="N25" s="94"/>
      <c r="O25" s="94"/>
      <c r="AMF25" s="12"/>
      <c r="AMG25" s="12"/>
    </row>
    <row r="26" spans="1:1021" ht="48" x14ac:dyDescent="0.2">
      <c r="A26" s="14">
        <v>20</v>
      </c>
      <c r="B26" s="48" t="s">
        <v>705</v>
      </c>
      <c r="C26" s="14">
        <v>6</v>
      </c>
      <c r="D26" s="14" t="s">
        <v>7</v>
      </c>
      <c r="E26" s="32" t="s">
        <v>139</v>
      </c>
      <c r="F26" s="94"/>
      <c r="G26" s="88"/>
      <c r="H26" s="54">
        <f t="shared" si="3"/>
        <v>0</v>
      </c>
      <c r="I26" s="54">
        <f t="shared" si="4"/>
        <v>0</v>
      </c>
      <c r="J26" s="54">
        <f t="shared" si="5"/>
        <v>0</v>
      </c>
      <c r="K26" s="54">
        <f t="shared" si="6"/>
        <v>0</v>
      </c>
      <c r="L26" s="94"/>
      <c r="M26" s="94"/>
      <c r="N26" s="94"/>
      <c r="O26" s="94"/>
      <c r="AMF26" s="12"/>
      <c r="AMG26" s="12"/>
    </row>
    <row r="27" spans="1:1021" ht="48" x14ac:dyDescent="0.2">
      <c r="A27" s="14">
        <v>21</v>
      </c>
      <c r="B27" s="48" t="s">
        <v>706</v>
      </c>
      <c r="C27" s="14">
        <v>5</v>
      </c>
      <c r="D27" s="14" t="s">
        <v>7</v>
      </c>
      <c r="E27" s="32" t="s">
        <v>140</v>
      </c>
      <c r="F27" s="94"/>
      <c r="G27" s="88"/>
      <c r="H27" s="54">
        <f t="shared" si="3"/>
        <v>0</v>
      </c>
      <c r="I27" s="54">
        <f t="shared" si="4"/>
        <v>0</v>
      </c>
      <c r="J27" s="54">
        <f t="shared" si="5"/>
        <v>0</v>
      </c>
      <c r="K27" s="54">
        <f t="shared" si="6"/>
        <v>0</v>
      </c>
      <c r="L27" s="94"/>
      <c r="M27" s="94"/>
      <c r="N27" s="94"/>
      <c r="O27" s="94"/>
      <c r="AMF27" s="12"/>
      <c r="AMG27" s="12"/>
    </row>
    <row r="28" spans="1:1021" ht="48" x14ac:dyDescent="0.2">
      <c r="A28" s="14">
        <v>22</v>
      </c>
      <c r="B28" s="48" t="s">
        <v>703</v>
      </c>
      <c r="C28" s="14">
        <v>5</v>
      </c>
      <c r="D28" s="14" t="s">
        <v>7</v>
      </c>
      <c r="E28" s="32" t="s">
        <v>141</v>
      </c>
      <c r="F28" s="94"/>
      <c r="G28" s="88"/>
      <c r="H28" s="54">
        <f t="shared" si="3"/>
        <v>0</v>
      </c>
      <c r="I28" s="54">
        <f t="shared" si="4"/>
        <v>0</v>
      </c>
      <c r="J28" s="54">
        <f t="shared" si="5"/>
        <v>0</v>
      </c>
      <c r="K28" s="54">
        <f t="shared" si="6"/>
        <v>0</v>
      </c>
      <c r="L28" s="94"/>
      <c r="M28" s="94"/>
      <c r="N28" s="94"/>
      <c r="O28" s="94"/>
      <c r="AMF28" s="12"/>
      <c r="AMG28" s="12"/>
    </row>
    <row r="29" spans="1:1021" ht="48" x14ac:dyDescent="0.2">
      <c r="A29" s="14">
        <v>23</v>
      </c>
      <c r="B29" s="48" t="s">
        <v>704</v>
      </c>
      <c r="C29" s="14">
        <v>3</v>
      </c>
      <c r="D29" s="14" t="s">
        <v>7</v>
      </c>
      <c r="E29" s="32" t="s">
        <v>142</v>
      </c>
      <c r="F29" s="94"/>
      <c r="G29" s="88"/>
      <c r="H29" s="54">
        <f t="shared" si="3"/>
        <v>0</v>
      </c>
      <c r="I29" s="54">
        <f t="shared" si="4"/>
        <v>0</v>
      </c>
      <c r="J29" s="54">
        <f t="shared" si="5"/>
        <v>0</v>
      </c>
      <c r="K29" s="54">
        <f t="shared" si="6"/>
        <v>0</v>
      </c>
      <c r="L29" s="94"/>
      <c r="M29" s="94"/>
      <c r="N29" s="94"/>
      <c r="O29" s="94"/>
      <c r="AMF29" s="12"/>
      <c r="AMG29" s="12"/>
    </row>
    <row r="30" spans="1:1021" ht="48" x14ac:dyDescent="0.2">
      <c r="A30" s="14">
        <v>24</v>
      </c>
      <c r="B30" s="48" t="s">
        <v>811</v>
      </c>
      <c r="C30" s="14">
        <v>4</v>
      </c>
      <c r="D30" s="14" t="s">
        <v>7</v>
      </c>
      <c r="E30" s="25" t="s">
        <v>143</v>
      </c>
      <c r="F30" s="94"/>
      <c r="G30" s="88"/>
      <c r="H30" s="54">
        <f t="shared" si="3"/>
        <v>0</v>
      </c>
      <c r="I30" s="54">
        <f t="shared" si="4"/>
        <v>0</v>
      </c>
      <c r="J30" s="54">
        <f t="shared" si="5"/>
        <v>0</v>
      </c>
      <c r="K30" s="54">
        <f t="shared" si="6"/>
        <v>0</v>
      </c>
      <c r="L30" s="94"/>
      <c r="M30" s="94"/>
      <c r="N30" s="94"/>
      <c r="O30" s="94"/>
      <c r="AMF30" s="12"/>
      <c r="AMG30" s="12"/>
    </row>
    <row r="31" spans="1:1021" ht="48" x14ac:dyDescent="0.2">
      <c r="A31" s="14">
        <v>25</v>
      </c>
      <c r="B31" s="48" t="s">
        <v>811</v>
      </c>
      <c r="C31" s="14">
        <v>4</v>
      </c>
      <c r="D31" s="14" t="s">
        <v>7</v>
      </c>
      <c r="E31" s="25" t="s">
        <v>144</v>
      </c>
      <c r="F31" s="94"/>
      <c r="G31" s="88"/>
      <c r="H31" s="54">
        <f t="shared" si="3"/>
        <v>0</v>
      </c>
      <c r="I31" s="54">
        <f t="shared" si="4"/>
        <v>0</v>
      </c>
      <c r="J31" s="54">
        <f t="shared" si="5"/>
        <v>0</v>
      </c>
      <c r="K31" s="54">
        <f t="shared" si="6"/>
        <v>0</v>
      </c>
      <c r="L31" s="94"/>
      <c r="M31" s="94"/>
      <c r="N31" s="94"/>
      <c r="O31" s="94"/>
      <c r="AMF31" s="12"/>
      <c r="AMG31" s="12"/>
    </row>
    <row r="32" spans="1:1021" ht="48" x14ac:dyDescent="0.2">
      <c r="A32" s="14">
        <v>26</v>
      </c>
      <c r="B32" s="48" t="s">
        <v>811</v>
      </c>
      <c r="C32" s="14">
        <v>4</v>
      </c>
      <c r="D32" s="14" t="s">
        <v>7</v>
      </c>
      <c r="E32" s="25" t="s">
        <v>145</v>
      </c>
      <c r="F32" s="94"/>
      <c r="G32" s="88"/>
      <c r="H32" s="54">
        <f t="shared" si="3"/>
        <v>0</v>
      </c>
      <c r="I32" s="54">
        <f t="shared" si="4"/>
        <v>0</v>
      </c>
      <c r="J32" s="54">
        <f t="shared" si="5"/>
        <v>0</v>
      </c>
      <c r="K32" s="54">
        <f t="shared" si="6"/>
        <v>0</v>
      </c>
      <c r="L32" s="94"/>
      <c r="M32" s="94"/>
      <c r="N32" s="94"/>
      <c r="O32" s="94"/>
      <c r="AMF32" s="12"/>
      <c r="AMG32" s="12"/>
    </row>
    <row r="33" spans="1:1021" ht="48" x14ac:dyDescent="0.2">
      <c r="A33" s="14">
        <v>27</v>
      </c>
      <c r="B33" s="48" t="s">
        <v>811</v>
      </c>
      <c r="C33" s="14">
        <v>4</v>
      </c>
      <c r="D33" s="14" t="s">
        <v>7</v>
      </c>
      <c r="E33" s="25" t="s">
        <v>146</v>
      </c>
      <c r="F33" s="94"/>
      <c r="G33" s="88"/>
      <c r="H33" s="54">
        <f t="shared" si="3"/>
        <v>0</v>
      </c>
      <c r="I33" s="54">
        <f t="shared" si="4"/>
        <v>0</v>
      </c>
      <c r="J33" s="54">
        <f t="shared" si="5"/>
        <v>0</v>
      </c>
      <c r="K33" s="54">
        <f t="shared" si="6"/>
        <v>0</v>
      </c>
      <c r="L33" s="94"/>
      <c r="M33" s="94"/>
      <c r="N33" s="94"/>
      <c r="O33" s="94"/>
      <c r="AMF33" s="12"/>
      <c r="AMG33" s="12"/>
    </row>
    <row r="34" spans="1:1021" ht="48" x14ac:dyDescent="0.2">
      <c r="A34" s="14">
        <v>28</v>
      </c>
      <c r="B34" s="48" t="s">
        <v>811</v>
      </c>
      <c r="C34" s="14">
        <v>4</v>
      </c>
      <c r="D34" s="14" t="s">
        <v>7</v>
      </c>
      <c r="E34" s="25" t="s">
        <v>147</v>
      </c>
      <c r="F34" s="94"/>
      <c r="G34" s="88"/>
      <c r="H34" s="54">
        <f t="shared" si="3"/>
        <v>0</v>
      </c>
      <c r="I34" s="54">
        <f t="shared" si="4"/>
        <v>0</v>
      </c>
      <c r="J34" s="54">
        <f t="shared" si="5"/>
        <v>0</v>
      </c>
      <c r="K34" s="54">
        <f t="shared" si="6"/>
        <v>0</v>
      </c>
      <c r="L34" s="94"/>
      <c r="M34" s="94"/>
      <c r="N34" s="94"/>
      <c r="O34" s="94"/>
      <c r="AMF34" s="12"/>
      <c r="AMG34" s="12"/>
    </row>
    <row r="35" spans="1:1021" ht="48" x14ac:dyDescent="0.2">
      <c r="A35" s="14">
        <v>29</v>
      </c>
      <c r="B35" s="48" t="s">
        <v>811</v>
      </c>
      <c r="C35" s="14">
        <v>5</v>
      </c>
      <c r="D35" s="14" t="s">
        <v>7</v>
      </c>
      <c r="E35" s="25" t="s">
        <v>148</v>
      </c>
      <c r="F35" s="94"/>
      <c r="G35" s="88"/>
      <c r="H35" s="54">
        <f t="shared" si="3"/>
        <v>0</v>
      </c>
      <c r="I35" s="54">
        <f t="shared" si="4"/>
        <v>0</v>
      </c>
      <c r="J35" s="54">
        <f t="shared" si="5"/>
        <v>0</v>
      </c>
      <c r="K35" s="54">
        <f t="shared" si="6"/>
        <v>0</v>
      </c>
      <c r="L35" s="94"/>
      <c r="M35" s="94"/>
      <c r="N35" s="94"/>
      <c r="O35" s="94"/>
      <c r="AMF35" s="12"/>
      <c r="AMG35" s="12"/>
    </row>
    <row r="36" spans="1:1021" ht="48" x14ac:dyDescent="0.2">
      <c r="A36" s="14">
        <v>30</v>
      </c>
      <c r="B36" s="48" t="s">
        <v>811</v>
      </c>
      <c r="C36" s="14">
        <v>5</v>
      </c>
      <c r="D36" s="14" t="s">
        <v>7</v>
      </c>
      <c r="E36" s="25" t="s">
        <v>149</v>
      </c>
      <c r="F36" s="94"/>
      <c r="G36" s="88"/>
      <c r="H36" s="54">
        <f t="shared" si="3"/>
        <v>0</v>
      </c>
      <c r="I36" s="54">
        <f t="shared" si="4"/>
        <v>0</v>
      </c>
      <c r="J36" s="54">
        <f t="shared" si="5"/>
        <v>0</v>
      </c>
      <c r="K36" s="54">
        <f t="shared" si="6"/>
        <v>0</v>
      </c>
      <c r="L36" s="94"/>
      <c r="M36" s="94"/>
      <c r="N36" s="94"/>
      <c r="O36" s="94"/>
      <c r="AMF36" s="12"/>
      <c r="AMG36" s="12"/>
    </row>
    <row r="37" spans="1:1021" ht="48" x14ac:dyDescent="0.2">
      <c r="A37" s="14">
        <v>31</v>
      </c>
      <c r="B37" s="48" t="s">
        <v>811</v>
      </c>
      <c r="C37" s="14">
        <v>5</v>
      </c>
      <c r="D37" s="14" t="s">
        <v>7</v>
      </c>
      <c r="E37" s="25" t="s">
        <v>150</v>
      </c>
      <c r="F37" s="94"/>
      <c r="G37" s="88"/>
      <c r="H37" s="54">
        <f t="shared" si="3"/>
        <v>0</v>
      </c>
      <c r="I37" s="54">
        <f t="shared" si="4"/>
        <v>0</v>
      </c>
      <c r="J37" s="54">
        <f t="shared" si="5"/>
        <v>0</v>
      </c>
      <c r="K37" s="54">
        <f t="shared" si="6"/>
        <v>0</v>
      </c>
      <c r="L37" s="94"/>
      <c r="M37" s="94"/>
      <c r="N37" s="94"/>
      <c r="O37" s="94"/>
      <c r="AMF37" s="12"/>
      <c r="AMG37" s="12"/>
    </row>
    <row r="38" spans="1:1021" ht="48" x14ac:dyDescent="0.2">
      <c r="A38" s="14">
        <v>32</v>
      </c>
      <c r="B38" s="48" t="s">
        <v>811</v>
      </c>
      <c r="C38" s="14">
        <v>5</v>
      </c>
      <c r="D38" s="14" t="s">
        <v>7</v>
      </c>
      <c r="E38" s="25" t="s">
        <v>151</v>
      </c>
      <c r="F38" s="94"/>
      <c r="G38" s="88"/>
      <c r="H38" s="54">
        <f t="shared" si="3"/>
        <v>0</v>
      </c>
      <c r="I38" s="54">
        <f t="shared" si="4"/>
        <v>0</v>
      </c>
      <c r="J38" s="54">
        <f t="shared" si="5"/>
        <v>0</v>
      </c>
      <c r="K38" s="54">
        <f t="shared" si="6"/>
        <v>0</v>
      </c>
      <c r="L38" s="94"/>
      <c r="M38" s="94"/>
      <c r="N38" s="94"/>
      <c r="O38" s="94"/>
      <c r="AMF38" s="12"/>
      <c r="AMG38" s="12"/>
    </row>
    <row r="39" spans="1:1021" ht="48" x14ac:dyDescent="0.2">
      <c r="A39" s="14">
        <v>33</v>
      </c>
      <c r="B39" s="48" t="s">
        <v>811</v>
      </c>
      <c r="C39" s="14">
        <v>6</v>
      </c>
      <c r="D39" s="14" t="s">
        <v>7</v>
      </c>
      <c r="E39" s="25" t="s">
        <v>152</v>
      </c>
      <c r="F39" s="94"/>
      <c r="G39" s="88"/>
      <c r="H39" s="54">
        <f t="shared" si="3"/>
        <v>0</v>
      </c>
      <c r="I39" s="54">
        <f t="shared" si="4"/>
        <v>0</v>
      </c>
      <c r="J39" s="54">
        <f t="shared" si="5"/>
        <v>0</v>
      </c>
      <c r="K39" s="54">
        <f t="shared" si="6"/>
        <v>0</v>
      </c>
      <c r="L39" s="94"/>
      <c r="M39" s="94"/>
      <c r="N39" s="94"/>
      <c r="O39" s="94"/>
      <c r="AMF39" s="12"/>
      <c r="AMG39" s="12"/>
    </row>
    <row r="40" spans="1:1021" ht="48" x14ac:dyDescent="0.2">
      <c r="A40" s="14">
        <v>34</v>
      </c>
      <c r="B40" s="48" t="s">
        <v>811</v>
      </c>
      <c r="C40" s="14">
        <v>6</v>
      </c>
      <c r="D40" s="14" t="s">
        <v>7</v>
      </c>
      <c r="E40" s="25" t="s">
        <v>153</v>
      </c>
      <c r="F40" s="94"/>
      <c r="G40" s="88"/>
      <c r="H40" s="54">
        <f t="shared" si="3"/>
        <v>0</v>
      </c>
      <c r="I40" s="54">
        <f t="shared" si="4"/>
        <v>0</v>
      </c>
      <c r="J40" s="54">
        <f t="shared" si="5"/>
        <v>0</v>
      </c>
      <c r="K40" s="54">
        <f t="shared" si="6"/>
        <v>0</v>
      </c>
      <c r="L40" s="94"/>
      <c r="M40" s="94"/>
      <c r="N40" s="94"/>
      <c r="O40" s="94"/>
      <c r="AMF40" s="12"/>
      <c r="AMG40" s="12"/>
    </row>
    <row r="41" spans="1:1021" ht="48" x14ac:dyDescent="0.2">
      <c r="A41" s="14">
        <v>35</v>
      </c>
      <c r="B41" s="48" t="s">
        <v>811</v>
      </c>
      <c r="C41" s="14">
        <v>7</v>
      </c>
      <c r="D41" s="14" t="s">
        <v>7</v>
      </c>
      <c r="E41" s="25" t="s">
        <v>154</v>
      </c>
      <c r="F41" s="94"/>
      <c r="G41" s="88"/>
      <c r="H41" s="54">
        <f t="shared" si="3"/>
        <v>0</v>
      </c>
      <c r="I41" s="54">
        <f t="shared" si="4"/>
        <v>0</v>
      </c>
      <c r="J41" s="54">
        <f t="shared" si="5"/>
        <v>0</v>
      </c>
      <c r="K41" s="54">
        <f t="shared" si="6"/>
        <v>0</v>
      </c>
      <c r="L41" s="94"/>
      <c r="M41" s="94"/>
      <c r="N41" s="94"/>
      <c r="O41" s="94"/>
      <c r="AMF41" s="12"/>
      <c r="AMG41" s="12"/>
    </row>
    <row r="42" spans="1:1021" ht="48" x14ac:dyDescent="0.2">
      <c r="A42" s="14">
        <v>36</v>
      </c>
      <c r="B42" s="48" t="s">
        <v>811</v>
      </c>
      <c r="C42" s="14">
        <v>6</v>
      </c>
      <c r="D42" s="14" t="s">
        <v>7</v>
      </c>
      <c r="E42" s="25" t="s">
        <v>155</v>
      </c>
      <c r="F42" s="94"/>
      <c r="G42" s="88"/>
      <c r="H42" s="54">
        <f t="shared" si="3"/>
        <v>0</v>
      </c>
      <c r="I42" s="54">
        <f t="shared" si="4"/>
        <v>0</v>
      </c>
      <c r="J42" s="54">
        <f t="shared" si="5"/>
        <v>0</v>
      </c>
      <c r="K42" s="54">
        <f t="shared" si="6"/>
        <v>0</v>
      </c>
      <c r="L42" s="94"/>
      <c r="M42" s="94"/>
      <c r="N42" s="94"/>
      <c r="O42" s="94"/>
      <c r="AMF42" s="12"/>
      <c r="AMG42" s="12"/>
    </row>
    <row r="43" spans="1:1021" ht="48" x14ac:dyDescent="0.2">
      <c r="A43" s="14">
        <v>37</v>
      </c>
      <c r="B43" s="48" t="s">
        <v>811</v>
      </c>
      <c r="C43" s="14">
        <v>6</v>
      </c>
      <c r="D43" s="14" t="s">
        <v>7</v>
      </c>
      <c r="E43" s="25" t="s">
        <v>156</v>
      </c>
      <c r="F43" s="94"/>
      <c r="G43" s="88"/>
      <c r="H43" s="54">
        <f t="shared" si="3"/>
        <v>0</v>
      </c>
      <c r="I43" s="54">
        <f t="shared" si="4"/>
        <v>0</v>
      </c>
      <c r="J43" s="54">
        <f t="shared" si="5"/>
        <v>0</v>
      </c>
      <c r="K43" s="54">
        <f t="shared" si="6"/>
        <v>0</v>
      </c>
      <c r="L43" s="94"/>
      <c r="M43" s="94"/>
      <c r="N43" s="94"/>
      <c r="O43" s="94"/>
      <c r="AMF43" s="12"/>
      <c r="AMG43" s="12"/>
    </row>
    <row r="44" spans="1:1021" ht="48" x14ac:dyDescent="0.2">
      <c r="A44" s="14">
        <v>38</v>
      </c>
      <c r="B44" s="48" t="s">
        <v>811</v>
      </c>
      <c r="C44" s="14">
        <v>6</v>
      </c>
      <c r="D44" s="14" t="s">
        <v>7</v>
      </c>
      <c r="E44" s="25" t="s">
        <v>157</v>
      </c>
      <c r="F44" s="94"/>
      <c r="G44" s="88"/>
      <c r="H44" s="54">
        <f t="shared" si="3"/>
        <v>0</v>
      </c>
      <c r="I44" s="54">
        <f t="shared" si="4"/>
        <v>0</v>
      </c>
      <c r="J44" s="54">
        <f t="shared" si="5"/>
        <v>0</v>
      </c>
      <c r="K44" s="54">
        <f t="shared" si="6"/>
        <v>0</v>
      </c>
      <c r="L44" s="94"/>
      <c r="M44" s="94"/>
      <c r="N44" s="94"/>
      <c r="O44" s="94"/>
      <c r="AMF44" s="12"/>
      <c r="AMG44" s="12"/>
    </row>
    <row r="45" spans="1:1021" ht="48" x14ac:dyDescent="0.2">
      <c r="A45" s="14">
        <v>39</v>
      </c>
      <c r="B45" s="48" t="s">
        <v>811</v>
      </c>
      <c r="C45" s="14">
        <v>5</v>
      </c>
      <c r="D45" s="14" t="s">
        <v>7</v>
      </c>
      <c r="E45" s="25" t="s">
        <v>158</v>
      </c>
      <c r="F45" s="94"/>
      <c r="G45" s="88"/>
      <c r="H45" s="54">
        <f t="shared" si="3"/>
        <v>0</v>
      </c>
      <c r="I45" s="54">
        <f t="shared" si="4"/>
        <v>0</v>
      </c>
      <c r="J45" s="54">
        <f t="shared" si="5"/>
        <v>0</v>
      </c>
      <c r="K45" s="54">
        <f t="shared" si="6"/>
        <v>0</v>
      </c>
      <c r="L45" s="94"/>
      <c r="M45" s="94"/>
      <c r="N45" s="94"/>
      <c r="O45" s="94"/>
      <c r="AMF45" s="12"/>
      <c r="AMG45" s="12"/>
    </row>
    <row r="46" spans="1:1021" ht="48" x14ac:dyDescent="0.2">
      <c r="A46" s="14">
        <v>40</v>
      </c>
      <c r="B46" s="48" t="s">
        <v>811</v>
      </c>
      <c r="C46" s="14">
        <v>5</v>
      </c>
      <c r="D46" s="14" t="s">
        <v>7</v>
      </c>
      <c r="E46" s="25" t="s">
        <v>159</v>
      </c>
      <c r="F46" s="94"/>
      <c r="G46" s="88"/>
      <c r="H46" s="54">
        <f t="shared" ref="H46:H47" si="11">(F46*G46)/100</f>
        <v>0</v>
      </c>
      <c r="I46" s="54">
        <f t="shared" ref="I46:I47" si="12">F46+H46</f>
        <v>0</v>
      </c>
      <c r="J46" s="54">
        <f t="shared" ref="J46:J47" si="13">C46*F46</f>
        <v>0</v>
      </c>
      <c r="K46" s="54">
        <f t="shared" ref="K46:K47" si="14">C46*I46</f>
        <v>0</v>
      </c>
      <c r="L46" s="94"/>
      <c r="M46" s="94"/>
      <c r="N46" s="94"/>
      <c r="O46" s="94"/>
      <c r="AMF46" s="12"/>
      <c r="AMG46" s="12"/>
    </row>
    <row r="47" spans="1:1021" ht="48" x14ac:dyDescent="0.2">
      <c r="A47" s="14">
        <v>41</v>
      </c>
      <c r="B47" s="48" t="s">
        <v>811</v>
      </c>
      <c r="C47" s="14">
        <v>1</v>
      </c>
      <c r="D47" s="14" t="s">
        <v>7</v>
      </c>
      <c r="E47" s="129" t="s">
        <v>1415</v>
      </c>
      <c r="F47" s="94"/>
      <c r="G47" s="88"/>
      <c r="H47" s="54">
        <f t="shared" si="11"/>
        <v>0</v>
      </c>
      <c r="I47" s="54">
        <f t="shared" si="12"/>
        <v>0</v>
      </c>
      <c r="J47" s="54">
        <f t="shared" si="13"/>
        <v>0</v>
      </c>
      <c r="K47" s="54">
        <f t="shared" si="14"/>
        <v>0</v>
      </c>
      <c r="L47" s="94"/>
      <c r="M47" s="94"/>
      <c r="N47" s="94"/>
      <c r="O47" s="94"/>
      <c r="AMF47" s="12"/>
      <c r="AMG47" s="12"/>
    </row>
    <row r="48" spans="1:1021" ht="60" x14ac:dyDescent="0.2">
      <c r="A48" s="14">
        <v>42</v>
      </c>
      <c r="B48" s="48" t="s">
        <v>811</v>
      </c>
      <c r="C48" s="14">
        <v>1</v>
      </c>
      <c r="D48" s="14" t="s">
        <v>7</v>
      </c>
      <c r="E48" s="25" t="s">
        <v>1163</v>
      </c>
      <c r="F48" s="94"/>
      <c r="G48" s="88"/>
      <c r="H48" s="54">
        <f t="shared" si="3"/>
        <v>0</v>
      </c>
      <c r="I48" s="54">
        <f t="shared" si="4"/>
        <v>0</v>
      </c>
      <c r="J48" s="54">
        <f t="shared" si="5"/>
        <v>0</v>
      </c>
      <c r="K48" s="54">
        <f t="shared" si="6"/>
        <v>0</v>
      </c>
      <c r="L48" s="94"/>
      <c r="M48" s="94"/>
      <c r="N48" s="94"/>
      <c r="O48" s="94"/>
      <c r="AMF48" s="12"/>
      <c r="AMG48" s="12"/>
    </row>
    <row r="49" spans="1:1021" x14ac:dyDescent="0.2">
      <c r="A49" s="47"/>
      <c r="B49" s="46"/>
      <c r="C49" s="61"/>
      <c r="D49" s="47"/>
      <c r="E49" s="43" t="s">
        <v>160</v>
      </c>
      <c r="F49" s="60"/>
      <c r="G49" s="51"/>
      <c r="H49" s="51"/>
      <c r="I49" s="87"/>
      <c r="J49" s="90">
        <f>SUM(J50:J162)</f>
        <v>0</v>
      </c>
      <c r="K49" s="90">
        <f>SUM(K50:K162)</f>
        <v>0</v>
      </c>
      <c r="L49" s="60"/>
      <c r="M49" s="60"/>
      <c r="N49" s="60"/>
      <c r="O49" s="60"/>
      <c r="AMF49" s="12"/>
      <c r="AMG49" s="12"/>
    </row>
    <row r="50" spans="1:1021" ht="72" x14ac:dyDescent="0.2">
      <c r="A50" s="14">
        <v>43</v>
      </c>
      <c r="B50" s="48" t="s">
        <v>811</v>
      </c>
      <c r="C50" s="14">
        <v>10</v>
      </c>
      <c r="D50" s="14" t="s">
        <v>7</v>
      </c>
      <c r="E50" s="25" t="s">
        <v>161</v>
      </c>
      <c r="F50" s="94"/>
      <c r="G50" s="88"/>
      <c r="H50" s="54">
        <f t="shared" si="3"/>
        <v>0</v>
      </c>
      <c r="I50" s="54">
        <f t="shared" si="4"/>
        <v>0</v>
      </c>
      <c r="J50" s="54">
        <f t="shared" si="5"/>
        <v>0</v>
      </c>
      <c r="K50" s="54">
        <f t="shared" si="6"/>
        <v>0</v>
      </c>
      <c r="L50" s="94"/>
      <c r="M50" s="94"/>
      <c r="N50" s="94"/>
      <c r="O50" s="94"/>
      <c r="AMF50" s="12"/>
      <c r="AMG50" s="12"/>
    </row>
    <row r="51" spans="1:1021" ht="72" x14ac:dyDescent="0.2">
      <c r="A51" s="14">
        <v>44</v>
      </c>
      <c r="B51" s="48" t="s">
        <v>711</v>
      </c>
      <c r="C51" s="14">
        <v>2</v>
      </c>
      <c r="D51" s="14" t="s">
        <v>7</v>
      </c>
      <c r="E51" s="25" t="s">
        <v>162</v>
      </c>
      <c r="F51" s="94"/>
      <c r="G51" s="88"/>
      <c r="H51" s="54">
        <f t="shared" si="3"/>
        <v>0</v>
      </c>
      <c r="I51" s="54">
        <f t="shared" si="4"/>
        <v>0</v>
      </c>
      <c r="J51" s="54">
        <f t="shared" si="5"/>
        <v>0</v>
      </c>
      <c r="K51" s="54">
        <f t="shared" si="6"/>
        <v>0</v>
      </c>
      <c r="L51" s="94"/>
      <c r="M51" s="94"/>
      <c r="N51" s="94"/>
      <c r="O51" s="94"/>
      <c r="AMF51" s="12"/>
      <c r="AMG51" s="12"/>
    </row>
    <row r="52" spans="1:1021" ht="72" x14ac:dyDescent="0.2">
      <c r="A52" s="14">
        <v>45</v>
      </c>
      <c r="B52" s="48" t="s">
        <v>712</v>
      </c>
      <c r="C52" s="14">
        <v>17</v>
      </c>
      <c r="D52" s="14" t="s">
        <v>7</v>
      </c>
      <c r="E52" s="32" t="s">
        <v>163</v>
      </c>
      <c r="F52" s="94"/>
      <c r="G52" s="88"/>
      <c r="H52" s="54">
        <f t="shared" si="3"/>
        <v>0</v>
      </c>
      <c r="I52" s="54">
        <f t="shared" si="4"/>
        <v>0</v>
      </c>
      <c r="J52" s="54">
        <f t="shared" si="5"/>
        <v>0</v>
      </c>
      <c r="K52" s="54">
        <f t="shared" si="6"/>
        <v>0</v>
      </c>
      <c r="L52" s="94"/>
      <c r="M52" s="94"/>
      <c r="N52" s="94"/>
      <c r="O52" s="94"/>
      <c r="AMF52" s="12"/>
      <c r="AMG52" s="12"/>
    </row>
    <row r="53" spans="1:1021" ht="72" x14ac:dyDescent="0.2">
      <c r="A53" s="14">
        <v>46</v>
      </c>
      <c r="B53" s="48" t="s">
        <v>811</v>
      </c>
      <c r="C53" s="14">
        <v>20</v>
      </c>
      <c r="D53" s="14" t="s">
        <v>7</v>
      </c>
      <c r="E53" s="25" t="s">
        <v>164</v>
      </c>
      <c r="F53" s="94"/>
      <c r="G53" s="88"/>
      <c r="H53" s="54">
        <f t="shared" si="3"/>
        <v>0</v>
      </c>
      <c r="I53" s="54">
        <f t="shared" si="4"/>
        <v>0</v>
      </c>
      <c r="J53" s="54">
        <f t="shared" si="5"/>
        <v>0</v>
      </c>
      <c r="K53" s="54">
        <f t="shared" si="6"/>
        <v>0</v>
      </c>
      <c r="L53" s="94"/>
      <c r="M53" s="94"/>
      <c r="N53" s="94"/>
      <c r="O53" s="94"/>
      <c r="AMF53" s="12"/>
      <c r="AMG53" s="12"/>
    </row>
    <row r="54" spans="1:1021" ht="72" x14ac:dyDescent="0.2">
      <c r="A54" s="14">
        <v>47</v>
      </c>
      <c r="B54" s="48" t="s">
        <v>713</v>
      </c>
      <c r="C54" s="14">
        <v>22</v>
      </c>
      <c r="D54" s="14" t="s">
        <v>7</v>
      </c>
      <c r="E54" s="32" t="s">
        <v>165</v>
      </c>
      <c r="F54" s="94"/>
      <c r="G54" s="88"/>
      <c r="H54" s="54">
        <f t="shared" si="3"/>
        <v>0</v>
      </c>
      <c r="I54" s="54">
        <f t="shared" si="4"/>
        <v>0</v>
      </c>
      <c r="J54" s="54">
        <f t="shared" si="5"/>
        <v>0</v>
      </c>
      <c r="K54" s="54">
        <f t="shared" si="6"/>
        <v>0</v>
      </c>
      <c r="L54" s="94"/>
      <c r="M54" s="94"/>
      <c r="N54" s="94"/>
      <c r="O54" s="94"/>
      <c r="AMF54" s="12"/>
      <c r="AMG54" s="12"/>
    </row>
    <row r="55" spans="1:1021" ht="72" x14ac:dyDescent="0.2">
      <c r="A55" s="14">
        <v>48</v>
      </c>
      <c r="B55" s="48" t="s">
        <v>714</v>
      </c>
      <c r="C55" s="14">
        <v>10</v>
      </c>
      <c r="D55" s="14" t="s">
        <v>7</v>
      </c>
      <c r="E55" s="32" t="s">
        <v>166</v>
      </c>
      <c r="F55" s="94"/>
      <c r="G55" s="88"/>
      <c r="H55" s="54">
        <f t="shared" si="3"/>
        <v>0</v>
      </c>
      <c r="I55" s="54">
        <f t="shared" si="4"/>
        <v>0</v>
      </c>
      <c r="J55" s="54">
        <f t="shared" si="5"/>
        <v>0</v>
      </c>
      <c r="K55" s="54">
        <f t="shared" si="6"/>
        <v>0</v>
      </c>
      <c r="L55" s="94"/>
      <c r="M55" s="94"/>
      <c r="N55" s="94"/>
      <c r="O55" s="94"/>
      <c r="AMF55" s="12"/>
      <c r="AMG55" s="12"/>
    </row>
    <row r="56" spans="1:1021" ht="72" x14ac:dyDescent="0.2">
      <c r="A56" s="14">
        <v>49</v>
      </c>
      <c r="B56" s="48" t="s">
        <v>715</v>
      </c>
      <c r="C56" s="14">
        <v>3</v>
      </c>
      <c r="D56" s="14" t="s">
        <v>7</v>
      </c>
      <c r="E56" s="32" t="s">
        <v>167</v>
      </c>
      <c r="F56" s="94"/>
      <c r="G56" s="88"/>
      <c r="H56" s="54">
        <f t="shared" si="3"/>
        <v>0</v>
      </c>
      <c r="I56" s="54">
        <f t="shared" si="4"/>
        <v>0</v>
      </c>
      <c r="J56" s="54">
        <f t="shared" si="5"/>
        <v>0</v>
      </c>
      <c r="K56" s="54">
        <f t="shared" si="6"/>
        <v>0</v>
      </c>
      <c r="L56" s="94"/>
      <c r="M56" s="94"/>
      <c r="N56" s="94"/>
      <c r="O56" s="94"/>
      <c r="AMF56" s="12"/>
      <c r="AMG56" s="12"/>
    </row>
    <row r="57" spans="1:1021" ht="72" x14ac:dyDescent="0.2">
      <c r="A57" s="14">
        <v>50</v>
      </c>
      <c r="B57" s="48" t="s">
        <v>811</v>
      </c>
      <c r="C57" s="14">
        <v>8</v>
      </c>
      <c r="D57" s="14" t="s">
        <v>7</v>
      </c>
      <c r="E57" s="25" t="s">
        <v>168</v>
      </c>
      <c r="F57" s="94"/>
      <c r="G57" s="88"/>
      <c r="H57" s="54">
        <f t="shared" si="3"/>
        <v>0</v>
      </c>
      <c r="I57" s="54">
        <f t="shared" si="4"/>
        <v>0</v>
      </c>
      <c r="J57" s="54">
        <f t="shared" si="5"/>
        <v>0</v>
      </c>
      <c r="K57" s="54">
        <f t="shared" si="6"/>
        <v>0</v>
      </c>
      <c r="L57" s="94"/>
      <c r="M57" s="94"/>
      <c r="N57" s="94"/>
      <c r="O57" s="94"/>
      <c r="AMF57" s="12"/>
      <c r="AMG57" s="12"/>
    </row>
    <row r="58" spans="1:1021" ht="72" x14ac:dyDescent="0.2">
      <c r="A58" s="14">
        <v>51</v>
      </c>
      <c r="B58" s="48" t="s">
        <v>811</v>
      </c>
      <c r="C58" s="14">
        <v>8</v>
      </c>
      <c r="D58" s="14" t="s">
        <v>7</v>
      </c>
      <c r="E58" s="25" t="s">
        <v>169</v>
      </c>
      <c r="F58" s="94"/>
      <c r="G58" s="88"/>
      <c r="H58" s="54">
        <f t="shared" si="3"/>
        <v>0</v>
      </c>
      <c r="I58" s="54">
        <f t="shared" si="4"/>
        <v>0</v>
      </c>
      <c r="J58" s="54">
        <f t="shared" si="5"/>
        <v>0</v>
      </c>
      <c r="K58" s="54">
        <f t="shared" si="6"/>
        <v>0</v>
      </c>
      <c r="L58" s="94"/>
      <c r="M58" s="94"/>
      <c r="N58" s="94"/>
      <c r="O58" s="94"/>
      <c r="AMF58" s="12"/>
      <c r="AMG58" s="12"/>
    </row>
    <row r="59" spans="1:1021" ht="72" x14ac:dyDescent="0.2">
      <c r="A59" s="14">
        <v>52</v>
      </c>
      <c r="B59" s="48" t="s">
        <v>811</v>
      </c>
      <c r="C59" s="14">
        <v>12</v>
      </c>
      <c r="D59" s="14" t="s">
        <v>7</v>
      </c>
      <c r="E59" s="25" t="s">
        <v>170</v>
      </c>
      <c r="F59" s="94"/>
      <c r="G59" s="88"/>
      <c r="H59" s="54">
        <f t="shared" si="3"/>
        <v>0</v>
      </c>
      <c r="I59" s="54">
        <f t="shared" si="4"/>
        <v>0</v>
      </c>
      <c r="J59" s="54">
        <f t="shared" si="5"/>
        <v>0</v>
      </c>
      <c r="K59" s="54">
        <f t="shared" si="6"/>
        <v>0</v>
      </c>
      <c r="L59" s="94"/>
      <c r="M59" s="94"/>
      <c r="N59" s="94"/>
      <c r="O59" s="94"/>
      <c r="AMF59" s="12"/>
      <c r="AMG59" s="12"/>
    </row>
    <row r="60" spans="1:1021" ht="72" x14ac:dyDescent="0.2">
      <c r="A60" s="14">
        <v>53</v>
      </c>
      <c r="B60" s="48" t="s">
        <v>811</v>
      </c>
      <c r="C60" s="14">
        <v>30</v>
      </c>
      <c r="D60" s="14" t="s">
        <v>7</v>
      </c>
      <c r="E60" s="25" t="s">
        <v>171</v>
      </c>
      <c r="F60" s="94"/>
      <c r="G60" s="88"/>
      <c r="H60" s="54">
        <f t="shared" si="3"/>
        <v>0</v>
      </c>
      <c r="I60" s="54">
        <f t="shared" si="4"/>
        <v>0</v>
      </c>
      <c r="J60" s="54">
        <f t="shared" si="5"/>
        <v>0</v>
      </c>
      <c r="K60" s="54">
        <f t="shared" si="6"/>
        <v>0</v>
      </c>
      <c r="L60" s="94"/>
      <c r="M60" s="94"/>
      <c r="N60" s="94"/>
      <c r="O60" s="94"/>
      <c r="AMF60" s="12"/>
      <c r="AMG60" s="12"/>
    </row>
    <row r="61" spans="1:1021" ht="72" x14ac:dyDescent="0.2">
      <c r="A61" s="14">
        <v>54</v>
      </c>
      <c r="B61" s="48" t="s">
        <v>716</v>
      </c>
      <c r="C61" s="14">
        <v>2</v>
      </c>
      <c r="D61" s="14" t="s">
        <v>7</v>
      </c>
      <c r="E61" s="32" t="s">
        <v>172</v>
      </c>
      <c r="F61" s="94"/>
      <c r="G61" s="88"/>
      <c r="H61" s="54">
        <f t="shared" si="3"/>
        <v>0</v>
      </c>
      <c r="I61" s="54">
        <f t="shared" si="4"/>
        <v>0</v>
      </c>
      <c r="J61" s="54">
        <f t="shared" si="5"/>
        <v>0</v>
      </c>
      <c r="K61" s="54">
        <f t="shared" si="6"/>
        <v>0</v>
      </c>
      <c r="L61" s="94"/>
      <c r="M61" s="94"/>
      <c r="N61" s="94"/>
      <c r="O61" s="94"/>
      <c r="AMF61" s="12"/>
      <c r="AMG61" s="12"/>
    </row>
    <row r="62" spans="1:1021" ht="60" x14ac:dyDescent="0.2">
      <c r="A62" s="14">
        <v>55</v>
      </c>
      <c r="B62" s="48" t="s">
        <v>811</v>
      </c>
      <c r="C62" s="14">
        <v>8</v>
      </c>
      <c r="D62" s="14" t="s">
        <v>7</v>
      </c>
      <c r="E62" s="25" t="s">
        <v>173</v>
      </c>
      <c r="F62" s="94"/>
      <c r="G62" s="88"/>
      <c r="H62" s="54">
        <f t="shared" si="3"/>
        <v>0</v>
      </c>
      <c r="I62" s="54">
        <f t="shared" si="4"/>
        <v>0</v>
      </c>
      <c r="J62" s="54">
        <f t="shared" si="5"/>
        <v>0</v>
      </c>
      <c r="K62" s="54">
        <f t="shared" si="6"/>
        <v>0</v>
      </c>
      <c r="L62" s="94"/>
      <c r="M62" s="94"/>
      <c r="N62" s="94"/>
      <c r="O62" s="94"/>
      <c r="AMF62" s="12"/>
      <c r="AMG62" s="12"/>
    </row>
    <row r="63" spans="1:1021" ht="60" x14ac:dyDescent="0.2">
      <c r="A63" s="14">
        <v>56</v>
      </c>
      <c r="B63" s="48" t="s">
        <v>811</v>
      </c>
      <c r="C63" s="14">
        <v>8</v>
      </c>
      <c r="D63" s="14" t="s">
        <v>7</v>
      </c>
      <c r="E63" s="25" t="s">
        <v>174</v>
      </c>
      <c r="F63" s="94"/>
      <c r="G63" s="88"/>
      <c r="H63" s="54">
        <f t="shared" si="3"/>
        <v>0</v>
      </c>
      <c r="I63" s="54">
        <f t="shared" si="4"/>
        <v>0</v>
      </c>
      <c r="J63" s="54">
        <f t="shared" si="5"/>
        <v>0</v>
      </c>
      <c r="K63" s="54">
        <f t="shared" si="6"/>
        <v>0</v>
      </c>
      <c r="L63" s="94"/>
      <c r="M63" s="94"/>
      <c r="N63" s="94"/>
      <c r="O63" s="94"/>
      <c r="AMF63" s="12"/>
      <c r="AMG63" s="12"/>
    </row>
    <row r="64" spans="1:1021" ht="60" x14ac:dyDescent="0.2">
      <c r="A64" s="14">
        <v>57</v>
      </c>
      <c r="B64" s="48" t="s">
        <v>811</v>
      </c>
      <c r="C64" s="14">
        <v>10</v>
      </c>
      <c r="D64" s="14" t="s">
        <v>7</v>
      </c>
      <c r="E64" s="25" t="s">
        <v>175</v>
      </c>
      <c r="F64" s="94"/>
      <c r="G64" s="88"/>
      <c r="H64" s="54">
        <f t="shared" si="3"/>
        <v>0</v>
      </c>
      <c r="I64" s="54">
        <f t="shared" si="4"/>
        <v>0</v>
      </c>
      <c r="J64" s="54">
        <f t="shared" si="5"/>
        <v>0</v>
      </c>
      <c r="K64" s="54">
        <f t="shared" si="6"/>
        <v>0</v>
      </c>
      <c r="L64" s="94"/>
      <c r="M64" s="94"/>
      <c r="N64" s="94"/>
      <c r="O64" s="94"/>
      <c r="AMF64" s="12"/>
      <c r="AMG64" s="12"/>
    </row>
    <row r="65" spans="1:1021" ht="60" x14ac:dyDescent="0.2">
      <c r="A65" s="14">
        <v>58</v>
      </c>
      <c r="B65" s="48" t="s">
        <v>811</v>
      </c>
      <c r="C65" s="14">
        <v>10</v>
      </c>
      <c r="D65" s="14" t="s">
        <v>7</v>
      </c>
      <c r="E65" s="25" t="s">
        <v>176</v>
      </c>
      <c r="F65" s="94"/>
      <c r="G65" s="88"/>
      <c r="H65" s="54">
        <f t="shared" si="3"/>
        <v>0</v>
      </c>
      <c r="I65" s="54">
        <f t="shared" si="4"/>
        <v>0</v>
      </c>
      <c r="J65" s="54">
        <f t="shared" si="5"/>
        <v>0</v>
      </c>
      <c r="K65" s="54">
        <f t="shared" si="6"/>
        <v>0</v>
      </c>
      <c r="L65" s="94"/>
      <c r="M65" s="94"/>
      <c r="N65" s="94"/>
      <c r="O65" s="94"/>
      <c r="AMF65" s="12"/>
      <c r="AMG65" s="12"/>
    </row>
    <row r="66" spans="1:1021" ht="60" x14ac:dyDescent="0.2">
      <c r="A66" s="14">
        <v>59</v>
      </c>
      <c r="B66" s="48" t="s">
        <v>811</v>
      </c>
      <c r="C66" s="14">
        <v>8</v>
      </c>
      <c r="D66" s="14" t="s">
        <v>7</v>
      </c>
      <c r="E66" s="25" t="s">
        <v>177</v>
      </c>
      <c r="F66" s="94"/>
      <c r="G66" s="88"/>
      <c r="H66" s="54">
        <f t="shared" si="3"/>
        <v>0</v>
      </c>
      <c r="I66" s="54">
        <f t="shared" si="4"/>
        <v>0</v>
      </c>
      <c r="J66" s="54">
        <f t="shared" si="5"/>
        <v>0</v>
      </c>
      <c r="K66" s="54">
        <f t="shared" si="6"/>
        <v>0</v>
      </c>
      <c r="L66" s="94"/>
      <c r="M66" s="94"/>
      <c r="N66" s="94"/>
      <c r="O66" s="94"/>
      <c r="AMF66" s="12"/>
      <c r="AMG66" s="12"/>
    </row>
    <row r="67" spans="1:1021" ht="60" x14ac:dyDescent="0.2">
      <c r="A67" s="14">
        <v>60</v>
      </c>
      <c r="B67" s="48" t="s">
        <v>811</v>
      </c>
      <c r="C67" s="14">
        <v>8</v>
      </c>
      <c r="D67" s="14" t="s">
        <v>7</v>
      </c>
      <c r="E67" s="25" t="s">
        <v>178</v>
      </c>
      <c r="F67" s="94"/>
      <c r="G67" s="88"/>
      <c r="H67" s="54">
        <f t="shared" si="3"/>
        <v>0</v>
      </c>
      <c r="I67" s="54">
        <f t="shared" si="4"/>
        <v>0</v>
      </c>
      <c r="J67" s="54">
        <f t="shared" si="5"/>
        <v>0</v>
      </c>
      <c r="K67" s="54">
        <f t="shared" si="6"/>
        <v>0</v>
      </c>
      <c r="L67" s="94"/>
      <c r="M67" s="94"/>
      <c r="N67" s="94"/>
      <c r="O67" s="94"/>
      <c r="AMF67" s="12"/>
      <c r="AMG67" s="12"/>
    </row>
    <row r="68" spans="1:1021" ht="60" x14ac:dyDescent="0.2">
      <c r="A68" s="14">
        <v>61</v>
      </c>
      <c r="B68" s="48" t="s">
        <v>811</v>
      </c>
      <c r="C68" s="14">
        <v>20</v>
      </c>
      <c r="D68" s="14" t="s">
        <v>7</v>
      </c>
      <c r="E68" s="25" t="s">
        <v>179</v>
      </c>
      <c r="F68" s="94"/>
      <c r="G68" s="88"/>
      <c r="H68" s="54">
        <f t="shared" si="3"/>
        <v>0</v>
      </c>
      <c r="I68" s="54">
        <f t="shared" si="4"/>
        <v>0</v>
      </c>
      <c r="J68" s="54">
        <f t="shared" si="5"/>
        <v>0</v>
      </c>
      <c r="K68" s="54">
        <f t="shared" si="6"/>
        <v>0</v>
      </c>
      <c r="L68" s="94"/>
      <c r="M68" s="94"/>
      <c r="N68" s="94"/>
      <c r="O68" s="94"/>
      <c r="AMF68" s="12"/>
      <c r="AMG68" s="12"/>
    </row>
    <row r="69" spans="1:1021" ht="72" x14ac:dyDescent="0.2">
      <c r="A69" s="14">
        <v>62</v>
      </c>
      <c r="B69" s="48" t="s">
        <v>811</v>
      </c>
      <c r="C69" s="14">
        <v>10</v>
      </c>
      <c r="D69" s="14" t="s">
        <v>7</v>
      </c>
      <c r="E69" s="25" t="s">
        <v>180</v>
      </c>
      <c r="F69" s="94"/>
      <c r="G69" s="88"/>
      <c r="H69" s="54">
        <f t="shared" si="3"/>
        <v>0</v>
      </c>
      <c r="I69" s="54">
        <f t="shared" si="4"/>
        <v>0</v>
      </c>
      <c r="J69" s="54">
        <f t="shared" si="5"/>
        <v>0</v>
      </c>
      <c r="K69" s="54">
        <f t="shared" si="6"/>
        <v>0</v>
      </c>
      <c r="L69" s="94"/>
      <c r="M69" s="94"/>
      <c r="N69" s="94"/>
      <c r="O69" s="94"/>
      <c r="AMF69" s="12"/>
      <c r="AMG69" s="12"/>
    </row>
    <row r="70" spans="1:1021" ht="72" x14ac:dyDescent="0.2">
      <c r="A70" s="14">
        <v>63</v>
      </c>
      <c r="B70" s="48" t="s">
        <v>811</v>
      </c>
      <c r="C70" s="14">
        <v>10</v>
      </c>
      <c r="D70" s="14" t="s">
        <v>7</v>
      </c>
      <c r="E70" s="25" t="s">
        <v>181</v>
      </c>
      <c r="F70" s="94"/>
      <c r="G70" s="88"/>
      <c r="H70" s="54">
        <f t="shared" si="3"/>
        <v>0</v>
      </c>
      <c r="I70" s="54">
        <f t="shared" si="4"/>
        <v>0</v>
      </c>
      <c r="J70" s="54">
        <f t="shared" si="5"/>
        <v>0</v>
      </c>
      <c r="K70" s="54">
        <f t="shared" si="6"/>
        <v>0</v>
      </c>
      <c r="L70" s="94"/>
      <c r="M70" s="94"/>
      <c r="N70" s="94"/>
      <c r="O70" s="94"/>
      <c r="AMF70" s="12"/>
      <c r="AMG70" s="12"/>
    </row>
    <row r="71" spans="1:1021" ht="72" x14ac:dyDescent="0.2">
      <c r="A71" s="14">
        <v>64</v>
      </c>
      <c r="B71" s="48" t="s">
        <v>811</v>
      </c>
      <c r="C71" s="14">
        <v>10</v>
      </c>
      <c r="D71" s="14" t="s">
        <v>7</v>
      </c>
      <c r="E71" s="25" t="s">
        <v>182</v>
      </c>
      <c r="F71" s="94"/>
      <c r="G71" s="88"/>
      <c r="H71" s="54">
        <f t="shared" si="3"/>
        <v>0</v>
      </c>
      <c r="I71" s="54">
        <f t="shared" si="4"/>
        <v>0</v>
      </c>
      <c r="J71" s="54">
        <f t="shared" si="5"/>
        <v>0</v>
      </c>
      <c r="K71" s="54">
        <f t="shared" si="6"/>
        <v>0</v>
      </c>
      <c r="L71" s="94"/>
      <c r="M71" s="94"/>
      <c r="N71" s="94"/>
      <c r="O71" s="94"/>
      <c r="AMF71" s="12"/>
      <c r="AMG71" s="12"/>
    </row>
    <row r="72" spans="1:1021" ht="72" x14ac:dyDescent="0.2">
      <c r="A72" s="14">
        <v>65</v>
      </c>
      <c r="B72" s="48" t="s">
        <v>811</v>
      </c>
      <c r="C72" s="14">
        <v>30</v>
      </c>
      <c r="D72" s="14" t="s">
        <v>7</v>
      </c>
      <c r="E72" s="25" t="s">
        <v>183</v>
      </c>
      <c r="F72" s="94"/>
      <c r="G72" s="88"/>
      <c r="H72" s="54">
        <f t="shared" si="3"/>
        <v>0</v>
      </c>
      <c r="I72" s="54">
        <f t="shared" si="4"/>
        <v>0</v>
      </c>
      <c r="J72" s="54">
        <f t="shared" si="5"/>
        <v>0</v>
      </c>
      <c r="K72" s="54">
        <f t="shared" si="6"/>
        <v>0</v>
      </c>
      <c r="L72" s="94"/>
      <c r="M72" s="94"/>
      <c r="N72" s="94"/>
      <c r="O72" s="94"/>
      <c r="AMF72" s="12"/>
      <c r="AMG72" s="12"/>
    </row>
    <row r="73" spans="1:1021" ht="72" x14ac:dyDescent="0.2">
      <c r="A73" s="14">
        <v>66</v>
      </c>
      <c r="B73" s="48" t="s">
        <v>811</v>
      </c>
      <c r="C73" s="14">
        <v>10</v>
      </c>
      <c r="D73" s="14" t="s">
        <v>7</v>
      </c>
      <c r="E73" s="25" t="s">
        <v>184</v>
      </c>
      <c r="F73" s="94"/>
      <c r="G73" s="88"/>
      <c r="H73" s="54">
        <f t="shared" si="3"/>
        <v>0</v>
      </c>
      <c r="I73" s="54">
        <f t="shared" si="4"/>
        <v>0</v>
      </c>
      <c r="J73" s="54">
        <f t="shared" si="5"/>
        <v>0</v>
      </c>
      <c r="K73" s="54">
        <f t="shared" si="6"/>
        <v>0</v>
      </c>
      <c r="L73" s="94"/>
      <c r="M73" s="94"/>
      <c r="N73" s="94"/>
      <c r="O73" s="94"/>
      <c r="AMF73" s="12"/>
      <c r="AMG73" s="12"/>
    </row>
    <row r="74" spans="1:1021" ht="72" x14ac:dyDescent="0.2">
      <c r="A74" s="14">
        <v>67</v>
      </c>
      <c r="B74" s="48" t="s">
        <v>811</v>
      </c>
      <c r="C74" s="14">
        <v>10</v>
      </c>
      <c r="D74" s="14" t="s">
        <v>7</v>
      </c>
      <c r="E74" s="25" t="s">
        <v>185</v>
      </c>
      <c r="F74" s="94"/>
      <c r="G74" s="88"/>
      <c r="H74" s="54">
        <f t="shared" ref="H74:H137" si="15">(F74*G74)/100</f>
        <v>0</v>
      </c>
      <c r="I74" s="54">
        <f t="shared" ref="I74:I137" si="16">F74+H74</f>
        <v>0</v>
      </c>
      <c r="J74" s="54">
        <f t="shared" ref="J74:J137" si="17">C74*F74</f>
        <v>0</v>
      </c>
      <c r="K74" s="54">
        <f t="shared" ref="K74:K137" si="18">C74*I74</f>
        <v>0</v>
      </c>
      <c r="L74" s="94"/>
      <c r="M74" s="94"/>
      <c r="N74" s="94"/>
      <c r="O74" s="94"/>
      <c r="AMF74" s="12"/>
      <c r="AMG74" s="12"/>
    </row>
    <row r="75" spans="1:1021" ht="72" x14ac:dyDescent="0.2">
      <c r="A75" s="14">
        <v>68</v>
      </c>
      <c r="B75" s="48" t="s">
        <v>811</v>
      </c>
      <c r="C75" s="14">
        <v>20</v>
      </c>
      <c r="D75" s="14" t="s">
        <v>7</v>
      </c>
      <c r="E75" s="25" t="s">
        <v>186</v>
      </c>
      <c r="F75" s="94"/>
      <c r="G75" s="88"/>
      <c r="H75" s="54">
        <f t="shared" si="15"/>
        <v>0</v>
      </c>
      <c r="I75" s="54">
        <f t="shared" si="16"/>
        <v>0</v>
      </c>
      <c r="J75" s="54">
        <f t="shared" si="17"/>
        <v>0</v>
      </c>
      <c r="K75" s="54">
        <f t="shared" si="18"/>
        <v>0</v>
      </c>
      <c r="L75" s="94"/>
      <c r="M75" s="94"/>
      <c r="N75" s="94"/>
      <c r="O75" s="94"/>
      <c r="AMF75" s="12"/>
      <c r="AMG75" s="12"/>
    </row>
    <row r="76" spans="1:1021" ht="72" x14ac:dyDescent="0.2">
      <c r="A76" s="14">
        <v>69</v>
      </c>
      <c r="B76" s="48" t="s">
        <v>811</v>
      </c>
      <c r="C76" s="14">
        <v>15</v>
      </c>
      <c r="D76" s="14" t="s">
        <v>7</v>
      </c>
      <c r="E76" s="25" t="s">
        <v>187</v>
      </c>
      <c r="F76" s="94"/>
      <c r="G76" s="88"/>
      <c r="H76" s="54">
        <f t="shared" si="15"/>
        <v>0</v>
      </c>
      <c r="I76" s="54">
        <f t="shared" si="16"/>
        <v>0</v>
      </c>
      <c r="J76" s="54">
        <f t="shared" si="17"/>
        <v>0</v>
      </c>
      <c r="K76" s="54">
        <f t="shared" si="18"/>
        <v>0</v>
      </c>
      <c r="L76" s="94"/>
      <c r="M76" s="94"/>
      <c r="N76" s="94"/>
      <c r="O76" s="94"/>
      <c r="AMF76" s="12"/>
      <c r="AMG76" s="12"/>
    </row>
    <row r="77" spans="1:1021" ht="72" x14ac:dyDescent="0.2">
      <c r="A77" s="14">
        <v>70</v>
      </c>
      <c r="B77" s="48" t="s">
        <v>811</v>
      </c>
      <c r="C77" s="14">
        <v>12</v>
      </c>
      <c r="D77" s="14" t="s">
        <v>7</v>
      </c>
      <c r="E77" s="25" t="s">
        <v>188</v>
      </c>
      <c r="F77" s="94"/>
      <c r="G77" s="88"/>
      <c r="H77" s="54">
        <f t="shared" si="15"/>
        <v>0</v>
      </c>
      <c r="I77" s="54">
        <f t="shared" si="16"/>
        <v>0</v>
      </c>
      <c r="J77" s="54">
        <f t="shared" si="17"/>
        <v>0</v>
      </c>
      <c r="K77" s="54">
        <f t="shared" si="18"/>
        <v>0</v>
      </c>
      <c r="L77" s="94"/>
      <c r="M77" s="94"/>
      <c r="N77" s="94"/>
      <c r="O77" s="94"/>
      <c r="AMF77" s="12"/>
      <c r="AMG77" s="12"/>
    </row>
    <row r="78" spans="1:1021" ht="72" x14ac:dyDescent="0.2">
      <c r="A78" s="14">
        <v>71</v>
      </c>
      <c r="B78" s="48" t="s">
        <v>811</v>
      </c>
      <c r="C78" s="14">
        <v>10</v>
      </c>
      <c r="D78" s="14" t="s">
        <v>7</v>
      </c>
      <c r="E78" s="25" t="s">
        <v>189</v>
      </c>
      <c r="F78" s="94"/>
      <c r="G78" s="88"/>
      <c r="H78" s="54">
        <f t="shared" si="15"/>
        <v>0</v>
      </c>
      <c r="I78" s="54">
        <f t="shared" si="16"/>
        <v>0</v>
      </c>
      <c r="J78" s="54">
        <f t="shared" si="17"/>
        <v>0</v>
      </c>
      <c r="K78" s="54">
        <f t="shared" si="18"/>
        <v>0</v>
      </c>
      <c r="L78" s="94"/>
      <c r="M78" s="94"/>
      <c r="N78" s="94"/>
      <c r="O78" s="94"/>
      <c r="AMF78" s="12"/>
      <c r="AMG78" s="12"/>
    </row>
    <row r="79" spans="1:1021" ht="72" x14ac:dyDescent="0.2">
      <c r="A79" s="14">
        <v>72</v>
      </c>
      <c r="B79" s="48" t="s">
        <v>811</v>
      </c>
      <c r="C79" s="14">
        <v>30</v>
      </c>
      <c r="D79" s="14" t="s">
        <v>7</v>
      </c>
      <c r="E79" s="25" t="s">
        <v>190</v>
      </c>
      <c r="F79" s="94"/>
      <c r="G79" s="88"/>
      <c r="H79" s="54">
        <f t="shared" si="15"/>
        <v>0</v>
      </c>
      <c r="I79" s="54">
        <f t="shared" si="16"/>
        <v>0</v>
      </c>
      <c r="J79" s="54">
        <f t="shared" si="17"/>
        <v>0</v>
      </c>
      <c r="K79" s="54">
        <f t="shared" si="18"/>
        <v>0</v>
      </c>
      <c r="L79" s="94"/>
      <c r="M79" s="94"/>
      <c r="N79" s="94"/>
      <c r="O79" s="94"/>
      <c r="AMF79" s="12"/>
      <c r="AMG79" s="12"/>
    </row>
    <row r="80" spans="1:1021" ht="72" x14ac:dyDescent="0.2">
      <c r="A80" s="14">
        <v>73</v>
      </c>
      <c r="B80" s="48" t="s">
        <v>811</v>
      </c>
      <c r="C80" s="14">
        <v>20</v>
      </c>
      <c r="D80" s="14" t="s">
        <v>7</v>
      </c>
      <c r="E80" s="25" t="s">
        <v>191</v>
      </c>
      <c r="F80" s="94"/>
      <c r="G80" s="88"/>
      <c r="H80" s="54">
        <f t="shared" si="15"/>
        <v>0</v>
      </c>
      <c r="I80" s="54">
        <f t="shared" si="16"/>
        <v>0</v>
      </c>
      <c r="J80" s="54">
        <f t="shared" si="17"/>
        <v>0</v>
      </c>
      <c r="K80" s="54">
        <f t="shared" si="18"/>
        <v>0</v>
      </c>
      <c r="L80" s="94"/>
      <c r="M80" s="94"/>
      <c r="N80" s="94"/>
      <c r="O80" s="94"/>
      <c r="AMF80" s="12"/>
      <c r="AMG80" s="12"/>
    </row>
    <row r="81" spans="1:1021" ht="48" x14ac:dyDescent="0.2">
      <c r="A81" s="130">
        <v>74</v>
      </c>
      <c r="B81" s="131" t="s">
        <v>811</v>
      </c>
      <c r="C81" s="130">
        <v>10</v>
      </c>
      <c r="D81" s="130" t="s">
        <v>7</v>
      </c>
      <c r="E81" s="123" t="s">
        <v>192</v>
      </c>
      <c r="F81" s="127"/>
      <c r="G81" s="126"/>
      <c r="H81" s="128"/>
      <c r="I81" s="128"/>
      <c r="J81" s="128"/>
      <c r="K81" s="128"/>
      <c r="L81" s="94"/>
      <c r="M81" s="94"/>
      <c r="N81" s="94"/>
      <c r="O81" s="94"/>
      <c r="AMF81" s="12"/>
      <c r="AMG81" s="12"/>
    </row>
    <row r="82" spans="1:1021" ht="48" x14ac:dyDescent="0.2">
      <c r="A82" s="130">
        <v>75</v>
      </c>
      <c r="B82" s="131" t="s">
        <v>811</v>
      </c>
      <c r="C82" s="130">
        <v>15</v>
      </c>
      <c r="D82" s="130" t="s">
        <v>7</v>
      </c>
      <c r="E82" s="123" t="s">
        <v>193</v>
      </c>
      <c r="F82" s="127"/>
      <c r="G82" s="126"/>
      <c r="H82" s="128"/>
      <c r="I82" s="128"/>
      <c r="J82" s="128"/>
      <c r="K82" s="128"/>
      <c r="L82" s="94"/>
      <c r="M82" s="94"/>
      <c r="N82" s="94"/>
      <c r="O82" s="94"/>
      <c r="AMF82" s="12"/>
      <c r="AMG82" s="12"/>
    </row>
    <row r="83" spans="1:1021" ht="48" x14ac:dyDescent="0.2">
      <c r="A83" s="130">
        <v>76</v>
      </c>
      <c r="B83" s="131" t="s">
        <v>811</v>
      </c>
      <c r="C83" s="130">
        <v>8</v>
      </c>
      <c r="D83" s="130" t="s">
        <v>7</v>
      </c>
      <c r="E83" s="123" t="s">
        <v>194</v>
      </c>
      <c r="F83" s="127"/>
      <c r="G83" s="126"/>
      <c r="H83" s="128"/>
      <c r="I83" s="128"/>
      <c r="J83" s="128"/>
      <c r="K83" s="128"/>
      <c r="L83" s="94"/>
      <c r="M83" s="94"/>
      <c r="N83" s="94"/>
      <c r="O83" s="94"/>
      <c r="AMF83" s="12"/>
      <c r="AMG83" s="12"/>
    </row>
    <row r="84" spans="1:1021" ht="72" x14ac:dyDescent="0.2">
      <c r="A84" s="14">
        <v>77</v>
      </c>
      <c r="B84" s="48" t="s">
        <v>717</v>
      </c>
      <c r="C84" s="14">
        <v>2</v>
      </c>
      <c r="D84" s="14" t="s">
        <v>7</v>
      </c>
      <c r="E84" s="25" t="s">
        <v>195</v>
      </c>
      <c r="F84" s="94"/>
      <c r="G84" s="88"/>
      <c r="H84" s="54">
        <f t="shared" si="15"/>
        <v>0</v>
      </c>
      <c r="I84" s="54">
        <f t="shared" si="16"/>
        <v>0</v>
      </c>
      <c r="J84" s="54">
        <f t="shared" si="17"/>
        <v>0</v>
      </c>
      <c r="K84" s="54">
        <f t="shared" si="18"/>
        <v>0</v>
      </c>
      <c r="L84" s="94"/>
      <c r="M84" s="94"/>
      <c r="N84" s="94"/>
      <c r="O84" s="94"/>
      <c r="AMF84" s="12"/>
      <c r="AMG84" s="12"/>
    </row>
    <row r="85" spans="1:1021" ht="72" x14ac:dyDescent="0.2">
      <c r="A85" s="14">
        <v>78</v>
      </c>
      <c r="B85" s="48" t="s">
        <v>718</v>
      </c>
      <c r="C85" s="14">
        <v>3</v>
      </c>
      <c r="D85" s="14" t="s">
        <v>7</v>
      </c>
      <c r="E85" s="25" t="s">
        <v>196</v>
      </c>
      <c r="F85" s="94"/>
      <c r="G85" s="88"/>
      <c r="H85" s="54">
        <f t="shared" si="15"/>
        <v>0</v>
      </c>
      <c r="I85" s="54">
        <f t="shared" si="16"/>
        <v>0</v>
      </c>
      <c r="J85" s="54">
        <f t="shared" si="17"/>
        <v>0</v>
      </c>
      <c r="K85" s="54">
        <f t="shared" si="18"/>
        <v>0</v>
      </c>
      <c r="L85" s="94"/>
      <c r="M85" s="94"/>
      <c r="N85" s="94"/>
      <c r="O85" s="94"/>
      <c r="AMF85" s="12"/>
      <c r="AMG85" s="12"/>
    </row>
    <row r="86" spans="1:1021" ht="72" x14ac:dyDescent="0.2">
      <c r="A86" s="14">
        <v>79</v>
      </c>
      <c r="B86" s="48" t="s">
        <v>811</v>
      </c>
      <c r="C86" s="14">
        <v>14</v>
      </c>
      <c r="D86" s="14" t="s">
        <v>7</v>
      </c>
      <c r="E86" s="25" t="s">
        <v>197</v>
      </c>
      <c r="F86" s="94"/>
      <c r="G86" s="88"/>
      <c r="H86" s="54">
        <f t="shared" si="15"/>
        <v>0</v>
      </c>
      <c r="I86" s="54">
        <f t="shared" si="16"/>
        <v>0</v>
      </c>
      <c r="J86" s="54">
        <f t="shared" si="17"/>
        <v>0</v>
      </c>
      <c r="K86" s="54">
        <f t="shared" si="18"/>
        <v>0</v>
      </c>
      <c r="L86" s="94"/>
      <c r="M86" s="94"/>
      <c r="N86" s="94"/>
      <c r="O86" s="94"/>
      <c r="AMF86" s="12"/>
      <c r="AMG86" s="12"/>
    </row>
    <row r="87" spans="1:1021" ht="72" x14ac:dyDescent="0.2">
      <c r="A87" s="14">
        <v>80</v>
      </c>
      <c r="B87" s="48" t="s">
        <v>720</v>
      </c>
      <c r="C87" s="14">
        <v>24</v>
      </c>
      <c r="D87" s="14" t="s">
        <v>7</v>
      </c>
      <c r="E87" s="25" t="s">
        <v>198</v>
      </c>
      <c r="F87" s="94"/>
      <c r="G87" s="88"/>
      <c r="H87" s="54">
        <f t="shared" si="15"/>
        <v>0</v>
      </c>
      <c r="I87" s="54">
        <f t="shared" si="16"/>
        <v>0</v>
      </c>
      <c r="J87" s="54">
        <f t="shared" si="17"/>
        <v>0</v>
      </c>
      <c r="K87" s="54">
        <f t="shared" si="18"/>
        <v>0</v>
      </c>
      <c r="L87" s="94"/>
      <c r="M87" s="94"/>
      <c r="N87" s="94"/>
      <c r="O87" s="94"/>
      <c r="AMF87" s="12"/>
      <c r="AMG87" s="12"/>
    </row>
    <row r="88" spans="1:1021" ht="72" x14ac:dyDescent="0.2">
      <c r="A88" s="14">
        <v>81</v>
      </c>
      <c r="B88" s="48" t="s">
        <v>721</v>
      </c>
      <c r="C88" s="14">
        <v>18</v>
      </c>
      <c r="D88" s="14" t="s">
        <v>7</v>
      </c>
      <c r="E88" s="25" t="s">
        <v>199</v>
      </c>
      <c r="F88" s="94"/>
      <c r="G88" s="88"/>
      <c r="H88" s="54">
        <f t="shared" si="15"/>
        <v>0</v>
      </c>
      <c r="I88" s="54">
        <f t="shared" si="16"/>
        <v>0</v>
      </c>
      <c r="J88" s="54">
        <f t="shared" si="17"/>
        <v>0</v>
      </c>
      <c r="K88" s="54">
        <f t="shared" si="18"/>
        <v>0</v>
      </c>
      <c r="L88" s="94"/>
      <c r="M88" s="94"/>
      <c r="N88" s="94"/>
      <c r="O88" s="94"/>
      <c r="AMF88" s="12"/>
      <c r="AMG88" s="12"/>
    </row>
    <row r="89" spans="1:1021" ht="72" x14ac:dyDescent="0.2">
      <c r="A89" s="14">
        <v>82</v>
      </c>
      <c r="B89" s="48" t="s">
        <v>722</v>
      </c>
      <c r="C89" s="14">
        <v>9</v>
      </c>
      <c r="D89" s="14" t="s">
        <v>7</v>
      </c>
      <c r="E89" s="25" t="s">
        <v>200</v>
      </c>
      <c r="F89" s="94"/>
      <c r="G89" s="88"/>
      <c r="H89" s="54">
        <f t="shared" si="15"/>
        <v>0</v>
      </c>
      <c r="I89" s="54">
        <f t="shared" si="16"/>
        <v>0</v>
      </c>
      <c r="J89" s="54">
        <f t="shared" si="17"/>
        <v>0</v>
      </c>
      <c r="K89" s="54">
        <f t="shared" si="18"/>
        <v>0</v>
      </c>
      <c r="L89" s="94"/>
      <c r="M89" s="94"/>
      <c r="N89" s="94"/>
      <c r="O89" s="94"/>
      <c r="AMF89" s="12"/>
      <c r="AMG89" s="12"/>
    </row>
    <row r="90" spans="1:1021" ht="72" x14ac:dyDescent="0.2">
      <c r="A90" s="14">
        <v>83</v>
      </c>
      <c r="B90" s="48" t="s">
        <v>811</v>
      </c>
      <c r="C90" s="14">
        <v>8</v>
      </c>
      <c r="D90" s="14" t="s">
        <v>7</v>
      </c>
      <c r="E90" s="25" t="s">
        <v>201</v>
      </c>
      <c r="F90" s="94"/>
      <c r="G90" s="88"/>
      <c r="H90" s="54">
        <f t="shared" si="15"/>
        <v>0</v>
      </c>
      <c r="I90" s="54">
        <f t="shared" si="16"/>
        <v>0</v>
      </c>
      <c r="J90" s="54">
        <f t="shared" si="17"/>
        <v>0</v>
      </c>
      <c r="K90" s="54">
        <f t="shared" si="18"/>
        <v>0</v>
      </c>
      <c r="L90" s="94"/>
      <c r="M90" s="94"/>
      <c r="N90" s="94"/>
      <c r="O90" s="94"/>
      <c r="AMF90" s="12"/>
      <c r="AMG90" s="12"/>
    </row>
    <row r="91" spans="1:1021" ht="72" x14ac:dyDescent="0.2">
      <c r="A91" s="14">
        <v>84</v>
      </c>
      <c r="B91" s="48" t="s">
        <v>811</v>
      </c>
      <c r="C91" s="14">
        <v>7</v>
      </c>
      <c r="D91" s="14" t="s">
        <v>7</v>
      </c>
      <c r="E91" s="25" t="s">
        <v>202</v>
      </c>
      <c r="F91" s="94"/>
      <c r="G91" s="88"/>
      <c r="H91" s="54">
        <f t="shared" si="15"/>
        <v>0</v>
      </c>
      <c r="I91" s="54">
        <f t="shared" si="16"/>
        <v>0</v>
      </c>
      <c r="J91" s="54">
        <f t="shared" si="17"/>
        <v>0</v>
      </c>
      <c r="K91" s="54">
        <f t="shared" si="18"/>
        <v>0</v>
      </c>
      <c r="L91" s="94"/>
      <c r="M91" s="94"/>
      <c r="N91" s="94"/>
      <c r="O91" s="94"/>
      <c r="AMF91" s="12"/>
      <c r="AMG91" s="12"/>
    </row>
    <row r="92" spans="1:1021" ht="72" x14ac:dyDescent="0.2">
      <c r="A92" s="14">
        <v>85</v>
      </c>
      <c r="B92" s="48" t="s">
        <v>811</v>
      </c>
      <c r="C92" s="14">
        <v>8</v>
      </c>
      <c r="D92" s="14" t="s">
        <v>7</v>
      </c>
      <c r="E92" s="25" t="s">
        <v>203</v>
      </c>
      <c r="F92" s="94"/>
      <c r="G92" s="88"/>
      <c r="H92" s="54">
        <f t="shared" si="15"/>
        <v>0</v>
      </c>
      <c r="I92" s="54">
        <f t="shared" si="16"/>
        <v>0</v>
      </c>
      <c r="J92" s="54">
        <f t="shared" si="17"/>
        <v>0</v>
      </c>
      <c r="K92" s="54">
        <f t="shared" si="18"/>
        <v>0</v>
      </c>
      <c r="L92" s="94"/>
      <c r="M92" s="94"/>
      <c r="N92" s="94"/>
      <c r="O92" s="94"/>
      <c r="AMF92" s="12"/>
      <c r="AMG92" s="12"/>
    </row>
    <row r="93" spans="1:1021" ht="72" x14ac:dyDescent="0.2">
      <c r="A93" s="14">
        <v>86</v>
      </c>
      <c r="B93" s="48" t="s">
        <v>719</v>
      </c>
      <c r="C93" s="14">
        <v>157</v>
      </c>
      <c r="D93" s="14" t="s">
        <v>7</v>
      </c>
      <c r="E93" s="25" t="s">
        <v>204</v>
      </c>
      <c r="F93" s="94"/>
      <c r="G93" s="88"/>
      <c r="H93" s="54">
        <f t="shared" si="15"/>
        <v>0</v>
      </c>
      <c r="I93" s="54">
        <f t="shared" si="16"/>
        <v>0</v>
      </c>
      <c r="J93" s="54">
        <f t="shared" si="17"/>
        <v>0</v>
      </c>
      <c r="K93" s="54">
        <f t="shared" si="18"/>
        <v>0</v>
      </c>
      <c r="L93" s="94"/>
      <c r="M93" s="94"/>
      <c r="N93" s="94"/>
      <c r="O93" s="94"/>
      <c r="AMF93" s="12"/>
      <c r="AMG93" s="12"/>
    </row>
    <row r="94" spans="1:1021" ht="72" x14ac:dyDescent="0.2">
      <c r="A94" s="14">
        <v>87</v>
      </c>
      <c r="B94" s="48" t="s">
        <v>723</v>
      </c>
      <c r="C94" s="14">
        <v>2</v>
      </c>
      <c r="D94" s="14" t="s">
        <v>7</v>
      </c>
      <c r="E94" s="25" t="s">
        <v>205</v>
      </c>
      <c r="F94" s="94"/>
      <c r="G94" s="88"/>
      <c r="H94" s="54">
        <f t="shared" si="15"/>
        <v>0</v>
      </c>
      <c r="I94" s="54">
        <f t="shared" si="16"/>
        <v>0</v>
      </c>
      <c r="J94" s="54">
        <f t="shared" si="17"/>
        <v>0</v>
      </c>
      <c r="K94" s="54">
        <f t="shared" si="18"/>
        <v>0</v>
      </c>
      <c r="L94" s="94"/>
      <c r="M94" s="94"/>
      <c r="N94" s="94"/>
      <c r="O94" s="94"/>
      <c r="AMF94" s="12"/>
      <c r="AMG94" s="12"/>
    </row>
    <row r="95" spans="1:1021" ht="72" x14ac:dyDescent="0.2">
      <c r="A95" s="14">
        <v>88</v>
      </c>
      <c r="B95" s="48" t="s">
        <v>811</v>
      </c>
      <c r="C95" s="14">
        <v>5</v>
      </c>
      <c r="D95" s="14" t="s">
        <v>7</v>
      </c>
      <c r="E95" s="25" t="s">
        <v>206</v>
      </c>
      <c r="F95" s="94"/>
      <c r="G95" s="88"/>
      <c r="H95" s="54">
        <f t="shared" si="15"/>
        <v>0</v>
      </c>
      <c r="I95" s="54">
        <f t="shared" si="16"/>
        <v>0</v>
      </c>
      <c r="J95" s="54">
        <f t="shared" si="17"/>
        <v>0</v>
      </c>
      <c r="K95" s="54">
        <f t="shared" si="18"/>
        <v>0</v>
      </c>
      <c r="L95" s="94"/>
      <c r="M95" s="94"/>
      <c r="N95" s="94"/>
      <c r="O95" s="94"/>
      <c r="AMF95" s="12"/>
      <c r="AMG95" s="12"/>
    </row>
    <row r="96" spans="1:1021" ht="72" x14ac:dyDescent="0.2">
      <c r="A96" s="14">
        <v>89</v>
      </c>
      <c r="B96" s="48" t="s">
        <v>811</v>
      </c>
      <c r="C96" s="14">
        <v>7</v>
      </c>
      <c r="D96" s="14" t="s">
        <v>7</v>
      </c>
      <c r="E96" s="25" t="s">
        <v>207</v>
      </c>
      <c r="F96" s="94"/>
      <c r="G96" s="88"/>
      <c r="H96" s="54">
        <f t="shared" si="15"/>
        <v>0</v>
      </c>
      <c r="I96" s="54">
        <f t="shared" si="16"/>
        <v>0</v>
      </c>
      <c r="J96" s="54">
        <f t="shared" si="17"/>
        <v>0</v>
      </c>
      <c r="K96" s="54">
        <f t="shared" si="18"/>
        <v>0</v>
      </c>
      <c r="L96" s="94"/>
      <c r="M96" s="94"/>
      <c r="N96" s="94"/>
      <c r="O96" s="94"/>
      <c r="AMF96" s="12"/>
      <c r="AMG96" s="12"/>
    </row>
    <row r="97" spans="1:1021" ht="72" x14ac:dyDescent="0.2">
      <c r="A97" s="14">
        <v>90</v>
      </c>
      <c r="B97" s="48" t="s">
        <v>811</v>
      </c>
      <c r="C97" s="14">
        <v>50</v>
      </c>
      <c r="D97" s="14" t="s">
        <v>7</v>
      </c>
      <c r="E97" s="25" t="s">
        <v>208</v>
      </c>
      <c r="F97" s="94"/>
      <c r="G97" s="88"/>
      <c r="H97" s="54">
        <f t="shared" si="15"/>
        <v>0</v>
      </c>
      <c r="I97" s="54">
        <f t="shared" si="16"/>
        <v>0</v>
      </c>
      <c r="J97" s="54">
        <f t="shared" si="17"/>
        <v>0</v>
      </c>
      <c r="K97" s="54">
        <f t="shared" si="18"/>
        <v>0</v>
      </c>
      <c r="L97" s="94"/>
      <c r="M97" s="94"/>
      <c r="N97" s="94"/>
      <c r="O97" s="94"/>
      <c r="AMF97" s="12"/>
      <c r="AMG97" s="12"/>
    </row>
    <row r="98" spans="1:1021" ht="72" x14ac:dyDescent="0.2">
      <c r="A98" s="14">
        <v>91</v>
      </c>
      <c r="B98" s="48" t="s">
        <v>811</v>
      </c>
      <c r="C98" s="14">
        <v>15</v>
      </c>
      <c r="D98" s="14" t="s">
        <v>7</v>
      </c>
      <c r="E98" s="25" t="s">
        <v>209</v>
      </c>
      <c r="F98" s="94"/>
      <c r="G98" s="88"/>
      <c r="H98" s="54">
        <f t="shared" si="15"/>
        <v>0</v>
      </c>
      <c r="I98" s="54">
        <f t="shared" si="16"/>
        <v>0</v>
      </c>
      <c r="J98" s="54">
        <f t="shared" si="17"/>
        <v>0</v>
      </c>
      <c r="K98" s="54">
        <f t="shared" si="18"/>
        <v>0</v>
      </c>
      <c r="L98" s="94"/>
      <c r="M98" s="94"/>
      <c r="N98" s="94"/>
      <c r="O98" s="94"/>
      <c r="AMF98" s="12"/>
      <c r="AMG98" s="12"/>
    </row>
    <row r="99" spans="1:1021" ht="72" x14ac:dyDescent="0.2">
      <c r="A99" s="14">
        <v>92</v>
      </c>
      <c r="B99" s="48" t="s">
        <v>811</v>
      </c>
      <c r="C99" s="14">
        <v>12</v>
      </c>
      <c r="D99" s="14" t="s">
        <v>7</v>
      </c>
      <c r="E99" s="25" t="s">
        <v>210</v>
      </c>
      <c r="F99" s="94"/>
      <c r="G99" s="88"/>
      <c r="H99" s="54">
        <f t="shared" si="15"/>
        <v>0</v>
      </c>
      <c r="I99" s="54">
        <f t="shared" si="16"/>
        <v>0</v>
      </c>
      <c r="J99" s="54">
        <f t="shared" si="17"/>
        <v>0</v>
      </c>
      <c r="K99" s="54">
        <f t="shared" si="18"/>
        <v>0</v>
      </c>
      <c r="L99" s="94"/>
      <c r="M99" s="94"/>
      <c r="N99" s="94"/>
      <c r="O99" s="94"/>
      <c r="AMF99" s="12"/>
      <c r="AMG99" s="12"/>
    </row>
    <row r="100" spans="1:1021" ht="72" x14ac:dyDescent="0.2">
      <c r="A100" s="14">
        <v>93</v>
      </c>
      <c r="B100" s="48" t="s">
        <v>811</v>
      </c>
      <c r="C100" s="14">
        <v>20</v>
      </c>
      <c r="D100" s="14" t="s">
        <v>7</v>
      </c>
      <c r="E100" s="25" t="s">
        <v>211</v>
      </c>
      <c r="F100" s="94"/>
      <c r="G100" s="88"/>
      <c r="H100" s="54">
        <f t="shared" si="15"/>
        <v>0</v>
      </c>
      <c r="I100" s="54">
        <f t="shared" si="16"/>
        <v>0</v>
      </c>
      <c r="J100" s="54">
        <f t="shared" si="17"/>
        <v>0</v>
      </c>
      <c r="K100" s="54">
        <f t="shared" si="18"/>
        <v>0</v>
      </c>
      <c r="L100" s="94"/>
      <c r="M100" s="94"/>
      <c r="N100" s="94"/>
      <c r="O100" s="94"/>
      <c r="AMF100" s="12"/>
      <c r="AMG100" s="12"/>
    </row>
    <row r="101" spans="1:1021" ht="72" x14ac:dyDescent="0.2">
      <c r="A101" s="14">
        <v>94</v>
      </c>
      <c r="B101" s="48" t="s">
        <v>811</v>
      </c>
      <c r="C101" s="14">
        <v>15</v>
      </c>
      <c r="D101" s="14" t="s">
        <v>7</v>
      </c>
      <c r="E101" s="25" t="s">
        <v>212</v>
      </c>
      <c r="F101" s="94"/>
      <c r="G101" s="88"/>
      <c r="H101" s="54">
        <f t="shared" si="15"/>
        <v>0</v>
      </c>
      <c r="I101" s="54">
        <f t="shared" si="16"/>
        <v>0</v>
      </c>
      <c r="J101" s="54">
        <f t="shared" si="17"/>
        <v>0</v>
      </c>
      <c r="K101" s="54">
        <f t="shared" si="18"/>
        <v>0</v>
      </c>
      <c r="L101" s="94"/>
      <c r="M101" s="94"/>
      <c r="N101" s="94"/>
      <c r="O101" s="94"/>
      <c r="AMF101" s="12"/>
      <c r="AMG101" s="12"/>
    </row>
    <row r="102" spans="1:1021" ht="72" x14ac:dyDescent="0.2">
      <c r="A102" s="14">
        <v>95</v>
      </c>
      <c r="B102" s="48" t="s">
        <v>811</v>
      </c>
      <c r="C102" s="14">
        <v>13</v>
      </c>
      <c r="D102" s="14" t="s">
        <v>7</v>
      </c>
      <c r="E102" s="25" t="s">
        <v>213</v>
      </c>
      <c r="F102" s="94"/>
      <c r="G102" s="88"/>
      <c r="H102" s="54">
        <f t="shared" si="15"/>
        <v>0</v>
      </c>
      <c r="I102" s="54">
        <f t="shared" si="16"/>
        <v>0</v>
      </c>
      <c r="J102" s="54">
        <f t="shared" si="17"/>
        <v>0</v>
      </c>
      <c r="K102" s="54">
        <f t="shared" si="18"/>
        <v>0</v>
      </c>
      <c r="L102" s="94"/>
      <c r="M102" s="94"/>
      <c r="N102" s="94"/>
      <c r="O102" s="94"/>
      <c r="AMF102" s="12"/>
      <c r="AMG102" s="12"/>
    </row>
    <row r="103" spans="1:1021" ht="72" x14ac:dyDescent="0.2">
      <c r="A103" s="14">
        <v>96</v>
      </c>
      <c r="B103" s="48" t="s">
        <v>811</v>
      </c>
      <c r="C103" s="14">
        <v>10</v>
      </c>
      <c r="D103" s="14" t="s">
        <v>7</v>
      </c>
      <c r="E103" s="25" t="s">
        <v>214</v>
      </c>
      <c r="F103" s="94"/>
      <c r="G103" s="88"/>
      <c r="H103" s="54">
        <f t="shared" si="15"/>
        <v>0</v>
      </c>
      <c r="I103" s="54">
        <f t="shared" si="16"/>
        <v>0</v>
      </c>
      <c r="J103" s="54">
        <f t="shared" si="17"/>
        <v>0</v>
      </c>
      <c r="K103" s="54">
        <f t="shared" si="18"/>
        <v>0</v>
      </c>
      <c r="L103" s="94"/>
      <c r="M103" s="94"/>
      <c r="N103" s="94"/>
      <c r="O103" s="94"/>
      <c r="AMF103" s="12"/>
      <c r="AMG103" s="12"/>
    </row>
    <row r="104" spans="1:1021" ht="72" x14ac:dyDescent="0.2">
      <c r="A104" s="14">
        <v>97</v>
      </c>
      <c r="B104" s="48" t="s">
        <v>811</v>
      </c>
      <c r="C104" s="14">
        <v>20</v>
      </c>
      <c r="D104" s="14" t="s">
        <v>7</v>
      </c>
      <c r="E104" s="25" t="s">
        <v>215</v>
      </c>
      <c r="F104" s="94"/>
      <c r="G104" s="88"/>
      <c r="H104" s="54">
        <f t="shared" si="15"/>
        <v>0</v>
      </c>
      <c r="I104" s="54">
        <f t="shared" si="16"/>
        <v>0</v>
      </c>
      <c r="J104" s="54">
        <f t="shared" si="17"/>
        <v>0</v>
      </c>
      <c r="K104" s="54">
        <f t="shared" si="18"/>
        <v>0</v>
      </c>
      <c r="L104" s="94"/>
      <c r="M104" s="94"/>
      <c r="N104" s="94"/>
      <c r="O104" s="94"/>
      <c r="AMF104" s="12"/>
      <c r="AMG104" s="12"/>
    </row>
    <row r="105" spans="1:1021" ht="72" x14ac:dyDescent="0.2">
      <c r="A105" s="14">
        <v>98</v>
      </c>
      <c r="B105" s="48" t="s">
        <v>811</v>
      </c>
      <c r="C105" s="14">
        <v>20</v>
      </c>
      <c r="D105" s="14" t="s">
        <v>7</v>
      </c>
      <c r="E105" s="25" t="s">
        <v>216</v>
      </c>
      <c r="F105" s="94"/>
      <c r="G105" s="88"/>
      <c r="H105" s="54">
        <f t="shared" si="15"/>
        <v>0</v>
      </c>
      <c r="I105" s="54">
        <f t="shared" si="16"/>
        <v>0</v>
      </c>
      <c r="J105" s="54">
        <f t="shared" si="17"/>
        <v>0</v>
      </c>
      <c r="K105" s="54">
        <f t="shared" si="18"/>
        <v>0</v>
      </c>
      <c r="L105" s="94"/>
      <c r="M105" s="94"/>
      <c r="N105" s="94"/>
      <c r="O105" s="94"/>
      <c r="AMF105" s="12"/>
      <c r="AMG105" s="12"/>
    </row>
    <row r="106" spans="1:1021" ht="72" x14ac:dyDescent="0.2">
      <c r="A106" s="14">
        <v>99</v>
      </c>
      <c r="B106" s="48" t="s">
        <v>811</v>
      </c>
      <c r="C106" s="14">
        <v>5</v>
      </c>
      <c r="D106" s="14" t="s">
        <v>7</v>
      </c>
      <c r="E106" s="25" t="s">
        <v>217</v>
      </c>
      <c r="F106" s="94"/>
      <c r="G106" s="88"/>
      <c r="H106" s="54">
        <f t="shared" si="15"/>
        <v>0</v>
      </c>
      <c r="I106" s="54">
        <f t="shared" si="16"/>
        <v>0</v>
      </c>
      <c r="J106" s="54">
        <f t="shared" si="17"/>
        <v>0</v>
      </c>
      <c r="K106" s="54">
        <f t="shared" si="18"/>
        <v>0</v>
      </c>
      <c r="L106" s="94"/>
      <c r="M106" s="94"/>
      <c r="N106" s="94"/>
      <c r="O106" s="94"/>
      <c r="AMF106" s="12"/>
      <c r="AMG106" s="12"/>
    </row>
    <row r="107" spans="1:1021" ht="72" x14ac:dyDescent="0.2">
      <c r="A107" s="14">
        <v>100</v>
      </c>
      <c r="B107" s="48" t="s">
        <v>811</v>
      </c>
      <c r="C107" s="14">
        <v>5</v>
      </c>
      <c r="D107" s="14" t="s">
        <v>7</v>
      </c>
      <c r="E107" s="25" t="s">
        <v>218</v>
      </c>
      <c r="F107" s="94"/>
      <c r="G107" s="88"/>
      <c r="H107" s="54">
        <f t="shared" si="15"/>
        <v>0</v>
      </c>
      <c r="I107" s="54">
        <f t="shared" si="16"/>
        <v>0</v>
      </c>
      <c r="J107" s="54">
        <f t="shared" si="17"/>
        <v>0</v>
      </c>
      <c r="K107" s="54">
        <f t="shared" si="18"/>
        <v>0</v>
      </c>
      <c r="L107" s="94"/>
      <c r="M107" s="94"/>
      <c r="N107" s="94"/>
      <c r="O107" s="94"/>
      <c r="AMF107" s="12"/>
      <c r="AMG107" s="12"/>
    </row>
    <row r="108" spans="1:1021" ht="72" x14ac:dyDescent="0.2">
      <c r="A108" s="14">
        <v>101</v>
      </c>
      <c r="B108" s="48" t="s">
        <v>811</v>
      </c>
      <c r="C108" s="14">
        <v>8</v>
      </c>
      <c r="D108" s="14" t="s">
        <v>7</v>
      </c>
      <c r="E108" s="25" t="s">
        <v>219</v>
      </c>
      <c r="F108" s="94"/>
      <c r="G108" s="88"/>
      <c r="H108" s="54">
        <f t="shared" si="15"/>
        <v>0</v>
      </c>
      <c r="I108" s="54">
        <f t="shared" si="16"/>
        <v>0</v>
      </c>
      <c r="J108" s="54">
        <f t="shared" si="17"/>
        <v>0</v>
      </c>
      <c r="K108" s="54">
        <f t="shared" si="18"/>
        <v>0</v>
      </c>
      <c r="L108" s="94"/>
      <c r="M108" s="94"/>
      <c r="N108" s="94"/>
      <c r="O108" s="94"/>
      <c r="AMF108" s="12"/>
      <c r="AMG108" s="12"/>
    </row>
    <row r="109" spans="1:1021" ht="72" x14ac:dyDescent="0.2">
      <c r="A109" s="14">
        <v>102</v>
      </c>
      <c r="B109" s="48" t="s">
        <v>811</v>
      </c>
      <c r="C109" s="14">
        <v>20</v>
      </c>
      <c r="D109" s="14" t="s">
        <v>7</v>
      </c>
      <c r="E109" s="25" t="s">
        <v>220</v>
      </c>
      <c r="F109" s="94"/>
      <c r="G109" s="88"/>
      <c r="H109" s="54">
        <f t="shared" si="15"/>
        <v>0</v>
      </c>
      <c r="I109" s="54">
        <f t="shared" si="16"/>
        <v>0</v>
      </c>
      <c r="J109" s="54">
        <f t="shared" si="17"/>
        <v>0</v>
      </c>
      <c r="K109" s="54">
        <f t="shared" si="18"/>
        <v>0</v>
      </c>
      <c r="L109" s="94"/>
      <c r="M109" s="94"/>
      <c r="N109" s="94"/>
      <c r="O109" s="94"/>
      <c r="AMF109" s="12"/>
      <c r="AMG109" s="12"/>
    </row>
    <row r="110" spans="1:1021" ht="72" x14ac:dyDescent="0.2">
      <c r="A110" s="14">
        <v>103</v>
      </c>
      <c r="B110" s="48" t="s">
        <v>811</v>
      </c>
      <c r="C110" s="14">
        <v>8</v>
      </c>
      <c r="D110" s="14" t="s">
        <v>7</v>
      </c>
      <c r="E110" s="25" t="s">
        <v>221</v>
      </c>
      <c r="F110" s="94"/>
      <c r="G110" s="88"/>
      <c r="H110" s="54">
        <f t="shared" si="15"/>
        <v>0</v>
      </c>
      <c r="I110" s="54">
        <f t="shared" si="16"/>
        <v>0</v>
      </c>
      <c r="J110" s="54">
        <f t="shared" si="17"/>
        <v>0</v>
      </c>
      <c r="K110" s="54">
        <f t="shared" si="18"/>
        <v>0</v>
      </c>
      <c r="L110" s="94"/>
      <c r="M110" s="94"/>
      <c r="N110" s="94"/>
      <c r="O110" s="94"/>
      <c r="AMF110" s="12"/>
      <c r="AMG110" s="12"/>
    </row>
    <row r="111" spans="1:1021" ht="72" x14ac:dyDescent="0.2">
      <c r="A111" s="14">
        <v>104</v>
      </c>
      <c r="B111" s="48" t="s">
        <v>811</v>
      </c>
      <c r="C111" s="14">
        <v>5</v>
      </c>
      <c r="D111" s="14" t="s">
        <v>7</v>
      </c>
      <c r="E111" s="25" t="s">
        <v>222</v>
      </c>
      <c r="F111" s="94"/>
      <c r="G111" s="88"/>
      <c r="H111" s="54">
        <f t="shared" si="15"/>
        <v>0</v>
      </c>
      <c r="I111" s="54">
        <f t="shared" si="16"/>
        <v>0</v>
      </c>
      <c r="J111" s="54">
        <f t="shared" si="17"/>
        <v>0</v>
      </c>
      <c r="K111" s="54">
        <f t="shared" si="18"/>
        <v>0</v>
      </c>
      <c r="L111" s="94"/>
      <c r="M111" s="94"/>
      <c r="N111" s="94"/>
      <c r="O111" s="94"/>
      <c r="AMF111" s="12"/>
      <c r="AMG111" s="12"/>
    </row>
    <row r="112" spans="1:1021" ht="72" x14ac:dyDescent="0.2">
      <c r="A112" s="14">
        <v>105</v>
      </c>
      <c r="B112" s="48" t="s">
        <v>811</v>
      </c>
      <c r="C112" s="14">
        <v>8</v>
      </c>
      <c r="D112" s="14" t="s">
        <v>7</v>
      </c>
      <c r="E112" s="25" t="s">
        <v>223</v>
      </c>
      <c r="F112" s="94"/>
      <c r="G112" s="88"/>
      <c r="H112" s="54">
        <f t="shared" si="15"/>
        <v>0</v>
      </c>
      <c r="I112" s="54">
        <f t="shared" si="16"/>
        <v>0</v>
      </c>
      <c r="J112" s="54">
        <f t="shared" si="17"/>
        <v>0</v>
      </c>
      <c r="K112" s="54">
        <f t="shared" si="18"/>
        <v>0</v>
      </c>
      <c r="L112" s="94"/>
      <c r="M112" s="94"/>
      <c r="N112" s="94"/>
      <c r="O112" s="94"/>
      <c r="AMF112" s="12"/>
      <c r="AMG112" s="12"/>
    </row>
    <row r="113" spans="1:1021" ht="72" x14ac:dyDescent="0.2">
      <c r="A113" s="14">
        <v>106</v>
      </c>
      <c r="B113" s="48" t="s">
        <v>811</v>
      </c>
      <c r="C113" s="14">
        <v>5</v>
      </c>
      <c r="D113" s="14" t="s">
        <v>7</v>
      </c>
      <c r="E113" s="25" t="s">
        <v>224</v>
      </c>
      <c r="F113" s="94"/>
      <c r="G113" s="88"/>
      <c r="H113" s="54">
        <f t="shared" si="15"/>
        <v>0</v>
      </c>
      <c r="I113" s="54">
        <f t="shared" si="16"/>
        <v>0</v>
      </c>
      <c r="J113" s="54">
        <f t="shared" si="17"/>
        <v>0</v>
      </c>
      <c r="K113" s="54">
        <f t="shared" si="18"/>
        <v>0</v>
      </c>
      <c r="L113" s="94"/>
      <c r="M113" s="94"/>
      <c r="N113" s="94"/>
      <c r="O113" s="94"/>
      <c r="AMF113" s="12"/>
      <c r="AMG113" s="12"/>
    </row>
    <row r="114" spans="1:1021" ht="72" x14ac:dyDescent="0.2">
      <c r="A114" s="14">
        <v>107</v>
      </c>
      <c r="B114" s="48" t="s">
        <v>811</v>
      </c>
      <c r="C114" s="14">
        <v>4</v>
      </c>
      <c r="D114" s="14" t="s">
        <v>7</v>
      </c>
      <c r="E114" s="25" t="s">
        <v>225</v>
      </c>
      <c r="F114" s="94"/>
      <c r="G114" s="88"/>
      <c r="H114" s="54">
        <f t="shared" si="15"/>
        <v>0</v>
      </c>
      <c r="I114" s="54">
        <f t="shared" si="16"/>
        <v>0</v>
      </c>
      <c r="J114" s="54">
        <f t="shared" si="17"/>
        <v>0</v>
      </c>
      <c r="K114" s="54">
        <f t="shared" si="18"/>
        <v>0</v>
      </c>
      <c r="L114" s="94"/>
      <c r="M114" s="94"/>
      <c r="N114" s="94"/>
      <c r="O114" s="94"/>
      <c r="AMF114" s="12"/>
      <c r="AMG114" s="12"/>
    </row>
    <row r="115" spans="1:1021" ht="72" x14ac:dyDescent="0.2">
      <c r="A115" s="14">
        <v>108</v>
      </c>
      <c r="B115" s="48" t="s">
        <v>811</v>
      </c>
      <c r="C115" s="14">
        <v>3</v>
      </c>
      <c r="D115" s="14" t="s">
        <v>7</v>
      </c>
      <c r="E115" s="25" t="s">
        <v>226</v>
      </c>
      <c r="F115" s="94"/>
      <c r="G115" s="88"/>
      <c r="H115" s="54">
        <f t="shared" si="15"/>
        <v>0</v>
      </c>
      <c r="I115" s="54">
        <f t="shared" si="16"/>
        <v>0</v>
      </c>
      <c r="J115" s="54">
        <f t="shared" si="17"/>
        <v>0</v>
      </c>
      <c r="K115" s="54">
        <f t="shared" si="18"/>
        <v>0</v>
      </c>
      <c r="L115" s="94"/>
      <c r="M115" s="94"/>
      <c r="N115" s="94"/>
      <c r="O115" s="94"/>
      <c r="AMF115" s="12"/>
      <c r="AMG115" s="12"/>
    </row>
    <row r="116" spans="1:1021" ht="72" x14ac:dyDescent="0.2">
      <c r="A116" s="14">
        <v>109</v>
      </c>
      <c r="B116" s="48" t="s">
        <v>811</v>
      </c>
      <c r="C116" s="14">
        <v>10</v>
      </c>
      <c r="D116" s="14" t="s">
        <v>7</v>
      </c>
      <c r="E116" s="25" t="s">
        <v>227</v>
      </c>
      <c r="F116" s="94"/>
      <c r="G116" s="88"/>
      <c r="H116" s="54">
        <f t="shared" si="15"/>
        <v>0</v>
      </c>
      <c r="I116" s="54">
        <f t="shared" si="16"/>
        <v>0</v>
      </c>
      <c r="J116" s="54">
        <f t="shared" si="17"/>
        <v>0</v>
      </c>
      <c r="K116" s="54">
        <f t="shared" si="18"/>
        <v>0</v>
      </c>
      <c r="L116" s="94"/>
      <c r="M116" s="94"/>
      <c r="N116" s="94"/>
      <c r="O116" s="94"/>
      <c r="AMF116" s="12"/>
      <c r="AMG116" s="12"/>
    </row>
    <row r="117" spans="1:1021" ht="72" x14ac:dyDescent="0.2">
      <c r="A117" s="14">
        <v>110</v>
      </c>
      <c r="B117" s="48" t="s">
        <v>811</v>
      </c>
      <c r="C117" s="14">
        <v>5</v>
      </c>
      <c r="D117" s="14" t="s">
        <v>7</v>
      </c>
      <c r="E117" s="25" t="s">
        <v>228</v>
      </c>
      <c r="F117" s="94"/>
      <c r="G117" s="88"/>
      <c r="H117" s="54">
        <f t="shared" si="15"/>
        <v>0</v>
      </c>
      <c r="I117" s="54">
        <f t="shared" si="16"/>
        <v>0</v>
      </c>
      <c r="J117" s="54">
        <f t="shared" si="17"/>
        <v>0</v>
      </c>
      <c r="K117" s="54">
        <f t="shared" si="18"/>
        <v>0</v>
      </c>
      <c r="L117" s="94"/>
      <c r="M117" s="94"/>
      <c r="N117" s="94"/>
      <c r="O117" s="94"/>
      <c r="AMF117" s="12"/>
      <c r="AMG117" s="12"/>
    </row>
    <row r="118" spans="1:1021" ht="72" x14ac:dyDescent="0.2">
      <c r="A118" s="14">
        <v>111</v>
      </c>
      <c r="B118" s="48" t="s">
        <v>811</v>
      </c>
      <c r="C118" s="14">
        <v>5</v>
      </c>
      <c r="D118" s="14" t="s">
        <v>7</v>
      </c>
      <c r="E118" s="25" t="s">
        <v>229</v>
      </c>
      <c r="F118" s="94"/>
      <c r="G118" s="88"/>
      <c r="H118" s="54">
        <f t="shared" si="15"/>
        <v>0</v>
      </c>
      <c r="I118" s="54">
        <f t="shared" si="16"/>
        <v>0</v>
      </c>
      <c r="J118" s="54">
        <f t="shared" si="17"/>
        <v>0</v>
      </c>
      <c r="K118" s="54">
        <f t="shared" si="18"/>
        <v>0</v>
      </c>
      <c r="L118" s="94"/>
      <c r="M118" s="94"/>
      <c r="N118" s="94"/>
      <c r="O118" s="94"/>
      <c r="AMF118" s="12"/>
      <c r="AMG118" s="12"/>
    </row>
    <row r="119" spans="1:1021" ht="72" x14ac:dyDescent="0.2">
      <c r="A119" s="14">
        <v>112</v>
      </c>
      <c r="B119" s="48" t="s">
        <v>811</v>
      </c>
      <c r="C119" s="14">
        <v>5</v>
      </c>
      <c r="D119" s="14" t="s">
        <v>7</v>
      </c>
      <c r="E119" s="25" t="s">
        <v>230</v>
      </c>
      <c r="F119" s="94"/>
      <c r="G119" s="88"/>
      <c r="H119" s="54">
        <f t="shared" si="15"/>
        <v>0</v>
      </c>
      <c r="I119" s="54">
        <f t="shared" si="16"/>
        <v>0</v>
      </c>
      <c r="J119" s="54">
        <f t="shared" si="17"/>
        <v>0</v>
      </c>
      <c r="K119" s="54">
        <f t="shared" si="18"/>
        <v>0</v>
      </c>
      <c r="L119" s="94"/>
      <c r="M119" s="94"/>
      <c r="N119" s="94"/>
      <c r="O119" s="94"/>
      <c r="AMF119" s="12"/>
      <c r="AMG119" s="12"/>
    </row>
    <row r="120" spans="1:1021" ht="72" x14ac:dyDescent="0.2">
      <c r="A120" s="14">
        <v>113</v>
      </c>
      <c r="B120" s="48" t="s">
        <v>811</v>
      </c>
      <c r="C120" s="14">
        <v>4</v>
      </c>
      <c r="D120" s="14" t="s">
        <v>7</v>
      </c>
      <c r="E120" s="25" t="s">
        <v>231</v>
      </c>
      <c r="F120" s="94"/>
      <c r="G120" s="88"/>
      <c r="H120" s="54">
        <f t="shared" si="15"/>
        <v>0</v>
      </c>
      <c r="I120" s="54">
        <f t="shared" si="16"/>
        <v>0</v>
      </c>
      <c r="J120" s="54">
        <f t="shared" si="17"/>
        <v>0</v>
      </c>
      <c r="K120" s="54">
        <f t="shared" si="18"/>
        <v>0</v>
      </c>
      <c r="L120" s="94"/>
      <c r="M120" s="94"/>
      <c r="N120" s="94"/>
      <c r="O120" s="94"/>
      <c r="AMF120" s="12"/>
      <c r="AMG120" s="12"/>
    </row>
    <row r="121" spans="1:1021" ht="72" x14ac:dyDescent="0.2">
      <c r="A121" s="14">
        <v>114</v>
      </c>
      <c r="B121" s="48" t="s">
        <v>811</v>
      </c>
      <c r="C121" s="14">
        <v>10</v>
      </c>
      <c r="D121" s="14" t="s">
        <v>7</v>
      </c>
      <c r="E121" s="25" t="s">
        <v>232</v>
      </c>
      <c r="F121" s="94"/>
      <c r="G121" s="88"/>
      <c r="H121" s="54">
        <f t="shared" si="15"/>
        <v>0</v>
      </c>
      <c r="I121" s="54">
        <f t="shared" si="16"/>
        <v>0</v>
      </c>
      <c r="J121" s="54">
        <f t="shared" si="17"/>
        <v>0</v>
      </c>
      <c r="K121" s="54">
        <f t="shared" si="18"/>
        <v>0</v>
      </c>
      <c r="L121" s="94"/>
      <c r="M121" s="94"/>
      <c r="N121" s="94"/>
      <c r="O121" s="94"/>
      <c r="AMF121" s="12"/>
      <c r="AMG121" s="12"/>
    </row>
    <row r="122" spans="1:1021" ht="72" x14ac:dyDescent="0.2">
      <c r="A122" s="14">
        <v>115</v>
      </c>
      <c r="B122" s="48" t="s">
        <v>811</v>
      </c>
      <c r="C122" s="14">
        <v>8</v>
      </c>
      <c r="D122" s="14" t="s">
        <v>7</v>
      </c>
      <c r="E122" s="25" t="s">
        <v>233</v>
      </c>
      <c r="F122" s="94"/>
      <c r="G122" s="88"/>
      <c r="H122" s="54">
        <f t="shared" si="15"/>
        <v>0</v>
      </c>
      <c r="I122" s="54">
        <f t="shared" si="16"/>
        <v>0</v>
      </c>
      <c r="J122" s="54">
        <f t="shared" si="17"/>
        <v>0</v>
      </c>
      <c r="K122" s="54">
        <f t="shared" si="18"/>
        <v>0</v>
      </c>
      <c r="L122" s="94"/>
      <c r="M122" s="94"/>
      <c r="N122" s="94"/>
      <c r="O122" s="94"/>
      <c r="AMF122" s="12"/>
      <c r="AMG122" s="12"/>
    </row>
    <row r="123" spans="1:1021" ht="72" x14ac:dyDescent="0.2">
      <c r="A123" s="14">
        <v>116</v>
      </c>
      <c r="B123" s="48" t="s">
        <v>811</v>
      </c>
      <c r="C123" s="14">
        <v>8</v>
      </c>
      <c r="D123" s="14" t="s">
        <v>7</v>
      </c>
      <c r="E123" s="25" t="s">
        <v>234</v>
      </c>
      <c r="F123" s="94"/>
      <c r="G123" s="88"/>
      <c r="H123" s="54">
        <f t="shared" si="15"/>
        <v>0</v>
      </c>
      <c r="I123" s="54">
        <f t="shared" si="16"/>
        <v>0</v>
      </c>
      <c r="J123" s="54">
        <f t="shared" si="17"/>
        <v>0</v>
      </c>
      <c r="K123" s="54">
        <f t="shared" si="18"/>
        <v>0</v>
      </c>
      <c r="L123" s="94"/>
      <c r="M123" s="94"/>
      <c r="N123" s="94"/>
      <c r="O123" s="94"/>
      <c r="AMF123" s="12"/>
      <c r="AMG123" s="12"/>
    </row>
    <row r="124" spans="1:1021" ht="72" x14ac:dyDescent="0.2">
      <c r="A124" s="14">
        <v>117</v>
      </c>
      <c r="B124" s="48" t="s">
        <v>811</v>
      </c>
      <c r="C124" s="14">
        <v>10</v>
      </c>
      <c r="D124" s="14" t="s">
        <v>7</v>
      </c>
      <c r="E124" s="25" t="s">
        <v>235</v>
      </c>
      <c r="F124" s="94"/>
      <c r="G124" s="88"/>
      <c r="H124" s="54">
        <f t="shared" si="15"/>
        <v>0</v>
      </c>
      <c r="I124" s="54">
        <f t="shared" si="16"/>
        <v>0</v>
      </c>
      <c r="J124" s="54">
        <f t="shared" si="17"/>
        <v>0</v>
      </c>
      <c r="K124" s="54">
        <f t="shared" si="18"/>
        <v>0</v>
      </c>
      <c r="L124" s="94"/>
      <c r="M124" s="94"/>
      <c r="N124" s="94"/>
      <c r="O124" s="94"/>
      <c r="AMF124" s="12"/>
      <c r="AMG124" s="12"/>
    </row>
    <row r="125" spans="1:1021" ht="72" x14ac:dyDescent="0.2">
      <c r="A125" s="14">
        <v>118</v>
      </c>
      <c r="B125" s="48" t="s">
        <v>811</v>
      </c>
      <c r="C125" s="14">
        <v>8</v>
      </c>
      <c r="D125" s="14" t="s">
        <v>7</v>
      </c>
      <c r="E125" s="25" t="s">
        <v>236</v>
      </c>
      <c r="F125" s="94"/>
      <c r="G125" s="88"/>
      <c r="H125" s="54">
        <f t="shared" si="15"/>
        <v>0</v>
      </c>
      <c r="I125" s="54">
        <f t="shared" si="16"/>
        <v>0</v>
      </c>
      <c r="J125" s="54">
        <f t="shared" si="17"/>
        <v>0</v>
      </c>
      <c r="K125" s="54">
        <f t="shared" si="18"/>
        <v>0</v>
      </c>
      <c r="L125" s="94"/>
      <c r="M125" s="94"/>
      <c r="N125" s="94"/>
      <c r="O125" s="94"/>
      <c r="AMF125" s="12"/>
      <c r="AMG125" s="12"/>
    </row>
    <row r="126" spans="1:1021" ht="72" x14ac:dyDescent="0.2">
      <c r="A126" s="14">
        <v>119</v>
      </c>
      <c r="B126" s="48" t="s">
        <v>811</v>
      </c>
      <c r="C126" s="14">
        <v>7</v>
      </c>
      <c r="D126" s="14" t="s">
        <v>7</v>
      </c>
      <c r="E126" s="25" t="s">
        <v>237</v>
      </c>
      <c r="F126" s="94"/>
      <c r="G126" s="88"/>
      <c r="H126" s="54">
        <f t="shared" si="15"/>
        <v>0</v>
      </c>
      <c r="I126" s="54">
        <f t="shared" si="16"/>
        <v>0</v>
      </c>
      <c r="J126" s="54">
        <f t="shared" si="17"/>
        <v>0</v>
      </c>
      <c r="K126" s="54">
        <f t="shared" si="18"/>
        <v>0</v>
      </c>
      <c r="L126" s="94"/>
      <c r="M126" s="94"/>
      <c r="N126" s="94"/>
      <c r="O126" s="94"/>
      <c r="AMF126" s="12"/>
      <c r="AMG126" s="12"/>
    </row>
    <row r="127" spans="1:1021" ht="72" x14ac:dyDescent="0.2">
      <c r="A127" s="14">
        <v>120</v>
      </c>
      <c r="B127" s="48" t="s">
        <v>811</v>
      </c>
      <c r="C127" s="14">
        <v>6</v>
      </c>
      <c r="D127" s="14" t="s">
        <v>7</v>
      </c>
      <c r="E127" s="25" t="s">
        <v>238</v>
      </c>
      <c r="F127" s="94"/>
      <c r="G127" s="88"/>
      <c r="H127" s="54">
        <f t="shared" si="15"/>
        <v>0</v>
      </c>
      <c r="I127" s="54">
        <f t="shared" si="16"/>
        <v>0</v>
      </c>
      <c r="J127" s="54">
        <f t="shared" si="17"/>
        <v>0</v>
      </c>
      <c r="K127" s="54">
        <f t="shared" si="18"/>
        <v>0</v>
      </c>
      <c r="L127" s="94"/>
      <c r="M127" s="94"/>
      <c r="N127" s="94"/>
      <c r="O127" s="94"/>
      <c r="AMF127" s="12"/>
      <c r="AMG127" s="12"/>
    </row>
    <row r="128" spans="1:1021" ht="72" x14ac:dyDescent="0.2">
      <c r="A128" s="14">
        <v>121</v>
      </c>
      <c r="B128" s="48" t="s">
        <v>811</v>
      </c>
      <c r="C128" s="14">
        <v>10</v>
      </c>
      <c r="D128" s="14" t="s">
        <v>7</v>
      </c>
      <c r="E128" s="25" t="s">
        <v>239</v>
      </c>
      <c r="F128" s="94"/>
      <c r="G128" s="88"/>
      <c r="H128" s="54">
        <f t="shared" si="15"/>
        <v>0</v>
      </c>
      <c r="I128" s="54">
        <f t="shared" si="16"/>
        <v>0</v>
      </c>
      <c r="J128" s="54">
        <f t="shared" si="17"/>
        <v>0</v>
      </c>
      <c r="K128" s="54">
        <f t="shared" si="18"/>
        <v>0</v>
      </c>
      <c r="L128" s="94"/>
      <c r="M128" s="94"/>
      <c r="N128" s="94"/>
      <c r="O128" s="94"/>
      <c r="AMF128" s="12"/>
      <c r="AMG128" s="12"/>
    </row>
    <row r="129" spans="1:1021" ht="72" x14ac:dyDescent="0.2">
      <c r="A129" s="14">
        <v>122</v>
      </c>
      <c r="B129" s="48" t="s">
        <v>811</v>
      </c>
      <c r="C129" s="14">
        <v>4</v>
      </c>
      <c r="D129" s="14" t="s">
        <v>7</v>
      </c>
      <c r="E129" s="25" t="s">
        <v>240</v>
      </c>
      <c r="F129" s="94"/>
      <c r="G129" s="88"/>
      <c r="H129" s="54">
        <f t="shared" si="15"/>
        <v>0</v>
      </c>
      <c r="I129" s="54">
        <f t="shared" si="16"/>
        <v>0</v>
      </c>
      <c r="J129" s="54">
        <f t="shared" si="17"/>
        <v>0</v>
      </c>
      <c r="K129" s="54">
        <f t="shared" si="18"/>
        <v>0</v>
      </c>
      <c r="L129" s="94"/>
      <c r="M129" s="94"/>
      <c r="N129" s="94"/>
      <c r="O129" s="94"/>
      <c r="AMF129" s="12"/>
      <c r="AMG129" s="12"/>
    </row>
    <row r="130" spans="1:1021" ht="72" x14ac:dyDescent="0.2">
      <c r="A130" s="14">
        <v>123</v>
      </c>
      <c r="B130" s="48" t="s">
        <v>811</v>
      </c>
      <c r="C130" s="14">
        <v>8</v>
      </c>
      <c r="D130" s="14" t="s">
        <v>7</v>
      </c>
      <c r="E130" s="129" t="s">
        <v>1434</v>
      </c>
      <c r="F130" s="94"/>
      <c r="G130" s="88"/>
      <c r="H130" s="54">
        <f t="shared" si="15"/>
        <v>0</v>
      </c>
      <c r="I130" s="54">
        <f t="shared" si="16"/>
        <v>0</v>
      </c>
      <c r="J130" s="54">
        <f t="shared" si="17"/>
        <v>0</v>
      </c>
      <c r="K130" s="54">
        <f t="shared" si="18"/>
        <v>0</v>
      </c>
      <c r="L130" s="94"/>
      <c r="M130" s="94"/>
      <c r="N130" s="94"/>
      <c r="O130" s="94"/>
      <c r="AMF130" s="12"/>
      <c r="AMG130" s="12"/>
    </row>
    <row r="131" spans="1:1021" ht="72" x14ac:dyDescent="0.2">
      <c r="A131" s="14">
        <v>124</v>
      </c>
      <c r="B131" s="48" t="s">
        <v>811</v>
      </c>
      <c r="C131" s="14">
        <v>8</v>
      </c>
      <c r="D131" s="14" t="s">
        <v>7</v>
      </c>
      <c r="E131" s="129" t="s">
        <v>1435</v>
      </c>
      <c r="F131" s="94"/>
      <c r="G131" s="88"/>
      <c r="H131" s="54">
        <f t="shared" si="15"/>
        <v>0</v>
      </c>
      <c r="I131" s="54">
        <f t="shared" si="16"/>
        <v>0</v>
      </c>
      <c r="J131" s="54">
        <f t="shared" si="17"/>
        <v>0</v>
      </c>
      <c r="K131" s="54">
        <f t="shared" si="18"/>
        <v>0</v>
      </c>
      <c r="L131" s="94"/>
      <c r="M131" s="94"/>
      <c r="N131" s="94"/>
      <c r="O131" s="94"/>
      <c r="AMF131" s="12"/>
      <c r="AMG131" s="12"/>
    </row>
    <row r="132" spans="1:1021" ht="72" x14ac:dyDescent="0.2">
      <c r="A132" s="14">
        <v>125</v>
      </c>
      <c r="B132" s="48" t="s">
        <v>811</v>
      </c>
      <c r="C132" s="14">
        <v>10</v>
      </c>
      <c r="D132" s="14" t="s">
        <v>7</v>
      </c>
      <c r="E132" s="129" t="s">
        <v>1436</v>
      </c>
      <c r="F132" s="94"/>
      <c r="G132" s="88"/>
      <c r="H132" s="54">
        <f t="shared" si="15"/>
        <v>0</v>
      </c>
      <c r="I132" s="54">
        <f t="shared" si="16"/>
        <v>0</v>
      </c>
      <c r="J132" s="54">
        <f t="shared" si="17"/>
        <v>0</v>
      </c>
      <c r="K132" s="54">
        <f t="shared" si="18"/>
        <v>0</v>
      </c>
      <c r="L132" s="94"/>
      <c r="M132" s="94"/>
      <c r="N132" s="94"/>
      <c r="O132" s="94"/>
      <c r="AMF132" s="12"/>
      <c r="AMG132" s="12"/>
    </row>
    <row r="133" spans="1:1021" ht="72" x14ac:dyDescent="0.2">
      <c r="A133" s="14">
        <v>126</v>
      </c>
      <c r="B133" s="48" t="s">
        <v>811</v>
      </c>
      <c r="C133" s="14">
        <v>4</v>
      </c>
      <c r="D133" s="14" t="s">
        <v>7</v>
      </c>
      <c r="E133" s="129" t="s">
        <v>1437</v>
      </c>
      <c r="F133" s="94"/>
      <c r="G133" s="88"/>
      <c r="H133" s="54">
        <f t="shared" si="15"/>
        <v>0</v>
      </c>
      <c r="I133" s="54">
        <f t="shared" si="16"/>
        <v>0</v>
      </c>
      <c r="J133" s="54">
        <f t="shared" si="17"/>
        <v>0</v>
      </c>
      <c r="K133" s="54">
        <f t="shared" si="18"/>
        <v>0</v>
      </c>
      <c r="L133" s="94"/>
      <c r="M133" s="94"/>
      <c r="N133" s="94"/>
      <c r="O133" s="94"/>
      <c r="AMF133" s="12"/>
      <c r="AMG133" s="12"/>
    </row>
    <row r="134" spans="1:1021" ht="72" x14ac:dyDescent="0.2">
      <c r="A134" s="14">
        <v>127</v>
      </c>
      <c r="B134" s="48" t="s">
        <v>811</v>
      </c>
      <c r="C134" s="14">
        <v>4</v>
      </c>
      <c r="D134" s="14" t="s">
        <v>7</v>
      </c>
      <c r="E134" s="129" t="s">
        <v>1438</v>
      </c>
      <c r="F134" s="94"/>
      <c r="G134" s="88"/>
      <c r="H134" s="54">
        <f t="shared" si="15"/>
        <v>0</v>
      </c>
      <c r="I134" s="54">
        <f t="shared" si="16"/>
        <v>0</v>
      </c>
      <c r="J134" s="54">
        <f t="shared" si="17"/>
        <v>0</v>
      </c>
      <c r="K134" s="54">
        <f t="shared" si="18"/>
        <v>0</v>
      </c>
      <c r="L134" s="94"/>
      <c r="M134" s="94"/>
      <c r="N134" s="94"/>
      <c r="O134" s="94"/>
      <c r="AMF134" s="12"/>
      <c r="AMG134" s="12"/>
    </row>
    <row r="135" spans="1:1021" ht="72" x14ac:dyDescent="0.2">
      <c r="A135" s="14">
        <v>128</v>
      </c>
      <c r="B135" s="48" t="s">
        <v>811</v>
      </c>
      <c r="C135" s="14">
        <v>4</v>
      </c>
      <c r="D135" s="14" t="s">
        <v>7</v>
      </c>
      <c r="E135" s="129" t="s">
        <v>1439</v>
      </c>
      <c r="F135" s="94"/>
      <c r="G135" s="88"/>
      <c r="H135" s="54">
        <f t="shared" si="15"/>
        <v>0</v>
      </c>
      <c r="I135" s="54">
        <f t="shared" si="16"/>
        <v>0</v>
      </c>
      <c r="J135" s="54">
        <f t="shared" si="17"/>
        <v>0</v>
      </c>
      <c r="K135" s="54">
        <f t="shared" si="18"/>
        <v>0</v>
      </c>
      <c r="L135" s="94"/>
      <c r="M135" s="94"/>
      <c r="N135" s="94"/>
      <c r="O135" s="94"/>
      <c r="AMF135" s="12"/>
      <c r="AMG135" s="12"/>
    </row>
    <row r="136" spans="1:1021" ht="72" x14ac:dyDescent="0.2">
      <c r="A136" s="14">
        <v>129</v>
      </c>
      <c r="B136" s="48" t="s">
        <v>811</v>
      </c>
      <c r="C136" s="14">
        <v>10</v>
      </c>
      <c r="D136" s="14" t="s">
        <v>7</v>
      </c>
      <c r="E136" s="129" t="s">
        <v>1440</v>
      </c>
      <c r="F136" s="94"/>
      <c r="G136" s="88"/>
      <c r="H136" s="54">
        <f t="shared" si="15"/>
        <v>0</v>
      </c>
      <c r="I136" s="54">
        <f t="shared" si="16"/>
        <v>0</v>
      </c>
      <c r="J136" s="54">
        <f t="shared" si="17"/>
        <v>0</v>
      </c>
      <c r="K136" s="54">
        <f t="shared" si="18"/>
        <v>0</v>
      </c>
      <c r="L136" s="94"/>
      <c r="M136" s="94"/>
      <c r="N136" s="94"/>
      <c r="O136" s="94"/>
      <c r="AMF136" s="12"/>
      <c r="AMG136" s="12"/>
    </row>
    <row r="137" spans="1:1021" ht="60" x14ac:dyDescent="0.2">
      <c r="A137" s="14">
        <v>130</v>
      </c>
      <c r="B137" s="48" t="s">
        <v>811</v>
      </c>
      <c r="C137" s="14">
        <v>4</v>
      </c>
      <c r="D137" s="14" t="s">
        <v>7</v>
      </c>
      <c r="E137" s="25" t="s">
        <v>241</v>
      </c>
      <c r="F137" s="94"/>
      <c r="G137" s="88"/>
      <c r="H137" s="54">
        <f t="shared" si="15"/>
        <v>0</v>
      </c>
      <c r="I137" s="54">
        <f t="shared" si="16"/>
        <v>0</v>
      </c>
      <c r="J137" s="54">
        <f t="shared" si="17"/>
        <v>0</v>
      </c>
      <c r="K137" s="54">
        <f t="shared" si="18"/>
        <v>0</v>
      </c>
      <c r="L137" s="94"/>
      <c r="M137" s="94"/>
      <c r="N137" s="94"/>
      <c r="O137" s="94"/>
      <c r="AMF137" s="12"/>
      <c r="AMG137" s="12"/>
    </row>
    <row r="138" spans="1:1021" ht="60" x14ac:dyDescent="0.2">
      <c r="A138" s="14">
        <v>131</v>
      </c>
      <c r="B138" s="48" t="s">
        <v>811</v>
      </c>
      <c r="C138" s="14">
        <v>4</v>
      </c>
      <c r="D138" s="14" t="s">
        <v>7</v>
      </c>
      <c r="E138" s="25" t="s">
        <v>242</v>
      </c>
      <c r="F138" s="94"/>
      <c r="G138" s="88"/>
      <c r="H138" s="54">
        <f t="shared" ref="H138:H197" si="19">(F138*G138)/100</f>
        <v>0</v>
      </c>
      <c r="I138" s="54">
        <f t="shared" ref="I138:I197" si="20">F138+H138</f>
        <v>0</v>
      </c>
      <c r="J138" s="54">
        <f t="shared" ref="J138:J197" si="21">C138*F138</f>
        <v>0</v>
      </c>
      <c r="K138" s="54">
        <f t="shared" ref="K138:K197" si="22">C138*I138</f>
        <v>0</v>
      </c>
      <c r="L138" s="94"/>
      <c r="M138" s="94"/>
      <c r="N138" s="94"/>
      <c r="O138" s="94"/>
      <c r="AMF138" s="12"/>
      <c r="AMG138" s="12"/>
    </row>
    <row r="139" spans="1:1021" ht="60" x14ac:dyDescent="0.2">
      <c r="A139" s="14">
        <v>132</v>
      </c>
      <c r="B139" s="48" t="s">
        <v>811</v>
      </c>
      <c r="C139" s="14">
        <v>4</v>
      </c>
      <c r="D139" s="14" t="s">
        <v>7</v>
      </c>
      <c r="E139" s="25" t="s">
        <v>243</v>
      </c>
      <c r="F139" s="94"/>
      <c r="G139" s="88"/>
      <c r="H139" s="54">
        <f t="shared" si="19"/>
        <v>0</v>
      </c>
      <c r="I139" s="54">
        <f t="shared" si="20"/>
        <v>0</v>
      </c>
      <c r="J139" s="54">
        <f t="shared" si="21"/>
        <v>0</v>
      </c>
      <c r="K139" s="54">
        <f t="shared" si="22"/>
        <v>0</v>
      </c>
      <c r="L139" s="94"/>
      <c r="M139" s="94"/>
      <c r="N139" s="94"/>
      <c r="O139" s="94"/>
      <c r="AMF139" s="12"/>
      <c r="AMG139" s="12"/>
    </row>
    <row r="140" spans="1:1021" ht="60" x14ac:dyDescent="0.2">
      <c r="A140" s="14">
        <v>133</v>
      </c>
      <c r="B140" s="48" t="s">
        <v>811</v>
      </c>
      <c r="C140" s="14">
        <v>8</v>
      </c>
      <c r="D140" s="14" t="s">
        <v>7</v>
      </c>
      <c r="E140" s="25" t="s">
        <v>244</v>
      </c>
      <c r="F140" s="94"/>
      <c r="G140" s="88"/>
      <c r="H140" s="54">
        <f t="shared" si="19"/>
        <v>0</v>
      </c>
      <c r="I140" s="54">
        <f t="shared" si="20"/>
        <v>0</v>
      </c>
      <c r="J140" s="54">
        <f t="shared" si="21"/>
        <v>0</v>
      </c>
      <c r="K140" s="54">
        <f t="shared" si="22"/>
        <v>0</v>
      </c>
      <c r="L140" s="94"/>
      <c r="M140" s="94"/>
      <c r="N140" s="94"/>
      <c r="O140" s="94"/>
      <c r="AMF140" s="12"/>
      <c r="AMG140" s="12"/>
    </row>
    <row r="141" spans="1:1021" ht="60" x14ac:dyDescent="0.2">
      <c r="A141" s="14">
        <v>134</v>
      </c>
      <c r="B141" s="48" t="s">
        <v>811</v>
      </c>
      <c r="C141" s="14">
        <v>8</v>
      </c>
      <c r="D141" s="14" t="s">
        <v>7</v>
      </c>
      <c r="E141" s="25" t="s">
        <v>245</v>
      </c>
      <c r="F141" s="94"/>
      <c r="G141" s="88"/>
      <c r="H141" s="54">
        <f t="shared" si="19"/>
        <v>0</v>
      </c>
      <c r="I141" s="54">
        <f t="shared" si="20"/>
        <v>0</v>
      </c>
      <c r="J141" s="54">
        <f t="shared" si="21"/>
        <v>0</v>
      </c>
      <c r="K141" s="54">
        <f t="shared" si="22"/>
        <v>0</v>
      </c>
      <c r="L141" s="94"/>
      <c r="M141" s="94"/>
      <c r="N141" s="94"/>
      <c r="O141" s="94"/>
      <c r="AMF141" s="12"/>
      <c r="AMG141" s="12"/>
    </row>
    <row r="142" spans="1:1021" ht="60" x14ac:dyDescent="0.2">
      <c r="A142" s="14">
        <v>135</v>
      </c>
      <c r="B142" s="48" t="s">
        <v>811</v>
      </c>
      <c r="C142" s="14">
        <v>8</v>
      </c>
      <c r="D142" s="14" t="s">
        <v>7</v>
      </c>
      <c r="E142" s="25" t="s">
        <v>246</v>
      </c>
      <c r="F142" s="94"/>
      <c r="G142" s="88"/>
      <c r="H142" s="54">
        <f t="shared" si="19"/>
        <v>0</v>
      </c>
      <c r="I142" s="54">
        <f t="shared" si="20"/>
        <v>0</v>
      </c>
      <c r="J142" s="54">
        <f t="shared" si="21"/>
        <v>0</v>
      </c>
      <c r="K142" s="54">
        <f t="shared" si="22"/>
        <v>0</v>
      </c>
      <c r="L142" s="94"/>
      <c r="M142" s="94"/>
      <c r="N142" s="94"/>
      <c r="O142" s="94"/>
      <c r="AMF142" s="12"/>
      <c r="AMG142" s="12"/>
    </row>
    <row r="143" spans="1:1021" ht="24" x14ac:dyDescent="0.2">
      <c r="A143" s="14">
        <v>136</v>
      </c>
      <c r="B143" s="48" t="s">
        <v>811</v>
      </c>
      <c r="C143" s="14">
        <v>10</v>
      </c>
      <c r="D143" s="14" t="s">
        <v>7</v>
      </c>
      <c r="E143" s="25" t="s">
        <v>247</v>
      </c>
      <c r="F143" s="94"/>
      <c r="G143" s="88"/>
      <c r="H143" s="54">
        <f t="shared" si="19"/>
        <v>0</v>
      </c>
      <c r="I143" s="54">
        <f t="shared" si="20"/>
        <v>0</v>
      </c>
      <c r="J143" s="54">
        <f t="shared" si="21"/>
        <v>0</v>
      </c>
      <c r="K143" s="54">
        <f t="shared" si="22"/>
        <v>0</v>
      </c>
      <c r="L143" s="94"/>
      <c r="M143" s="94"/>
      <c r="N143" s="94"/>
      <c r="O143" s="94"/>
      <c r="AMF143" s="12"/>
      <c r="AMG143" s="12"/>
    </row>
    <row r="144" spans="1:1021" ht="24" x14ac:dyDescent="0.2">
      <c r="A144" s="14">
        <v>137</v>
      </c>
      <c r="B144" s="48" t="s">
        <v>724</v>
      </c>
      <c r="C144" s="14">
        <v>13</v>
      </c>
      <c r="D144" s="14" t="s">
        <v>7</v>
      </c>
      <c r="E144" s="25" t="s">
        <v>1390</v>
      </c>
      <c r="F144" s="94"/>
      <c r="G144" s="88"/>
      <c r="H144" s="54">
        <f t="shared" si="19"/>
        <v>0</v>
      </c>
      <c r="I144" s="54">
        <f t="shared" si="20"/>
        <v>0</v>
      </c>
      <c r="J144" s="54">
        <f t="shared" si="21"/>
        <v>0</v>
      </c>
      <c r="K144" s="54">
        <f t="shared" si="22"/>
        <v>0</v>
      </c>
      <c r="L144" s="94"/>
      <c r="M144" s="94"/>
      <c r="N144" s="94"/>
      <c r="O144" s="94"/>
      <c r="AMF144" s="12"/>
      <c r="AMG144" s="12"/>
    </row>
    <row r="145" spans="1:1021" ht="24" x14ac:dyDescent="0.2">
      <c r="A145" s="14">
        <v>138</v>
      </c>
      <c r="B145" s="48" t="s">
        <v>811</v>
      </c>
      <c r="C145" s="14">
        <v>13</v>
      </c>
      <c r="D145" s="14" t="s">
        <v>7</v>
      </c>
      <c r="E145" s="25" t="s">
        <v>1391</v>
      </c>
      <c r="F145" s="94"/>
      <c r="G145" s="88"/>
      <c r="H145" s="54"/>
      <c r="I145" s="54"/>
      <c r="J145" s="54"/>
      <c r="K145" s="54"/>
      <c r="L145" s="94"/>
      <c r="M145" s="94"/>
      <c r="N145" s="94"/>
      <c r="O145" s="94"/>
      <c r="AMF145" s="12"/>
      <c r="AMG145" s="12"/>
    </row>
    <row r="146" spans="1:1021" ht="48" x14ac:dyDescent="0.2">
      <c r="A146" s="14">
        <v>139</v>
      </c>
      <c r="B146" s="48" t="s">
        <v>811</v>
      </c>
      <c r="C146" s="14">
        <v>30</v>
      </c>
      <c r="D146" s="14" t="s">
        <v>7</v>
      </c>
      <c r="E146" s="25" t="s">
        <v>248</v>
      </c>
      <c r="F146" s="94"/>
      <c r="G146" s="88"/>
      <c r="H146" s="54">
        <f t="shared" si="19"/>
        <v>0</v>
      </c>
      <c r="I146" s="54">
        <f t="shared" si="20"/>
        <v>0</v>
      </c>
      <c r="J146" s="54">
        <f t="shared" si="21"/>
        <v>0</v>
      </c>
      <c r="K146" s="54">
        <f t="shared" si="22"/>
        <v>0</v>
      </c>
      <c r="L146" s="94"/>
      <c r="M146" s="94"/>
      <c r="N146" s="94"/>
      <c r="O146" s="94"/>
      <c r="AMF146" s="12"/>
      <c r="AMG146" s="12"/>
    </row>
    <row r="147" spans="1:1021" ht="48" x14ac:dyDescent="0.2">
      <c r="A147" s="14">
        <v>140</v>
      </c>
      <c r="B147" s="48" t="s">
        <v>725</v>
      </c>
      <c r="C147" s="14">
        <v>1</v>
      </c>
      <c r="D147" s="14" t="s">
        <v>7</v>
      </c>
      <c r="E147" s="25" t="s">
        <v>249</v>
      </c>
      <c r="F147" s="94"/>
      <c r="G147" s="88"/>
      <c r="H147" s="54">
        <f t="shared" si="19"/>
        <v>0</v>
      </c>
      <c r="I147" s="54">
        <f t="shared" si="20"/>
        <v>0</v>
      </c>
      <c r="J147" s="54">
        <f t="shared" si="21"/>
        <v>0</v>
      </c>
      <c r="K147" s="54">
        <f t="shared" si="22"/>
        <v>0</v>
      </c>
      <c r="L147" s="94"/>
      <c r="M147" s="94"/>
      <c r="N147" s="94"/>
      <c r="O147" s="94"/>
      <c r="AMF147" s="12"/>
      <c r="AMG147" s="12"/>
    </row>
    <row r="148" spans="1:1021" ht="36" x14ac:dyDescent="0.2">
      <c r="A148" s="14">
        <v>141</v>
      </c>
      <c r="B148" s="48" t="s">
        <v>811</v>
      </c>
      <c r="C148" s="14">
        <v>14</v>
      </c>
      <c r="D148" s="14" t="s">
        <v>7</v>
      </c>
      <c r="E148" s="25" t="s">
        <v>250</v>
      </c>
      <c r="F148" s="94"/>
      <c r="G148" s="88"/>
      <c r="H148" s="54">
        <f t="shared" si="19"/>
        <v>0</v>
      </c>
      <c r="I148" s="54">
        <f t="shared" si="20"/>
        <v>0</v>
      </c>
      <c r="J148" s="54">
        <f t="shared" si="21"/>
        <v>0</v>
      </c>
      <c r="K148" s="54">
        <f t="shared" si="22"/>
        <v>0</v>
      </c>
      <c r="L148" s="94"/>
      <c r="M148" s="94"/>
      <c r="N148" s="94"/>
      <c r="O148" s="94"/>
      <c r="AMF148" s="12"/>
      <c r="AMG148" s="12"/>
    </row>
    <row r="149" spans="1:1021" ht="36" x14ac:dyDescent="0.2">
      <c r="A149" s="14">
        <v>142</v>
      </c>
      <c r="B149" s="48" t="s">
        <v>811</v>
      </c>
      <c r="C149" s="14">
        <v>12</v>
      </c>
      <c r="D149" s="14" t="s">
        <v>7</v>
      </c>
      <c r="E149" s="25" t="s">
        <v>251</v>
      </c>
      <c r="F149" s="94"/>
      <c r="G149" s="88"/>
      <c r="H149" s="54">
        <f t="shared" si="19"/>
        <v>0</v>
      </c>
      <c r="I149" s="54">
        <f t="shared" si="20"/>
        <v>0</v>
      </c>
      <c r="J149" s="54">
        <f t="shared" si="21"/>
        <v>0</v>
      </c>
      <c r="K149" s="54">
        <f t="shared" si="22"/>
        <v>0</v>
      </c>
      <c r="L149" s="94"/>
      <c r="M149" s="94"/>
      <c r="N149" s="94"/>
      <c r="O149" s="94"/>
      <c r="AMF149" s="12"/>
      <c r="AMG149" s="12"/>
    </row>
    <row r="150" spans="1:1021" ht="24" x14ac:dyDescent="0.2">
      <c r="A150" s="14">
        <v>143</v>
      </c>
      <c r="B150" s="48" t="s">
        <v>811</v>
      </c>
      <c r="C150" s="14">
        <v>8</v>
      </c>
      <c r="D150" s="14" t="s">
        <v>7</v>
      </c>
      <c r="E150" s="25" t="s">
        <v>252</v>
      </c>
      <c r="F150" s="94"/>
      <c r="G150" s="88"/>
      <c r="H150" s="54">
        <f t="shared" si="19"/>
        <v>0</v>
      </c>
      <c r="I150" s="54">
        <f t="shared" si="20"/>
        <v>0</v>
      </c>
      <c r="J150" s="54">
        <f t="shared" si="21"/>
        <v>0</v>
      </c>
      <c r="K150" s="54">
        <f t="shared" si="22"/>
        <v>0</v>
      </c>
      <c r="L150" s="94"/>
      <c r="M150" s="94"/>
      <c r="N150" s="94"/>
      <c r="O150" s="94"/>
      <c r="AMF150" s="12"/>
      <c r="AMG150" s="12"/>
    </row>
    <row r="151" spans="1:1021" ht="36" x14ac:dyDescent="0.2">
      <c r="A151" s="14">
        <v>144</v>
      </c>
      <c r="B151" s="48" t="s">
        <v>811</v>
      </c>
      <c r="C151" s="14">
        <v>5</v>
      </c>
      <c r="D151" s="14" t="s">
        <v>7</v>
      </c>
      <c r="E151" s="25" t="s">
        <v>253</v>
      </c>
      <c r="F151" s="94"/>
      <c r="G151" s="88"/>
      <c r="H151" s="54">
        <f t="shared" si="19"/>
        <v>0</v>
      </c>
      <c r="I151" s="54">
        <f t="shared" si="20"/>
        <v>0</v>
      </c>
      <c r="J151" s="54">
        <f t="shared" si="21"/>
        <v>0</v>
      </c>
      <c r="K151" s="54">
        <f t="shared" si="22"/>
        <v>0</v>
      </c>
      <c r="L151" s="94"/>
      <c r="M151" s="94"/>
      <c r="N151" s="94"/>
      <c r="O151" s="94"/>
      <c r="AMF151" s="12"/>
      <c r="AMG151" s="12"/>
    </row>
    <row r="152" spans="1:1021" ht="36" x14ac:dyDescent="0.2">
      <c r="A152" s="14">
        <v>145</v>
      </c>
      <c r="B152" s="48" t="s">
        <v>811</v>
      </c>
      <c r="C152" s="14">
        <v>6</v>
      </c>
      <c r="D152" s="14" t="s">
        <v>7</v>
      </c>
      <c r="E152" s="25" t="s">
        <v>254</v>
      </c>
      <c r="F152" s="94"/>
      <c r="G152" s="88"/>
      <c r="H152" s="54">
        <f t="shared" si="19"/>
        <v>0</v>
      </c>
      <c r="I152" s="54">
        <f t="shared" si="20"/>
        <v>0</v>
      </c>
      <c r="J152" s="54">
        <f t="shared" si="21"/>
        <v>0</v>
      </c>
      <c r="K152" s="54">
        <f t="shared" si="22"/>
        <v>0</v>
      </c>
      <c r="L152" s="94"/>
      <c r="M152" s="94"/>
      <c r="N152" s="94"/>
      <c r="O152" s="94"/>
      <c r="AMF152" s="12"/>
      <c r="AMG152" s="12"/>
    </row>
    <row r="153" spans="1:1021" ht="36" x14ac:dyDescent="0.2">
      <c r="A153" s="14">
        <v>146</v>
      </c>
      <c r="B153" s="48" t="s">
        <v>811</v>
      </c>
      <c r="C153" s="14">
        <v>6</v>
      </c>
      <c r="D153" s="14" t="s">
        <v>7</v>
      </c>
      <c r="E153" s="25" t="s">
        <v>255</v>
      </c>
      <c r="F153" s="94"/>
      <c r="G153" s="88"/>
      <c r="H153" s="54">
        <f t="shared" si="19"/>
        <v>0</v>
      </c>
      <c r="I153" s="54">
        <f t="shared" si="20"/>
        <v>0</v>
      </c>
      <c r="J153" s="54">
        <f t="shared" si="21"/>
        <v>0</v>
      </c>
      <c r="K153" s="54">
        <f t="shared" si="22"/>
        <v>0</v>
      </c>
      <c r="L153" s="94"/>
      <c r="M153" s="94"/>
      <c r="N153" s="94"/>
      <c r="O153" s="94"/>
      <c r="AMF153" s="12"/>
      <c r="AMG153" s="12"/>
    </row>
    <row r="154" spans="1:1021" x14ac:dyDescent="0.2">
      <c r="A154" s="14">
        <v>147</v>
      </c>
      <c r="B154" s="48" t="s">
        <v>811</v>
      </c>
      <c r="C154" s="14">
        <v>8</v>
      </c>
      <c r="D154" s="14" t="s">
        <v>7</v>
      </c>
      <c r="E154" s="25" t="s">
        <v>256</v>
      </c>
      <c r="F154" s="94"/>
      <c r="G154" s="88"/>
      <c r="H154" s="54">
        <f t="shared" ref="H154:H156" si="23">(F154*G154)/100</f>
        <v>0</v>
      </c>
      <c r="I154" s="54">
        <f t="shared" ref="I154:I156" si="24">F154+H154</f>
        <v>0</v>
      </c>
      <c r="J154" s="54">
        <f t="shared" ref="J154:J156" si="25">C154*F154</f>
        <v>0</v>
      </c>
      <c r="K154" s="54">
        <f t="shared" ref="K154:K156" si="26">C154*I154</f>
        <v>0</v>
      </c>
      <c r="L154" s="94"/>
      <c r="M154" s="94"/>
      <c r="N154" s="94"/>
      <c r="O154" s="94"/>
      <c r="AMF154" s="12"/>
      <c r="AMG154" s="12"/>
    </row>
    <row r="155" spans="1:1021" ht="48" x14ac:dyDescent="0.2">
      <c r="A155" s="14">
        <v>148</v>
      </c>
      <c r="B155" s="48" t="s">
        <v>811</v>
      </c>
      <c r="C155" s="14">
        <v>1</v>
      </c>
      <c r="D155" s="14" t="s">
        <v>7</v>
      </c>
      <c r="E155" s="25" t="s">
        <v>880</v>
      </c>
      <c r="F155" s="94"/>
      <c r="G155" s="88"/>
      <c r="H155" s="54">
        <f t="shared" si="23"/>
        <v>0</v>
      </c>
      <c r="I155" s="54">
        <f t="shared" si="24"/>
        <v>0</v>
      </c>
      <c r="J155" s="54">
        <f t="shared" si="25"/>
        <v>0</v>
      </c>
      <c r="K155" s="54">
        <f t="shared" si="26"/>
        <v>0</v>
      </c>
      <c r="L155" s="94"/>
      <c r="M155" s="94"/>
      <c r="N155" s="94"/>
      <c r="O155" s="94"/>
      <c r="AMF155" s="12"/>
      <c r="AMG155" s="12"/>
    </row>
    <row r="156" spans="1:1021" ht="48" x14ac:dyDescent="0.2">
      <c r="A156" s="14">
        <v>149</v>
      </c>
      <c r="B156" s="48" t="s">
        <v>811</v>
      </c>
      <c r="C156" s="14">
        <v>1</v>
      </c>
      <c r="D156" s="14" t="s">
        <v>7</v>
      </c>
      <c r="E156" s="25" t="s">
        <v>881</v>
      </c>
      <c r="F156" s="94"/>
      <c r="G156" s="88"/>
      <c r="H156" s="54">
        <f t="shared" si="23"/>
        <v>0</v>
      </c>
      <c r="I156" s="54">
        <f t="shared" si="24"/>
        <v>0</v>
      </c>
      <c r="J156" s="54">
        <f t="shared" si="25"/>
        <v>0</v>
      </c>
      <c r="K156" s="54">
        <f t="shared" si="26"/>
        <v>0</v>
      </c>
      <c r="L156" s="94"/>
      <c r="M156" s="94"/>
      <c r="N156" s="94"/>
      <c r="O156" s="94"/>
      <c r="AMF156" s="12"/>
      <c r="AMG156" s="12"/>
    </row>
    <row r="157" spans="1:1021" ht="24" x14ac:dyDescent="0.2">
      <c r="A157" s="130">
        <v>150</v>
      </c>
      <c r="B157" s="131" t="s">
        <v>811</v>
      </c>
      <c r="C157" s="130">
        <v>1</v>
      </c>
      <c r="D157" s="130" t="s">
        <v>7</v>
      </c>
      <c r="E157" s="123" t="s">
        <v>1164</v>
      </c>
      <c r="F157" s="127"/>
      <c r="G157" s="126"/>
      <c r="H157" s="128"/>
      <c r="I157" s="128"/>
      <c r="J157" s="128"/>
      <c r="K157" s="128"/>
      <c r="L157" s="127"/>
      <c r="M157" s="94"/>
      <c r="N157" s="94"/>
      <c r="O157" s="94"/>
      <c r="AMF157" s="12"/>
      <c r="AMG157" s="12"/>
    </row>
    <row r="158" spans="1:1021" ht="24" x14ac:dyDescent="0.2">
      <c r="A158" s="130">
        <v>151</v>
      </c>
      <c r="B158" s="131" t="s">
        <v>811</v>
      </c>
      <c r="C158" s="130">
        <v>1</v>
      </c>
      <c r="D158" s="130" t="s">
        <v>7</v>
      </c>
      <c r="E158" s="123" t="s">
        <v>1165</v>
      </c>
      <c r="F158" s="127"/>
      <c r="G158" s="126"/>
      <c r="H158" s="128"/>
      <c r="I158" s="128"/>
      <c r="J158" s="128"/>
      <c r="K158" s="128"/>
      <c r="L158" s="127"/>
      <c r="M158" s="94"/>
      <c r="N158" s="94"/>
      <c r="O158" s="94"/>
      <c r="AMF158" s="12"/>
      <c r="AMG158" s="12"/>
    </row>
    <row r="159" spans="1:1021" ht="24" x14ac:dyDescent="0.2">
      <c r="A159" s="14">
        <v>152</v>
      </c>
      <c r="B159" s="48" t="s">
        <v>811</v>
      </c>
      <c r="C159" s="14">
        <v>1</v>
      </c>
      <c r="D159" s="14" t="s">
        <v>7</v>
      </c>
      <c r="E159" s="129" t="s">
        <v>1420</v>
      </c>
      <c r="F159" s="94"/>
      <c r="G159" s="88"/>
      <c r="H159" s="54">
        <f t="shared" ref="H159:H161" si="27">(F159*G159)/100</f>
        <v>0</v>
      </c>
      <c r="I159" s="54">
        <f t="shared" ref="I159:I161" si="28">F159+H159</f>
        <v>0</v>
      </c>
      <c r="J159" s="54">
        <f t="shared" ref="J159:J161" si="29">C159*F159</f>
        <v>0</v>
      </c>
      <c r="K159" s="54">
        <f t="shared" ref="K159:K161" si="30">C159*I159</f>
        <v>0</v>
      </c>
      <c r="L159" s="94"/>
      <c r="M159" s="94"/>
      <c r="N159" s="94"/>
      <c r="O159" s="94"/>
      <c r="AMF159" s="12"/>
      <c r="AMG159" s="12"/>
    </row>
    <row r="160" spans="1:1021" ht="96" x14ac:dyDescent="0.2">
      <c r="A160" s="14">
        <v>153</v>
      </c>
      <c r="B160" s="48" t="s">
        <v>811</v>
      </c>
      <c r="C160" s="14">
        <v>1</v>
      </c>
      <c r="D160" s="14" t="s">
        <v>3</v>
      </c>
      <c r="E160" s="25" t="s">
        <v>1166</v>
      </c>
      <c r="F160" s="94"/>
      <c r="G160" s="88"/>
      <c r="H160" s="54">
        <f t="shared" si="27"/>
        <v>0</v>
      </c>
      <c r="I160" s="54">
        <f t="shared" si="28"/>
        <v>0</v>
      </c>
      <c r="J160" s="54">
        <f t="shared" si="29"/>
        <v>0</v>
      </c>
      <c r="K160" s="54">
        <f t="shared" si="30"/>
        <v>0</v>
      </c>
      <c r="L160" s="94"/>
      <c r="M160" s="94"/>
      <c r="N160" s="94"/>
      <c r="O160" s="94"/>
      <c r="AMF160" s="12"/>
      <c r="AMG160" s="12"/>
    </row>
    <row r="161" spans="1:1021" ht="120" x14ac:dyDescent="0.2">
      <c r="A161" s="14">
        <v>154</v>
      </c>
      <c r="B161" s="48" t="s">
        <v>811</v>
      </c>
      <c r="C161" s="14">
        <v>1</v>
      </c>
      <c r="D161" s="14" t="s">
        <v>3</v>
      </c>
      <c r="E161" s="25" t="s">
        <v>1167</v>
      </c>
      <c r="F161" s="94"/>
      <c r="G161" s="88"/>
      <c r="H161" s="54">
        <f t="shared" si="27"/>
        <v>0</v>
      </c>
      <c r="I161" s="54">
        <f t="shared" si="28"/>
        <v>0</v>
      </c>
      <c r="J161" s="54">
        <f t="shared" si="29"/>
        <v>0</v>
      </c>
      <c r="K161" s="54">
        <f t="shared" si="30"/>
        <v>0</v>
      </c>
      <c r="L161" s="94"/>
      <c r="M161" s="94"/>
      <c r="N161" s="94"/>
      <c r="O161" s="94"/>
      <c r="AMF161" s="12"/>
      <c r="AMG161" s="12"/>
    </row>
    <row r="162" spans="1:1021" ht="48" x14ac:dyDescent="0.2">
      <c r="A162" s="14">
        <v>155</v>
      </c>
      <c r="B162" s="48" t="s">
        <v>811</v>
      </c>
      <c r="C162" s="14">
        <v>1</v>
      </c>
      <c r="D162" s="14" t="s">
        <v>7</v>
      </c>
      <c r="E162" s="25" t="s">
        <v>882</v>
      </c>
      <c r="F162" s="94"/>
      <c r="G162" s="88"/>
      <c r="H162" s="54">
        <f t="shared" si="19"/>
        <v>0</v>
      </c>
      <c r="I162" s="54">
        <f t="shared" si="20"/>
        <v>0</v>
      </c>
      <c r="J162" s="54">
        <f t="shared" si="21"/>
        <v>0</v>
      </c>
      <c r="K162" s="54">
        <f t="shared" si="22"/>
        <v>0</v>
      </c>
      <c r="L162" s="94"/>
      <c r="M162" s="94"/>
      <c r="N162" s="94"/>
      <c r="O162" s="94"/>
      <c r="AMF162" s="12"/>
      <c r="AMG162" s="12"/>
    </row>
    <row r="163" spans="1:1021" x14ac:dyDescent="0.2">
      <c r="A163" s="47"/>
      <c r="B163" s="46"/>
      <c r="C163" s="47"/>
      <c r="D163" s="47"/>
      <c r="E163" s="43" t="s">
        <v>257</v>
      </c>
      <c r="F163" s="60"/>
      <c r="G163" s="51"/>
      <c r="H163" s="51"/>
      <c r="I163" s="87"/>
      <c r="J163" s="90">
        <f>SUM(J164:J174)</f>
        <v>0</v>
      </c>
      <c r="K163" s="90">
        <f>SUM(K164:K174)</f>
        <v>0</v>
      </c>
      <c r="L163" s="60"/>
      <c r="M163" s="60"/>
      <c r="N163" s="60"/>
      <c r="O163" s="60"/>
      <c r="AMF163" s="12"/>
      <c r="AMG163" s="12"/>
    </row>
    <row r="164" spans="1:1021" ht="24" x14ac:dyDescent="0.2">
      <c r="A164" s="14">
        <v>156</v>
      </c>
      <c r="B164" s="48" t="s">
        <v>811</v>
      </c>
      <c r="C164" s="14">
        <v>10</v>
      </c>
      <c r="D164" s="14" t="s">
        <v>3</v>
      </c>
      <c r="E164" s="25" t="s">
        <v>258</v>
      </c>
      <c r="F164" s="94"/>
      <c r="G164" s="88"/>
      <c r="H164" s="54">
        <f t="shared" si="19"/>
        <v>0</v>
      </c>
      <c r="I164" s="54">
        <f t="shared" si="20"/>
        <v>0</v>
      </c>
      <c r="J164" s="54">
        <f t="shared" si="21"/>
        <v>0</v>
      </c>
      <c r="K164" s="54">
        <f t="shared" si="22"/>
        <v>0</v>
      </c>
      <c r="L164" s="94"/>
      <c r="M164" s="94"/>
      <c r="N164" s="94"/>
      <c r="O164" s="94"/>
      <c r="AMF164" s="12"/>
      <c r="AMG164" s="12"/>
    </row>
    <row r="165" spans="1:1021" ht="24" x14ac:dyDescent="0.2">
      <c r="A165" s="14">
        <v>157</v>
      </c>
      <c r="B165" s="48" t="s">
        <v>811</v>
      </c>
      <c r="C165" s="14">
        <v>9</v>
      </c>
      <c r="D165" s="14" t="s">
        <v>3</v>
      </c>
      <c r="E165" s="25" t="s">
        <v>259</v>
      </c>
      <c r="F165" s="94"/>
      <c r="G165" s="88"/>
      <c r="H165" s="54">
        <f t="shared" si="19"/>
        <v>0</v>
      </c>
      <c r="I165" s="54">
        <f t="shared" si="20"/>
        <v>0</v>
      </c>
      <c r="J165" s="54">
        <f t="shared" si="21"/>
        <v>0</v>
      </c>
      <c r="K165" s="54">
        <f t="shared" si="22"/>
        <v>0</v>
      </c>
      <c r="L165" s="94"/>
      <c r="M165" s="94"/>
      <c r="N165" s="94"/>
      <c r="O165" s="94"/>
      <c r="AMF165" s="12"/>
      <c r="AMG165" s="12"/>
    </row>
    <row r="166" spans="1:1021" ht="24" x14ac:dyDescent="0.2">
      <c r="A166" s="14">
        <v>158</v>
      </c>
      <c r="B166" s="48" t="s">
        <v>811</v>
      </c>
      <c r="C166" s="14">
        <v>15</v>
      </c>
      <c r="D166" s="14" t="s">
        <v>3</v>
      </c>
      <c r="E166" s="25" t="s">
        <v>260</v>
      </c>
      <c r="F166" s="94"/>
      <c r="G166" s="88"/>
      <c r="H166" s="54">
        <f t="shared" si="19"/>
        <v>0</v>
      </c>
      <c r="I166" s="54">
        <f t="shared" si="20"/>
        <v>0</v>
      </c>
      <c r="J166" s="54">
        <f t="shared" si="21"/>
        <v>0</v>
      </c>
      <c r="K166" s="54">
        <f t="shared" si="22"/>
        <v>0</v>
      </c>
      <c r="L166" s="94"/>
      <c r="M166" s="94"/>
      <c r="N166" s="94"/>
      <c r="O166" s="94"/>
      <c r="AMF166" s="12"/>
      <c r="AMG166" s="12"/>
    </row>
    <row r="167" spans="1:1021" ht="48" x14ac:dyDescent="0.2">
      <c r="A167" s="130">
        <v>159</v>
      </c>
      <c r="B167" s="131" t="s">
        <v>811</v>
      </c>
      <c r="C167" s="130">
        <v>14</v>
      </c>
      <c r="D167" s="130" t="s">
        <v>7</v>
      </c>
      <c r="E167" s="123" t="s">
        <v>261</v>
      </c>
      <c r="F167" s="94"/>
      <c r="G167" s="88"/>
      <c r="H167" s="54"/>
      <c r="I167" s="54"/>
      <c r="J167" s="54"/>
      <c r="K167" s="54"/>
      <c r="L167" s="94"/>
      <c r="M167" s="94"/>
      <c r="N167" s="94"/>
      <c r="O167" s="94"/>
      <c r="AMF167" s="12"/>
      <c r="AMG167" s="12"/>
    </row>
    <row r="168" spans="1:1021" ht="24" x14ac:dyDescent="0.2">
      <c r="A168" s="14">
        <v>160</v>
      </c>
      <c r="B168" s="48" t="s">
        <v>811</v>
      </c>
      <c r="C168" s="14">
        <v>10</v>
      </c>
      <c r="D168" s="14" t="s">
        <v>3</v>
      </c>
      <c r="E168" s="25" t="s">
        <v>850</v>
      </c>
      <c r="F168" s="94"/>
      <c r="G168" s="88"/>
      <c r="H168" s="54">
        <f t="shared" si="19"/>
        <v>0</v>
      </c>
      <c r="I168" s="54">
        <f t="shared" si="20"/>
        <v>0</v>
      </c>
      <c r="J168" s="54">
        <f t="shared" si="21"/>
        <v>0</v>
      </c>
      <c r="K168" s="54">
        <f t="shared" si="22"/>
        <v>0</v>
      </c>
      <c r="L168" s="94"/>
      <c r="M168" s="94"/>
      <c r="N168" s="94"/>
      <c r="O168" s="94"/>
      <c r="AMF168" s="12"/>
      <c r="AMG168" s="12"/>
    </row>
    <row r="169" spans="1:1021" ht="36" x14ac:dyDescent="0.2">
      <c r="A169" s="14">
        <v>161</v>
      </c>
      <c r="B169" s="48" t="s">
        <v>811</v>
      </c>
      <c r="C169" s="14">
        <v>8</v>
      </c>
      <c r="D169" s="14" t="s">
        <v>3</v>
      </c>
      <c r="E169" s="25" t="s">
        <v>262</v>
      </c>
      <c r="F169" s="94"/>
      <c r="G169" s="88"/>
      <c r="H169" s="54">
        <f t="shared" si="19"/>
        <v>0</v>
      </c>
      <c r="I169" s="54">
        <f t="shared" si="20"/>
        <v>0</v>
      </c>
      <c r="J169" s="54">
        <f t="shared" si="21"/>
        <v>0</v>
      </c>
      <c r="K169" s="54">
        <f t="shared" si="22"/>
        <v>0</v>
      </c>
      <c r="L169" s="94"/>
      <c r="M169" s="94"/>
      <c r="N169" s="94"/>
      <c r="O169" s="94"/>
      <c r="AMF169" s="12"/>
      <c r="AMG169" s="12"/>
    </row>
    <row r="170" spans="1:1021" ht="48" x14ac:dyDescent="0.2">
      <c r="A170" s="14">
        <v>162</v>
      </c>
      <c r="B170" s="48" t="s">
        <v>811</v>
      </c>
      <c r="C170" s="14">
        <v>8</v>
      </c>
      <c r="D170" s="14" t="s">
        <v>7</v>
      </c>
      <c r="E170" s="25" t="s">
        <v>263</v>
      </c>
      <c r="F170" s="94"/>
      <c r="G170" s="88"/>
      <c r="H170" s="54">
        <f t="shared" si="19"/>
        <v>0</v>
      </c>
      <c r="I170" s="54">
        <f t="shared" si="20"/>
        <v>0</v>
      </c>
      <c r="J170" s="54">
        <f t="shared" si="21"/>
        <v>0</v>
      </c>
      <c r="K170" s="54">
        <f t="shared" si="22"/>
        <v>0</v>
      </c>
      <c r="L170" s="94"/>
      <c r="M170" s="94"/>
      <c r="N170" s="94"/>
      <c r="O170" s="94"/>
      <c r="AMF170" s="12"/>
      <c r="AMG170" s="12"/>
    </row>
    <row r="171" spans="1:1021" ht="36" x14ac:dyDescent="0.2">
      <c r="A171" s="14">
        <v>163</v>
      </c>
      <c r="B171" s="48" t="s">
        <v>811</v>
      </c>
      <c r="C171" s="14">
        <v>20</v>
      </c>
      <c r="D171" s="14" t="s">
        <v>3</v>
      </c>
      <c r="E171" s="25" t="s">
        <v>264</v>
      </c>
      <c r="F171" s="94"/>
      <c r="G171" s="88"/>
      <c r="H171" s="54">
        <f t="shared" si="19"/>
        <v>0</v>
      </c>
      <c r="I171" s="54">
        <f t="shared" si="20"/>
        <v>0</v>
      </c>
      <c r="J171" s="54">
        <f t="shared" si="21"/>
        <v>0</v>
      </c>
      <c r="K171" s="54">
        <f t="shared" si="22"/>
        <v>0</v>
      </c>
      <c r="L171" s="94"/>
      <c r="M171" s="94"/>
      <c r="N171" s="94"/>
      <c r="O171" s="94"/>
      <c r="AMF171" s="12"/>
      <c r="AMG171" s="12"/>
    </row>
    <row r="172" spans="1:1021" x14ac:dyDescent="0.2">
      <c r="A172" s="14">
        <v>164</v>
      </c>
      <c r="B172" s="48" t="s">
        <v>811</v>
      </c>
      <c r="C172" s="14">
        <v>1</v>
      </c>
      <c r="D172" s="14" t="s">
        <v>838</v>
      </c>
      <c r="E172" s="25" t="s">
        <v>1168</v>
      </c>
      <c r="F172" s="94"/>
      <c r="G172" s="88"/>
      <c r="H172" s="54">
        <f t="shared" ref="H172" si="31">(F172*G172)/100</f>
        <v>0</v>
      </c>
      <c r="I172" s="54">
        <f t="shared" ref="I172" si="32">F172+H172</f>
        <v>0</v>
      </c>
      <c r="J172" s="54">
        <f t="shared" ref="J172" si="33">C172*F172</f>
        <v>0</v>
      </c>
      <c r="K172" s="54">
        <f t="shared" ref="K172" si="34">C172*I172</f>
        <v>0</v>
      </c>
      <c r="L172" s="94"/>
      <c r="M172" s="94"/>
      <c r="N172" s="94"/>
      <c r="O172" s="94"/>
      <c r="AMF172" s="12"/>
      <c r="AMG172" s="12"/>
    </row>
    <row r="173" spans="1:1021" ht="24" x14ac:dyDescent="0.2">
      <c r="A173" s="130">
        <v>165</v>
      </c>
      <c r="B173" s="131" t="s">
        <v>811</v>
      </c>
      <c r="C173" s="130">
        <v>1</v>
      </c>
      <c r="D173" s="130" t="s">
        <v>838</v>
      </c>
      <c r="E173" s="123" t="s">
        <v>1169</v>
      </c>
      <c r="F173" s="127"/>
      <c r="G173" s="126"/>
      <c r="H173" s="128"/>
      <c r="I173" s="128"/>
      <c r="J173" s="128"/>
      <c r="K173" s="128"/>
      <c r="L173" s="94"/>
      <c r="M173" s="94"/>
      <c r="N173" s="94"/>
      <c r="O173" s="94"/>
      <c r="AMF173" s="12"/>
      <c r="AMG173" s="12"/>
    </row>
    <row r="174" spans="1:1021" ht="36" x14ac:dyDescent="0.2">
      <c r="A174" s="14">
        <v>166</v>
      </c>
      <c r="B174" s="48" t="s">
        <v>811</v>
      </c>
      <c r="C174" s="14">
        <v>18</v>
      </c>
      <c r="D174" s="14" t="s">
        <v>7</v>
      </c>
      <c r="E174" s="25" t="s">
        <v>265</v>
      </c>
      <c r="F174" s="94"/>
      <c r="G174" s="88"/>
      <c r="H174" s="54">
        <f t="shared" si="19"/>
        <v>0</v>
      </c>
      <c r="I174" s="54">
        <f t="shared" si="20"/>
        <v>0</v>
      </c>
      <c r="J174" s="54">
        <f t="shared" si="21"/>
        <v>0</v>
      </c>
      <c r="K174" s="54">
        <f t="shared" si="22"/>
        <v>0</v>
      </c>
      <c r="L174" s="94"/>
      <c r="M174" s="94"/>
      <c r="N174" s="94"/>
      <c r="O174" s="94"/>
      <c r="AMF174" s="12"/>
      <c r="AMG174" s="12"/>
    </row>
    <row r="175" spans="1:1021" x14ac:dyDescent="0.2">
      <c r="A175" s="47"/>
      <c r="B175" s="46"/>
      <c r="C175" s="47"/>
      <c r="D175" s="47"/>
      <c r="E175" s="43" t="s">
        <v>266</v>
      </c>
      <c r="F175" s="60"/>
      <c r="G175" s="51"/>
      <c r="H175" s="51"/>
      <c r="I175" s="87"/>
      <c r="J175" s="90">
        <f>SUM(J176:J197)</f>
        <v>0</v>
      </c>
      <c r="K175" s="90">
        <f>SUM(K176:K197)</f>
        <v>0</v>
      </c>
      <c r="L175" s="60"/>
      <c r="M175" s="60"/>
      <c r="N175" s="60"/>
      <c r="O175" s="60"/>
      <c r="AMF175" s="12"/>
      <c r="AMG175" s="12"/>
    </row>
    <row r="176" spans="1:1021" ht="36" x14ac:dyDescent="0.2">
      <c r="A176" s="130">
        <v>167</v>
      </c>
      <c r="B176" s="131" t="s">
        <v>811</v>
      </c>
      <c r="C176" s="130">
        <v>16</v>
      </c>
      <c r="D176" s="130" t="s">
        <v>7</v>
      </c>
      <c r="E176" s="123" t="s">
        <v>267</v>
      </c>
      <c r="F176" s="127"/>
      <c r="G176" s="126"/>
      <c r="H176" s="128"/>
      <c r="I176" s="128"/>
      <c r="J176" s="128"/>
      <c r="K176" s="128"/>
      <c r="L176" s="127"/>
      <c r="M176" s="127"/>
      <c r="N176" s="94"/>
      <c r="O176" s="94"/>
      <c r="AMF176" s="12"/>
      <c r="AMG176" s="12"/>
    </row>
    <row r="177" spans="1:1021" ht="36" x14ac:dyDescent="0.2">
      <c r="A177" s="14">
        <v>168</v>
      </c>
      <c r="B177" s="48" t="s">
        <v>726</v>
      </c>
      <c r="C177" s="14">
        <v>19</v>
      </c>
      <c r="D177" s="14" t="s">
        <v>7</v>
      </c>
      <c r="E177" s="32" t="s">
        <v>268</v>
      </c>
      <c r="F177" s="94"/>
      <c r="G177" s="88"/>
      <c r="H177" s="54">
        <f t="shared" si="19"/>
        <v>0</v>
      </c>
      <c r="I177" s="54">
        <f t="shared" si="20"/>
        <v>0</v>
      </c>
      <c r="J177" s="54">
        <f t="shared" si="21"/>
        <v>0</v>
      </c>
      <c r="K177" s="54">
        <f t="shared" si="22"/>
        <v>0</v>
      </c>
      <c r="L177" s="94"/>
      <c r="M177" s="94"/>
      <c r="N177" s="94"/>
      <c r="O177" s="94"/>
      <c r="AMF177" s="12"/>
      <c r="AMG177" s="12"/>
    </row>
    <row r="178" spans="1:1021" ht="36" x14ac:dyDescent="0.2">
      <c r="A178" s="14">
        <v>169</v>
      </c>
      <c r="B178" s="48" t="s">
        <v>659</v>
      </c>
      <c r="C178" s="14">
        <v>10</v>
      </c>
      <c r="D178" s="14" t="s">
        <v>3</v>
      </c>
      <c r="E178" s="32" t="s">
        <v>61</v>
      </c>
      <c r="F178" s="94"/>
      <c r="G178" s="88"/>
      <c r="H178" s="54">
        <f t="shared" si="19"/>
        <v>0</v>
      </c>
      <c r="I178" s="54">
        <f t="shared" si="20"/>
        <v>0</v>
      </c>
      <c r="J178" s="54">
        <f t="shared" si="21"/>
        <v>0</v>
      </c>
      <c r="K178" s="54">
        <f t="shared" si="22"/>
        <v>0</v>
      </c>
      <c r="L178" s="94"/>
      <c r="M178" s="94"/>
      <c r="N178" s="94"/>
      <c r="O178" s="94"/>
      <c r="AMF178" s="12"/>
      <c r="AMG178" s="12"/>
    </row>
    <row r="179" spans="1:1021" ht="48" x14ac:dyDescent="0.2">
      <c r="A179" s="130">
        <v>170</v>
      </c>
      <c r="B179" s="131" t="s">
        <v>811</v>
      </c>
      <c r="C179" s="130">
        <v>40</v>
      </c>
      <c r="D179" s="130" t="s">
        <v>7</v>
      </c>
      <c r="E179" s="123" t="s">
        <v>269</v>
      </c>
      <c r="F179" s="127"/>
      <c r="G179" s="126"/>
      <c r="H179" s="128"/>
      <c r="I179" s="128"/>
      <c r="J179" s="128"/>
      <c r="K179" s="128"/>
      <c r="L179" s="94"/>
      <c r="M179" s="94"/>
      <c r="N179" s="94"/>
      <c r="O179" s="94"/>
      <c r="AMF179" s="12"/>
      <c r="AMG179" s="12"/>
    </row>
    <row r="180" spans="1:1021" ht="60" x14ac:dyDescent="0.2">
      <c r="A180" s="130">
        <v>171</v>
      </c>
      <c r="B180" s="131" t="s">
        <v>727</v>
      </c>
      <c r="C180" s="130">
        <v>57</v>
      </c>
      <c r="D180" s="130" t="s">
        <v>7</v>
      </c>
      <c r="E180" s="123" t="s">
        <v>270</v>
      </c>
      <c r="F180" s="127"/>
      <c r="G180" s="126"/>
      <c r="H180" s="128"/>
      <c r="I180" s="128"/>
      <c r="J180" s="128"/>
      <c r="K180" s="128"/>
      <c r="L180" s="94"/>
      <c r="M180" s="94"/>
      <c r="N180" s="94"/>
      <c r="O180" s="94"/>
      <c r="AMF180" s="12"/>
      <c r="AMG180" s="12"/>
    </row>
    <row r="181" spans="1:1021" ht="36" x14ac:dyDescent="0.2">
      <c r="A181" s="14">
        <v>172</v>
      </c>
      <c r="B181" s="48" t="s">
        <v>730</v>
      </c>
      <c r="C181" s="14">
        <v>39</v>
      </c>
      <c r="D181" s="14" t="s">
        <v>3</v>
      </c>
      <c r="E181" s="32" t="s">
        <v>271</v>
      </c>
      <c r="F181" s="94"/>
      <c r="G181" s="88"/>
      <c r="H181" s="54">
        <f t="shared" si="19"/>
        <v>0</v>
      </c>
      <c r="I181" s="54">
        <f t="shared" si="20"/>
        <v>0</v>
      </c>
      <c r="J181" s="54">
        <f t="shared" si="21"/>
        <v>0</v>
      </c>
      <c r="K181" s="54">
        <f t="shared" si="22"/>
        <v>0</v>
      </c>
      <c r="L181" s="94"/>
      <c r="M181" s="94"/>
      <c r="N181" s="94"/>
      <c r="O181" s="94"/>
      <c r="AMF181" s="12"/>
      <c r="AMG181" s="12"/>
    </row>
    <row r="182" spans="1:1021" ht="24" x14ac:dyDescent="0.2">
      <c r="A182" s="14">
        <v>173</v>
      </c>
      <c r="B182" s="48" t="s">
        <v>731</v>
      </c>
      <c r="C182" s="14">
        <v>2</v>
      </c>
      <c r="D182" s="14" t="s">
        <v>3</v>
      </c>
      <c r="E182" s="32" t="s">
        <v>272</v>
      </c>
      <c r="F182" s="94"/>
      <c r="G182" s="88"/>
      <c r="H182" s="54">
        <f t="shared" si="19"/>
        <v>0</v>
      </c>
      <c r="I182" s="54">
        <f t="shared" si="20"/>
        <v>0</v>
      </c>
      <c r="J182" s="54">
        <f t="shared" si="21"/>
        <v>0</v>
      </c>
      <c r="K182" s="54">
        <f t="shared" si="22"/>
        <v>0</v>
      </c>
      <c r="L182" s="94"/>
      <c r="M182" s="94"/>
      <c r="N182" s="94"/>
      <c r="O182" s="94"/>
      <c r="AMF182" s="12"/>
      <c r="AMG182" s="12"/>
    </row>
    <row r="183" spans="1:1021" ht="36" x14ac:dyDescent="0.2">
      <c r="A183" s="14">
        <v>174</v>
      </c>
      <c r="B183" s="48" t="s">
        <v>728</v>
      </c>
      <c r="C183" s="14">
        <v>10</v>
      </c>
      <c r="D183" s="14" t="s">
        <v>3</v>
      </c>
      <c r="E183" s="32" t="s">
        <v>273</v>
      </c>
      <c r="F183" s="94"/>
      <c r="G183" s="88"/>
      <c r="H183" s="54">
        <f t="shared" si="19"/>
        <v>0</v>
      </c>
      <c r="I183" s="54">
        <f t="shared" si="20"/>
        <v>0</v>
      </c>
      <c r="J183" s="54">
        <f t="shared" si="21"/>
        <v>0</v>
      </c>
      <c r="K183" s="54">
        <f t="shared" si="22"/>
        <v>0</v>
      </c>
      <c r="L183" s="94"/>
      <c r="M183" s="94"/>
      <c r="N183" s="94"/>
      <c r="O183" s="94"/>
      <c r="AMF183" s="12"/>
      <c r="AMG183" s="12"/>
    </row>
    <row r="184" spans="1:1021" ht="36" x14ac:dyDescent="0.2">
      <c r="A184" s="14">
        <v>175</v>
      </c>
      <c r="B184" s="48" t="s">
        <v>732</v>
      </c>
      <c r="C184" s="14">
        <v>16</v>
      </c>
      <c r="D184" s="14" t="s">
        <v>3</v>
      </c>
      <c r="E184" s="32" t="s">
        <v>274</v>
      </c>
      <c r="F184" s="94"/>
      <c r="G184" s="88"/>
      <c r="H184" s="54">
        <f t="shared" si="19"/>
        <v>0</v>
      </c>
      <c r="I184" s="54">
        <f t="shared" si="20"/>
        <v>0</v>
      </c>
      <c r="J184" s="54">
        <f t="shared" si="21"/>
        <v>0</v>
      </c>
      <c r="K184" s="54">
        <f t="shared" si="22"/>
        <v>0</v>
      </c>
      <c r="L184" s="94"/>
      <c r="M184" s="94"/>
      <c r="N184" s="94"/>
      <c r="O184" s="94"/>
      <c r="AMF184" s="12"/>
      <c r="AMG184" s="12"/>
    </row>
    <row r="185" spans="1:1021" ht="24" x14ac:dyDescent="0.2">
      <c r="A185" s="14">
        <v>176</v>
      </c>
      <c r="B185" s="48" t="s">
        <v>811</v>
      </c>
      <c r="C185" s="14">
        <v>16</v>
      </c>
      <c r="D185" s="14" t="s">
        <v>3</v>
      </c>
      <c r="E185" s="129" t="s">
        <v>1421</v>
      </c>
      <c r="F185" s="94"/>
      <c r="G185" s="88"/>
      <c r="H185" s="54">
        <f t="shared" si="19"/>
        <v>0</v>
      </c>
      <c r="I185" s="54">
        <f t="shared" si="20"/>
        <v>0</v>
      </c>
      <c r="J185" s="54">
        <f t="shared" si="21"/>
        <v>0</v>
      </c>
      <c r="K185" s="54">
        <f t="shared" si="22"/>
        <v>0</v>
      </c>
      <c r="L185" s="94"/>
      <c r="M185" s="94"/>
      <c r="N185" s="94"/>
      <c r="O185" s="94"/>
      <c r="AMF185" s="12"/>
      <c r="AMG185" s="12"/>
    </row>
    <row r="186" spans="1:1021" ht="36" x14ac:dyDescent="0.2">
      <c r="A186" s="14">
        <v>177</v>
      </c>
      <c r="B186" s="48" t="s">
        <v>729</v>
      </c>
      <c r="C186" s="14">
        <v>20</v>
      </c>
      <c r="D186" s="14" t="s">
        <v>7</v>
      </c>
      <c r="E186" s="32" t="s">
        <v>275</v>
      </c>
      <c r="F186" s="94"/>
      <c r="G186" s="88"/>
      <c r="H186" s="54">
        <f t="shared" si="19"/>
        <v>0</v>
      </c>
      <c r="I186" s="54">
        <f t="shared" si="20"/>
        <v>0</v>
      </c>
      <c r="J186" s="54">
        <f t="shared" si="21"/>
        <v>0</v>
      </c>
      <c r="K186" s="54">
        <f t="shared" si="22"/>
        <v>0</v>
      </c>
      <c r="L186" s="94"/>
      <c r="M186" s="94"/>
      <c r="N186" s="94"/>
      <c r="O186" s="94"/>
      <c r="AMF186" s="12"/>
      <c r="AMG186" s="12"/>
    </row>
    <row r="187" spans="1:1021" ht="36" x14ac:dyDescent="0.2">
      <c r="A187" s="14">
        <v>178</v>
      </c>
      <c r="B187" s="48" t="s">
        <v>733</v>
      </c>
      <c r="C187" s="14">
        <v>10</v>
      </c>
      <c r="D187" s="14" t="s">
        <v>7</v>
      </c>
      <c r="E187" s="32" t="s">
        <v>276</v>
      </c>
      <c r="F187" s="94"/>
      <c r="G187" s="88"/>
      <c r="H187" s="54">
        <f t="shared" ref="H187" si="35">(F187*G187)/100</f>
        <v>0</v>
      </c>
      <c r="I187" s="54">
        <f t="shared" ref="I187" si="36">F187+H187</f>
        <v>0</v>
      </c>
      <c r="J187" s="54">
        <f t="shared" ref="J187" si="37">C187*F187</f>
        <v>0</v>
      </c>
      <c r="K187" s="54">
        <f t="shared" ref="K187" si="38">C187*I187</f>
        <v>0</v>
      </c>
      <c r="L187" s="94"/>
      <c r="M187" s="94"/>
      <c r="N187" s="94"/>
      <c r="O187" s="94"/>
      <c r="AMF187" s="12"/>
      <c r="AMG187" s="12"/>
    </row>
    <row r="188" spans="1:1021" ht="36" x14ac:dyDescent="0.2">
      <c r="A188" s="14">
        <v>179</v>
      </c>
      <c r="B188" s="48" t="s">
        <v>811</v>
      </c>
      <c r="C188" s="14">
        <v>10</v>
      </c>
      <c r="D188" s="14" t="s">
        <v>7</v>
      </c>
      <c r="E188" s="32" t="s">
        <v>879</v>
      </c>
      <c r="F188" s="94"/>
      <c r="G188" s="88"/>
      <c r="H188" s="54">
        <f t="shared" ref="H188" si="39">(F188*G188)/100</f>
        <v>0</v>
      </c>
      <c r="I188" s="54">
        <f t="shared" ref="I188" si="40">F188+H188</f>
        <v>0</v>
      </c>
      <c r="J188" s="54">
        <f t="shared" ref="J188" si="41">C188*F188</f>
        <v>0</v>
      </c>
      <c r="K188" s="54">
        <f t="shared" ref="K188" si="42">C188*I188</f>
        <v>0</v>
      </c>
      <c r="L188" s="94"/>
      <c r="M188" s="94"/>
      <c r="N188" s="94"/>
      <c r="O188" s="94"/>
      <c r="AMF188" s="12"/>
      <c r="AMG188" s="12"/>
    </row>
    <row r="189" spans="1:1021" ht="36" x14ac:dyDescent="0.2">
      <c r="A189" s="130">
        <v>180</v>
      </c>
      <c r="B189" s="131" t="s">
        <v>811</v>
      </c>
      <c r="C189" s="130">
        <v>1</v>
      </c>
      <c r="D189" s="130" t="s">
        <v>7</v>
      </c>
      <c r="E189" s="123" t="s">
        <v>1170</v>
      </c>
      <c r="F189" s="127"/>
      <c r="G189" s="126"/>
      <c r="H189" s="128"/>
      <c r="I189" s="128"/>
      <c r="J189" s="128"/>
      <c r="K189" s="128"/>
      <c r="L189" s="94"/>
      <c r="M189" s="94"/>
      <c r="N189" s="94"/>
      <c r="O189" s="94"/>
      <c r="AMF189" s="12"/>
      <c r="AMG189" s="12"/>
    </row>
    <row r="190" spans="1:1021" ht="36" x14ac:dyDescent="0.2">
      <c r="A190" s="130">
        <v>181</v>
      </c>
      <c r="B190" s="131" t="s">
        <v>811</v>
      </c>
      <c r="C190" s="130">
        <v>1</v>
      </c>
      <c r="D190" s="130" t="s">
        <v>7</v>
      </c>
      <c r="E190" s="123" t="s">
        <v>1171</v>
      </c>
      <c r="F190" s="127"/>
      <c r="G190" s="126"/>
      <c r="H190" s="128"/>
      <c r="I190" s="128"/>
      <c r="J190" s="128"/>
      <c r="K190" s="128"/>
      <c r="L190" s="94"/>
      <c r="M190" s="94"/>
      <c r="N190" s="94"/>
      <c r="O190" s="94"/>
      <c r="AMF190" s="12"/>
      <c r="AMG190" s="12"/>
    </row>
    <row r="191" spans="1:1021" ht="36" x14ac:dyDescent="0.2">
      <c r="A191" s="14">
        <v>182</v>
      </c>
      <c r="B191" s="48" t="s">
        <v>811</v>
      </c>
      <c r="C191" s="14">
        <v>1</v>
      </c>
      <c r="D191" s="14" t="s">
        <v>3</v>
      </c>
      <c r="E191" s="32" t="s">
        <v>1172</v>
      </c>
      <c r="F191" s="94"/>
      <c r="G191" s="88"/>
      <c r="H191" s="54">
        <f t="shared" ref="H191:H196" si="43">(F191*G191)/100</f>
        <v>0</v>
      </c>
      <c r="I191" s="54">
        <f t="shared" ref="I191:I196" si="44">F191+H191</f>
        <v>0</v>
      </c>
      <c r="J191" s="54">
        <f t="shared" ref="J191:J196" si="45">C191*F191</f>
        <v>0</v>
      </c>
      <c r="K191" s="54">
        <f t="shared" ref="K191:K196" si="46">C191*I191</f>
        <v>0</v>
      </c>
      <c r="L191" s="94"/>
      <c r="M191" s="94"/>
      <c r="N191" s="94"/>
      <c r="O191" s="94"/>
      <c r="AMF191" s="12"/>
      <c r="AMG191" s="12"/>
    </row>
    <row r="192" spans="1:1021" ht="120" x14ac:dyDescent="0.2">
      <c r="A192" s="14">
        <v>183</v>
      </c>
      <c r="B192" s="48" t="s">
        <v>811</v>
      </c>
      <c r="C192" s="14">
        <v>1</v>
      </c>
      <c r="D192" s="14" t="s">
        <v>7</v>
      </c>
      <c r="E192" s="32" t="s">
        <v>1173</v>
      </c>
      <c r="F192" s="94"/>
      <c r="G192" s="88"/>
      <c r="H192" s="54">
        <f t="shared" si="43"/>
        <v>0</v>
      </c>
      <c r="I192" s="54">
        <f t="shared" si="44"/>
        <v>0</v>
      </c>
      <c r="J192" s="54">
        <f t="shared" si="45"/>
        <v>0</v>
      </c>
      <c r="K192" s="54">
        <f t="shared" si="46"/>
        <v>0</v>
      </c>
      <c r="L192" s="94"/>
      <c r="M192" s="94"/>
      <c r="N192" s="94"/>
      <c r="O192" s="94"/>
      <c r="AMF192" s="12"/>
      <c r="AMG192" s="12"/>
    </row>
    <row r="193" spans="1:1021" ht="144" x14ac:dyDescent="0.2">
      <c r="A193" s="14">
        <v>184</v>
      </c>
      <c r="B193" s="48" t="s">
        <v>811</v>
      </c>
      <c r="C193" s="14">
        <v>1</v>
      </c>
      <c r="D193" s="14" t="s">
        <v>7</v>
      </c>
      <c r="E193" s="32" t="s">
        <v>1174</v>
      </c>
      <c r="F193" s="94"/>
      <c r="G193" s="88"/>
      <c r="H193" s="54">
        <f t="shared" si="43"/>
        <v>0</v>
      </c>
      <c r="I193" s="54">
        <f t="shared" si="44"/>
        <v>0</v>
      </c>
      <c r="J193" s="54">
        <f t="shared" si="45"/>
        <v>0</v>
      </c>
      <c r="K193" s="54">
        <f t="shared" si="46"/>
        <v>0</v>
      </c>
      <c r="L193" s="94"/>
      <c r="M193" s="94"/>
      <c r="N193" s="94"/>
      <c r="O193" s="94"/>
      <c r="AMF193" s="12"/>
      <c r="AMG193" s="12"/>
    </row>
    <row r="194" spans="1:1021" ht="48" x14ac:dyDescent="0.2">
      <c r="A194" s="14">
        <v>185</v>
      </c>
      <c r="B194" s="48" t="s">
        <v>811</v>
      </c>
      <c r="C194" s="14">
        <v>1</v>
      </c>
      <c r="D194" s="14" t="s">
        <v>7</v>
      </c>
      <c r="E194" s="32" t="s">
        <v>1175</v>
      </c>
      <c r="F194" s="94"/>
      <c r="G194" s="88"/>
      <c r="H194" s="54">
        <f t="shared" si="43"/>
        <v>0</v>
      </c>
      <c r="I194" s="54">
        <f t="shared" si="44"/>
        <v>0</v>
      </c>
      <c r="J194" s="54">
        <f t="shared" si="45"/>
        <v>0</v>
      </c>
      <c r="K194" s="54">
        <f t="shared" si="46"/>
        <v>0</v>
      </c>
      <c r="L194" s="94"/>
      <c r="M194" s="94"/>
      <c r="N194" s="94"/>
      <c r="O194" s="94"/>
      <c r="AMF194" s="12"/>
      <c r="AMG194" s="12"/>
    </row>
    <row r="195" spans="1:1021" ht="48" x14ac:dyDescent="0.2">
      <c r="A195" s="14">
        <v>186</v>
      </c>
      <c r="B195" s="48" t="s">
        <v>811</v>
      </c>
      <c r="C195" s="14">
        <v>1</v>
      </c>
      <c r="D195" s="14" t="s">
        <v>7</v>
      </c>
      <c r="E195" s="32" t="s">
        <v>1176</v>
      </c>
      <c r="F195" s="94"/>
      <c r="G195" s="88"/>
      <c r="H195" s="54">
        <f t="shared" si="43"/>
        <v>0</v>
      </c>
      <c r="I195" s="54">
        <f t="shared" si="44"/>
        <v>0</v>
      </c>
      <c r="J195" s="54">
        <f t="shared" si="45"/>
        <v>0</v>
      </c>
      <c r="K195" s="54">
        <f t="shared" si="46"/>
        <v>0</v>
      </c>
      <c r="L195" s="94"/>
      <c r="M195" s="94"/>
      <c r="N195" s="94"/>
      <c r="O195" s="94"/>
      <c r="AMF195" s="12"/>
      <c r="AMG195" s="12"/>
    </row>
    <row r="196" spans="1:1021" ht="60" x14ac:dyDescent="0.2">
      <c r="A196" s="14">
        <v>187</v>
      </c>
      <c r="B196" s="48" t="s">
        <v>811</v>
      </c>
      <c r="C196" s="14">
        <v>1</v>
      </c>
      <c r="D196" s="14" t="s">
        <v>7</v>
      </c>
      <c r="E196" s="32" t="s">
        <v>1177</v>
      </c>
      <c r="F196" s="94"/>
      <c r="G196" s="88"/>
      <c r="H196" s="54">
        <f t="shared" si="43"/>
        <v>0</v>
      </c>
      <c r="I196" s="54">
        <f t="shared" si="44"/>
        <v>0</v>
      </c>
      <c r="J196" s="54">
        <f t="shared" si="45"/>
        <v>0</v>
      </c>
      <c r="K196" s="54">
        <f t="shared" si="46"/>
        <v>0</v>
      </c>
      <c r="L196" s="94"/>
      <c r="M196" s="94"/>
      <c r="N196" s="94"/>
      <c r="O196" s="94"/>
      <c r="AMF196" s="12"/>
      <c r="AMG196" s="12"/>
    </row>
    <row r="197" spans="1:1021" ht="24.75" thickBot="1" x14ac:dyDescent="0.25">
      <c r="A197" s="14">
        <v>188</v>
      </c>
      <c r="B197" s="48" t="s">
        <v>811</v>
      </c>
      <c r="C197" s="14">
        <v>20</v>
      </c>
      <c r="D197" s="14" t="s">
        <v>838</v>
      </c>
      <c r="E197" s="32" t="s">
        <v>1098</v>
      </c>
      <c r="F197" s="94"/>
      <c r="G197" s="88"/>
      <c r="H197" s="54">
        <f t="shared" si="19"/>
        <v>0</v>
      </c>
      <c r="I197" s="104">
        <f t="shared" si="20"/>
        <v>0</v>
      </c>
      <c r="J197" s="104">
        <f t="shared" si="21"/>
        <v>0</v>
      </c>
      <c r="K197" s="104">
        <f t="shared" si="22"/>
        <v>0</v>
      </c>
      <c r="L197" s="94"/>
      <c r="M197" s="94"/>
      <c r="N197" s="94"/>
      <c r="O197" s="94"/>
      <c r="AMF197" s="12"/>
      <c r="AMG197" s="12"/>
    </row>
    <row r="198" spans="1:1021" ht="12.75" thickBot="1" x14ac:dyDescent="0.25">
      <c r="F198" s="55"/>
      <c r="H198" s="149" t="s">
        <v>828</v>
      </c>
      <c r="I198" s="150"/>
      <c r="J198" s="106">
        <f>J175+J163+J49+J6</f>
        <v>0</v>
      </c>
      <c r="K198" s="106">
        <f>K175+K163+K49+K6</f>
        <v>0</v>
      </c>
    </row>
  </sheetData>
  <mergeCells count="3">
    <mergeCell ref="A1:D1"/>
    <mergeCell ref="A3:E3"/>
    <mergeCell ref="H198:I198"/>
  </mergeCells>
  <pageMargins left="0.70866141732283472" right="0.70866141732283472" top="0.74803149606299213" bottom="0.74803149606299213" header="0.31496062992125984" footer="0.31496062992125984"/>
  <pageSetup paperSize="8" scale="85" fitToHeight="0" orientation="portrait" r:id="rId1"/>
  <headerFooter alignWithMargins="0">
    <oddFooter>&amp;A&amp;RStran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workbookViewId="0">
      <selection sqref="A1:D1"/>
    </sheetView>
  </sheetViews>
  <sheetFormatPr defaultColWidth="9" defaultRowHeight="12" x14ac:dyDescent="0.2"/>
  <cols>
    <col min="1" max="1" width="8" style="12" customWidth="1"/>
    <col min="2" max="2" width="7.875" style="12" customWidth="1"/>
    <col min="3" max="3" width="12.375" style="12" customWidth="1"/>
    <col min="4" max="4" width="7" style="12" customWidth="1"/>
    <col min="5" max="5" width="49.875" style="12" customWidth="1"/>
    <col min="6" max="6" width="11.375" style="12" customWidth="1"/>
    <col min="7" max="7" width="11.125" style="12" customWidth="1"/>
    <col min="8" max="16384" width="9" style="12"/>
  </cols>
  <sheetData>
    <row r="1" spans="1:15" s="3" customFormat="1" x14ac:dyDescent="0.2">
      <c r="A1" s="147" t="s">
        <v>812</v>
      </c>
      <c r="B1" s="147"/>
      <c r="C1" s="147"/>
      <c r="D1" s="147"/>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48" t="s">
        <v>831</v>
      </c>
      <c r="B3" s="148"/>
      <c r="C3" s="148"/>
      <c r="D3" s="148"/>
      <c r="E3" s="148"/>
      <c r="F3" s="2"/>
      <c r="G3" s="1"/>
      <c r="H3" s="1"/>
      <c r="I3" s="1"/>
      <c r="J3" s="1"/>
      <c r="K3" s="1"/>
      <c r="L3" s="1"/>
      <c r="M3" s="1"/>
      <c r="N3" s="1"/>
    </row>
    <row r="4" spans="1:15"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ht="36" x14ac:dyDescent="0.2">
      <c r="A6" s="13">
        <v>1</v>
      </c>
      <c r="B6" s="23" t="s">
        <v>811</v>
      </c>
      <c r="C6" s="13">
        <v>8</v>
      </c>
      <c r="D6" s="14" t="s">
        <v>3</v>
      </c>
      <c r="E6" s="25" t="s">
        <v>277</v>
      </c>
      <c r="F6" s="88"/>
      <c r="G6" s="88"/>
      <c r="H6" s="54">
        <f>(F6*G6)/100</f>
        <v>0</v>
      </c>
      <c r="I6" s="54">
        <f t="shared" ref="I6" si="0">F6+H6</f>
        <v>0</v>
      </c>
      <c r="J6" s="54">
        <f t="shared" ref="J6" si="1">C6*F6</f>
        <v>0</v>
      </c>
      <c r="K6" s="54">
        <f t="shared" ref="K6" si="2">C6*I6</f>
        <v>0</v>
      </c>
      <c r="L6" s="88"/>
      <c r="M6" s="88"/>
      <c r="N6" s="88"/>
      <c r="O6" s="88"/>
    </row>
    <row r="7" spans="1:15" ht="24" x14ac:dyDescent="0.2">
      <c r="A7" s="13">
        <v>2</v>
      </c>
      <c r="B7" s="23" t="s">
        <v>744</v>
      </c>
      <c r="C7" s="13">
        <v>3</v>
      </c>
      <c r="D7" s="14" t="s">
        <v>3</v>
      </c>
      <c r="E7" s="32" t="s">
        <v>278</v>
      </c>
      <c r="F7" s="88"/>
      <c r="G7" s="88"/>
      <c r="H7" s="54">
        <f t="shared" ref="H7:H43" si="3">(F7*G7)/100</f>
        <v>0</v>
      </c>
      <c r="I7" s="54">
        <f t="shared" ref="I7:I43" si="4">F7+H7</f>
        <v>0</v>
      </c>
      <c r="J7" s="54">
        <f t="shared" ref="J7:J43" si="5">C7*F7</f>
        <v>0</v>
      </c>
      <c r="K7" s="54">
        <f t="shared" ref="K7:K43" si="6">C7*I7</f>
        <v>0</v>
      </c>
      <c r="L7" s="88"/>
      <c r="M7" s="88"/>
      <c r="N7" s="88"/>
      <c r="O7" s="88"/>
    </row>
    <row r="8" spans="1:15" ht="48" x14ac:dyDescent="0.2">
      <c r="A8" s="112">
        <v>3</v>
      </c>
      <c r="B8" s="113" t="s">
        <v>811</v>
      </c>
      <c r="C8" s="112">
        <v>1</v>
      </c>
      <c r="D8" s="14" t="s">
        <v>7</v>
      </c>
      <c r="E8" s="140" t="s">
        <v>1416</v>
      </c>
      <c r="F8" s="88"/>
      <c r="G8" s="88"/>
      <c r="H8" s="54">
        <f t="shared" ref="H8" si="7">(F8*G8)/100</f>
        <v>0</v>
      </c>
      <c r="I8" s="54">
        <f t="shared" ref="I8" si="8">F8+H8</f>
        <v>0</v>
      </c>
      <c r="J8" s="54">
        <f t="shared" ref="J8" si="9">C8*F8</f>
        <v>0</v>
      </c>
      <c r="K8" s="54">
        <f t="shared" ref="K8" si="10">C8*I8</f>
        <v>0</v>
      </c>
      <c r="L8" s="88"/>
      <c r="M8" s="88"/>
      <c r="N8" s="88"/>
      <c r="O8" s="88"/>
    </row>
    <row r="9" spans="1:15" ht="36" x14ac:dyDescent="0.2">
      <c r="A9" s="13">
        <v>4</v>
      </c>
      <c r="B9" s="23" t="s">
        <v>745</v>
      </c>
      <c r="C9" s="13">
        <v>1</v>
      </c>
      <c r="D9" s="14" t="s">
        <v>3</v>
      </c>
      <c r="E9" s="32" t="s">
        <v>279</v>
      </c>
      <c r="F9" s="88"/>
      <c r="G9" s="88"/>
      <c r="H9" s="110">
        <f t="shared" si="3"/>
        <v>0</v>
      </c>
      <c r="I9" s="110">
        <f t="shared" si="4"/>
        <v>0</v>
      </c>
      <c r="J9" s="110">
        <f t="shared" si="5"/>
        <v>0</v>
      </c>
      <c r="K9" s="110">
        <f t="shared" si="6"/>
        <v>0</v>
      </c>
      <c r="L9" s="88"/>
      <c r="M9" s="88"/>
      <c r="N9" s="88"/>
      <c r="O9" s="88"/>
    </row>
    <row r="10" spans="1:15" ht="36" x14ac:dyDescent="0.2">
      <c r="A10" s="13">
        <v>5</v>
      </c>
      <c r="B10" s="23" t="s">
        <v>811</v>
      </c>
      <c r="C10" s="13">
        <v>10</v>
      </c>
      <c r="D10" s="14" t="s">
        <v>7</v>
      </c>
      <c r="E10" s="25" t="s">
        <v>280</v>
      </c>
      <c r="F10" s="88"/>
      <c r="G10" s="88"/>
      <c r="H10" s="54">
        <f t="shared" si="3"/>
        <v>0</v>
      </c>
      <c r="I10" s="54">
        <f t="shared" si="4"/>
        <v>0</v>
      </c>
      <c r="J10" s="54">
        <f t="shared" si="5"/>
        <v>0</v>
      </c>
      <c r="K10" s="54">
        <f t="shared" si="6"/>
        <v>0</v>
      </c>
      <c r="L10" s="88"/>
      <c r="M10" s="88"/>
      <c r="N10" s="88"/>
      <c r="O10" s="88"/>
    </row>
    <row r="11" spans="1:15" ht="48" x14ac:dyDescent="0.2">
      <c r="A11" s="13">
        <v>6</v>
      </c>
      <c r="B11" s="23" t="s">
        <v>811</v>
      </c>
      <c r="C11" s="13">
        <v>8</v>
      </c>
      <c r="D11" s="14" t="s">
        <v>3</v>
      </c>
      <c r="E11" s="25" t="s">
        <v>281</v>
      </c>
      <c r="F11" s="88"/>
      <c r="G11" s="88"/>
      <c r="H11" s="54">
        <f t="shared" si="3"/>
        <v>0</v>
      </c>
      <c r="I11" s="54">
        <f t="shared" si="4"/>
        <v>0</v>
      </c>
      <c r="J11" s="54">
        <f t="shared" si="5"/>
        <v>0</v>
      </c>
      <c r="K11" s="54">
        <f t="shared" si="6"/>
        <v>0</v>
      </c>
      <c r="L11" s="88"/>
      <c r="M11" s="88"/>
      <c r="N11" s="88"/>
      <c r="O11" s="88"/>
    </row>
    <row r="12" spans="1:15" ht="36" x14ac:dyDescent="0.2">
      <c r="A12" s="138">
        <v>7</v>
      </c>
      <c r="B12" s="139" t="s">
        <v>746</v>
      </c>
      <c r="C12" s="138">
        <v>21</v>
      </c>
      <c r="D12" s="130" t="s">
        <v>7</v>
      </c>
      <c r="E12" s="123" t="s">
        <v>282</v>
      </c>
      <c r="F12" s="126"/>
      <c r="G12" s="126"/>
      <c r="H12" s="128"/>
      <c r="I12" s="128"/>
      <c r="J12" s="128"/>
      <c r="K12" s="128"/>
      <c r="L12" s="88"/>
      <c r="M12" s="88"/>
      <c r="N12" s="88"/>
      <c r="O12" s="88"/>
    </row>
    <row r="13" spans="1:15" ht="36" x14ac:dyDescent="0.2">
      <c r="A13" s="138">
        <v>8</v>
      </c>
      <c r="B13" s="139" t="s">
        <v>811</v>
      </c>
      <c r="C13" s="138">
        <v>16</v>
      </c>
      <c r="D13" s="130" t="s">
        <v>7</v>
      </c>
      <c r="E13" s="123" t="s">
        <v>283</v>
      </c>
      <c r="F13" s="126"/>
      <c r="G13" s="126"/>
      <c r="H13" s="128"/>
      <c r="I13" s="128"/>
      <c r="J13" s="128"/>
      <c r="K13" s="128"/>
      <c r="L13" s="88"/>
      <c r="M13" s="88"/>
      <c r="N13" s="88"/>
      <c r="O13" s="88"/>
    </row>
    <row r="14" spans="1:15" ht="36" x14ac:dyDescent="0.2">
      <c r="A14" s="13">
        <v>9</v>
      </c>
      <c r="B14" s="33" t="s">
        <v>811</v>
      </c>
      <c r="C14" s="18">
        <v>10</v>
      </c>
      <c r="D14" s="20" t="s">
        <v>3</v>
      </c>
      <c r="E14" s="25" t="s">
        <v>284</v>
      </c>
      <c r="F14" s="88"/>
      <c r="G14" s="88"/>
      <c r="H14" s="54">
        <f t="shared" si="3"/>
        <v>0</v>
      </c>
      <c r="I14" s="54">
        <f t="shared" si="4"/>
        <v>0</v>
      </c>
      <c r="J14" s="54">
        <f t="shared" si="5"/>
        <v>0</v>
      </c>
      <c r="K14" s="54">
        <f t="shared" si="6"/>
        <v>0</v>
      </c>
      <c r="L14" s="88"/>
      <c r="M14" s="88"/>
      <c r="N14" s="88"/>
      <c r="O14" s="88"/>
    </row>
    <row r="15" spans="1:15" ht="36" x14ac:dyDescent="0.2">
      <c r="A15" s="13">
        <v>10</v>
      </c>
      <c r="B15" s="23" t="s">
        <v>811</v>
      </c>
      <c r="C15" s="13">
        <v>11</v>
      </c>
      <c r="D15" s="14" t="s">
        <v>3</v>
      </c>
      <c r="E15" s="25" t="s">
        <v>285</v>
      </c>
      <c r="F15" s="88"/>
      <c r="G15" s="88"/>
      <c r="H15" s="54">
        <f t="shared" si="3"/>
        <v>0</v>
      </c>
      <c r="I15" s="54">
        <f t="shared" si="4"/>
        <v>0</v>
      </c>
      <c r="J15" s="54">
        <f t="shared" si="5"/>
        <v>0</v>
      </c>
      <c r="K15" s="54">
        <f t="shared" si="6"/>
        <v>0</v>
      </c>
      <c r="L15" s="88"/>
      <c r="M15" s="88"/>
      <c r="N15" s="88"/>
      <c r="O15" s="88"/>
    </row>
    <row r="16" spans="1:15" ht="48" x14ac:dyDescent="0.2">
      <c r="A16" s="13">
        <v>11</v>
      </c>
      <c r="B16" s="23" t="s">
        <v>678</v>
      </c>
      <c r="C16" s="13">
        <v>31</v>
      </c>
      <c r="D16" s="14" t="s">
        <v>7</v>
      </c>
      <c r="E16" s="32" t="s">
        <v>286</v>
      </c>
      <c r="F16" s="88"/>
      <c r="G16" s="88"/>
      <c r="H16" s="54">
        <f t="shared" si="3"/>
        <v>0</v>
      </c>
      <c r="I16" s="54">
        <f t="shared" si="4"/>
        <v>0</v>
      </c>
      <c r="J16" s="54">
        <f t="shared" si="5"/>
        <v>0</v>
      </c>
      <c r="K16" s="54">
        <f t="shared" si="6"/>
        <v>0</v>
      </c>
      <c r="L16" s="88"/>
      <c r="M16" s="88"/>
      <c r="N16" s="88"/>
      <c r="O16" s="88"/>
    </row>
    <row r="17" spans="1:15" ht="36" x14ac:dyDescent="0.2">
      <c r="A17" s="13">
        <v>12</v>
      </c>
      <c r="B17" s="23" t="s">
        <v>747</v>
      </c>
      <c r="C17" s="13">
        <v>1</v>
      </c>
      <c r="D17" s="14" t="s">
        <v>3</v>
      </c>
      <c r="E17" s="32" t="s">
        <v>851</v>
      </c>
      <c r="F17" s="88"/>
      <c r="G17" s="88"/>
      <c r="H17" s="54">
        <f t="shared" si="3"/>
        <v>0</v>
      </c>
      <c r="I17" s="54">
        <f t="shared" si="4"/>
        <v>0</v>
      </c>
      <c r="J17" s="54">
        <f t="shared" si="5"/>
        <v>0</v>
      </c>
      <c r="K17" s="54">
        <f t="shared" si="6"/>
        <v>0</v>
      </c>
      <c r="L17" s="88"/>
      <c r="M17" s="88"/>
      <c r="N17" s="88"/>
      <c r="O17" s="88"/>
    </row>
    <row r="18" spans="1:15" ht="24" x14ac:dyDescent="0.2">
      <c r="A18" s="13">
        <v>13</v>
      </c>
      <c r="B18" s="23" t="s">
        <v>749</v>
      </c>
      <c r="C18" s="13">
        <v>2</v>
      </c>
      <c r="D18" s="14" t="s">
        <v>3</v>
      </c>
      <c r="E18" s="140" t="s">
        <v>1417</v>
      </c>
      <c r="F18" s="88"/>
      <c r="G18" s="88"/>
      <c r="H18" s="54">
        <f t="shared" si="3"/>
        <v>0</v>
      </c>
      <c r="I18" s="54">
        <f t="shared" si="4"/>
        <v>0</v>
      </c>
      <c r="J18" s="54">
        <f t="shared" si="5"/>
        <v>0</v>
      </c>
      <c r="K18" s="54">
        <f t="shared" si="6"/>
        <v>0</v>
      </c>
      <c r="L18" s="88"/>
      <c r="M18" s="88"/>
      <c r="N18" s="88"/>
      <c r="O18" s="88"/>
    </row>
    <row r="19" spans="1:15" ht="24" x14ac:dyDescent="0.2">
      <c r="A19" s="13">
        <v>14</v>
      </c>
      <c r="B19" s="23" t="s">
        <v>750</v>
      </c>
      <c r="C19" s="13">
        <v>4</v>
      </c>
      <c r="D19" s="14" t="s">
        <v>3</v>
      </c>
      <c r="E19" s="140" t="s">
        <v>1418</v>
      </c>
      <c r="F19" s="88"/>
      <c r="G19" s="88"/>
      <c r="H19" s="54">
        <f t="shared" si="3"/>
        <v>0</v>
      </c>
      <c r="I19" s="54">
        <f t="shared" si="4"/>
        <v>0</v>
      </c>
      <c r="J19" s="54">
        <f t="shared" si="5"/>
        <v>0</v>
      </c>
      <c r="K19" s="54">
        <f t="shared" si="6"/>
        <v>0</v>
      </c>
      <c r="L19" s="88"/>
      <c r="M19" s="88"/>
      <c r="N19" s="88"/>
      <c r="O19" s="88"/>
    </row>
    <row r="20" spans="1:15" ht="24" x14ac:dyDescent="0.2">
      <c r="A20" s="13">
        <v>15</v>
      </c>
      <c r="B20" s="23" t="s">
        <v>748</v>
      </c>
      <c r="C20" s="13">
        <v>10</v>
      </c>
      <c r="D20" s="14" t="s">
        <v>3</v>
      </c>
      <c r="E20" s="140" t="s">
        <v>1419</v>
      </c>
      <c r="F20" s="88"/>
      <c r="G20" s="88"/>
      <c r="H20" s="54">
        <f t="shared" si="3"/>
        <v>0</v>
      </c>
      <c r="I20" s="54">
        <f t="shared" si="4"/>
        <v>0</v>
      </c>
      <c r="J20" s="54">
        <f t="shared" si="5"/>
        <v>0</v>
      </c>
      <c r="K20" s="54">
        <f t="shared" si="6"/>
        <v>0</v>
      </c>
      <c r="L20" s="88"/>
      <c r="M20" s="88"/>
      <c r="N20" s="88"/>
      <c r="O20" s="88"/>
    </row>
    <row r="21" spans="1:15" ht="36" x14ac:dyDescent="0.2">
      <c r="A21" s="13">
        <v>16</v>
      </c>
      <c r="B21" s="23" t="s">
        <v>751</v>
      </c>
      <c r="C21" s="13">
        <v>3</v>
      </c>
      <c r="D21" s="14" t="s">
        <v>3</v>
      </c>
      <c r="E21" s="32" t="s">
        <v>287</v>
      </c>
      <c r="F21" s="88"/>
      <c r="G21" s="88"/>
      <c r="H21" s="54">
        <f t="shared" si="3"/>
        <v>0</v>
      </c>
      <c r="I21" s="54">
        <f t="shared" si="4"/>
        <v>0</v>
      </c>
      <c r="J21" s="54">
        <f t="shared" si="5"/>
        <v>0</v>
      </c>
      <c r="K21" s="54">
        <f t="shared" si="6"/>
        <v>0</v>
      </c>
      <c r="L21" s="88"/>
      <c r="M21" s="88"/>
      <c r="N21" s="88"/>
      <c r="O21" s="88"/>
    </row>
    <row r="22" spans="1:15" ht="48" x14ac:dyDescent="0.2">
      <c r="A22" s="13">
        <v>17</v>
      </c>
      <c r="B22" s="23" t="s">
        <v>752</v>
      </c>
      <c r="C22" s="13">
        <v>1</v>
      </c>
      <c r="D22" s="14" t="s">
        <v>3</v>
      </c>
      <c r="E22" s="32" t="s">
        <v>288</v>
      </c>
      <c r="F22" s="88"/>
      <c r="G22" s="88"/>
      <c r="H22" s="54">
        <f t="shared" si="3"/>
        <v>0</v>
      </c>
      <c r="I22" s="54">
        <f t="shared" si="4"/>
        <v>0</v>
      </c>
      <c r="J22" s="54">
        <f t="shared" si="5"/>
        <v>0</v>
      </c>
      <c r="K22" s="54">
        <f t="shared" si="6"/>
        <v>0</v>
      </c>
      <c r="L22" s="88"/>
      <c r="M22" s="88"/>
      <c r="N22" s="88"/>
      <c r="O22" s="88"/>
    </row>
    <row r="23" spans="1:15" ht="24" x14ac:dyDescent="0.2">
      <c r="A23" s="13">
        <v>18</v>
      </c>
      <c r="B23" s="23" t="s">
        <v>753</v>
      </c>
      <c r="C23" s="13">
        <v>19</v>
      </c>
      <c r="D23" s="14" t="s">
        <v>3</v>
      </c>
      <c r="E23" s="32" t="s">
        <v>289</v>
      </c>
      <c r="F23" s="88"/>
      <c r="G23" s="88"/>
      <c r="H23" s="54">
        <f t="shared" si="3"/>
        <v>0</v>
      </c>
      <c r="I23" s="54">
        <f t="shared" si="4"/>
        <v>0</v>
      </c>
      <c r="J23" s="54">
        <f t="shared" si="5"/>
        <v>0</v>
      </c>
      <c r="K23" s="54">
        <f t="shared" si="6"/>
        <v>0</v>
      </c>
      <c r="L23" s="88"/>
      <c r="M23" s="88"/>
      <c r="N23" s="88"/>
      <c r="O23" s="88"/>
    </row>
    <row r="24" spans="1:15" ht="36" x14ac:dyDescent="0.2">
      <c r="A24" s="13">
        <v>19</v>
      </c>
      <c r="B24" s="23" t="s">
        <v>754</v>
      </c>
      <c r="C24" s="13">
        <v>2</v>
      </c>
      <c r="D24" s="14" t="s">
        <v>3</v>
      </c>
      <c r="E24" s="32" t="s">
        <v>290</v>
      </c>
      <c r="F24" s="88"/>
      <c r="G24" s="88"/>
      <c r="H24" s="54">
        <f t="shared" si="3"/>
        <v>0</v>
      </c>
      <c r="I24" s="54">
        <f t="shared" si="4"/>
        <v>0</v>
      </c>
      <c r="J24" s="54">
        <f t="shared" si="5"/>
        <v>0</v>
      </c>
      <c r="K24" s="54">
        <f t="shared" si="6"/>
        <v>0</v>
      </c>
      <c r="L24" s="88"/>
      <c r="M24" s="88"/>
      <c r="N24" s="88"/>
      <c r="O24" s="88"/>
    </row>
    <row r="25" spans="1:15" ht="24" x14ac:dyDescent="0.2">
      <c r="A25" s="13">
        <v>20</v>
      </c>
      <c r="B25" s="23" t="s">
        <v>755</v>
      </c>
      <c r="C25" s="13">
        <v>205</v>
      </c>
      <c r="D25" s="14" t="s">
        <v>7</v>
      </c>
      <c r="E25" s="32" t="s">
        <v>291</v>
      </c>
      <c r="F25" s="88"/>
      <c r="G25" s="88"/>
      <c r="H25" s="54">
        <f t="shared" si="3"/>
        <v>0</v>
      </c>
      <c r="I25" s="54">
        <f t="shared" si="4"/>
        <v>0</v>
      </c>
      <c r="J25" s="54">
        <f t="shared" si="5"/>
        <v>0</v>
      </c>
      <c r="K25" s="54">
        <f t="shared" si="6"/>
        <v>0</v>
      </c>
      <c r="L25" s="88"/>
      <c r="M25" s="88"/>
      <c r="N25" s="88"/>
      <c r="O25" s="88"/>
    </row>
    <row r="26" spans="1:15" x14ac:dyDescent="0.2">
      <c r="A26" s="13">
        <v>21</v>
      </c>
      <c r="B26" s="23" t="s">
        <v>758</v>
      </c>
      <c r="C26" s="13">
        <v>19</v>
      </c>
      <c r="D26" s="14" t="s">
        <v>7</v>
      </c>
      <c r="E26" s="32" t="s">
        <v>292</v>
      </c>
      <c r="F26" s="88"/>
      <c r="G26" s="88"/>
      <c r="H26" s="54">
        <f t="shared" si="3"/>
        <v>0</v>
      </c>
      <c r="I26" s="54">
        <f t="shared" si="4"/>
        <v>0</v>
      </c>
      <c r="J26" s="54">
        <f t="shared" si="5"/>
        <v>0</v>
      </c>
      <c r="K26" s="54">
        <f t="shared" si="6"/>
        <v>0</v>
      </c>
      <c r="L26" s="88"/>
      <c r="M26" s="88"/>
      <c r="N26" s="88"/>
      <c r="O26" s="88"/>
    </row>
    <row r="27" spans="1:15" x14ac:dyDescent="0.2">
      <c r="A27" s="13">
        <v>22</v>
      </c>
      <c r="B27" s="23" t="s">
        <v>756</v>
      </c>
      <c r="C27" s="13">
        <v>10</v>
      </c>
      <c r="D27" s="14" t="s">
        <v>7</v>
      </c>
      <c r="E27" s="32" t="s">
        <v>293</v>
      </c>
      <c r="F27" s="88"/>
      <c r="G27" s="88"/>
      <c r="H27" s="54">
        <f t="shared" si="3"/>
        <v>0</v>
      </c>
      <c r="I27" s="54">
        <f t="shared" si="4"/>
        <v>0</v>
      </c>
      <c r="J27" s="54">
        <f t="shared" si="5"/>
        <v>0</v>
      </c>
      <c r="K27" s="54">
        <f t="shared" si="6"/>
        <v>0</v>
      </c>
      <c r="L27" s="88"/>
      <c r="M27" s="88"/>
      <c r="N27" s="88"/>
      <c r="O27" s="88"/>
    </row>
    <row r="28" spans="1:15" x14ac:dyDescent="0.2">
      <c r="A28" s="13">
        <v>23</v>
      </c>
      <c r="B28" s="23" t="s">
        <v>757</v>
      </c>
      <c r="C28" s="13">
        <v>2</v>
      </c>
      <c r="D28" s="14" t="s">
        <v>7</v>
      </c>
      <c r="E28" s="32" t="s">
        <v>294</v>
      </c>
      <c r="F28" s="88"/>
      <c r="G28" s="88"/>
      <c r="H28" s="54">
        <f t="shared" si="3"/>
        <v>0</v>
      </c>
      <c r="I28" s="104">
        <f t="shared" ref="I28:I29" si="11">F28+H28</f>
        <v>0</v>
      </c>
      <c r="J28" s="104">
        <f t="shared" ref="J28:J29" si="12">C28*F28</f>
        <v>0</v>
      </c>
      <c r="K28" s="104">
        <f t="shared" ref="K28:K29" si="13">C28*I28</f>
        <v>0</v>
      </c>
      <c r="L28" s="88"/>
      <c r="M28" s="88"/>
      <c r="N28" s="88"/>
      <c r="O28" s="88"/>
    </row>
    <row r="29" spans="1:15" ht="36" x14ac:dyDescent="0.2">
      <c r="A29" s="13">
        <v>24</v>
      </c>
      <c r="B29" s="113" t="s">
        <v>811</v>
      </c>
      <c r="C29" s="112">
        <v>8</v>
      </c>
      <c r="D29" s="14" t="s">
        <v>3</v>
      </c>
      <c r="E29" s="32" t="s">
        <v>837</v>
      </c>
      <c r="F29" s="88"/>
      <c r="G29" s="88"/>
      <c r="H29" s="110">
        <f t="shared" si="3"/>
        <v>0</v>
      </c>
      <c r="I29" s="111">
        <f t="shared" si="11"/>
        <v>0</v>
      </c>
      <c r="J29" s="111">
        <f t="shared" si="12"/>
        <v>0</v>
      </c>
      <c r="K29" s="111">
        <f t="shared" si="13"/>
        <v>0</v>
      </c>
      <c r="L29" s="88"/>
      <c r="M29" s="88"/>
      <c r="N29" s="88"/>
      <c r="O29" s="88"/>
    </row>
    <row r="30" spans="1:15" ht="60" x14ac:dyDescent="0.2">
      <c r="A30" s="135">
        <v>25</v>
      </c>
      <c r="B30" s="136" t="s">
        <v>811</v>
      </c>
      <c r="C30" s="135">
        <v>10</v>
      </c>
      <c r="D30" s="130" t="s">
        <v>838</v>
      </c>
      <c r="E30" s="123" t="s">
        <v>1099</v>
      </c>
      <c r="F30" s="126"/>
      <c r="G30" s="126"/>
      <c r="H30" s="141"/>
      <c r="I30" s="142"/>
      <c r="J30" s="142"/>
      <c r="K30" s="142"/>
      <c r="L30" s="88"/>
      <c r="M30" s="88"/>
      <c r="N30" s="88"/>
      <c r="O30" s="88"/>
    </row>
    <row r="31" spans="1:15" ht="24" x14ac:dyDescent="0.2">
      <c r="A31" s="13">
        <v>26</v>
      </c>
      <c r="B31" s="113" t="s">
        <v>811</v>
      </c>
      <c r="C31" s="112">
        <v>2250</v>
      </c>
      <c r="D31" s="14" t="s">
        <v>838</v>
      </c>
      <c r="E31" s="32" t="s">
        <v>839</v>
      </c>
      <c r="F31" s="88"/>
      <c r="G31" s="88"/>
      <c r="H31" s="110">
        <f t="shared" ref="H31:H32" si="14">(F31*G31)/100</f>
        <v>0</v>
      </c>
      <c r="I31" s="111">
        <f t="shared" ref="I31:I32" si="15">F31+H31</f>
        <v>0</v>
      </c>
      <c r="J31" s="111">
        <f t="shared" ref="J31:J32" si="16">C31*F31</f>
        <v>0</v>
      </c>
      <c r="K31" s="111">
        <f t="shared" ref="K31:K32" si="17">C31*I31</f>
        <v>0</v>
      </c>
      <c r="L31" s="88"/>
      <c r="M31" s="88"/>
      <c r="N31" s="88"/>
      <c r="O31" s="88"/>
    </row>
    <row r="32" spans="1:15" ht="36" x14ac:dyDescent="0.2">
      <c r="A32" s="13">
        <v>27</v>
      </c>
      <c r="B32" s="113" t="s">
        <v>811</v>
      </c>
      <c r="C32" s="112">
        <v>10</v>
      </c>
      <c r="D32" s="14" t="s">
        <v>838</v>
      </c>
      <c r="E32" s="32" t="s">
        <v>864</v>
      </c>
      <c r="F32" s="88"/>
      <c r="G32" s="88"/>
      <c r="H32" s="110">
        <f t="shared" si="14"/>
        <v>0</v>
      </c>
      <c r="I32" s="111">
        <f t="shared" si="15"/>
        <v>0</v>
      </c>
      <c r="J32" s="111">
        <f t="shared" si="16"/>
        <v>0</v>
      </c>
      <c r="K32" s="111">
        <f t="shared" si="17"/>
        <v>0</v>
      </c>
      <c r="L32" s="88"/>
      <c r="M32" s="88"/>
      <c r="N32" s="88"/>
      <c r="O32" s="88"/>
    </row>
    <row r="33" spans="1:15" ht="36" x14ac:dyDescent="0.2">
      <c r="A33" s="13">
        <v>28</v>
      </c>
      <c r="B33" s="113" t="s">
        <v>811</v>
      </c>
      <c r="C33" s="112">
        <v>10</v>
      </c>
      <c r="D33" s="14" t="s">
        <v>838</v>
      </c>
      <c r="E33" s="32" t="s">
        <v>865</v>
      </c>
      <c r="F33" s="88"/>
      <c r="G33" s="88"/>
      <c r="H33" s="110">
        <f t="shared" ref="H33" si="18">(F33*G33)/100</f>
        <v>0</v>
      </c>
      <c r="I33" s="111">
        <f t="shared" ref="I33" si="19">F33+H33</f>
        <v>0</v>
      </c>
      <c r="J33" s="111">
        <f t="shared" ref="J33" si="20">C33*F33</f>
        <v>0</v>
      </c>
      <c r="K33" s="111">
        <f t="shared" ref="K33" si="21">C33*I33</f>
        <v>0</v>
      </c>
      <c r="L33" s="88"/>
      <c r="M33" s="88"/>
      <c r="N33" s="88"/>
      <c r="O33" s="88"/>
    </row>
    <row r="34" spans="1:15" ht="48" x14ac:dyDescent="0.2">
      <c r="A34" s="135">
        <v>29</v>
      </c>
      <c r="B34" s="136" t="s">
        <v>811</v>
      </c>
      <c r="C34" s="135">
        <v>1</v>
      </c>
      <c r="D34" s="130" t="s">
        <v>7</v>
      </c>
      <c r="E34" s="123" t="s">
        <v>1178</v>
      </c>
      <c r="F34" s="126"/>
      <c r="G34" s="126"/>
      <c r="H34" s="141"/>
      <c r="I34" s="142"/>
      <c r="J34" s="142"/>
      <c r="K34" s="142"/>
      <c r="L34" s="88"/>
      <c r="M34" s="88"/>
      <c r="N34" s="88"/>
      <c r="O34" s="88"/>
    </row>
    <row r="35" spans="1:15" ht="36" x14ac:dyDescent="0.2">
      <c r="A35" s="135">
        <v>30</v>
      </c>
      <c r="B35" s="136" t="s">
        <v>811</v>
      </c>
      <c r="C35" s="135">
        <v>1</v>
      </c>
      <c r="D35" s="130" t="s">
        <v>3</v>
      </c>
      <c r="E35" s="123" t="s">
        <v>1179</v>
      </c>
      <c r="F35" s="126"/>
      <c r="G35" s="126"/>
      <c r="H35" s="141"/>
      <c r="I35" s="142"/>
      <c r="J35" s="142"/>
      <c r="K35" s="142"/>
      <c r="L35" s="126"/>
      <c r="M35" s="126"/>
      <c r="N35" s="88"/>
      <c r="O35" s="88"/>
    </row>
    <row r="36" spans="1:15" ht="36" x14ac:dyDescent="0.2">
      <c r="A36" s="135">
        <v>31</v>
      </c>
      <c r="B36" s="136" t="s">
        <v>811</v>
      </c>
      <c r="C36" s="135">
        <v>1</v>
      </c>
      <c r="D36" s="130" t="s">
        <v>3</v>
      </c>
      <c r="E36" s="123" t="s">
        <v>1180</v>
      </c>
      <c r="F36" s="126"/>
      <c r="G36" s="126"/>
      <c r="H36" s="141"/>
      <c r="I36" s="142"/>
      <c r="J36" s="142"/>
      <c r="K36" s="142"/>
      <c r="L36" s="126"/>
      <c r="M36" s="126"/>
      <c r="N36" s="88"/>
      <c r="O36" s="88"/>
    </row>
    <row r="37" spans="1:15" ht="48" x14ac:dyDescent="0.2">
      <c r="A37" s="135">
        <v>32</v>
      </c>
      <c r="B37" s="136" t="s">
        <v>811</v>
      </c>
      <c r="C37" s="135">
        <v>1</v>
      </c>
      <c r="D37" s="130" t="s">
        <v>7</v>
      </c>
      <c r="E37" s="123" t="s">
        <v>1181</v>
      </c>
      <c r="F37" s="126"/>
      <c r="G37" s="126"/>
      <c r="H37" s="141"/>
      <c r="I37" s="142"/>
      <c r="J37" s="142"/>
      <c r="K37" s="142"/>
      <c r="L37" s="126"/>
      <c r="M37" s="126"/>
      <c r="N37" s="88"/>
      <c r="O37" s="88"/>
    </row>
    <row r="38" spans="1:15" ht="36" x14ac:dyDescent="0.2">
      <c r="A38" s="112">
        <v>33</v>
      </c>
      <c r="B38" s="113" t="s">
        <v>811</v>
      </c>
      <c r="C38" s="112">
        <v>1</v>
      </c>
      <c r="D38" s="14" t="s">
        <v>7</v>
      </c>
      <c r="E38" s="32" t="s">
        <v>1182</v>
      </c>
      <c r="F38" s="88"/>
      <c r="G38" s="88"/>
      <c r="H38" s="110">
        <f t="shared" ref="H38:H42" si="22">(F38*G38)/100</f>
        <v>0</v>
      </c>
      <c r="I38" s="111">
        <f t="shared" ref="I38:I42" si="23">F38+H38</f>
        <v>0</v>
      </c>
      <c r="J38" s="111">
        <f t="shared" ref="J38:J42" si="24">C38*F38</f>
        <v>0</v>
      </c>
      <c r="K38" s="111">
        <f t="shared" ref="K38:K42" si="25">C38*I38</f>
        <v>0</v>
      </c>
      <c r="L38" s="88"/>
      <c r="M38" s="88"/>
      <c r="N38" s="88"/>
      <c r="O38" s="88"/>
    </row>
    <row r="39" spans="1:15" ht="48" x14ac:dyDescent="0.2">
      <c r="A39" s="135">
        <v>34</v>
      </c>
      <c r="B39" s="136" t="s">
        <v>811</v>
      </c>
      <c r="C39" s="135">
        <v>1</v>
      </c>
      <c r="D39" s="130" t="s">
        <v>7</v>
      </c>
      <c r="E39" s="123" t="s">
        <v>1183</v>
      </c>
      <c r="F39" s="126"/>
      <c r="G39" s="126"/>
      <c r="H39" s="141"/>
      <c r="I39" s="142"/>
      <c r="J39" s="142"/>
      <c r="K39" s="142"/>
      <c r="L39" s="88"/>
      <c r="M39" s="88"/>
      <c r="N39" s="88"/>
      <c r="O39" s="88"/>
    </row>
    <row r="40" spans="1:15" ht="24" x14ac:dyDescent="0.2">
      <c r="A40" s="135">
        <v>35</v>
      </c>
      <c r="B40" s="136" t="s">
        <v>811</v>
      </c>
      <c r="C40" s="135">
        <v>1</v>
      </c>
      <c r="D40" s="130" t="s">
        <v>7</v>
      </c>
      <c r="E40" s="123" t="s">
        <v>1184</v>
      </c>
      <c r="F40" s="126"/>
      <c r="G40" s="126"/>
      <c r="H40" s="141"/>
      <c r="I40" s="142"/>
      <c r="J40" s="142"/>
      <c r="K40" s="142"/>
      <c r="L40" s="88"/>
      <c r="M40" s="88"/>
      <c r="N40" s="88"/>
      <c r="O40" s="88"/>
    </row>
    <row r="41" spans="1:15" ht="36" x14ac:dyDescent="0.2">
      <c r="A41" s="112">
        <v>36</v>
      </c>
      <c r="B41" s="113" t="s">
        <v>811</v>
      </c>
      <c r="C41" s="112">
        <v>1</v>
      </c>
      <c r="D41" s="14" t="s">
        <v>7</v>
      </c>
      <c r="E41" s="32" t="s">
        <v>1185</v>
      </c>
      <c r="F41" s="88"/>
      <c r="G41" s="88"/>
      <c r="H41" s="110">
        <f t="shared" si="22"/>
        <v>0</v>
      </c>
      <c r="I41" s="111">
        <f t="shared" si="23"/>
        <v>0</v>
      </c>
      <c r="J41" s="111">
        <f t="shared" si="24"/>
        <v>0</v>
      </c>
      <c r="K41" s="111">
        <f t="shared" si="25"/>
        <v>0</v>
      </c>
      <c r="L41" s="88"/>
      <c r="M41" s="88"/>
      <c r="N41" s="88"/>
      <c r="O41" s="88"/>
    </row>
    <row r="42" spans="1:15" ht="36" x14ac:dyDescent="0.2">
      <c r="A42" s="112">
        <v>37</v>
      </c>
      <c r="B42" s="113" t="s">
        <v>811</v>
      </c>
      <c r="C42" s="112">
        <v>1</v>
      </c>
      <c r="D42" s="14" t="s">
        <v>7</v>
      </c>
      <c r="E42" s="32" t="s">
        <v>1186</v>
      </c>
      <c r="F42" s="88"/>
      <c r="G42" s="88"/>
      <c r="H42" s="110">
        <f t="shared" si="22"/>
        <v>0</v>
      </c>
      <c r="I42" s="111">
        <f t="shared" si="23"/>
        <v>0</v>
      </c>
      <c r="J42" s="111">
        <f t="shared" si="24"/>
        <v>0</v>
      </c>
      <c r="K42" s="111">
        <f t="shared" si="25"/>
        <v>0</v>
      </c>
      <c r="L42" s="88"/>
      <c r="M42" s="88"/>
      <c r="N42" s="88"/>
      <c r="O42" s="88"/>
    </row>
    <row r="43" spans="1:15" ht="48.75" thickBot="1" x14ac:dyDescent="0.25">
      <c r="A43" s="112">
        <v>38</v>
      </c>
      <c r="B43" s="113" t="s">
        <v>811</v>
      </c>
      <c r="C43" s="112">
        <v>10</v>
      </c>
      <c r="D43" s="14" t="s">
        <v>3</v>
      </c>
      <c r="E43" s="32" t="s">
        <v>1100</v>
      </c>
      <c r="F43" s="88"/>
      <c r="G43" s="88"/>
      <c r="H43" s="110">
        <f t="shared" si="3"/>
        <v>0</v>
      </c>
      <c r="I43" s="111">
        <f t="shared" si="4"/>
        <v>0</v>
      </c>
      <c r="J43" s="111">
        <f t="shared" si="5"/>
        <v>0</v>
      </c>
      <c r="K43" s="111">
        <f t="shared" si="6"/>
        <v>0</v>
      </c>
      <c r="L43" s="88"/>
      <c r="M43" s="88"/>
      <c r="N43" s="88"/>
      <c r="O43" s="88"/>
    </row>
    <row r="44" spans="1:15" ht="12.75" thickBot="1" x14ac:dyDescent="0.25">
      <c r="F44" s="53"/>
      <c r="H44" s="151" t="s">
        <v>828</v>
      </c>
      <c r="I44" s="152"/>
      <c r="J44" s="107">
        <f>SUM(J6:J43)</f>
        <v>0</v>
      </c>
      <c r="K44" s="107">
        <f>SUM(K6:K43)</f>
        <v>0</v>
      </c>
    </row>
  </sheetData>
  <mergeCells count="3">
    <mergeCell ref="A1:D1"/>
    <mergeCell ref="A3:E3"/>
    <mergeCell ref="H44:I44"/>
  </mergeCells>
  <pageMargins left="0.70866141732283472" right="0.70866141732283472" top="0.74803149606299213" bottom="0.74803149606299213" header="0.31496062992125984" footer="0.31496062992125984"/>
  <pageSetup paperSize="9" scale="81" fitToHeight="0" pageOrder="overThenDown" orientation="landscape" r:id="rId1"/>
  <headerFooter>
    <oddFooter>&amp;A&amp;RStran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zoomScaleNormal="100" workbookViewId="0">
      <selection sqref="A1:D1"/>
    </sheetView>
  </sheetViews>
  <sheetFormatPr defaultColWidth="9" defaultRowHeight="12" x14ac:dyDescent="0.2"/>
  <cols>
    <col min="1" max="1" width="6.375" style="12" customWidth="1"/>
    <col min="2" max="2" width="8.125" style="12" customWidth="1"/>
    <col min="3" max="3" width="9.625" style="12" customWidth="1"/>
    <col min="4" max="4" width="6.75" style="12" customWidth="1"/>
    <col min="5" max="5" width="49.75" style="12" customWidth="1"/>
    <col min="6" max="6" width="10.375" style="12" customWidth="1"/>
    <col min="7" max="7" width="9.125" style="12" bestFit="1" customWidth="1"/>
    <col min="8" max="16384" width="9" style="12"/>
  </cols>
  <sheetData>
    <row r="1" spans="1:17" s="3" customFormat="1" x14ac:dyDescent="0.2">
      <c r="A1" s="147" t="s">
        <v>812</v>
      </c>
      <c r="B1" s="147"/>
      <c r="C1" s="147"/>
      <c r="D1" s="147"/>
      <c r="E1" s="1"/>
      <c r="F1" s="2"/>
      <c r="G1" s="1"/>
      <c r="H1" s="1"/>
      <c r="I1" s="1"/>
      <c r="J1" s="1"/>
      <c r="K1" s="1"/>
      <c r="L1" s="1"/>
      <c r="M1" s="1"/>
      <c r="N1" s="1"/>
      <c r="O1" s="1"/>
    </row>
    <row r="2" spans="1:17" s="3" customFormat="1" x14ac:dyDescent="0.2">
      <c r="A2" s="1"/>
      <c r="B2" s="1"/>
      <c r="C2" s="1"/>
      <c r="D2" s="1"/>
      <c r="E2" s="1"/>
      <c r="F2" s="2"/>
      <c r="G2" s="1"/>
      <c r="H2" s="1"/>
      <c r="I2" s="1"/>
      <c r="J2" s="1"/>
      <c r="K2" s="1"/>
      <c r="L2" s="1"/>
      <c r="M2" s="1"/>
      <c r="N2" s="1"/>
      <c r="O2" s="1"/>
    </row>
    <row r="3" spans="1:17" s="3" customFormat="1" x14ac:dyDescent="0.2">
      <c r="A3" s="148" t="s">
        <v>830</v>
      </c>
      <c r="B3" s="148"/>
      <c r="C3" s="148"/>
      <c r="D3" s="148"/>
      <c r="E3" s="148"/>
      <c r="F3" s="2"/>
      <c r="G3" s="1"/>
      <c r="H3" s="1"/>
      <c r="I3" s="1"/>
      <c r="J3" s="1"/>
      <c r="K3" s="1"/>
      <c r="L3" s="1"/>
      <c r="M3" s="1"/>
      <c r="N3" s="1"/>
    </row>
    <row r="4" spans="1:17"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7"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7" ht="24" x14ac:dyDescent="0.2">
      <c r="A6" s="18">
        <v>1</v>
      </c>
      <c r="B6" s="33" t="s">
        <v>811</v>
      </c>
      <c r="C6" s="18">
        <v>10</v>
      </c>
      <c r="D6" s="20" t="s">
        <v>3</v>
      </c>
      <c r="E6" s="25" t="s">
        <v>295</v>
      </c>
      <c r="F6" s="97"/>
      <c r="G6" s="88"/>
      <c r="H6" s="54">
        <f>(F6*G6)/100</f>
        <v>0</v>
      </c>
      <c r="I6" s="54">
        <f t="shared" ref="I6" si="0">F6+H6</f>
        <v>0</v>
      </c>
      <c r="J6" s="54">
        <f t="shared" ref="J6" si="1">C6*F6</f>
        <v>0</v>
      </c>
      <c r="K6" s="54">
        <f t="shared" ref="K6" si="2">C6*I6</f>
        <v>0</v>
      </c>
      <c r="L6" s="88"/>
      <c r="M6" s="88"/>
      <c r="N6" s="88"/>
      <c r="O6" s="88"/>
    </row>
    <row r="7" spans="1:17" ht="36" x14ac:dyDescent="0.2">
      <c r="A7" s="135">
        <v>2</v>
      </c>
      <c r="B7" s="136" t="s">
        <v>811</v>
      </c>
      <c r="C7" s="135">
        <v>5</v>
      </c>
      <c r="D7" s="130" t="s">
        <v>838</v>
      </c>
      <c r="E7" s="123" t="s">
        <v>1361</v>
      </c>
      <c r="F7" s="137"/>
      <c r="G7" s="126"/>
      <c r="H7" s="128"/>
      <c r="I7" s="128"/>
      <c r="J7" s="128"/>
      <c r="K7" s="128"/>
      <c r="L7" s="88"/>
      <c r="M7" s="88"/>
      <c r="N7" s="88"/>
      <c r="O7" s="88"/>
    </row>
    <row r="8" spans="1:17" ht="36" x14ac:dyDescent="0.2">
      <c r="A8" s="13">
        <v>3</v>
      </c>
      <c r="B8" s="23" t="s">
        <v>811</v>
      </c>
      <c r="C8" s="13">
        <v>5</v>
      </c>
      <c r="D8" s="14" t="s">
        <v>3</v>
      </c>
      <c r="E8" s="25" t="s">
        <v>296</v>
      </c>
      <c r="F8" s="98"/>
      <c r="G8" s="88"/>
      <c r="H8" s="54">
        <f t="shared" ref="H8:H26" si="3">(F8*G8)/100</f>
        <v>0</v>
      </c>
      <c r="I8" s="54">
        <f t="shared" ref="I8:I26" si="4">F8+H8</f>
        <v>0</v>
      </c>
      <c r="J8" s="54">
        <f t="shared" ref="J8:J26" si="5">C8*F8</f>
        <v>0</v>
      </c>
      <c r="K8" s="54">
        <f t="shared" ref="K8:K26" si="6">C8*I8</f>
        <v>0</v>
      </c>
      <c r="L8" s="88"/>
      <c r="M8" s="88"/>
      <c r="N8" s="88"/>
      <c r="O8" s="88"/>
    </row>
    <row r="9" spans="1:17" ht="36" x14ac:dyDescent="0.2">
      <c r="A9" s="18">
        <v>4</v>
      </c>
      <c r="B9" s="23" t="s">
        <v>811</v>
      </c>
      <c r="C9" s="13">
        <v>5</v>
      </c>
      <c r="D9" s="14" t="s">
        <v>3</v>
      </c>
      <c r="E9" s="25" t="s">
        <v>297</v>
      </c>
      <c r="F9" s="98"/>
      <c r="G9" s="88"/>
      <c r="H9" s="54">
        <f t="shared" si="3"/>
        <v>0</v>
      </c>
      <c r="I9" s="54">
        <f t="shared" si="4"/>
        <v>0</v>
      </c>
      <c r="J9" s="54">
        <f t="shared" si="5"/>
        <v>0</v>
      </c>
      <c r="K9" s="54">
        <f t="shared" si="6"/>
        <v>0</v>
      </c>
      <c r="L9" s="88"/>
      <c r="M9" s="88"/>
      <c r="N9" s="88"/>
      <c r="O9" s="88"/>
    </row>
    <row r="10" spans="1:17" ht="36" x14ac:dyDescent="0.2">
      <c r="A10" s="138">
        <v>5</v>
      </c>
      <c r="B10" s="139" t="s">
        <v>734</v>
      </c>
      <c r="C10" s="138">
        <v>7</v>
      </c>
      <c r="D10" s="130" t="s">
        <v>7</v>
      </c>
      <c r="E10" s="123" t="s">
        <v>298</v>
      </c>
      <c r="F10" s="137"/>
      <c r="G10" s="126"/>
      <c r="H10" s="128"/>
      <c r="I10" s="128"/>
      <c r="J10" s="128"/>
      <c r="K10" s="128"/>
      <c r="L10" s="88"/>
      <c r="M10" s="88"/>
      <c r="N10" s="88"/>
      <c r="O10" s="88"/>
    </row>
    <row r="11" spans="1:17" ht="36" x14ac:dyDescent="0.2">
      <c r="A11" s="18">
        <v>6</v>
      </c>
      <c r="B11" s="23" t="s">
        <v>811</v>
      </c>
      <c r="C11" s="13">
        <v>10</v>
      </c>
      <c r="D11" s="14" t="s">
        <v>7</v>
      </c>
      <c r="E11" s="25" t="s">
        <v>299</v>
      </c>
      <c r="F11" s="98"/>
      <c r="G11" s="88"/>
      <c r="H11" s="54">
        <f t="shared" si="3"/>
        <v>0</v>
      </c>
      <c r="I11" s="54">
        <f t="shared" si="4"/>
        <v>0</v>
      </c>
      <c r="J11" s="54">
        <f t="shared" si="5"/>
        <v>0</v>
      </c>
      <c r="K11" s="54">
        <f t="shared" si="6"/>
        <v>0</v>
      </c>
      <c r="L11" s="88"/>
      <c r="M11" s="88"/>
      <c r="N11" s="88"/>
      <c r="O11" s="88"/>
    </row>
    <row r="12" spans="1:17" ht="36" x14ac:dyDescent="0.2">
      <c r="A12" s="13">
        <v>7</v>
      </c>
      <c r="B12" s="23" t="s">
        <v>735</v>
      </c>
      <c r="C12" s="13">
        <v>15</v>
      </c>
      <c r="D12" s="14" t="s">
        <v>7</v>
      </c>
      <c r="E12" s="25" t="s">
        <v>300</v>
      </c>
      <c r="F12" s="98"/>
      <c r="G12" s="88"/>
      <c r="H12" s="54">
        <f t="shared" si="3"/>
        <v>0</v>
      </c>
      <c r="I12" s="54">
        <f t="shared" si="4"/>
        <v>0</v>
      </c>
      <c r="J12" s="54">
        <f t="shared" si="5"/>
        <v>0</v>
      </c>
      <c r="K12" s="54">
        <f t="shared" si="6"/>
        <v>0</v>
      </c>
      <c r="L12" s="88"/>
      <c r="M12" s="88"/>
      <c r="N12" s="88"/>
      <c r="O12" s="88"/>
    </row>
    <row r="13" spans="1:17" ht="24" x14ac:dyDescent="0.2">
      <c r="A13" s="18">
        <v>8</v>
      </c>
      <c r="B13" s="23" t="s">
        <v>736</v>
      </c>
      <c r="C13" s="13">
        <v>1</v>
      </c>
      <c r="D13" s="14" t="s">
        <v>7</v>
      </c>
      <c r="E13" s="25" t="s">
        <v>301</v>
      </c>
      <c r="F13" s="98"/>
      <c r="G13" s="88"/>
      <c r="H13" s="54">
        <f t="shared" si="3"/>
        <v>0</v>
      </c>
      <c r="I13" s="54">
        <f t="shared" si="4"/>
        <v>0</v>
      </c>
      <c r="J13" s="54">
        <f t="shared" si="5"/>
        <v>0</v>
      </c>
      <c r="K13" s="54">
        <f t="shared" si="6"/>
        <v>0</v>
      </c>
      <c r="L13" s="88"/>
      <c r="M13" s="88"/>
      <c r="N13" s="88"/>
      <c r="O13" s="88"/>
    </row>
    <row r="14" spans="1:17" ht="24" x14ac:dyDescent="0.2">
      <c r="A14" s="13">
        <v>9</v>
      </c>
      <c r="B14" s="23" t="s">
        <v>737</v>
      </c>
      <c r="C14" s="13">
        <v>3</v>
      </c>
      <c r="D14" s="14" t="s">
        <v>3</v>
      </c>
      <c r="E14" s="25" t="s">
        <v>302</v>
      </c>
      <c r="F14" s="98"/>
      <c r="G14" s="88"/>
      <c r="H14" s="54">
        <f t="shared" si="3"/>
        <v>0</v>
      </c>
      <c r="I14" s="54">
        <f t="shared" si="4"/>
        <v>0</v>
      </c>
      <c r="J14" s="54">
        <f t="shared" si="5"/>
        <v>0</v>
      </c>
      <c r="K14" s="54">
        <f t="shared" si="6"/>
        <v>0</v>
      </c>
      <c r="L14" s="88"/>
      <c r="M14" s="88"/>
      <c r="N14" s="88"/>
      <c r="O14" s="88"/>
    </row>
    <row r="15" spans="1:17" ht="24" x14ac:dyDescent="0.2">
      <c r="A15" s="18">
        <v>10</v>
      </c>
      <c r="B15" s="23" t="s">
        <v>739</v>
      </c>
      <c r="C15" s="13">
        <v>6</v>
      </c>
      <c r="D15" s="14" t="s">
        <v>3</v>
      </c>
      <c r="E15" s="25" t="s">
        <v>303</v>
      </c>
      <c r="F15" s="98"/>
      <c r="G15" s="88"/>
      <c r="H15" s="54">
        <f t="shared" si="3"/>
        <v>0</v>
      </c>
      <c r="I15" s="54">
        <f t="shared" si="4"/>
        <v>0</v>
      </c>
      <c r="J15" s="54">
        <f t="shared" si="5"/>
        <v>0</v>
      </c>
      <c r="K15" s="54">
        <f t="shared" si="6"/>
        <v>0</v>
      </c>
      <c r="L15" s="88"/>
      <c r="M15" s="88"/>
      <c r="N15" s="88"/>
      <c r="O15" s="88"/>
    </row>
    <row r="16" spans="1:17" ht="36" x14ac:dyDescent="0.2">
      <c r="A16" s="13">
        <v>11</v>
      </c>
      <c r="B16" s="23" t="s">
        <v>740</v>
      </c>
      <c r="C16" s="13">
        <v>1</v>
      </c>
      <c r="D16" s="14" t="s">
        <v>3</v>
      </c>
      <c r="E16" s="25" t="s">
        <v>304</v>
      </c>
      <c r="F16" s="98"/>
      <c r="G16" s="88"/>
      <c r="H16" s="54">
        <f t="shared" si="3"/>
        <v>0</v>
      </c>
      <c r="I16" s="54">
        <f t="shared" si="4"/>
        <v>0</v>
      </c>
      <c r="J16" s="54">
        <f t="shared" si="5"/>
        <v>0</v>
      </c>
      <c r="K16" s="54">
        <f t="shared" si="6"/>
        <v>0</v>
      </c>
      <c r="L16" s="88"/>
      <c r="M16" s="88"/>
      <c r="N16" s="88"/>
      <c r="O16" s="88"/>
      <c r="P16" s="114"/>
      <c r="Q16" s="65"/>
    </row>
    <row r="17" spans="1:17" ht="24" x14ac:dyDescent="0.2">
      <c r="A17" s="18">
        <v>12</v>
      </c>
      <c r="B17" s="23" t="s">
        <v>811</v>
      </c>
      <c r="C17" s="13">
        <v>3</v>
      </c>
      <c r="D17" s="14" t="s">
        <v>3</v>
      </c>
      <c r="E17" s="25" t="s">
        <v>305</v>
      </c>
      <c r="F17" s="98"/>
      <c r="G17" s="88"/>
      <c r="H17" s="54">
        <f t="shared" si="3"/>
        <v>0</v>
      </c>
      <c r="I17" s="54">
        <f t="shared" si="4"/>
        <v>0</v>
      </c>
      <c r="J17" s="54">
        <f t="shared" si="5"/>
        <v>0</v>
      </c>
      <c r="K17" s="54">
        <f t="shared" si="6"/>
        <v>0</v>
      </c>
      <c r="L17" s="88"/>
      <c r="M17" s="88"/>
      <c r="N17" s="88"/>
      <c r="O17" s="88"/>
    </row>
    <row r="18" spans="1:17" ht="24" x14ac:dyDescent="0.2">
      <c r="A18" s="13">
        <v>13</v>
      </c>
      <c r="B18" s="23" t="s">
        <v>741</v>
      </c>
      <c r="C18" s="13">
        <v>11</v>
      </c>
      <c r="D18" s="14" t="s">
        <v>3</v>
      </c>
      <c r="E18" s="32" t="s">
        <v>306</v>
      </c>
      <c r="F18" s="98"/>
      <c r="G18" s="88"/>
      <c r="H18" s="54">
        <f t="shared" si="3"/>
        <v>0</v>
      </c>
      <c r="I18" s="54">
        <f t="shared" si="4"/>
        <v>0</v>
      </c>
      <c r="J18" s="54">
        <f t="shared" si="5"/>
        <v>0</v>
      </c>
      <c r="K18" s="54">
        <f t="shared" si="6"/>
        <v>0</v>
      </c>
      <c r="L18" s="88"/>
      <c r="M18" s="88"/>
      <c r="N18" s="88"/>
      <c r="O18" s="88"/>
    </row>
    <row r="19" spans="1:17" x14ac:dyDescent="0.2">
      <c r="A19" s="18">
        <v>14</v>
      </c>
      <c r="B19" s="23" t="s">
        <v>742</v>
      </c>
      <c r="C19" s="13">
        <v>5</v>
      </c>
      <c r="D19" s="14" t="s">
        <v>3</v>
      </c>
      <c r="E19" s="32" t="s">
        <v>852</v>
      </c>
      <c r="F19" s="98"/>
      <c r="G19" s="88"/>
      <c r="H19" s="54">
        <f t="shared" si="3"/>
        <v>0</v>
      </c>
      <c r="I19" s="54">
        <f t="shared" si="4"/>
        <v>0</v>
      </c>
      <c r="J19" s="54">
        <f t="shared" si="5"/>
        <v>0</v>
      </c>
      <c r="K19" s="54">
        <f t="shared" si="6"/>
        <v>0</v>
      </c>
      <c r="L19" s="88"/>
      <c r="M19" s="88"/>
      <c r="N19" s="88"/>
      <c r="O19" s="88"/>
      <c r="P19" s="114"/>
      <c r="Q19" s="65"/>
    </row>
    <row r="20" spans="1:17" x14ac:dyDescent="0.2">
      <c r="A20" s="120">
        <v>15</v>
      </c>
      <c r="B20" s="121" t="s">
        <v>811</v>
      </c>
      <c r="C20" s="120">
        <v>1</v>
      </c>
      <c r="D20" s="20" t="s">
        <v>3</v>
      </c>
      <c r="E20" s="25" t="s">
        <v>1187</v>
      </c>
      <c r="F20" s="98"/>
      <c r="G20" s="88"/>
      <c r="H20" s="54">
        <f t="shared" ref="H20" si="7">(F20*G20)/100</f>
        <v>0</v>
      </c>
      <c r="I20" s="54">
        <f t="shared" ref="I20" si="8">F20+H20</f>
        <v>0</v>
      </c>
      <c r="J20" s="54">
        <f t="shared" ref="J20" si="9">C20*F20</f>
        <v>0</v>
      </c>
      <c r="K20" s="54">
        <f t="shared" ref="K20" si="10">C20*I20</f>
        <v>0</v>
      </c>
      <c r="L20" s="88"/>
      <c r="M20" s="88"/>
      <c r="N20" s="88"/>
      <c r="O20" s="88"/>
      <c r="P20" s="114"/>
      <c r="Q20" s="65"/>
    </row>
    <row r="21" spans="1:17" ht="24" x14ac:dyDescent="0.2">
      <c r="A21" s="135">
        <v>16</v>
      </c>
      <c r="B21" s="136" t="s">
        <v>811</v>
      </c>
      <c r="C21" s="135">
        <v>1</v>
      </c>
      <c r="D21" s="130" t="s">
        <v>3</v>
      </c>
      <c r="E21" s="123" t="s">
        <v>1188</v>
      </c>
      <c r="F21" s="137"/>
      <c r="G21" s="126"/>
      <c r="H21" s="128"/>
      <c r="I21" s="128"/>
      <c r="J21" s="128"/>
      <c r="K21" s="128"/>
      <c r="L21" s="126"/>
      <c r="M21" s="126"/>
      <c r="N21" s="88"/>
      <c r="O21" s="88"/>
      <c r="P21" s="114"/>
      <c r="Q21" s="65"/>
    </row>
    <row r="22" spans="1:17" ht="36" x14ac:dyDescent="0.2">
      <c r="A22" s="120">
        <v>17</v>
      </c>
      <c r="B22" s="121" t="s">
        <v>1362</v>
      </c>
      <c r="C22" s="120">
        <v>10</v>
      </c>
      <c r="D22" s="20" t="s">
        <v>838</v>
      </c>
      <c r="E22" s="25" t="s">
        <v>1381</v>
      </c>
      <c r="F22" s="98"/>
      <c r="G22" s="88"/>
      <c r="H22" s="54">
        <f t="shared" ref="H22:H25" si="11">(F22*G22)/100</f>
        <v>0</v>
      </c>
      <c r="I22" s="54">
        <f t="shared" ref="I22:I25" si="12">F22+H22</f>
        <v>0</v>
      </c>
      <c r="J22" s="54">
        <f t="shared" ref="J22:J25" si="13">C22*F22</f>
        <v>0</v>
      </c>
      <c r="K22" s="54">
        <f t="shared" ref="K22:K25" si="14">C22*I22</f>
        <v>0</v>
      </c>
      <c r="L22" s="88"/>
      <c r="M22" s="88"/>
      <c r="N22" s="88"/>
      <c r="O22" s="88"/>
      <c r="P22" s="114"/>
      <c r="Q22" s="65"/>
    </row>
    <row r="23" spans="1:17" ht="36" x14ac:dyDescent="0.2">
      <c r="A23" s="120">
        <v>18</v>
      </c>
      <c r="B23" s="121" t="s">
        <v>811</v>
      </c>
      <c r="C23" s="120">
        <v>10</v>
      </c>
      <c r="D23" s="20" t="s">
        <v>838</v>
      </c>
      <c r="E23" s="25" t="s">
        <v>1382</v>
      </c>
      <c r="F23" s="98"/>
      <c r="G23" s="88"/>
      <c r="H23" s="54">
        <f t="shared" si="11"/>
        <v>0</v>
      </c>
      <c r="I23" s="54">
        <f t="shared" si="12"/>
        <v>0</v>
      </c>
      <c r="J23" s="54">
        <f t="shared" si="13"/>
        <v>0</v>
      </c>
      <c r="K23" s="54">
        <f t="shared" si="14"/>
        <v>0</v>
      </c>
      <c r="L23" s="88"/>
      <c r="M23" s="88"/>
      <c r="N23" s="88"/>
      <c r="O23" s="88"/>
      <c r="P23" s="114"/>
      <c r="Q23" s="65"/>
    </row>
    <row r="24" spans="1:17" ht="36" x14ac:dyDescent="0.2">
      <c r="A24" s="120">
        <v>19</v>
      </c>
      <c r="B24" s="121" t="s">
        <v>811</v>
      </c>
      <c r="C24" s="120">
        <v>10</v>
      </c>
      <c r="D24" s="20" t="s">
        <v>838</v>
      </c>
      <c r="E24" s="25" t="s">
        <v>1383</v>
      </c>
      <c r="F24" s="98"/>
      <c r="G24" s="88"/>
      <c r="H24" s="54">
        <f t="shared" si="11"/>
        <v>0</v>
      </c>
      <c r="I24" s="54">
        <f t="shared" si="12"/>
        <v>0</v>
      </c>
      <c r="J24" s="54">
        <f t="shared" si="13"/>
        <v>0</v>
      </c>
      <c r="K24" s="54">
        <f t="shared" si="14"/>
        <v>0</v>
      </c>
      <c r="L24" s="88"/>
      <c r="M24" s="88"/>
      <c r="N24" s="88"/>
      <c r="O24" s="88"/>
      <c r="P24" s="114"/>
      <c r="Q24" s="65"/>
    </row>
    <row r="25" spans="1:17" ht="36" x14ac:dyDescent="0.2">
      <c r="A25" s="120">
        <v>20</v>
      </c>
      <c r="B25" s="121" t="s">
        <v>811</v>
      </c>
      <c r="C25" s="120">
        <v>5</v>
      </c>
      <c r="D25" s="20" t="s">
        <v>838</v>
      </c>
      <c r="E25" s="25" t="s">
        <v>1363</v>
      </c>
      <c r="F25" s="98"/>
      <c r="G25" s="88"/>
      <c r="H25" s="54">
        <f t="shared" si="11"/>
        <v>0</v>
      </c>
      <c r="I25" s="54">
        <f t="shared" si="12"/>
        <v>0</v>
      </c>
      <c r="J25" s="54">
        <f t="shared" si="13"/>
        <v>0</v>
      </c>
      <c r="K25" s="54">
        <f t="shared" si="14"/>
        <v>0</v>
      </c>
      <c r="L25" s="88"/>
      <c r="M25" s="88"/>
      <c r="N25" s="88"/>
      <c r="O25" s="88"/>
      <c r="P25" s="114"/>
      <c r="Q25" s="65"/>
    </row>
    <row r="26" spans="1:17" ht="24.75" thickBot="1" x14ac:dyDescent="0.25">
      <c r="A26" s="13">
        <v>21</v>
      </c>
      <c r="B26" s="23" t="s">
        <v>743</v>
      </c>
      <c r="C26" s="13">
        <v>18</v>
      </c>
      <c r="D26" s="14" t="s">
        <v>3</v>
      </c>
      <c r="E26" s="32" t="s">
        <v>307</v>
      </c>
      <c r="F26" s="98"/>
      <c r="G26" s="88"/>
      <c r="H26" s="54">
        <f t="shared" si="3"/>
        <v>0</v>
      </c>
      <c r="I26" s="104">
        <f t="shared" si="4"/>
        <v>0</v>
      </c>
      <c r="J26" s="104">
        <f t="shared" si="5"/>
        <v>0</v>
      </c>
      <c r="K26" s="104">
        <f t="shared" si="6"/>
        <v>0</v>
      </c>
      <c r="L26" s="88"/>
      <c r="M26" s="88"/>
      <c r="N26" s="88"/>
      <c r="O26" s="88"/>
    </row>
    <row r="27" spans="1:17" ht="12.75" thickBot="1" x14ac:dyDescent="0.25">
      <c r="F27" s="52"/>
      <c r="H27" s="151" t="s">
        <v>828</v>
      </c>
      <c r="I27" s="152"/>
      <c r="J27" s="107">
        <f>SUM(J6:J26)</f>
        <v>0</v>
      </c>
      <c r="K27" s="107">
        <f>SUM(K6:K26)</f>
        <v>0</v>
      </c>
    </row>
  </sheetData>
  <mergeCells count="3">
    <mergeCell ref="A1:D1"/>
    <mergeCell ref="A3:E3"/>
    <mergeCell ref="H27:I27"/>
  </mergeCells>
  <pageMargins left="0" right="0" top="0.39370078740157483" bottom="0.39370078740157483" header="0" footer="0"/>
  <pageSetup paperSize="9" scale="91" fitToHeight="0" pageOrder="overThenDown" orientation="landscape" r:id="rId1"/>
  <headerFooter>
    <oddFooter>&amp;A&amp;RStran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247"/>
  <sheetViews>
    <sheetView zoomScaleNormal="100" workbookViewId="0">
      <selection sqref="A1:D1"/>
    </sheetView>
  </sheetViews>
  <sheetFormatPr defaultColWidth="9" defaultRowHeight="12" x14ac:dyDescent="0.2"/>
  <cols>
    <col min="1" max="1" width="6.375" style="39" customWidth="1"/>
    <col min="2" max="2" width="8.25" style="39" customWidth="1"/>
    <col min="3" max="3" width="9.75" style="39" customWidth="1"/>
    <col min="4" max="4" width="9.625" style="39" bestFit="1" customWidth="1"/>
    <col min="5" max="5" width="49.875" style="39" customWidth="1"/>
    <col min="6" max="6" width="7.375" style="39" customWidth="1"/>
    <col min="7" max="7" width="11.25" style="39" customWidth="1"/>
    <col min="8" max="8" width="8.875" style="39" bestFit="1" customWidth="1"/>
    <col min="9" max="11" width="8.125" style="39" customWidth="1"/>
    <col min="12" max="12" width="9" style="39" customWidth="1"/>
    <col min="13" max="13" width="8.125" style="39" customWidth="1"/>
    <col min="14" max="14" width="8.875" style="39" customWidth="1"/>
    <col min="15" max="1022" width="8.125" style="39" customWidth="1"/>
    <col min="1023" max="1023" width="9" style="12" customWidth="1"/>
    <col min="1024" max="16384" width="9" style="12"/>
  </cols>
  <sheetData>
    <row r="1" spans="1:1022" s="3" customFormat="1" x14ac:dyDescent="0.2">
      <c r="A1" s="147" t="s">
        <v>812</v>
      </c>
      <c r="B1" s="147"/>
      <c r="C1" s="147"/>
      <c r="D1" s="147"/>
      <c r="E1" s="1"/>
      <c r="F1" s="2"/>
      <c r="G1" s="1"/>
      <c r="H1" s="1"/>
      <c r="I1" s="1"/>
      <c r="J1" s="1"/>
      <c r="K1" s="1"/>
      <c r="L1" s="1"/>
      <c r="M1" s="1"/>
      <c r="N1" s="1"/>
      <c r="O1" s="1"/>
    </row>
    <row r="2" spans="1:1022" s="3" customFormat="1" x14ac:dyDescent="0.2">
      <c r="A2" s="1"/>
      <c r="B2" s="1"/>
      <c r="C2" s="1"/>
      <c r="D2" s="1"/>
      <c r="E2" s="1"/>
      <c r="F2" s="2"/>
      <c r="G2" s="1"/>
      <c r="H2" s="1"/>
      <c r="I2" s="1"/>
      <c r="J2" s="1"/>
      <c r="K2" s="1"/>
      <c r="L2" s="1"/>
      <c r="M2" s="1"/>
      <c r="N2" s="1"/>
      <c r="O2" s="1"/>
    </row>
    <row r="3" spans="1:1022" s="3" customFormat="1" x14ac:dyDescent="0.2">
      <c r="A3" s="148" t="s">
        <v>829</v>
      </c>
      <c r="B3" s="148"/>
      <c r="C3" s="148"/>
      <c r="D3" s="148"/>
      <c r="E3" s="148"/>
      <c r="F3" s="2"/>
      <c r="G3" s="1"/>
      <c r="H3" s="1"/>
      <c r="I3" s="1"/>
      <c r="J3" s="1"/>
      <c r="K3" s="1"/>
      <c r="L3" s="1"/>
      <c r="M3" s="1"/>
      <c r="N3" s="1"/>
    </row>
    <row r="4" spans="1:1022"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022"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022" x14ac:dyDescent="0.2">
      <c r="A6" s="45"/>
      <c r="B6" s="44"/>
      <c r="C6" s="45"/>
      <c r="D6" s="45"/>
      <c r="E6" s="42" t="s">
        <v>308</v>
      </c>
      <c r="F6" s="50"/>
      <c r="G6" s="41"/>
      <c r="H6" s="41"/>
      <c r="I6" s="41"/>
      <c r="J6" s="96">
        <f>J247</f>
        <v>0</v>
      </c>
      <c r="K6" s="96">
        <f>K247</f>
        <v>0</v>
      </c>
      <c r="L6" s="41"/>
      <c r="M6" s="41"/>
      <c r="N6" s="41"/>
      <c r="O6" s="41"/>
      <c r="AMF6" s="12"/>
      <c r="AMG6" s="12"/>
      <c r="AMH6" s="12"/>
    </row>
    <row r="7" spans="1:1022" x14ac:dyDescent="0.2">
      <c r="A7" s="47"/>
      <c r="B7" s="46"/>
      <c r="C7" s="47"/>
      <c r="D7" s="47"/>
      <c r="E7" s="43" t="s">
        <v>309</v>
      </c>
      <c r="F7" s="51"/>
      <c r="G7" s="60"/>
      <c r="H7" s="60"/>
      <c r="I7" s="60"/>
      <c r="J7" s="95">
        <f>SUM(J8:J64)</f>
        <v>0</v>
      </c>
      <c r="K7" s="95">
        <f>SUM(K8:K64)</f>
        <v>0</v>
      </c>
      <c r="L7" s="60"/>
      <c r="M7" s="60"/>
      <c r="N7" s="60"/>
      <c r="O7" s="60"/>
      <c r="AMF7" s="12"/>
      <c r="AMG7" s="12"/>
      <c r="AMH7" s="12"/>
    </row>
    <row r="8" spans="1:1022" ht="60" x14ac:dyDescent="0.2">
      <c r="A8" s="20">
        <v>1</v>
      </c>
      <c r="B8" s="49" t="s">
        <v>811</v>
      </c>
      <c r="C8" s="20">
        <v>500</v>
      </c>
      <c r="D8" s="20" t="s">
        <v>7</v>
      </c>
      <c r="E8" s="25" t="s">
        <v>310</v>
      </c>
      <c r="F8" s="88"/>
      <c r="G8" s="94"/>
      <c r="H8" s="54">
        <f>(F8*G8)/100</f>
        <v>0</v>
      </c>
      <c r="I8" s="54">
        <f t="shared" ref="I8" si="0">F8+H8</f>
        <v>0</v>
      </c>
      <c r="J8" s="54">
        <f t="shared" ref="J8" si="1">C8*F8</f>
        <v>0</v>
      </c>
      <c r="K8" s="54">
        <f t="shared" ref="K8" si="2">C8*I8</f>
        <v>0</v>
      </c>
      <c r="L8" s="94"/>
      <c r="M8" s="94"/>
      <c r="N8" s="94"/>
      <c r="O8" s="94"/>
      <c r="AMF8" s="12"/>
      <c r="AMG8" s="12"/>
      <c r="AMH8" s="12"/>
    </row>
    <row r="9" spans="1:1022" ht="36" x14ac:dyDescent="0.2">
      <c r="A9" s="20">
        <v>2</v>
      </c>
      <c r="B9" s="49" t="s">
        <v>811</v>
      </c>
      <c r="C9" s="20">
        <v>200</v>
      </c>
      <c r="D9" s="20" t="s">
        <v>7</v>
      </c>
      <c r="E9" s="25" t="s">
        <v>311</v>
      </c>
      <c r="F9" s="88"/>
      <c r="G9" s="94"/>
      <c r="H9" s="54">
        <f t="shared" ref="H9:H94" si="3">(F9*G9)/100</f>
        <v>0</v>
      </c>
      <c r="I9" s="54">
        <f t="shared" ref="I9:I94" si="4">F9+H9</f>
        <v>0</v>
      </c>
      <c r="J9" s="54">
        <f t="shared" ref="J9:J94" si="5">C9*F9</f>
        <v>0</v>
      </c>
      <c r="K9" s="54">
        <f t="shared" ref="K9:K94" si="6">C9*I9</f>
        <v>0</v>
      </c>
      <c r="L9" s="94"/>
      <c r="M9" s="94"/>
      <c r="N9" s="94"/>
      <c r="O9" s="94"/>
      <c r="AMF9" s="12"/>
      <c r="AMG9" s="12"/>
      <c r="AMH9" s="12"/>
    </row>
    <row r="10" spans="1:1022" ht="36" x14ac:dyDescent="0.2">
      <c r="A10" s="20">
        <v>3</v>
      </c>
      <c r="B10" s="49" t="s">
        <v>811</v>
      </c>
      <c r="C10" s="20">
        <v>50</v>
      </c>
      <c r="D10" s="20" t="s">
        <v>7</v>
      </c>
      <c r="E10" s="25" t="s">
        <v>312</v>
      </c>
      <c r="F10" s="88"/>
      <c r="G10" s="94"/>
      <c r="H10" s="54">
        <f t="shared" si="3"/>
        <v>0</v>
      </c>
      <c r="I10" s="54">
        <f t="shared" si="4"/>
        <v>0</v>
      </c>
      <c r="J10" s="54">
        <f t="shared" si="5"/>
        <v>0</v>
      </c>
      <c r="K10" s="54">
        <f t="shared" si="6"/>
        <v>0</v>
      </c>
      <c r="L10" s="94"/>
      <c r="M10" s="94"/>
      <c r="N10" s="94"/>
      <c r="O10" s="94"/>
      <c r="AMF10" s="12"/>
      <c r="AMG10" s="12"/>
      <c r="AMH10" s="12"/>
    </row>
    <row r="11" spans="1:1022" ht="24" x14ac:dyDescent="0.2">
      <c r="A11" s="20">
        <v>4</v>
      </c>
      <c r="B11" s="121" t="s">
        <v>811</v>
      </c>
      <c r="C11" s="120">
        <v>20</v>
      </c>
      <c r="D11" s="120" t="s">
        <v>842</v>
      </c>
      <c r="E11" s="30" t="s">
        <v>1360</v>
      </c>
      <c r="F11" s="88"/>
      <c r="G11" s="94"/>
      <c r="H11" s="54">
        <f t="shared" ref="H11" si="7">(F11*G11)/100</f>
        <v>0</v>
      </c>
      <c r="I11" s="54">
        <f t="shared" ref="I11" si="8">F11+H11</f>
        <v>0</v>
      </c>
      <c r="J11" s="54">
        <f t="shared" ref="J11" si="9">C11*F11</f>
        <v>0</v>
      </c>
      <c r="K11" s="54">
        <f t="shared" ref="K11" si="10">C11*I11</f>
        <v>0</v>
      </c>
      <c r="L11" s="94"/>
      <c r="M11" s="94"/>
      <c r="N11" s="94"/>
      <c r="O11" s="94"/>
      <c r="AMF11" s="12"/>
      <c r="AMG11" s="12"/>
      <c r="AMH11" s="12"/>
    </row>
    <row r="12" spans="1:1022" ht="36" x14ac:dyDescent="0.2">
      <c r="A12" s="20">
        <v>5</v>
      </c>
      <c r="B12" s="49" t="s">
        <v>811</v>
      </c>
      <c r="C12" s="20">
        <v>400</v>
      </c>
      <c r="D12" s="20" t="s">
        <v>7</v>
      </c>
      <c r="E12" s="25" t="s">
        <v>313</v>
      </c>
      <c r="F12" s="88"/>
      <c r="G12" s="94"/>
      <c r="H12" s="54">
        <f t="shared" si="3"/>
        <v>0</v>
      </c>
      <c r="I12" s="54">
        <f t="shared" si="4"/>
        <v>0</v>
      </c>
      <c r="J12" s="54">
        <f t="shared" si="5"/>
        <v>0</v>
      </c>
      <c r="K12" s="54">
        <f t="shared" si="6"/>
        <v>0</v>
      </c>
      <c r="L12" s="94"/>
      <c r="M12" s="94"/>
      <c r="N12" s="94"/>
      <c r="O12" s="94"/>
      <c r="AMF12" s="12"/>
      <c r="AMG12" s="12"/>
      <c r="AMH12" s="12"/>
    </row>
    <row r="13" spans="1:1022" ht="60" x14ac:dyDescent="0.2">
      <c r="A13" s="20">
        <v>6</v>
      </c>
      <c r="B13" s="49" t="s">
        <v>771</v>
      </c>
      <c r="C13" s="20">
        <v>401</v>
      </c>
      <c r="D13" s="20" t="s">
        <v>7</v>
      </c>
      <c r="E13" s="25" t="s">
        <v>887</v>
      </c>
      <c r="F13" s="88"/>
      <c r="G13" s="94"/>
      <c r="H13" s="54">
        <f t="shared" si="3"/>
        <v>0</v>
      </c>
      <c r="I13" s="54">
        <f t="shared" si="4"/>
        <v>0</v>
      </c>
      <c r="J13" s="54">
        <f t="shared" si="5"/>
        <v>0</v>
      </c>
      <c r="K13" s="54">
        <f t="shared" si="6"/>
        <v>0</v>
      </c>
      <c r="L13" s="94"/>
      <c r="M13" s="94"/>
      <c r="N13" s="94"/>
      <c r="O13" s="94"/>
      <c r="AMF13" s="12"/>
      <c r="AMG13" s="12"/>
      <c r="AMH13" s="12"/>
    </row>
    <row r="14" spans="1:1022" ht="36" x14ac:dyDescent="0.2">
      <c r="A14" s="20">
        <v>7</v>
      </c>
      <c r="B14" s="49" t="s">
        <v>811</v>
      </c>
      <c r="C14" s="20">
        <v>10</v>
      </c>
      <c r="D14" s="20" t="s">
        <v>838</v>
      </c>
      <c r="E14" s="25" t="s">
        <v>1101</v>
      </c>
      <c r="F14" s="88"/>
      <c r="G14" s="94"/>
      <c r="H14" s="54">
        <f t="shared" ref="H14" si="11">(F14*G14)/100</f>
        <v>0</v>
      </c>
      <c r="I14" s="54">
        <f t="shared" ref="I14" si="12">F14+H14</f>
        <v>0</v>
      </c>
      <c r="J14" s="54">
        <f t="shared" ref="J14" si="13">C14*F14</f>
        <v>0</v>
      </c>
      <c r="K14" s="54">
        <f t="shared" ref="K14" si="14">C14*I14</f>
        <v>0</v>
      </c>
      <c r="L14" s="94"/>
      <c r="M14" s="94"/>
      <c r="N14" s="94"/>
      <c r="O14" s="94"/>
      <c r="AMF14" s="12"/>
      <c r="AMG14" s="12"/>
      <c r="AMH14" s="12"/>
    </row>
    <row r="15" spans="1:1022" ht="36" x14ac:dyDescent="0.2">
      <c r="A15" s="20">
        <v>8</v>
      </c>
      <c r="B15" s="49" t="s">
        <v>811</v>
      </c>
      <c r="C15" s="20">
        <v>10</v>
      </c>
      <c r="D15" s="20" t="s">
        <v>838</v>
      </c>
      <c r="E15" s="25" t="s">
        <v>1102</v>
      </c>
      <c r="F15" s="88"/>
      <c r="G15" s="94"/>
      <c r="H15" s="54">
        <f t="shared" ref="H15" si="15">(F15*G15)/100</f>
        <v>0</v>
      </c>
      <c r="I15" s="54">
        <f t="shared" ref="I15" si="16">F15+H15</f>
        <v>0</v>
      </c>
      <c r="J15" s="54">
        <f t="shared" ref="J15" si="17">C15*F15</f>
        <v>0</v>
      </c>
      <c r="K15" s="54">
        <f t="shared" ref="K15" si="18">C15*I15</f>
        <v>0</v>
      </c>
      <c r="L15" s="94"/>
      <c r="M15" s="94"/>
      <c r="N15" s="94"/>
      <c r="O15" s="94"/>
      <c r="AMF15" s="12"/>
      <c r="AMG15" s="12"/>
      <c r="AMH15" s="12"/>
    </row>
    <row r="16" spans="1:1022" ht="36" x14ac:dyDescent="0.2">
      <c r="A16" s="20">
        <v>9</v>
      </c>
      <c r="B16" s="49" t="s">
        <v>770</v>
      </c>
      <c r="C16" s="20">
        <v>5</v>
      </c>
      <c r="D16" s="20" t="s">
        <v>7</v>
      </c>
      <c r="E16" s="129" t="s">
        <v>1422</v>
      </c>
      <c r="F16" s="88"/>
      <c r="G16" s="94"/>
      <c r="H16" s="54">
        <f t="shared" si="3"/>
        <v>0</v>
      </c>
      <c r="I16" s="54">
        <f t="shared" si="4"/>
        <v>0</v>
      </c>
      <c r="J16" s="54">
        <f t="shared" si="5"/>
        <v>0</v>
      </c>
      <c r="K16" s="54">
        <f t="shared" si="6"/>
        <v>0</v>
      </c>
      <c r="L16" s="94"/>
      <c r="M16" s="94"/>
      <c r="N16" s="94"/>
      <c r="O16" s="94"/>
      <c r="AMF16" s="12"/>
      <c r="AMG16" s="12"/>
      <c r="AMH16" s="12"/>
    </row>
    <row r="17" spans="1:1022" x14ac:dyDescent="0.2">
      <c r="A17" s="20">
        <v>10</v>
      </c>
      <c r="B17" s="49" t="s">
        <v>772</v>
      </c>
      <c r="C17" s="20">
        <v>8</v>
      </c>
      <c r="D17" s="20" t="s">
        <v>7</v>
      </c>
      <c r="E17" s="25" t="s">
        <v>314</v>
      </c>
      <c r="F17" s="88"/>
      <c r="G17" s="94"/>
      <c r="H17" s="54">
        <f t="shared" si="3"/>
        <v>0</v>
      </c>
      <c r="I17" s="54">
        <f t="shared" si="4"/>
        <v>0</v>
      </c>
      <c r="J17" s="54">
        <f t="shared" si="5"/>
        <v>0</v>
      </c>
      <c r="K17" s="54">
        <f t="shared" si="6"/>
        <v>0</v>
      </c>
      <c r="L17" s="94"/>
      <c r="M17" s="94"/>
      <c r="N17" s="94"/>
      <c r="O17" s="94"/>
      <c r="AMF17" s="12"/>
      <c r="AMG17" s="12"/>
      <c r="AMH17" s="12"/>
    </row>
    <row r="18" spans="1:1022" x14ac:dyDescent="0.2">
      <c r="A18" s="20">
        <v>11</v>
      </c>
      <c r="B18" s="49" t="s">
        <v>811</v>
      </c>
      <c r="C18" s="20">
        <v>900</v>
      </c>
      <c r="D18" s="20" t="s">
        <v>7</v>
      </c>
      <c r="E18" s="25" t="s">
        <v>315</v>
      </c>
      <c r="F18" s="88"/>
      <c r="G18" s="94"/>
      <c r="H18" s="54">
        <f t="shared" si="3"/>
        <v>0</v>
      </c>
      <c r="I18" s="54">
        <f t="shared" si="4"/>
        <v>0</v>
      </c>
      <c r="J18" s="54">
        <f t="shared" si="5"/>
        <v>0</v>
      </c>
      <c r="K18" s="54">
        <f t="shared" si="6"/>
        <v>0</v>
      </c>
      <c r="L18" s="94"/>
      <c r="M18" s="94"/>
      <c r="N18" s="94"/>
      <c r="O18" s="94"/>
      <c r="AMF18" s="12"/>
      <c r="AMG18" s="12"/>
      <c r="AMH18" s="12"/>
    </row>
    <row r="19" spans="1:1022" x14ac:dyDescent="0.2">
      <c r="A19" s="20">
        <v>12</v>
      </c>
      <c r="B19" s="49" t="s">
        <v>811</v>
      </c>
      <c r="C19" s="20">
        <v>100</v>
      </c>
      <c r="D19" s="20" t="s">
        <v>7</v>
      </c>
      <c r="E19" s="129" t="s">
        <v>1423</v>
      </c>
      <c r="F19" s="88"/>
      <c r="G19" s="94"/>
      <c r="H19" s="54">
        <f t="shared" ref="H19" si="19">(F19*G19)/100</f>
        <v>0</v>
      </c>
      <c r="I19" s="54">
        <f t="shared" ref="I19" si="20">F19+H19</f>
        <v>0</v>
      </c>
      <c r="J19" s="54">
        <f t="shared" ref="J19" si="21">C19*F19</f>
        <v>0</v>
      </c>
      <c r="K19" s="54">
        <f t="shared" ref="K19" si="22">C19*I19</f>
        <v>0</v>
      </c>
      <c r="L19" s="94"/>
      <c r="M19" s="94"/>
      <c r="N19" s="94"/>
      <c r="O19" s="94"/>
      <c r="AMF19" s="12"/>
      <c r="AMG19" s="12"/>
      <c r="AMH19" s="12"/>
    </row>
    <row r="20" spans="1:1022" ht="36" x14ac:dyDescent="0.2">
      <c r="A20" s="20">
        <v>13</v>
      </c>
      <c r="B20" s="49" t="s">
        <v>811</v>
      </c>
      <c r="C20" s="20">
        <v>20</v>
      </c>
      <c r="D20" s="20" t="s">
        <v>7</v>
      </c>
      <c r="E20" s="25" t="s">
        <v>316</v>
      </c>
      <c r="F20" s="88"/>
      <c r="G20" s="94"/>
      <c r="H20" s="54">
        <f t="shared" si="3"/>
        <v>0</v>
      </c>
      <c r="I20" s="54">
        <f t="shared" si="4"/>
        <v>0</v>
      </c>
      <c r="J20" s="54">
        <f t="shared" si="5"/>
        <v>0</v>
      </c>
      <c r="K20" s="54">
        <f t="shared" si="6"/>
        <v>0</v>
      </c>
      <c r="L20" s="94"/>
      <c r="M20" s="94"/>
      <c r="N20" s="94"/>
      <c r="O20" s="94"/>
      <c r="AMF20" s="12"/>
      <c r="AMG20" s="12"/>
      <c r="AMH20" s="12"/>
    </row>
    <row r="21" spans="1:1022" ht="36" x14ac:dyDescent="0.2">
      <c r="A21" s="20">
        <v>14</v>
      </c>
      <c r="B21" s="49" t="s">
        <v>811</v>
      </c>
      <c r="C21" s="20">
        <v>300</v>
      </c>
      <c r="D21" s="20" t="s">
        <v>7</v>
      </c>
      <c r="E21" s="25" t="s">
        <v>317</v>
      </c>
      <c r="F21" s="88"/>
      <c r="G21" s="94"/>
      <c r="H21" s="54">
        <f t="shared" si="3"/>
        <v>0</v>
      </c>
      <c r="I21" s="54">
        <f t="shared" si="4"/>
        <v>0</v>
      </c>
      <c r="J21" s="54">
        <f t="shared" si="5"/>
        <v>0</v>
      </c>
      <c r="K21" s="54">
        <f t="shared" si="6"/>
        <v>0</v>
      </c>
      <c r="L21" s="94"/>
      <c r="M21" s="94"/>
      <c r="N21" s="94"/>
      <c r="O21" s="94"/>
      <c r="AMF21" s="12"/>
      <c r="AMG21" s="12"/>
      <c r="AMH21" s="12"/>
    </row>
    <row r="22" spans="1:1022" ht="36" x14ac:dyDescent="0.2">
      <c r="A22" s="20">
        <v>15</v>
      </c>
      <c r="B22" s="49" t="s">
        <v>811</v>
      </c>
      <c r="C22" s="20">
        <v>500</v>
      </c>
      <c r="D22" s="20" t="s">
        <v>7</v>
      </c>
      <c r="E22" s="25" t="s">
        <v>318</v>
      </c>
      <c r="F22" s="88"/>
      <c r="G22" s="94"/>
      <c r="H22" s="54">
        <f t="shared" si="3"/>
        <v>0</v>
      </c>
      <c r="I22" s="54">
        <f t="shared" si="4"/>
        <v>0</v>
      </c>
      <c r="J22" s="54">
        <f t="shared" si="5"/>
        <v>0</v>
      </c>
      <c r="K22" s="54">
        <f t="shared" si="6"/>
        <v>0</v>
      </c>
      <c r="L22" s="94"/>
      <c r="M22" s="94"/>
      <c r="N22" s="94"/>
      <c r="O22" s="94"/>
      <c r="AMF22" s="12"/>
      <c r="AMG22" s="12"/>
      <c r="AMH22" s="12"/>
    </row>
    <row r="23" spans="1:1022" ht="36" x14ac:dyDescent="0.2">
      <c r="A23" s="20">
        <v>16</v>
      </c>
      <c r="B23" s="49" t="s">
        <v>811</v>
      </c>
      <c r="C23" s="20">
        <v>40</v>
      </c>
      <c r="D23" s="20" t="s">
        <v>7</v>
      </c>
      <c r="E23" s="25" t="s">
        <v>319</v>
      </c>
      <c r="F23" s="88"/>
      <c r="G23" s="94"/>
      <c r="H23" s="54">
        <f t="shared" si="3"/>
        <v>0</v>
      </c>
      <c r="I23" s="54">
        <f t="shared" si="4"/>
        <v>0</v>
      </c>
      <c r="J23" s="54">
        <f t="shared" si="5"/>
        <v>0</v>
      </c>
      <c r="K23" s="54">
        <f t="shared" si="6"/>
        <v>0</v>
      </c>
      <c r="L23" s="94"/>
      <c r="M23" s="94"/>
      <c r="N23" s="94"/>
      <c r="O23" s="94"/>
      <c r="AMF23" s="12"/>
      <c r="AMG23" s="12"/>
      <c r="AMH23" s="12"/>
    </row>
    <row r="24" spans="1:1022" ht="36" x14ac:dyDescent="0.2">
      <c r="A24" s="20">
        <v>17</v>
      </c>
      <c r="B24" s="49" t="s">
        <v>811</v>
      </c>
      <c r="C24" s="20">
        <v>50</v>
      </c>
      <c r="D24" s="20" t="s">
        <v>7</v>
      </c>
      <c r="E24" s="25" t="s">
        <v>320</v>
      </c>
      <c r="F24" s="88"/>
      <c r="G24" s="94"/>
      <c r="H24" s="54">
        <f t="shared" si="3"/>
        <v>0</v>
      </c>
      <c r="I24" s="54">
        <f t="shared" si="4"/>
        <v>0</v>
      </c>
      <c r="J24" s="54">
        <f t="shared" si="5"/>
        <v>0</v>
      </c>
      <c r="K24" s="54">
        <f t="shared" si="6"/>
        <v>0</v>
      </c>
      <c r="L24" s="94"/>
      <c r="M24" s="94"/>
      <c r="N24" s="94"/>
      <c r="O24" s="94"/>
      <c r="AMF24" s="12"/>
      <c r="AMG24" s="12"/>
      <c r="AMH24" s="12"/>
    </row>
    <row r="25" spans="1:1022" ht="36" x14ac:dyDescent="0.2">
      <c r="A25" s="20">
        <v>18</v>
      </c>
      <c r="B25" s="49" t="s">
        <v>811</v>
      </c>
      <c r="C25" s="20">
        <v>50</v>
      </c>
      <c r="D25" s="20" t="s">
        <v>7</v>
      </c>
      <c r="E25" s="25" t="s">
        <v>321</v>
      </c>
      <c r="F25" s="88"/>
      <c r="G25" s="94"/>
      <c r="H25" s="54">
        <f t="shared" si="3"/>
        <v>0</v>
      </c>
      <c r="I25" s="54">
        <f t="shared" si="4"/>
        <v>0</v>
      </c>
      <c r="J25" s="54">
        <f t="shared" si="5"/>
        <v>0</v>
      </c>
      <c r="K25" s="54">
        <f t="shared" si="6"/>
        <v>0</v>
      </c>
      <c r="L25" s="94"/>
      <c r="M25" s="94"/>
      <c r="N25" s="94"/>
      <c r="O25" s="94"/>
      <c r="AMF25" s="12"/>
      <c r="AMG25" s="12"/>
      <c r="AMH25" s="12"/>
    </row>
    <row r="26" spans="1:1022" ht="36" x14ac:dyDescent="0.2">
      <c r="A26" s="20">
        <v>19</v>
      </c>
      <c r="B26" s="49" t="s">
        <v>811</v>
      </c>
      <c r="C26" s="20">
        <v>40</v>
      </c>
      <c r="D26" s="20" t="s">
        <v>7</v>
      </c>
      <c r="E26" s="25" t="s">
        <v>322</v>
      </c>
      <c r="F26" s="88"/>
      <c r="G26" s="94"/>
      <c r="H26" s="54">
        <f t="shared" si="3"/>
        <v>0</v>
      </c>
      <c r="I26" s="54">
        <f t="shared" si="4"/>
        <v>0</v>
      </c>
      <c r="J26" s="54">
        <f t="shared" si="5"/>
        <v>0</v>
      </c>
      <c r="K26" s="54">
        <f t="shared" si="6"/>
        <v>0</v>
      </c>
      <c r="L26" s="94"/>
      <c r="M26" s="94"/>
      <c r="N26" s="94"/>
      <c r="O26" s="94"/>
      <c r="AMF26" s="12"/>
      <c r="AMG26" s="12"/>
      <c r="AMH26" s="12"/>
    </row>
    <row r="27" spans="1:1022" ht="36" x14ac:dyDescent="0.2">
      <c r="A27" s="20">
        <v>20</v>
      </c>
      <c r="B27" s="49" t="s">
        <v>811</v>
      </c>
      <c r="C27" s="20">
        <v>40</v>
      </c>
      <c r="D27" s="20" t="s">
        <v>7</v>
      </c>
      <c r="E27" s="25" t="s">
        <v>323</v>
      </c>
      <c r="F27" s="88"/>
      <c r="G27" s="94"/>
      <c r="H27" s="54">
        <f t="shared" si="3"/>
        <v>0</v>
      </c>
      <c r="I27" s="54">
        <f t="shared" si="4"/>
        <v>0</v>
      </c>
      <c r="J27" s="54">
        <f t="shared" si="5"/>
        <v>0</v>
      </c>
      <c r="K27" s="54">
        <f t="shared" si="6"/>
        <v>0</v>
      </c>
      <c r="L27" s="94"/>
      <c r="M27" s="94"/>
      <c r="N27" s="94"/>
      <c r="O27" s="94"/>
      <c r="AMF27" s="12"/>
      <c r="AMG27" s="12"/>
      <c r="AMH27" s="12"/>
    </row>
    <row r="28" spans="1:1022" ht="24" x14ac:dyDescent="0.2">
      <c r="A28" s="20">
        <v>21</v>
      </c>
      <c r="B28" s="49" t="s">
        <v>811</v>
      </c>
      <c r="C28" s="20">
        <v>20</v>
      </c>
      <c r="D28" s="20" t="s">
        <v>7</v>
      </c>
      <c r="E28" s="25" t="s">
        <v>324</v>
      </c>
      <c r="F28" s="88"/>
      <c r="G28" s="94"/>
      <c r="H28" s="54">
        <f t="shared" si="3"/>
        <v>0</v>
      </c>
      <c r="I28" s="54">
        <f t="shared" si="4"/>
        <v>0</v>
      </c>
      <c r="J28" s="54">
        <f t="shared" si="5"/>
        <v>0</v>
      </c>
      <c r="K28" s="54">
        <f t="shared" si="6"/>
        <v>0</v>
      </c>
      <c r="L28" s="94"/>
      <c r="M28" s="94"/>
      <c r="N28" s="94"/>
      <c r="O28" s="94"/>
      <c r="AMF28" s="12"/>
      <c r="AMG28" s="12"/>
      <c r="AMH28" s="12"/>
    </row>
    <row r="29" spans="1:1022" ht="24" x14ac:dyDescent="0.2">
      <c r="A29" s="20">
        <v>22</v>
      </c>
      <c r="B29" s="49" t="s">
        <v>811</v>
      </c>
      <c r="C29" s="20">
        <v>20</v>
      </c>
      <c r="D29" s="20" t="s">
        <v>7</v>
      </c>
      <c r="E29" s="25" t="s">
        <v>325</v>
      </c>
      <c r="F29" s="88"/>
      <c r="G29" s="94"/>
      <c r="H29" s="54">
        <f t="shared" si="3"/>
        <v>0</v>
      </c>
      <c r="I29" s="54">
        <f t="shared" si="4"/>
        <v>0</v>
      </c>
      <c r="J29" s="54">
        <f t="shared" si="5"/>
        <v>0</v>
      </c>
      <c r="K29" s="54">
        <f t="shared" si="6"/>
        <v>0</v>
      </c>
      <c r="L29" s="94"/>
      <c r="M29" s="94"/>
      <c r="N29" s="94"/>
      <c r="O29" s="94"/>
      <c r="AMF29" s="12"/>
      <c r="AMG29" s="12"/>
      <c r="AMH29" s="12"/>
    </row>
    <row r="30" spans="1:1022" ht="24" x14ac:dyDescent="0.2">
      <c r="A30" s="20">
        <v>23</v>
      </c>
      <c r="B30" s="49" t="s">
        <v>811</v>
      </c>
      <c r="C30" s="20">
        <v>20</v>
      </c>
      <c r="D30" s="20" t="s">
        <v>7</v>
      </c>
      <c r="E30" s="25" t="s">
        <v>326</v>
      </c>
      <c r="F30" s="88"/>
      <c r="G30" s="94"/>
      <c r="H30" s="54">
        <f t="shared" si="3"/>
        <v>0</v>
      </c>
      <c r="I30" s="54">
        <f t="shared" si="4"/>
        <v>0</v>
      </c>
      <c r="J30" s="54">
        <f t="shared" si="5"/>
        <v>0</v>
      </c>
      <c r="K30" s="54">
        <f t="shared" si="6"/>
        <v>0</v>
      </c>
      <c r="L30" s="94"/>
      <c r="M30" s="94"/>
      <c r="N30" s="94"/>
      <c r="O30" s="94"/>
      <c r="AMF30" s="12"/>
      <c r="AMG30" s="12"/>
      <c r="AMH30" s="12"/>
    </row>
    <row r="31" spans="1:1022" ht="24" x14ac:dyDescent="0.2">
      <c r="A31" s="20">
        <v>24</v>
      </c>
      <c r="B31" s="49" t="s">
        <v>811</v>
      </c>
      <c r="C31" s="20">
        <v>250</v>
      </c>
      <c r="D31" s="20" t="s">
        <v>7</v>
      </c>
      <c r="E31" s="25" t="s">
        <v>327</v>
      </c>
      <c r="F31" s="88"/>
      <c r="G31" s="94"/>
      <c r="H31" s="54">
        <f t="shared" si="3"/>
        <v>0</v>
      </c>
      <c r="I31" s="54">
        <f t="shared" si="4"/>
        <v>0</v>
      </c>
      <c r="J31" s="54">
        <f t="shared" si="5"/>
        <v>0</v>
      </c>
      <c r="K31" s="54">
        <f t="shared" si="6"/>
        <v>0</v>
      </c>
      <c r="L31" s="94"/>
      <c r="M31" s="94"/>
      <c r="N31" s="94"/>
      <c r="O31" s="94"/>
      <c r="AMF31" s="12"/>
      <c r="AMG31" s="12"/>
      <c r="AMH31" s="12"/>
    </row>
    <row r="32" spans="1:1022" ht="24" x14ac:dyDescent="0.2">
      <c r="A32" s="20">
        <v>25</v>
      </c>
      <c r="B32" s="49" t="s">
        <v>811</v>
      </c>
      <c r="C32" s="20">
        <v>250</v>
      </c>
      <c r="D32" s="20" t="s">
        <v>7</v>
      </c>
      <c r="E32" s="25" t="s">
        <v>328</v>
      </c>
      <c r="F32" s="88"/>
      <c r="G32" s="94"/>
      <c r="H32" s="54">
        <f t="shared" si="3"/>
        <v>0</v>
      </c>
      <c r="I32" s="54">
        <f t="shared" si="4"/>
        <v>0</v>
      </c>
      <c r="J32" s="54">
        <f t="shared" si="5"/>
        <v>0</v>
      </c>
      <c r="K32" s="54">
        <f t="shared" si="6"/>
        <v>0</v>
      </c>
      <c r="L32" s="94"/>
      <c r="M32" s="94"/>
      <c r="N32" s="94"/>
      <c r="O32" s="94"/>
      <c r="AMF32" s="12"/>
      <c r="AMG32" s="12"/>
      <c r="AMH32" s="12"/>
    </row>
    <row r="33" spans="1:1022" ht="24" x14ac:dyDescent="0.2">
      <c r="A33" s="20">
        <v>26</v>
      </c>
      <c r="B33" s="49" t="s">
        <v>811</v>
      </c>
      <c r="C33" s="20">
        <v>250</v>
      </c>
      <c r="D33" s="20" t="s">
        <v>7</v>
      </c>
      <c r="E33" s="25" t="s">
        <v>329</v>
      </c>
      <c r="F33" s="88"/>
      <c r="G33" s="94"/>
      <c r="H33" s="54">
        <f t="shared" si="3"/>
        <v>0</v>
      </c>
      <c r="I33" s="54">
        <f t="shared" si="4"/>
        <v>0</v>
      </c>
      <c r="J33" s="54">
        <f t="shared" si="5"/>
        <v>0</v>
      </c>
      <c r="K33" s="54">
        <f t="shared" si="6"/>
        <v>0</v>
      </c>
      <c r="L33" s="94"/>
      <c r="M33" s="94"/>
      <c r="N33" s="94"/>
      <c r="O33" s="94"/>
      <c r="AMF33" s="12"/>
      <c r="AMG33" s="12"/>
      <c r="AMH33" s="12"/>
    </row>
    <row r="34" spans="1:1022" ht="48" x14ac:dyDescent="0.2">
      <c r="A34" s="20">
        <v>27</v>
      </c>
      <c r="B34" s="49" t="s">
        <v>811</v>
      </c>
      <c r="C34" s="20">
        <v>120</v>
      </c>
      <c r="D34" s="20" t="s">
        <v>7</v>
      </c>
      <c r="E34" s="25" t="s">
        <v>330</v>
      </c>
      <c r="F34" s="88"/>
      <c r="G34" s="94"/>
      <c r="H34" s="54">
        <f t="shared" si="3"/>
        <v>0</v>
      </c>
      <c r="I34" s="54">
        <f t="shared" si="4"/>
        <v>0</v>
      </c>
      <c r="J34" s="54">
        <f t="shared" si="5"/>
        <v>0</v>
      </c>
      <c r="K34" s="54">
        <f t="shared" si="6"/>
        <v>0</v>
      </c>
      <c r="L34" s="94"/>
      <c r="M34" s="94"/>
      <c r="N34" s="94"/>
      <c r="O34" s="94"/>
      <c r="AMF34" s="12"/>
      <c r="AMG34" s="12"/>
      <c r="AMH34" s="12"/>
    </row>
    <row r="35" spans="1:1022" x14ac:dyDescent="0.2">
      <c r="A35" s="20">
        <v>28</v>
      </c>
      <c r="B35" s="49" t="s">
        <v>811</v>
      </c>
      <c r="C35" s="20">
        <v>280</v>
      </c>
      <c r="D35" s="20" t="s">
        <v>7</v>
      </c>
      <c r="E35" s="25" t="s">
        <v>331</v>
      </c>
      <c r="F35" s="88"/>
      <c r="G35" s="94"/>
      <c r="H35" s="54">
        <f t="shared" si="3"/>
        <v>0</v>
      </c>
      <c r="I35" s="54">
        <f t="shared" si="4"/>
        <v>0</v>
      </c>
      <c r="J35" s="54">
        <f t="shared" si="5"/>
        <v>0</v>
      </c>
      <c r="K35" s="54">
        <f t="shared" si="6"/>
        <v>0</v>
      </c>
      <c r="L35" s="94"/>
      <c r="M35" s="94"/>
      <c r="N35" s="94"/>
      <c r="O35" s="94"/>
      <c r="AMF35" s="12"/>
      <c r="AMG35" s="12"/>
      <c r="AMH35" s="12"/>
    </row>
    <row r="36" spans="1:1022" x14ac:dyDescent="0.2">
      <c r="A36" s="20">
        <v>29</v>
      </c>
      <c r="B36" s="49" t="s">
        <v>811</v>
      </c>
      <c r="C36" s="20">
        <v>140</v>
      </c>
      <c r="D36" s="20" t="s">
        <v>7</v>
      </c>
      <c r="E36" s="25" t="s">
        <v>332</v>
      </c>
      <c r="F36" s="88"/>
      <c r="G36" s="94"/>
      <c r="H36" s="54">
        <f t="shared" si="3"/>
        <v>0</v>
      </c>
      <c r="I36" s="54">
        <f t="shared" si="4"/>
        <v>0</v>
      </c>
      <c r="J36" s="54">
        <f t="shared" si="5"/>
        <v>0</v>
      </c>
      <c r="K36" s="54">
        <f t="shared" si="6"/>
        <v>0</v>
      </c>
      <c r="L36" s="94"/>
      <c r="M36" s="94"/>
      <c r="N36" s="94"/>
      <c r="O36" s="94"/>
      <c r="AMF36" s="12"/>
      <c r="AMG36" s="12"/>
      <c r="AMH36" s="12"/>
    </row>
    <row r="37" spans="1:1022" x14ac:dyDescent="0.2">
      <c r="A37" s="20">
        <v>30</v>
      </c>
      <c r="B37" s="49" t="s">
        <v>811</v>
      </c>
      <c r="C37" s="20">
        <v>30</v>
      </c>
      <c r="D37" s="20" t="s">
        <v>7</v>
      </c>
      <c r="E37" s="25" t="s">
        <v>333</v>
      </c>
      <c r="F37" s="88"/>
      <c r="G37" s="94"/>
      <c r="H37" s="54">
        <f t="shared" si="3"/>
        <v>0</v>
      </c>
      <c r="I37" s="54">
        <f t="shared" si="4"/>
        <v>0</v>
      </c>
      <c r="J37" s="54">
        <f t="shared" si="5"/>
        <v>0</v>
      </c>
      <c r="K37" s="54">
        <f t="shared" si="6"/>
        <v>0</v>
      </c>
      <c r="L37" s="94"/>
      <c r="M37" s="94"/>
      <c r="N37" s="94"/>
      <c r="O37" s="94"/>
      <c r="AMF37" s="12"/>
      <c r="AMG37" s="12"/>
      <c r="AMH37" s="12"/>
    </row>
    <row r="38" spans="1:1022" x14ac:dyDescent="0.2">
      <c r="A38" s="20">
        <v>31</v>
      </c>
      <c r="B38" s="49" t="s">
        <v>811</v>
      </c>
      <c r="C38" s="20">
        <v>80</v>
      </c>
      <c r="D38" s="20" t="s">
        <v>7</v>
      </c>
      <c r="E38" s="25" t="s">
        <v>334</v>
      </c>
      <c r="F38" s="88"/>
      <c r="G38" s="94"/>
      <c r="H38" s="54">
        <f t="shared" si="3"/>
        <v>0</v>
      </c>
      <c r="I38" s="54">
        <f t="shared" si="4"/>
        <v>0</v>
      </c>
      <c r="J38" s="54">
        <f t="shared" si="5"/>
        <v>0</v>
      </c>
      <c r="K38" s="54">
        <f t="shared" si="6"/>
        <v>0</v>
      </c>
      <c r="L38" s="94"/>
      <c r="M38" s="94"/>
      <c r="N38" s="94"/>
      <c r="O38" s="94"/>
      <c r="AMF38" s="12"/>
      <c r="AMG38" s="12"/>
      <c r="AMH38" s="12"/>
    </row>
    <row r="39" spans="1:1022" x14ac:dyDescent="0.2">
      <c r="A39" s="20">
        <v>32</v>
      </c>
      <c r="B39" s="49" t="s">
        <v>811</v>
      </c>
      <c r="C39" s="20">
        <v>60</v>
      </c>
      <c r="D39" s="20" t="s">
        <v>7</v>
      </c>
      <c r="E39" s="129" t="s">
        <v>1424</v>
      </c>
      <c r="F39" s="88"/>
      <c r="G39" s="94"/>
      <c r="H39" s="54">
        <f t="shared" si="3"/>
        <v>0</v>
      </c>
      <c r="I39" s="54">
        <f t="shared" si="4"/>
        <v>0</v>
      </c>
      <c r="J39" s="54">
        <f t="shared" si="5"/>
        <v>0</v>
      </c>
      <c r="K39" s="54">
        <f t="shared" si="6"/>
        <v>0</v>
      </c>
      <c r="L39" s="94"/>
      <c r="M39" s="94"/>
      <c r="N39" s="94"/>
      <c r="O39" s="94"/>
      <c r="AMF39" s="12"/>
      <c r="AMG39" s="12"/>
      <c r="AMH39" s="12"/>
    </row>
    <row r="40" spans="1:1022" ht="24" x14ac:dyDescent="0.2">
      <c r="A40" s="20">
        <v>33</v>
      </c>
      <c r="B40" s="49" t="s">
        <v>774</v>
      </c>
      <c r="C40" s="20">
        <v>2</v>
      </c>
      <c r="D40" s="20" t="s">
        <v>7</v>
      </c>
      <c r="E40" s="25" t="s">
        <v>335</v>
      </c>
      <c r="F40" s="88"/>
      <c r="G40" s="94"/>
      <c r="H40" s="54">
        <f t="shared" si="3"/>
        <v>0</v>
      </c>
      <c r="I40" s="54">
        <f t="shared" si="4"/>
        <v>0</v>
      </c>
      <c r="J40" s="54">
        <f t="shared" si="5"/>
        <v>0</v>
      </c>
      <c r="K40" s="54">
        <f t="shared" si="6"/>
        <v>0</v>
      </c>
      <c r="L40" s="94"/>
      <c r="M40" s="94"/>
      <c r="N40" s="94"/>
      <c r="O40" s="94"/>
      <c r="AMF40" s="12"/>
      <c r="AMG40" s="12"/>
      <c r="AMH40" s="12"/>
    </row>
    <row r="41" spans="1:1022" ht="24" x14ac:dyDescent="0.2">
      <c r="A41" s="20">
        <v>34</v>
      </c>
      <c r="B41" s="49" t="s">
        <v>773</v>
      </c>
      <c r="C41" s="20">
        <v>26</v>
      </c>
      <c r="D41" s="20" t="s">
        <v>7</v>
      </c>
      <c r="E41" s="25" t="s">
        <v>336</v>
      </c>
      <c r="F41" s="88"/>
      <c r="G41" s="94"/>
      <c r="H41" s="54">
        <f t="shared" si="3"/>
        <v>0</v>
      </c>
      <c r="I41" s="54">
        <f t="shared" si="4"/>
        <v>0</v>
      </c>
      <c r="J41" s="54">
        <f t="shared" si="5"/>
        <v>0</v>
      </c>
      <c r="K41" s="54">
        <f t="shared" si="6"/>
        <v>0</v>
      </c>
      <c r="L41" s="94"/>
      <c r="M41" s="94"/>
      <c r="N41" s="94"/>
      <c r="O41" s="94"/>
      <c r="AMF41" s="12"/>
      <c r="AMG41" s="12"/>
      <c r="AMH41" s="12"/>
    </row>
    <row r="42" spans="1:1022" ht="24" x14ac:dyDescent="0.2">
      <c r="A42" s="20">
        <v>35</v>
      </c>
      <c r="B42" s="49" t="s">
        <v>811</v>
      </c>
      <c r="C42" s="20">
        <v>10</v>
      </c>
      <c r="D42" s="20" t="s">
        <v>7</v>
      </c>
      <c r="E42" s="25" t="s">
        <v>337</v>
      </c>
      <c r="F42" s="88"/>
      <c r="G42" s="94"/>
      <c r="H42" s="54">
        <f t="shared" si="3"/>
        <v>0</v>
      </c>
      <c r="I42" s="54">
        <f t="shared" si="4"/>
        <v>0</v>
      </c>
      <c r="J42" s="54">
        <f t="shared" si="5"/>
        <v>0</v>
      </c>
      <c r="K42" s="54">
        <f t="shared" si="6"/>
        <v>0</v>
      </c>
      <c r="L42" s="94"/>
      <c r="M42" s="94"/>
      <c r="N42" s="94"/>
      <c r="O42" s="94"/>
      <c r="AMF42" s="12"/>
      <c r="AMG42" s="12"/>
      <c r="AMH42" s="12"/>
    </row>
    <row r="43" spans="1:1022" x14ac:dyDescent="0.2">
      <c r="A43" s="20">
        <v>36</v>
      </c>
      <c r="B43" s="49" t="s">
        <v>776</v>
      </c>
      <c r="C43" s="20">
        <v>106</v>
      </c>
      <c r="D43" s="20" t="s">
        <v>7</v>
      </c>
      <c r="E43" s="25" t="s">
        <v>338</v>
      </c>
      <c r="F43" s="88"/>
      <c r="G43" s="94"/>
      <c r="H43" s="54">
        <f t="shared" si="3"/>
        <v>0</v>
      </c>
      <c r="I43" s="54">
        <f t="shared" si="4"/>
        <v>0</v>
      </c>
      <c r="J43" s="54">
        <f t="shared" si="5"/>
        <v>0</v>
      </c>
      <c r="K43" s="54">
        <f t="shared" si="6"/>
        <v>0</v>
      </c>
      <c r="L43" s="94"/>
      <c r="M43" s="94"/>
      <c r="N43" s="94"/>
      <c r="O43" s="94"/>
      <c r="AMF43" s="12"/>
      <c r="AMG43" s="12"/>
      <c r="AMH43" s="12"/>
    </row>
    <row r="44" spans="1:1022" x14ac:dyDescent="0.2">
      <c r="A44" s="20">
        <v>37</v>
      </c>
      <c r="B44" s="49" t="s">
        <v>775</v>
      </c>
      <c r="C44" s="20">
        <v>129</v>
      </c>
      <c r="D44" s="20" t="s">
        <v>7</v>
      </c>
      <c r="E44" s="25" t="s">
        <v>339</v>
      </c>
      <c r="F44" s="88"/>
      <c r="G44" s="94"/>
      <c r="H44" s="54">
        <f t="shared" si="3"/>
        <v>0</v>
      </c>
      <c r="I44" s="54">
        <f t="shared" si="4"/>
        <v>0</v>
      </c>
      <c r="J44" s="54">
        <f t="shared" si="5"/>
        <v>0</v>
      </c>
      <c r="K44" s="54">
        <f t="shared" si="6"/>
        <v>0</v>
      </c>
      <c r="L44" s="94"/>
      <c r="M44" s="94"/>
      <c r="N44" s="94"/>
      <c r="O44" s="94"/>
      <c r="AMF44" s="12"/>
      <c r="AMG44" s="12"/>
      <c r="AMH44" s="12"/>
    </row>
    <row r="45" spans="1:1022" x14ac:dyDescent="0.2">
      <c r="A45" s="20">
        <v>38</v>
      </c>
      <c r="B45" s="49" t="s">
        <v>811</v>
      </c>
      <c r="C45" s="20">
        <v>80</v>
      </c>
      <c r="D45" s="20" t="s">
        <v>7</v>
      </c>
      <c r="E45" s="129" t="s">
        <v>1425</v>
      </c>
      <c r="F45" s="88"/>
      <c r="G45" s="94"/>
      <c r="H45" s="54">
        <f t="shared" si="3"/>
        <v>0</v>
      </c>
      <c r="I45" s="54">
        <f t="shared" si="4"/>
        <v>0</v>
      </c>
      <c r="J45" s="54">
        <f t="shared" si="5"/>
        <v>0</v>
      </c>
      <c r="K45" s="54">
        <f t="shared" si="6"/>
        <v>0</v>
      </c>
      <c r="L45" s="94"/>
      <c r="M45" s="94"/>
      <c r="N45" s="94"/>
      <c r="O45" s="94"/>
      <c r="AMF45" s="12"/>
      <c r="AMG45" s="12"/>
      <c r="AMH45" s="12"/>
    </row>
    <row r="46" spans="1:1022" x14ac:dyDescent="0.2">
      <c r="A46" s="20">
        <v>39</v>
      </c>
      <c r="B46" s="49" t="s">
        <v>778</v>
      </c>
      <c r="C46" s="20">
        <v>4</v>
      </c>
      <c r="D46" s="20" t="s">
        <v>3</v>
      </c>
      <c r="E46" s="25" t="s">
        <v>340</v>
      </c>
      <c r="F46" s="88"/>
      <c r="G46" s="94"/>
      <c r="H46" s="54">
        <f t="shared" si="3"/>
        <v>0</v>
      </c>
      <c r="I46" s="54">
        <f t="shared" si="4"/>
        <v>0</v>
      </c>
      <c r="J46" s="54">
        <f t="shared" si="5"/>
        <v>0</v>
      </c>
      <c r="K46" s="54">
        <f t="shared" si="6"/>
        <v>0</v>
      </c>
      <c r="L46" s="94"/>
      <c r="M46" s="94"/>
      <c r="N46" s="94"/>
      <c r="O46" s="94"/>
      <c r="AMF46" s="12"/>
      <c r="AMG46" s="12"/>
      <c r="AMH46" s="12"/>
    </row>
    <row r="47" spans="1:1022" x14ac:dyDescent="0.2">
      <c r="A47" s="20">
        <v>40</v>
      </c>
      <c r="B47" s="49" t="s">
        <v>811</v>
      </c>
      <c r="C47" s="20">
        <v>1</v>
      </c>
      <c r="D47" s="20" t="s">
        <v>3</v>
      </c>
      <c r="E47" s="25" t="s">
        <v>1189</v>
      </c>
      <c r="F47" s="88"/>
      <c r="G47" s="94"/>
      <c r="H47" s="54">
        <f t="shared" ref="H47:H50" si="23">(F47*G47)/100</f>
        <v>0</v>
      </c>
      <c r="I47" s="54">
        <f t="shared" ref="I47:I50" si="24">F47+H47</f>
        <v>0</v>
      </c>
      <c r="J47" s="54">
        <f t="shared" ref="J47:J50" si="25">C47*F47</f>
        <v>0</v>
      </c>
      <c r="K47" s="54">
        <f t="shared" ref="K47:K50" si="26">C47*I47</f>
        <v>0</v>
      </c>
      <c r="L47" s="94"/>
      <c r="M47" s="94"/>
      <c r="N47" s="94"/>
      <c r="O47" s="94"/>
      <c r="AMF47" s="12"/>
      <c r="AMG47" s="12"/>
      <c r="AMH47" s="12"/>
    </row>
    <row r="48" spans="1:1022" x14ac:dyDescent="0.2">
      <c r="A48" s="20">
        <v>41</v>
      </c>
      <c r="B48" s="49" t="s">
        <v>811</v>
      </c>
      <c r="C48" s="20">
        <v>1</v>
      </c>
      <c r="D48" s="20" t="s">
        <v>3</v>
      </c>
      <c r="E48" s="25" t="s">
        <v>1190</v>
      </c>
      <c r="F48" s="88"/>
      <c r="G48" s="94"/>
      <c r="H48" s="54">
        <f t="shared" si="23"/>
        <v>0</v>
      </c>
      <c r="I48" s="54">
        <f t="shared" si="24"/>
        <v>0</v>
      </c>
      <c r="J48" s="54">
        <f t="shared" si="25"/>
        <v>0</v>
      </c>
      <c r="K48" s="54">
        <f t="shared" si="26"/>
        <v>0</v>
      </c>
      <c r="L48" s="94"/>
      <c r="M48" s="94"/>
      <c r="N48" s="94"/>
      <c r="O48" s="94"/>
      <c r="AMF48" s="12"/>
      <c r="AMG48" s="12"/>
      <c r="AMH48" s="12"/>
    </row>
    <row r="49" spans="1:1022" x14ac:dyDescent="0.2">
      <c r="A49" s="20">
        <v>42</v>
      </c>
      <c r="B49" s="49" t="s">
        <v>811</v>
      </c>
      <c r="C49" s="20">
        <v>1</v>
      </c>
      <c r="D49" s="20" t="s">
        <v>3</v>
      </c>
      <c r="E49" s="25" t="s">
        <v>1191</v>
      </c>
      <c r="F49" s="88"/>
      <c r="G49" s="94"/>
      <c r="H49" s="54">
        <f t="shared" si="23"/>
        <v>0</v>
      </c>
      <c r="I49" s="54">
        <f t="shared" si="24"/>
        <v>0</v>
      </c>
      <c r="J49" s="54">
        <f t="shared" si="25"/>
        <v>0</v>
      </c>
      <c r="K49" s="54">
        <f t="shared" si="26"/>
        <v>0</v>
      </c>
      <c r="L49" s="94"/>
      <c r="M49" s="94"/>
      <c r="N49" s="94"/>
      <c r="O49" s="94"/>
      <c r="AMF49" s="12"/>
      <c r="AMG49" s="12"/>
      <c r="AMH49" s="12"/>
    </row>
    <row r="50" spans="1:1022" x14ac:dyDescent="0.2">
      <c r="A50" s="20">
        <v>43</v>
      </c>
      <c r="B50" s="49" t="s">
        <v>811</v>
      </c>
      <c r="C50" s="20">
        <v>1</v>
      </c>
      <c r="D50" s="20" t="s">
        <v>3</v>
      </c>
      <c r="E50" s="25" t="s">
        <v>1192</v>
      </c>
      <c r="F50" s="88"/>
      <c r="G50" s="94"/>
      <c r="H50" s="54">
        <f t="shared" si="23"/>
        <v>0</v>
      </c>
      <c r="I50" s="54">
        <f t="shared" si="24"/>
        <v>0</v>
      </c>
      <c r="J50" s="54">
        <f t="shared" si="25"/>
        <v>0</v>
      </c>
      <c r="K50" s="54">
        <f t="shared" si="26"/>
        <v>0</v>
      </c>
      <c r="L50" s="94"/>
      <c r="M50" s="94"/>
      <c r="N50" s="94"/>
      <c r="O50" s="94"/>
      <c r="AMF50" s="12"/>
      <c r="AMG50" s="12"/>
      <c r="AMH50" s="12"/>
    </row>
    <row r="51" spans="1:1022" ht="36" x14ac:dyDescent="0.2">
      <c r="A51" s="20">
        <v>44</v>
      </c>
      <c r="B51" s="49" t="s">
        <v>811</v>
      </c>
      <c r="C51" s="20">
        <v>1</v>
      </c>
      <c r="D51" s="20" t="s">
        <v>956</v>
      </c>
      <c r="E51" s="25" t="s">
        <v>1337</v>
      </c>
      <c r="F51" s="88"/>
      <c r="G51" s="94"/>
      <c r="H51" s="54">
        <f t="shared" ref="H51:H63" si="27">(F51*G51)/100</f>
        <v>0</v>
      </c>
      <c r="I51" s="54">
        <f t="shared" ref="I51:I63" si="28">F51+H51</f>
        <v>0</v>
      </c>
      <c r="J51" s="54">
        <f t="shared" ref="J51:J63" si="29">C51*F51</f>
        <v>0</v>
      </c>
      <c r="K51" s="54">
        <f t="shared" ref="K51:K63" si="30">C51*I51</f>
        <v>0</v>
      </c>
      <c r="L51" s="94"/>
      <c r="M51" s="94"/>
      <c r="N51" s="94"/>
      <c r="O51" s="94"/>
      <c r="AMF51" s="12"/>
      <c r="AMG51" s="12"/>
      <c r="AMH51" s="12"/>
    </row>
    <row r="52" spans="1:1022" ht="36" x14ac:dyDescent="0.2">
      <c r="A52" s="20">
        <v>45</v>
      </c>
      <c r="B52" s="49" t="s">
        <v>811</v>
      </c>
      <c r="C52" s="20">
        <v>2</v>
      </c>
      <c r="D52" s="20" t="s">
        <v>956</v>
      </c>
      <c r="E52" s="25" t="s">
        <v>1338</v>
      </c>
      <c r="F52" s="88"/>
      <c r="G52" s="94"/>
      <c r="H52" s="54">
        <f t="shared" si="27"/>
        <v>0</v>
      </c>
      <c r="I52" s="54">
        <f t="shared" si="28"/>
        <v>0</v>
      </c>
      <c r="J52" s="54">
        <f t="shared" si="29"/>
        <v>0</v>
      </c>
      <c r="K52" s="54">
        <f t="shared" si="30"/>
        <v>0</v>
      </c>
      <c r="L52" s="94"/>
      <c r="M52" s="94"/>
      <c r="N52" s="94"/>
      <c r="O52" s="94"/>
      <c r="AMF52" s="12"/>
      <c r="AMG52" s="12"/>
      <c r="AMH52" s="12"/>
    </row>
    <row r="53" spans="1:1022" ht="24" x14ac:dyDescent="0.2">
      <c r="A53" s="20">
        <v>46</v>
      </c>
      <c r="B53" s="49" t="s">
        <v>811</v>
      </c>
      <c r="C53" s="20">
        <v>4</v>
      </c>
      <c r="D53" s="20" t="s">
        <v>956</v>
      </c>
      <c r="E53" s="25" t="s">
        <v>1339</v>
      </c>
      <c r="F53" s="88"/>
      <c r="G53" s="94"/>
      <c r="H53" s="54">
        <f t="shared" si="27"/>
        <v>0</v>
      </c>
      <c r="I53" s="54">
        <f t="shared" si="28"/>
        <v>0</v>
      </c>
      <c r="J53" s="54">
        <f t="shared" si="29"/>
        <v>0</v>
      </c>
      <c r="K53" s="54">
        <f t="shared" si="30"/>
        <v>0</v>
      </c>
      <c r="L53" s="94"/>
      <c r="M53" s="94"/>
      <c r="N53" s="94"/>
      <c r="O53" s="94"/>
      <c r="AMF53" s="12"/>
      <c r="AMG53" s="12"/>
      <c r="AMH53" s="12"/>
    </row>
    <row r="54" spans="1:1022" ht="24" x14ac:dyDescent="0.2">
      <c r="A54" s="20">
        <v>47</v>
      </c>
      <c r="B54" s="49" t="s">
        <v>811</v>
      </c>
      <c r="C54" s="20">
        <v>5</v>
      </c>
      <c r="D54" s="20" t="s">
        <v>935</v>
      </c>
      <c r="E54" s="25" t="s">
        <v>1340</v>
      </c>
      <c r="F54" s="88"/>
      <c r="G54" s="94"/>
      <c r="H54" s="54">
        <f t="shared" si="27"/>
        <v>0</v>
      </c>
      <c r="I54" s="54">
        <f t="shared" si="28"/>
        <v>0</v>
      </c>
      <c r="J54" s="54">
        <f t="shared" si="29"/>
        <v>0</v>
      </c>
      <c r="K54" s="54">
        <f t="shared" si="30"/>
        <v>0</v>
      </c>
      <c r="L54" s="94"/>
      <c r="M54" s="94"/>
      <c r="N54" s="94"/>
      <c r="O54" s="94"/>
      <c r="AMF54" s="12"/>
      <c r="AMG54" s="12"/>
      <c r="AMH54" s="12"/>
    </row>
    <row r="55" spans="1:1022" ht="24" x14ac:dyDescent="0.2">
      <c r="A55" s="20">
        <v>48</v>
      </c>
      <c r="B55" s="49" t="s">
        <v>811</v>
      </c>
      <c r="C55" s="20">
        <v>1</v>
      </c>
      <c r="D55" s="20" t="s">
        <v>935</v>
      </c>
      <c r="E55" s="25" t="s">
        <v>1341</v>
      </c>
      <c r="F55" s="88"/>
      <c r="G55" s="94"/>
      <c r="H55" s="54">
        <f t="shared" si="27"/>
        <v>0</v>
      </c>
      <c r="I55" s="54">
        <f t="shared" si="28"/>
        <v>0</v>
      </c>
      <c r="J55" s="54">
        <f t="shared" si="29"/>
        <v>0</v>
      </c>
      <c r="K55" s="54">
        <f t="shared" si="30"/>
        <v>0</v>
      </c>
      <c r="L55" s="94"/>
      <c r="M55" s="94"/>
      <c r="N55" s="94"/>
      <c r="O55" s="94"/>
      <c r="AMF55" s="12"/>
      <c r="AMG55" s="12"/>
      <c r="AMH55" s="12"/>
    </row>
    <row r="56" spans="1:1022" x14ac:dyDescent="0.2">
      <c r="A56" s="20">
        <v>49</v>
      </c>
      <c r="B56" s="49" t="s">
        <v>811</v>
      </c>
      <c r="C56" s="20">
        <v>2</v>
      </c>
      <c r="D56" s="20" t="s">
        <v>1109</v>
      </c>
      <c r="E56" s="25" t="s">
        <v>1342</v>
      </c>
      <c r="F56" s="88"/>
      <c r="G56" s="94"/>
      <c r="H56" s="54">
        <f t="shared" si="27"/>
        <v>0</v>
      </c>
      <c r="I56" s="54">
        <f t="shared" si="28"/>
        <v>0</v>
      </c>
      <c r="J56" s="54">
        <f t="shared" si="29"/>
        <v>0</v>
      </c>
      <c r="K56" s="54">
        <f t="shared" si="30"/>
        <v>0</v>
      </c>
      <c r="L56" s="94"/>
      <c r="M56" s="94"/>
      <c r="N56" s="94"/>
      <c r="O56" s="94"/>
      <c r="AMF56" s="12"/>
      <c r="AMG56" s="12"/>
      <c r="AMH56" s="12"/>
    </row>
    <row r="57" spans="1:1022" x14ac:dyDescent="0.2">
      <c r="A57" s="20">
        <v>50</v>
      </c>
      <c r="B57" s="49" t="s">
        <v>811</v>
      </c>
      <c r="C57" s="20">
        <v>2</v>
      </c>
      <c r="D57" s="20" t="s">
        <v>1109</v>
      </c>
      <c r="E57" s="25" t="s">
        <v>1343</v>
      </c>
      <c r="F57" s="88"/>
      <c r="G57" s="94"/>
      <c r="H57" s="54">
        <f t="shared" si="27"/>
        <v>0</v>
      </c>
      <c r="I57" s="54">
        <f t="shared" si="28"/>
        <v>0</v>
      </c>
      <c r="J57" s="54">
        <f t="shared" si="29"/>
        <v>0</v>
      </c>
      <c r="K57" s="54">
        <f t="shared" si="30"/>
        <v>0</v>
      </c>
      <c r="L57" s="94"/>
      <c r="M57" s="94"/>
      <c r="N57" s="94"/>
      <c r="O57" s="94"/>
      <c r="AMF57" s="12"/>
      <c r="AMG57" s="12"/>
      <c r="AMH57" s="12"/>
    </row>
    <row r="58" spans="1:1022" x14ac:dyDescent="0.2">
      <c r="A58" s="20">
        <v>51</v>
      </c>
      <c r="B58" s="49" t="s">
        <v>811</v>
      </c>
      <c r="C58" s="20">
        <v>2</v>
      </c>
      <c r="D58" s="20" t="s">
        <v>1109</v>
      </c>
      <c r="E58" s="25" t="s">
        <v>1344</v>
      </c>
      <c r="F58" s="88"/>
      <c r="G58" s="94"/>
      <c r="H58" s="54">
        <f t="shared" si="27"/>
        <v>0</v>
      </c>
      <c r="I58" s="54">
        <f t="shared" si="28"/>
        <v>0</v>
      </c>
      <c r="J58" s="54">
        <f t="shared" si="29"/>
        <v>0</v>
      </c>
      <c r="K58" s="54">
        <f t="shared" si="30"/>
        <v>0</v>
      </c>
      <c r="L58" s="94"/>
      <c r="M58" s="94"/>
      <c r="N58" s="94"/>
      <c r="O58" s="94"/>
      <c r="AMF58" s="12"/>
      <c r="AMG58" s="12"/>
      <c r="AMH58" s="12"/>
    </row>
    <row r="59" spans="1:1022" ht="36" x14ac:dyDescent="0.2">
      <c r="A59" s="20">
        <v>52</v>
      </c>
      <c r="B59" s="49" t="s">
        <v>1345</v>
      </c>
      <c r="C59" s="20">
        <v>2</v>
      </c>
      <c r="D59" s="20" t="s">
        <v>935</v>
      </c>
      <c r="E59" s="25" t="s">
        <v>1346</v>
      </c>
      <c r="F59" s="88"/>
      <c r="G59" s="94"/>
      <c r="H59" s="54">
        <f t="shared" si="27"/>
        <v>0</v>
      </c>
      <c r="I59" s="54">
        <f t="shared" si="28"/>
        <v>0</v>
      </c>
      <c r="J59" s="54">
        <f t="shared" si="29"/>
        <v>0</v>
      </c>
      <c r="K59" s="54">
        <f t="shared" si="30"/>
        <v>0</v>
      </c>
      <c r="L59" s="94"/>
      <c r="M59" s="94"/>
      <c r="N59" s="94"/>
      <c r="O59" s="94"/>
      <c r="AMF59" s="12"/>
      <c r="AMG59" s="12"/>
      <c r="AMH59" s="12"/>
    </row>
    <row r="60" spans="1:1022" ht="48" x14ac:dyDescent="0.2">
      <c r="A60" s="20">
        <v>53</v>
      </c>
      <c r="B60" s="49" t="s">
        <v>811</v>
      </c>
      <c r="C60" s="20">
        <v>100</v>
      </c>
      <c r="D60" s="20" t="s">
        <v>3</v>
      </c>
      <c r="E60" s="25" t="s">
        <v>1347</v>
      </c>
      <c r="F60" s="88"/>
      <c r="G60" s="94"/>
      <c r="H60" s="54">
        <f t="shared" si="27"/>
        <v>0</v>
      </c>
      <c r="I60" s="54">
        <f t="shared" si="28"/>
        <v>0</v>
      </c>
      <c r="J60" s="54">
        <f t="shared" si="29"/>
        <v>0</v>
      </c>
      <c r="K60" s="54">
        <f t="shared" si="30"/>
        <v>0</v>
      </c>
      <c r="L60" s="94"/>
      <c r="M60" s="94"/>
      <c r="N60" s="94"/>
      <c r="O60" s="94"/>
      <c r="AMF60" s="12"/>
      <c r="AMG60" s="12"/>
      <c r="AMH60" s="12"/>
    </row>
    <row r="61" spans="1:1022" ht="60" x14ac:dyDescent="0.2">
      <c r="A61" s="20">
        <v>54</v>
      </c>
      <c r="B61" s="49" t="s">
        <v>811</v>
      </c>
      <c r="C61" s="20">
        <v>10</v>
      </c>
      <c r="D61" s="20" t="s">
        <v>3</v>
      </c>
      <c r="E61" s="129" t="s">
        <v>1426</v>
      </c>
      <c r="F61" s="88"/>
      <c r="G61" s="94"/>
      <c r="H61" s="54">
        <f t="shared" si="27"/>
        <v>0</v>
      </c>
      <c r="I61" s="54">
        <f t="shared" si="28"/>
        <v>0</v>
      </c>
      <c r="J61" s="54">
        <f t="shared" si="29"/>
        <v>0</v>
      </c>
      <c r="K61" s="54">
        <f t="shared" si="30"/>
        <v>0</v>
      </c>
      <c r="L61" s="94"/>
      <c r="M61" s="94"/>
      <c r="N61" s="94"/>
      <c r="O61" s="94"/>
      <c r="AMF61" s="12"/>
      <c r="AMG61" s="12"/>
      <c r="AMH61" s="12"/>
    </row>
    <row r="62" spans="1:1022" ht="24" x14ac:dyDescent="0.2">
      <c r="A62" s="20">
        <v>55</v>
      </c>
      <c r="B62" s="49" t="s">
        <v>1348</v>
      </c>
      <c r="C62" s="20">
        <v>4</v>
      </c>
      <c r="D62" s="20" t="s">
        <v>935</v>
      </c>
      <c r="E62" s="129" t="s">
        <v>1427</v>
      </c>
      <c r="F62" s="88"/>
      <c r="G62" s="94"/>
      <c r="H62" s="54">
        <f t="shared" si="27"/>
        <v>0</v>
      </c>
      <c r="I62" s="54">
        <f t="shared" si="28"/>
        <v>0</v>
      </c>
      <c r="J62" s="54">
        <f t="shared" si="29"/>
        <v>0</v>
      </c>
      <c r="K62" s="54">
        <f t="shared" si="30"/>
        <v>0</v>
      </c>
      <c r="L62" s="94"/>
      <c r="M62" s="94"/>
      <c r="N62" s="94"/>
      <c r="O62" s="94"/>
      <c r="AMF62" s="12"/>
      <c r="AMG62" s="12"/>
      <c r="AMH62" s="12"/>
    </row>
    <row r="63" spans="1:1022" x14ac:dyDescent="0.2">
      <c r="A63" s="20">
        <v>56</v>
      </c>
      <c r="B63" s="49" t="s">
        <v>811</v>
      </c>
      <c r="C63" s="20">
        <v>20</v>
      </c>
      <c r="D63" s="20" t="s">
        <v>935</v>
      </c>
      <c r="E63" s="25" t="s">
        <v>1349</v>
      </c>
      <c r="F63" s="88"/>
      <c r="G63" s="94"/>
      <c r="H63" s="54">
        <f t="shared" si="27"/>
        <v>0</v>
      </c>
      <c r="I63" s="54">
        <f t="shared" si="28"/>
        <v>0</v>
      </c>
      <c r="J63" s="54">
        <f t="shared" si="29"/>
        <v>0</v>
      </c>
      <c r="K63" s="54">
        <f t="shared" si="30"/>
        <v>0</v>
      </c>
      <c r="L63" s="94"/>
      <c r="M63" s="94"/>
      <c r="N63" s="94"/>
      <c r="O63" s="94"/>
      <c r="AMF63" s="12"/>
      <c r="AMG63" s="12"/>
      <c r="AMH63" s="12"/>
    </row>
    <row r="64" spans="1:1022" x14ac:dyDescent="0.2">
      <c r="A64" s="20">
        <v>57</v>
      </c>
      <c r="B64" s="49" t="s">
        <v>777</v>
      </c>
      <c r="C64" s="20">
        <v>26</v>
      </c>
      <c r="D64" s="20" t="s">
        <v>7</v>
      </c>
      <c r="E64" s="25" t="s">
        <v>341</v>
      </c>
      <c r="F64" s="88"/>
      <c r="G64" s="94"/>
      <c r="H64" s="54">
        <f t="shared" si="3"/>
        <v>0</v>
      </c>
      <c r="I64" s="54">
        <f t="shared" si="4"/>
        <v>0</v>
      </c>
      <c r="J64" s="54">
        <f t="shared" si="5"/>
        <v>0</v>
      </c>
      <c r="K64" s="54">
        <f t="shared" si="6"/>
        <v>0</v>
      </c>
      <c r="L64" s="94"/>
      <c r="M64" s="94"/>
      <c r="N64" s="94"/>
      <c r="O64" s="94"/>
      <c r="AMF64" s="12"/>
      <c r="AMG64" s="12"/>
      <c r="AMH64" s="12"/>
    </row>
    <row r="65" spans="1:1022" x14ac:dyDescent="0.2">
      <c r="A65" s="47"/>
      <c r="B65" s="46"/>
      <c r="C65" s="47"/>
      <c r="D65" s="47"/>
      <c r="E65" s="43" t="s">
        <v>342</v>
      </c>
      <c r="F65" s="51"/>
      <c r="G65" s="60"/>
      <c r="H65" s="60"/>
      <c r="I65" s="87"/>
      <c r="J65" s="89">
        <f>SUM(J66:J92)</f>
        <v>0</v>
      </c>
      <c r="K65" s="89">
        <f>SUM(K66:K92)</f>
        <v>0</v>
      </c>
      <c r="L65" s="60"/>
      <c r="M65" s="60"/>
      <c r="N65" s="60"/>
      <c r="O65" s="60"/>
      <c r="AMF65" s="12"/>
      <c r="AMG65" s="12"/>
      <c r="AMH65" s="12"/>
    </row>
    <row r="66" spans="1:1022" ht="24" x14ac:dyDescent="0.2">
      <c r="A66" s="20">
        <v>58</v>
      </c>
      <c r="B66" s="49" t="s">
        <v>779</v>
      </c>
      <c r="C66" s="20">
        <v>45</v>
      </c>
      <c r="D66" s="20" t="s">
        <v>3</v>
      </c>
      <c r="E66" s="25" t="s">
        <v>343</v>
      </c>
      <c r="F66" s="88"/>
      <c r="G66" s="94"/>
      <c r="H66" s="54">
        <f t="shared" si="3"/>
        <v>0</v>
      </c>
      <c r="I66" s="54">
        <f t="shared" si="4"/>
        <v>0</v>
      </c>
      <c r="J66" s="54">
        <f t="shared" si="5"/>
        <v>0</v>
      </c>
      <c r="K66" s="54">
        <f t="shared" si="6"/>
        <v>0</v>
      </c>
      <c r="L66" s="94"/>
      <c r="M66" s="94"/>
      <c r="N66" s="94"/>
      <c r="O66" s="94"/>
      <c r="AMF66" s="12"/>
      <c r="AMG66" s="12"/>
      <c r="AMH66" s="12"/>
    </row>
    <row r="67" spans="1:1022" ht="60" x14ac:dyDescent="0.2">
      <c r="A67" s="130">
        <v>59</v>
      </c>
      <c r="B67" s="131" t="s">
        <v>780</v>
      </c>
      <c r="C67" s="130">
        <v>23</v>
      </c>
      <c r="D67" s="130" t="s">
        <v>3</v>
      </c>
      <c r="E67" s="123" t="s">
        <v>344</v>
      </c>
      <c r="F67" s="126"/>
      <c r="G67" s="127"/>
      <c r="H67" s="128"/>
      <c r="I67" s="128"/>
      <c r="J67" s="128"/>
      <c r="K67" s="128"/>
      <c r="L67" s="94"/>
      <c r="M67" s="94"/>
      <c r="N67" s="94"/>
      <c r="O67" s="94"/>
      <c r="AMF67" s="12"/>
      <c r="AMG67" s="12"/>
      <c r="AMH67" s="12"/>
    </row>
    <row r="68" spans="1:1022" ht="36" x14ac:dyDescent="0.2">
      <c r="A68" s="20">
        <v>60</v>
      </c>
      <c r="B68" s="49" t="s">
        <v>781</v>
      </c>
      <c r="C68" s="20">
        <v>49</v>
      </c>
      <c r="D68" s="20" t="s">
        <v>3</v>
      </c>
      <c r="E68" s="25" t="s">
        <v>345</v>
      </c>
      <c r="F68" s="88"/>
      <c r="G68" s="94"/>
      <c r="H68" s="54">
        <f t="shared" si="3"/>
        <v>0</v>
      </c>
      <c r="I68" s="54">
        <f t="shared" si="4"/>
        <v>0</v>
      </c>
      <c r="J68" s="54">
        <f t="shared" si="5"/>
        <v>0</v>
      </c>
      <c r="K68" s="54">
        <f t="shared" si="6"/>
        <v>0</v>
      </c>
      <c r="L68" s="94"/>
      <c r="M68" s="94"/>
      <c r="N68" s="94"/>
      <c r="O68" s="94"/>
      <c r="AMF68" s="12"/>
      <c r="AMG68" s="12"/>
      <c r="AMH68" s="12"/>
    </row>
    <row r="69" spans="1:1022" ht="60" x14ac:dyDescent="0.2">
      <c r="A69" s="20">
        <v>61</v>
      </c>
      <c r="B69" s="49" t="s">
        <v>811</v>
      </c>
      <c r="C69" s="20">
        <v>30</v>
      </c>
      <c r="D69" s="20" t="s">
        <v>3</v>
      </c>
      <c r="E69" s="25" t="s">
        <v>346</v>
      </c>
      <c r="F69" s="88"/>
      <c r="G69" s="94"/>
      <c r="H69" s="54">
        <f t="shared" si="3"/>
        <v>0</v>
      </c>
      <c r="I69" s="54">
        <f t="shared" si="4"/>
        <v>0</v>
      </c>
      <c r="J69" s="54">
        <f t="shared" si="5"/>
        <v>0</v>
      </c>
      <c r="K69" s="54">
        <f t="shared" si="6"/>
        <v>0</v>
      </c>
      <c r="L69" s="94"/>
      <c r="M69" s="94"/>
      <c r="N69" s="94"/>
      <c r="O69" s="94"/>
      <c r="AMF69" s="12"/>
      <c r="AMG69" s="12"/>
      <c r="AMH69" s="12"/>
    </row>
    <row r="70" spans="1:1022" ht="36" x14ac:dyDescent="0.2">
      <c r="A70" s="20">
        <v>62</v>
      </c>
      <c r="B70" s="49" t="s">
        <v>782</v>
      </c>
      <c r="C70" s="20">
        <v>4</v>
      </c>
      <c r="D70" s="20" t="s">
        <v>7</v>
      </c>
      <c r="E70" s="25" t="s">
        <v>347</v>
      </c>
      <c r="F70" s="88"/>
      <c r="G70" s="94"/>
      <c r="H70" s="54">
        <f t="shared" si="3"/>
        <v>0</v>
      </c>
      <c r="I70" s="54">
        <f t="shared" si="4"/>
        <v>0</v>
      </c>
      <c r="J70" s="54">
        <f t="shared" si="5"/>
        <v>0</v>
      </c>
      <c r="K70" s="54">
        <f t="shared" si="6"/>
        <v>0</v>
      </c>
      <c r="L70" s="94"/>
      <c r="M70" s="94"/>
      <c r="N70" s="94"/>
      <c r="O70" s="94"/>
      <c r="AMF70" s="12"/>
      <c r="AMG70" s="12"/>
      <c r="AMH70" s="12"/>
    </row>
    <row r="71" spans="1:1022" ht="24" x14ac:dyDescent="0.2">
      <c r="A71" s="20">
        <v>63</v>
      </c>
      <c r="B71" s="49" t="s">
        <v>783</v>
      </c>
      <c r="C71" s="20">
        <v>15</v>
      </c>
      <c r="D71" s="20" t="s">
        <v>3</v>
      </c>
      <c r="E71" s="25" t="s">
        <v>348</v>
      </c>
      <c r="F71" s="88"/>
      <c r="G71" s="94"/>
      <c r="H71" s="54">
        <f t="shared" si="3"/>
        <v>0</v>
      </c>
      <c r="I71" s="54">
        <f t="shared" si="4"/>
        <v>0</v>
      </c>
      <c r="J71" s="54">
        <f t="shared" si="5"/>
        <v>0</v>
      </c>
      <c r="K71" s="54">
        <f t="shared" si="6"/>
        <v>0</v>
      </c>
      <c r="L71" s="94"/>
      <c r="M71" s="94"/>
      <c r="N71" s="94"/>
      <c r="O71" s="94"/>
      <c r="AMF71" s="12"/>
      <c r="AMG71" s="12"/>
      <c r="AMH71" s="12"/>
    </row>
    <row r="72" spans="1:1022" ht="36" x14ac:dyDescent="0.2">
      <c r="A72" s="20">
        <v>64</v>
      </c>
      <c r="B72" s="49" t="s">
        <v>811</v>
      </c>
      <c r="C72" s="20">
        <v>14</v>
      </c>
      <c r="D72" s="20" t="s">
        <v>3</v>
      </c>
      <c r="E72" s="25" t="s">
        <v>349</v>
      </c>
      <c r="F72" s="88"/>
      <c r="G72" s="94"/>
      <c r="H72" s="54">
        <f t="shared" si="3"/>
        <v>0</v>
      </c>
      <c r="I72" s="54">
        <f t="shared" si="4"/>
        <v>0</v>
      </c>
      <c r="J72" s="54">
        <f t="shared" si="5"/>
        <v>0</v>
      </c>
      <c r="K72" s="54">
        <f t="shared" si="6"/>
        <v>0</v>
      </c>
      <c r="L72" s="94"/>
      <c r="M72" s="94"/>
      <c r="N72" s="94"/>
      <c r="O72" s="94"/>
      <c r="AMF72" s="12"/>
      <c r="AMG72" s="12"/>
      <c r="AMH72" s="12"/>
    </row>
    <row r="73" spans="1:1022" ht="84" x14ac:dyDescent="0.2">
      <c r="A73" s="20">
        <v>65</v>
      </c>
      <c r="B73" s="49" t="s">
        <v>811</v>
      </c>
      <c r="C73" s="20">
        <v>20</v>
      </c>
      <c r="D73" s="20" t="s">
        <v>7</v>
      </c>
      <c r="E73" s="25" t="s">
        <v>350</v>
      </c>
      <c r="F73" s="88"/>
      <c r="G73" s="94"/>
      <c r="H73" s="54">
        <f t="shared" si="3"/>
        <v>0</v>
      </c>
      <c r="I73" s="54">
        <f t="shared" si="4"/>
        <v>0</v>
      </c>
      <c r="J73" s="54">
        <f t="shared" si="5"/>
        <v>0</v>
      </c>
      <c r="K73" s="54">
        <f t="shared" si="6"/>
        <v>0</v>
      </c>
      <c r="L73" s="94"/>
      <c r="M73" s="94"/>
      <c r="N73" s="94"/>
      <c r="O73" s="94"/>
      <c r="AMF73" s="12"/>
      <c r="AMG73" s="12"/>
      <c r="AMH73" s="12"/>
    </row>
    <row r="74" spans="1:1022" ht="84" x14ac:dyDescent="0.2">
      <c r="A74" s="20">
        <v>66</v>
      </c>
      <c r="B74" s="49" t="s">
        <v>784</v>
      </c>
      <c r="C74" s="20">
        <v>72</v>
      </c>
      <c r="D74" s="20" t="s">
        <v>7</v>
      </c>
      <c r="E74" s="25" t="s">
        <v>351</v>
      </c>
      <c r="F74" s="88"/>
      <c r="G74" s="94"/>
      <c r="H74" s="54">
        <f t="shared" si="3"/>
        <v>0</v>
      </c>
      <c r="I74" s="54">
        <f t="shared" si="4"/>
        <v>0</v>
      </c>
      <c r="J74" s="54">
        <f t="shared" si="5"/>
        <v>0</v>
      </c>
      <c r="K74" s="54">
        <f t="shared" si="6"/>
        <v>0</v>
      </c>
      <c r="L74" s="94"/>
      <c r="M74" s="94"/>
      <c r="N74" s="94"/>
      <c r="O74" s="94"/>
      <c r="AMF74" s="12"/>
      <c r="AMG74" s="12"/>
      <c r="AMH74" s="12"/>
    </row>
    <row r="75" spans="1:1022" ht="60" x14ac:dyDescent="0.2">
      <c r="A75" s="20">
        <v>67</v>
      </c>
      <c r="B75" s="49" t="s">
        <v>811</v>
      </c>
      <c r="C75" s="20">
        <v>18</v>
      </c>
      <c r="D75" s="20" t="s">
        <v>7</v>
      </c>
      <c r="E75" s="129" t="s">
        <v>1428</v>
      </c>
      <c r="F75" s="88"/>
      <c r="G75" s="94"/>
      <c r="H75" s="54">
        <f t="shared" si="3"/>
        <v>0</v>
      </c>
      <c r="I75" s="54">
        <f t="shared" si="4"/>
        <v>0</v>
      </c>
      <c r="J75" s="54">
        <f t="shared" si="5"/>
        <v>0</v>
      </c>
      <c r="K75" s="54">
        <f t="shared" si="6"/>
        <v>0</v>
      </c>
      <c r="L75" s="94"/>
      <c r="M75" s="94"/>
      <c r="N75" s="94"/>
      <c r="O75" s="94"/>
      <c r="AMF75" s="12"/>
      <c r="AMG75" s="12"/>
      <c r="AMH75" s="12"/>
    </row>
    <row r="76" spans="1:1022" ht="60" x14ac:dyDescent="0.2">
      <c r="A76" s="20">
        <v>68</v>
      </c>
      <c r="B76" s="49" t="s">
        <v>786</v>
      </c>
      <c r="C76" s="20">
        <v>140</v>
      </c>
      <c r="D76" s="20" t="s">
        <v>7</v>
      </c>
      <c r="E76" s="129" t="s">
        <v>1429</v>
      </c>
      <c r="F76" s="88"/>
      <c r="G76" s="94"/>
      <c r="H76" s="54">
        <f t="shared" si="3"/>
        <v>0</v>
      </c>
      <c r="I76" s="54">
        <f t="shared" si="4"/>
        <v>0</v>
      </c>
      <c r="J76" s="54">
        <f t="shared" si="5"/>
        <v>0</v>
      </c>
      <c r="K76" s="54">
        <f t="shared" si="6"/>
        <v>0</v>
      </c>
      <c r="L76" s="94"/>
      <c r="M76" s="94"/>
      <c r="N76" s="94"/>
      <c r="O76" s="94"/>
      <c r="AMF76" s="12"/>
      <c r="AMG76" s="12"/>
      <c r="AMH76" s="12"/>
    </row>
    <row r="77" spans="1:1022" ht="72" x14ac:dyDescent="0.2">
      <c r="A77" s="20">
        <v>69</v>
      </c>
      <c r="B77" s="49" t="s">
        <v>811</v>
      </c>
      <c r="C77" s="20">
        <v>16</v>
      </c>
      <c r="D77" s="20" t="s">
        <v>7</v>
      </c>
      <c r="E77" s="25" t="s">
        <v>352</v>
      </c>
      <c r="F77" s="88"/>
      <c r="G77" s="94"/>
      <c r="H77" s="54">
        <f t="shared" si="3"/>
        <v>0</v>
      </c>
      <c r="I77" s="54">
        <f t="shared" si="4"/>
        <v>0</v>
      </c>
      <c r="J77" s="54">
        <f t="shared" si="5"/>
        <v>0</v>
      </c>
      <c r="K77" s="54">
        <f t="shared" si="6"/>
        <v>0</v>
      </c>
      <c r="L77" s="94"/>
      <c r="M77" s="94"/>
      <c r="N77" s="94"/>
      <c r="O77" s="94"/>
      <c r="AMF77" s="12"/>
      <c r="AMG77" s="12"/>
      <c r="AMH77" s="12"/>
    </row>
    <row r="78" spans="1:1022" ht="60" x14ac:dyDescent="0.2">
      <c r="A78" s="20">
        <v>70</v>
      </c>
      <c r="B78" s="49" t="s">
        <v>785</v>
      </c>
      <c r="C78" s="20">
        <v>1106</v>
      </c>
      <c r="D78" s="20" t="s">
        <v>7</v>
      </c>
      <c r="E78" s="25" t="s">
        <v>353</v>
      </c>
      <c r="F78" s="88"/>
      <c r="G78" s="94"/>
      <c r="H78" s="54">
        <f t="shared" si="3"/>
        <v>0</v>
      </c>
      <c r="I78" s="54">
        <f t="shared" si="4"/>
        <v>0</v>
      </c>
      <c r="J78" s="54">
        <f t="shared" si="5"/>
        <v>0</v>
      </c>
      <c r="K78" s="54">
        <f t="shared" si="6"/>
        <v>0</v>
      </c>
      <c r="L78" s="94"/>
      <c r="M78" s="94"/>
      <c r="N78" s="94"/>
      <c r="O78" s="94"/>
      <c r="AMF78" s="12"/>
      <c r="AMG78" s="12"/>
      <c r="AMH78" s="12"/>
    </row>
    <row r="79" spans="1:1022" ht="24" x14ac:dyDescent="0.2">
      <c r="A79" s="20">
        <v>71</v>
      </c>
      <c r="B79" s="49"/>
      <c r="C79" s="20">
        <v>15</v>
      </c>
      <c r="D79" s="20" t="s">
        <v>3</v>
      </c>
      <c r="E79" s="25" t="s">
        <v>354</v>
      </c>
      <c r="F79" s="88"/>
      <c r="G79" s="94"/>
      <c r="H79" s="54">
        <f t="shared" si="3"/>
        <v>0</v>
      </c>
      <c r="I79" s="54">
        <f t="shared" si="4"/>
        <v>0</v>
      </c>
      <c r="J79" s="54">
        <f t="shared" si="5"/>
        <v>0</v>
      </c>
      <c r="K79" s="54">
        <f t="shared" si="6"/>
        <v>0</v>
      </c>
      <c r="L79" s="94"/>
      <c r="M79" s="94"/>
      <c r="N79" s="94"/>
      <c r="O79" s="94"/>
      <c r="AMF79" s="12"/>
      <c r="AMG79" s="12"/>
      <c r="AMH79" s="12"/>
    </row>
    <row r="80" spans="1:1022" ht="24" x14ac:dyDescent="0.2">
      <c r="A80" s="20">
        <v>72</v>
      </c>
      <c r="B80" s="49" t="s">
        <v>787</v>
      </c>
      <c r="C80" s="20">
        <v>4</v>
      </c>
      <c r="D80" s="20" t="s">
        <v>3</v>
      </c>
      <c r="E80" s="25" t="s">
        <v>355</v>
      </c>
      <c r="F80" s="88"/>
      <c r="G80" s="94"/>
      <c r="H80" s="54">
        <f t="shared" si="3"/>
        <v>0</v>
      </c>
      <c r="I80" s="54">
        <f t="shared" si="4"/>
        <v>0</v>
      </c>
      <c r="J80" s="54">
        <f t="shared" si="5"/>
        <v>0</v>
      </c>
      <c r="K80" s="54">
        <f t="shared" si="6"/>
        <v>0</v>
      </c>
      <c r="L80" s="94"/>
      <c r="M80" s="94"/>
      <c r="N80" s="94"/>
      <c r="O80" s="94"/>
      <c r="AMF80" s="12"/>
      <c r="AMG80" s="12"/>
      <c r="AMH80" s="12"/>
    </row>
    <row r="81" spans="1:1022" ht="24" x14ac:dyDescent="0.2">
      <c r="A81" s="20">
        <v>73</v>
      </c>
      <c r="B81" s="49" t="s">
        <v>788</v>
      </c>
      <c r="C81" s="20">
        <v>3</v>
      </c>
      <c r="D81" s="20" t="s">
        <v>3</v>
      </c>
      <c r="E81" s="25" t="s">
        <v>356</v>
      </c>
      <c r="F81" s="88"/>
      <c r="G81" s="94"/>
      <c r="H81" s="54">
        <f t="shared" si="3"/>
        <v>0</v>
      </c>
      <c r="I81" s="54">
        <f t="shared" si="4"/>
        <v>0</v>
      </c>
      <c r="J81" s="54">
        <f t="shared" si="5"/>
        <v>0</v>
      </c>
      <c r="K81" s="54">
        <f t="shared" si="6"/>
        <v>0</v>
      </c>
      <c r="L81" s="94"/>
      <c r="M81" s="94"/>
      <c r="N81" s="94"/>
      <c r="O81" s="94"/>
      <c r="AMF81" s="12"/>
      <c r="AMG81" s="12"/>
      <c r="AMH81" s="12"/>
    </row>
    <row r="82" spans="1:1022" ht="24" x14ac:dyDescent="0.2">
      <c r="A82" s="20">
        <v>74</v>
      </c>
      <c r="B82" s="49" t="s">
        <v>811</v>
      </c>
      <c r="C82" s="20">
        <v>15</v>
      </c>
      <c r="D82" s="20" t="s">
        <v>3</v>
      </c>
      <c r="E82" s="25" t="s">
        <v>357</v>
      </c>
      <c r="F82" s="88"/>
      <c r="G82" s="94"/>
      <c r="H82" s="54">
        <f t="shared" si="3"/>
        <v>0</v>
      </c>
      <c r="I82" s="54">
        <f t="shared" si="4"/>
        <v>0</v>
      </c>
      <c r="J82" s="54">
        <f t="shared" si="5"/>
        <v>0</v>
      </c>
      <c r="K82" s="54">
        <f t="shared" si="6"/>
        <v>0</v>
      </c>
      <c r="L82" s="94"/>
      <c r="M82" s="94"/>
      <c r="N82" s="94"/>
      <c r="O82" s="94"/>
      <c r="AMF82" s="12"/>
      <c r="AMG82" s="12"/>
      <c r="AMH82" s="12"/>
    </row>
    <row r="83" spans="1:1022" ht="60" x14ac:dyDescent="0.2">
      <c r="A83" s="20">
        <v>75</v>
      </c>
      <c r="B83" s="49" t="s">
        <v>811</v>
      </c>
      <c r="C83" s="20">
        <v>14</v>
      </c>
      <c r="D83" s="20" t="s">
        <v>3</v>
      </c>
      <c r="E83" s="25" t="s">
        <v>358</v>
      </c>
      <c r="F83" s="88"/>
      <c r="G83" s="94"/>
      <c r="H83" s="54">
        <f t="shared" si="3"/>
        <v>0</v>
      </c>
      <c r="I83" s="54">
        <f t="shared" si="4"/>
        <v>0</v>
      </c>
      <c r="J83" s="54">
        <f t="shared" si="5"/>
        <v>0</v>
      </c>
      <c r="K83" s="54">
        <f t="shared" si="6"/>
        <v>0</v>
      </c>
      <c r="L83" s="94"/>
      <c r="M83" s="94"/>
      <c r="N83" s="94"/>
      <c r="O83" s="94"/>
      <c r="AMF83" s="12"/>
      <c r="AMG83" s="12"/>
      <c r="AMH83" s="12"/>
    </row>
    <row r="84" spans="1:1022" ht="36" x14ac:dyDescent="0.2">
      <c r="A84" s="20">
        <v>76</v>
      </c>
      <c r="B84" s="49" t="s">
        <v>789</v>
      </c>
      <c r="C84" s="20">
        <v>3</v>
      </c>
      <c r="D84" s="20" t="s">
        <v>3</v>
      </c>
      <c r="E84" s="25" t="s">
        <v>359</v>
      </c>
      <c r="F84" s="88"/>
      <c r="G84" s="94"/>
      <c r="H84" s="54">
        <f t="shared" si="3"/>
        <v>0</v>
      </c>
      <c r="I84" s="54">
        <f t="shared" si="4"/>
        <v>0</v>
      </c>
      <c r="J84" s="54">
        <f t="shared" si="5"/>
        <v>0</v>
      </c>
      <c r="K84" s="54">
        <f t="shared" si="6"/>
        <v>0</v>
      </c>
      <c r="L84" s="94"/>
      <c r="M84" s="94"/>
      <c r="N84" s="94"/>
      <c r="O84" s="94"/>
      <c r="AMF84" s="12"/>
      <c r="AMG84" s="12"/>
      <c r="AMH84" s="12"/>
    </row>
    <row r="85" spans="1:1022" ht="36" x14ac:dyDescent="0.2">
      <c r="A85" s="20">
        <v>77</v>
      </c>
      <c r="B85" s="49" t="s">
        <v>811</v>
      </c>
      <c r="C85" s="20">
        <v>6</v>
      </c>
      <c r="D85" s="20" t="s">
        <v>3</v>
      </c>
      <c r="E85" s="25" t="s">
        <v>360</v>
      </c>
      <c r="F85" s="88"/>
      <c r="G85" s="94"/>
      <c r="H85" s="54">
        <f t="shared" si="3"/>
        <v>0</v>
      </c>
      <c r="I85" s="54">
        <f t="shared" si="4"/>
        <v>0</v>
      </c>
      <c r="J85" s="54">
        <f t="shared" si="5"/>
        <v>0</v>
      </c>
      <c r="K85" s="54">
        <f t="shared" si="6"/>
        <v>0</v>
      </c>
      <c r="L85" s="94"/>
      <c r="M85" s="94"/>
      <c r="N85" s="94"/>
      <c r="O85" s="94"/>
      <c r="AMF85" s="12"/>
      <c r="AMG85" s="12"/>
      <c r="AMH85" s="12"/>
    </row>
    <row r="86" spans="1:1022" ht="36" x14ac:dyDescent="0.2">
      <c r="A86" s="20">
        <v>78</v>
      </c>
      <c r="B86" s="49" t="s">
        <v>811</v>
      </c>
      <c r="C86" s="20">
        <v>8</v>
      </c>
      <c r="D86" s="20" t="s">
        <v>3</v>
      </c>
      <c r="E86" s="25" t="s">
        <v>361</v>
      </c>
      <c r="F86" s="88"/>
      <c r="G86" s="94"/>
      <c r="H86" s="54">
        <f t="shared" si="3"/>
        <v>0</v>
      </c>
      <c r="I86" s="54">
        <f t="shared" si="4"/>
        <v>0</v>
      </c>
      <c r="J86" s="54">
        <f t="shared" si="5"/>
        <v>0</v>
      </c>
      <c r="K86" s="54">
        <f t="shared" si="6"/>
        <v>0</v>
      </c>
      <c r="L86" s="94"/>
      <c r="M86" s="94"/>
      <c r="N86" s="94"/>
      <c r="O86" s="94"/>
      <c r="AMF86" s="12"/>
      <c r="AMG86" s="12"/>
      <c r="AMH86" s="12"/>
    </row>
    <row r="87" spans="1:1022" ht="36" x14ac:dyDescent="0.2">
      <c r="A87" s="20">
        <v>79</v>
      </c>
      <c r="B87" s="49" t="s">
        <v>811</v>
      </c>
      <c r="C87" s="20">
        <v>8</v>
      </c>
      <c r="D87" s="20" t="s">
        <v>3</v>
      </c>
      <c r="E87" s="25" t="s">
        <v>362</v>
      </c>
      <c r="F87" s="88"/>
      <c r="G87" s="94"/>
      <c r="H87" s="54">
        <f t="shared" ref="H87:H91" si="31">(F87*G87)/100</f>
        <v>0</v>
      </c>
      <c r="I87" s="54">
        <f t="shared" ref="I87:I91" si="32">F87+H87</f>
        <v>0</v>
      </c>
      <c r="J87" s="54">
        <f t="shared" ref="J87:J91" si="33">C87*F87</f>
        <v>0</v>
      </c>
      <c r="K87" s="54">
        <f t="shared" ref="K87:K91" si="34">C87*I87</f>
        <v>0</v>
      </c>
      <c r="L87" s="94"/>
      <c r="M87" s="94"/>
      <c r="N87" s="94"/>
      <c r="O87" s="94"/>
      <c r="AMF87" s="12"/>
      <c r="AMG87" s="12"/>
      <c r="AMH87" s="12"/>
    </row>
    <row r="88" spans="1:1022" ht="48" x14ac:dyDescent="0.2">
      <c r="A88" s="20">
        <v>80</v>
      </c>
      <c r="B88" s="49" t="s">
        <v>811</v>
      </c>
      <c r="C88" s="20">
        <v>8</v>
      </c>
      <c r="D88" s="20" t="s">
        <v>3</v>
      </c>
      <c r="E88" s="25" t="s">
        <v>866</v>
      </c>
      <c r="F88" s="88"/>
      <c r="G88" s="94"/>
      <c r="H88" s="54">
        <f t="shared" si="31"/>
        <v>0</v>
      </c>
      <c r="I88" s="54">
        <f t="shared" si="32"/>
        <v>0</v>
      </c>
      <c r="J88" s="54">
        <f t="shared" si="33"/>
        <v>0</v>
      </c>
      <c r="K88" s="54">
        <f t="shared" si="34"/>
        <v>0</v>
      </c>
      <c r="L88" s="94"/>
      <c r="M88" s="94"/>
      <c r="N88" s="94"/>
      <c r="O88" s="94"/>
      <c r="AMF88" s="12"/>
      <c r="AMG88" s="12"/>
      <c r="AMH88" s="12"/>
    </row>
    <row r="89" spans="1:1022" ht="60" x14ac:dyDescent="0.2">
      <c r="A89" s="20">
        <v>81</v>
      </c>
      <c r="B89" s="49" t="s">
        <v>811</v>
      </c>
      <c r="C89" s="20">
        <v>40</v>
      </c>
      <c r="D89" s="20" t="s">
        <v>838</v>
      </c>
      <c r="E89" s="25" t="s">
        <v>1350</v>
      </c>
      <c r="F89" s="88"/>
      <c r="G89" s="94"/>
      <c r="H89" s="54">
        <f t="shared" ref="H89:H90" si="35">(F89*G89)/100</f>
        <v>0</v>
      </c>
      <c r="I89" s="54">
        <f t="shared" ref="I89:I90" si="36">F89+H89</f>
        <v>0</v>
      </c>
      <c r="J89" s="54">
        <f t="shared" ref="J89:J90" si="37">C89*F89</f>
        <v>0</v>
      </c>
      <c r="K89" s="54">
        <f t="shared" ref="K89:K90" si="38">C89*I89</f>
        <v>0</v>
      </c>
      <c r="L89" s="94"/>
      <c r="M89" s="94"/>
      <c r="N89" s="94"/>
      <c r="O89" s="94"/>
      <c r="AMF89" s="12"/>
      <c r="AMG89" s="12"/>
      <c r="AMH89" s="12"/>
    </row>
    <row r="90" spans="1:1022" ht="60" x14ac:dyDescent="0.2">
      <c r="A90" s="20">
        <v>82</v>
      </c>
      <c r="B90" s="49" t="s">
        <v>811</v>
      </c>
      <c r="C90" s="132">
        <v>14000</v>
      </c>
      <c r="D90" s="132" t="s">
        <v>1431</v>
      </c>
      <c r="E90" s="129" t="s">
        <v>1430</v>
      </c>
      <c r="F90" s="88"/>
      <c r="G90" s="94"/>
      <c r="H90" s="54">
        <f t="shared" si="35"/>
        <v>0</v>
      </c>
      <c r="I90" s="54">
        <f t="shared" si="36"/>
        <v>0</v>
      </c>
      <c r="J90" s="54">
        <f t="shared" si="37"/>
        <v>0</v>
      </c>
      <c r="K90" s="54">
        <f t="shared" si="38"/>
        <v>0</v>
      </c>
      <c r="L90" s="94"/>
      <c r="M90" s="94"/>
      <c r="N90" s="94"/>
      <c r="O90" s="94"/>
      <c r="AMF90" s="12"/>
      <c r="AMG90" s="12"/>
      <c r="AMH90" s="12"/>
    </row>
    <row r="91" spans="1:1022" ht="48" x14ac:dyDescent="0.2">
      <c r="A91" s="20">
        <v>83</v>
      </c>
      <c r="B91" s="49" t="s">
        <v>811</v>
      </c>
      <c r="C91" s="20">
        <v>8</v>
      </c>
      <c r="D91" s="20" t="s">
        <v>3</v>
      </c>
      <c r="E91" s="25" t="s">
        <v>867</v>
      </c>
      <c r="F91" s="88"/>
      <c r="G91" s="94"/>
      <c r="H91" s="54">
        <f t="shared" si="31"/>
        <v>0</v>
      </c>
      <c r="I91" s="54">
        <f t="shared" si="32"/>
        <v>0</v>
      </c>
      <c r="J91" s="54">
        <f t="shared" si="33"/>
        <v>0</v>
      </c>
      <c r="K91" s="54">
        <f t="shared" si="34"/>
        <v>0</v>
      </c>
      <c r="L91" s="94"/>
      <c r="M91" s="94"/>
      <c r="N91" s="94"/>
      <c r="O91" s="94"/>
      <c r="AMF91" s="12"/>
      <c r="AMG91" s="12"/>
      <c r="AMH91" s="12"/>
    </row>
    <row r="92" spans="1:1022" ht="48" x14ac:dyDescent="0.2">
      <c r="A92" s="130">
        <v>84</v>
      </c>
      <c r="B92" s="131" t="s">
        <v>811</v>
      </c>
      <c r="C92" s="130">
        <v>8</v>
      </c>
      <c r="D92" s="130" t="s">
        <v>3</v>
      </c>
      <c r="E92" s="123" t="s">
        <v>868</v>
      </c>
      <c r="F92" s="126"/>
      <c r="G92" s="127"/>
      <c r="H92" s="128"/>
      <c r="I92" s="128"/>
      <c r="J92" s="128"/>
      <c r="K92" s="128"/>
      <c r="L92" s="94"/>
      <c r="M92" s="94"/>
      <c r="N92" s="94"/>
      <c r="O92" s="94"/>
      <c r="AMF92" s="12"/>
      <c r="AMG92" s="12"/>
      <c r="AMH92" s="12"/>
    </row>
    <row r="93" spans="1:1022" x14ac:dyDescent="0.2">
      <c r="A93" s="47"/>
      <c r="B93" s="46"/>
      <c r="C93" s="47"/>
      <c r="D93" s="47"/>
      <c r="E93" s="43" t="s">
        <v>363</v>
      </c>
      <c r="F93" s="51"/>
      <c r="G93" s="60"/>
      <c r="H93" s="60"/>
      <c r="I93" s="87"/>
      <c r="J93" s="90">
        <f>SUM(J94:J101)</f>
        <v>0</v>
      </c>
      <c r="K93" s="90">
        <f>SUM(K94:K101)</f>
        <v>0</v>
      </c>
      <c r="L93" s="60"/>
      <c r="M93" s="60"/>
      <c r="N93" s="60"/>
      <c r="O93" s="60"/>
      <c r="AMF93" s="12"/>
      <c r="AMG93" s="12"/>
      <c r="AMH93" s="12"/>
    </row>
    <row r="94" spans="1:1022" ht="36" x14ac:dyDescent="0.2">
      <c r="A94" s="20">
        <v>85</v>
      </c>
      <c r="B94" s="49" t="s">
        <v>738</v>
      </c>
      <c r="C94" s="20">
        <v>4</v>
      </c>
      <c r="D94" s="20" t="s">
        <v>3</v>
      </c>
      <c r="E94" s="25" t="s">
        <v>364</v>
      </c>
      <c r="F94" s="88"/>
      <c r="G94" s="94"/>
      <c r="H94" s="54">
        <f t="shared" si="3"/>
        <v>0</v>
      </c>
      <c r="I94" s="54">
        <f t="shared" si="4"/>
        <v>0</v>
      </c>
      <c r="J94" s="54">
        <f t="shared" si="5"/>
        <v>0</v>
      </c>
      <c r="K94" s="54">
        <f t="shared" si="6"/>
        <v>0</v>
      </c>
      <c r="L94" s="94"/>
      <c r="M94" s="94"/>
      <c r="N94" s="94"/>
      <c r="O94" s="94"/>
      <c r="AMF94" s="12"/>
      <c r="AMG94" s="12"/>
      <c r="AMH94" s="12"/>
    </row>
    <row r="95" spans="1:1022" ht="36" x14ac:dyDescent="0.2">
      <c r="A95" s="20">
        <v>86</v>
      </c>
      <c r="B95" s="49" t="s">
        <v>811</v>
      </c>
      <c r="C95" s="20">
        <v>12</v>
      </c>
      <c r="D95" s="20" t="s">
        <v>3</v>
      </c>
      <c r="E95" s="25" t="s">
        <v>365</v>
      </c>
      <c r="F95" s="88"/>
      <c r="G95" s="94"/>
      <c r="H95" s="54">
        <f t="shared" ref="H95:H163" si="39">(F95*G95)/100</f>
        <v>0</v>
      </c>
      <c r="I95" s="54">
        <f t="shared" ref="I95:I163" si="40">F95+H95</f>
        <v>0</v>
      </c>
      <c r="J95" s="54">
        <f t="shared" ref="J95:J163" si="41">C95*F95</f>
        <v>0</v>
      </c>
      <c r="K95" s="54">
        <f t="shared" ref="K95:K163" si="42">C95*I95</f>
        <v>0</v>
      </c>
      <c r="L95" s="94"/>
      <c r="M95" s="94"/>
      <c r="N95" s="94"/>
      <c r="O95" s="94"/>
      <c r="AMF95" s="12"/>
      <c r="AMG95" s="12"/>
      <c r="AMH95" s="12"/>
    </row>
    <row r="96" spans="1:1022" ht="48" x14ac:dyDescent="0.2">
      <c r="A96" s="130">
        <v>87</v>
      </c>
      <c r="B96" s="131" t="s">
        <v>811</v>
      </c>
      <c r="C96" s="130">
        <v>11</v>
      </c>
      <c r="D96" s="130" t="s">
        <v>3</v>
      </c>
      <c r="E96" s="123" t="s">
        <v>366</v>
      </c>
      <c r="F96" s="126"/>
      <c r="G96" s="127"/>
      <c r="H96" s="128"/>
      <c r="I96" s="128"/>
      <c r="J96" s="128"/>
      <c r="K96" s="128"/>
      <c r="L96" s="94"/>
      <c r="M96" s="94"/>
      <c r="N96" s="94"/>
      <c r="O96" s="94"/>
      <c r="AMF96" s="12"/>
      <c r="AMG96" s="12"/>
      <c r="AMH96" s="12"/>
    </row>
    <row r="97" spans="1:1022" ht="36" x14ac:dyDescent="0.2">
      <c r="A97" s="20">
        <v>88</v>
      </c>
      <c r="B97" s="49" t="s">
        <v>811</v>
      </c>
      <c r="C97" s="20">
        <v>9</v>
      </c>
      <c r="D97" s="20" t="s">
        <v>7</v>
      </c>
      <c r="E97" s="25" t="s">
        <v>367</v>
      </c>
      <c r="F97" s="88"/>
      <c r="G97" s="94"/>
      <c r="H97" s="54">
        <f t="shared" si="39"/>
        <v>0</v>
      </c>
      <c r="I97" s="54">
        <f t="shared" si="40"/>
        <v>0</v>
      </c>
      <c r="J97" s="54">
        <f t="shared" si="41"/>
        <v>0</v>
      </c>
      <c r="K97" s="54">
        <f t="shared" si="42"/>
        <v>0</v>
      </c>
      <c r="L97" s="94"/>
      <c r="M97" s="94"/>
      <c r="N97" s="94"/>
      <c r="O97" s="94"/>
      <c r="AMF97" s="12"/>
      <c r="AMG97" s="12"/>
      <c r="AMH97" s="12"/>
    </row>
    <row r="98" spans="1:1022" ht="24" x14ac:dyDescent="0.2">
      <c r="A98" s="20">
        <v>89</v>
      </c>
      <c r="B98" s="49" t="s">
        <v>790</v>
      </c>
      <c r="C98" s="20">
        <v>6</v>
      </c>
      <c r="D98" s="20" t="s">
        <v>7</v>
      </c>
      <c r="E98" s="25" t="s">
        <v>368</v>
      </c>
      <c r="F98" s="88"/>
      <c r="G98" s="94"/>
      <c r="H98" s="54">
        <f t="shared" si="39"/>
        <v>0</v>
      </c>
      <c r="I98" s="54">
        <f t="shared" si="40"/>
        <v>0</v>
      </c>
      <c r="J98" s="54">
        <f t="shared" si="41"/>
        <v>0</v>
      </c>
      <c r="K98" s="54">
        <f t="shared" si="42"/>
        <v>0</v>
      </c>
      <c r="L98" s="94"/>
      <c r="M98" s="94"/>
      <c r="N98" s="94"/>
      <c r="O98" s="94"/>
      <c r="AMF98" s="12"/>
      <c r="AMG98" s="12"/>
      <c r="AMH98" s="12"/>
    </row>
    <row r="99" spans="1:1022" ht="36" x14ac:dyDescent="0.2">
      <c r="A99" s="20">
        <v>90</v>
      </c>
      <c r="B99" s="49" t="s">
        <v>811</v>
      </c>
      <c r="C99" s="20">
        <v>6</v>
      </c>
      <c r="D99" s="20" t="s">
        <v>3</v>
      </c>
      <c r="E99" s="25" t="s">
        <v>369</v>
      </c>
      <c r="F99" s="88"/>
      <c r="G99" s="94"/>
      <c r="H99" s="54">
        <f t="shared" ref="H99" si="43">(F99*G99)/100</f>
        <v>0</v>
      </c>
      <c r="I99" s="54">
        <f t="shared" ref="I99" si="44">F99+H99</f>
        <v>0</v>
      </c>
      <c r="J99" s="54">
        <f t="shared" ref="J99" si="45">C99*F99</f>
        <v>0</v>
      </c>
      <c r="K99" s="54">
        <f t="shared" ref="K99" si="46">C99*I99</f>
        <v>0</v>
      </c>
      <c r="L99" s="94"/>
      <c r="M99" s="94"/>
      <c r="N99" s="94"/>
      <c r="O99" s="94"/>
      <c r="AMF99" s="12"/>
      <c r="AMG99" s="12"/>
      <c r="AMH99" s="12"/>
    </row>
    <row r="100" spans="1:1022" ht="24" x14ac:dyDescent="0.2">
      <c r="A100" s="20">
        <v>91</v>
      </c>
      <c r="B100" s="49" t="s">
        <v>811</v>
      </c>
      <c r="C100" s="20">
        <v>1</v>
      </c>
      <c r="D100" s="20" t="s">
        <v>838</v>
      </c>
      <c r="E100" s="25" t="s">
        <v>1103</v>
      </c>
      <c r="F100" s="88"/>
      <c r="G100" s="94"/>
      <c r="H100" s="54">
        <f t="shared" ref="H100" si="47">(F100*G100)/100</f>
        <v>0</v>
      </c>
      <c r="I100" s="54">
        <f t="shared" ref="I100" si="48">F100+H100</f>
        <v>0</v>
      </c>
      <c r="J100" s="54">
        <f t="shared" ref="J100" si="49">C100*F100</f>
        <v>0</v>
      </c>
      <c r="K100" s="54">
        <f t="shared" ref="K100" si="50">C100*I100</f>
        <v>0</v>
      </c>
      <c r="L100" s="94"/>
      <c r="M100" s="94"/>
      <c r="N100" s="94"/>
      <c r="O100" s="94"/>
      <c r="AMF100" s="12"/>
      <c r="AMG100" s="12"/>
      <c r="AMH100" s="12"/>
    </row>
    <row r="101" spans="1:1022" x14ac:dyDescent="0.2">
      <c r="A101" s="20">
        <v>92</v>
      </c>
      <c r="B101" s="49" t="s">
        <v>811</v>
      </c>
      <c r="C101" s="20">
        <v>1</v>
      </c>
      <c r="D101" s="20" t="s">
        <v>838</v>
      </c>
      <c r="E101" s="25" t="s">
        <v>1104</v>
      </c>
      <c r="F101" s="88"/>
      <c r="G101" s="94"/>
      <c r="H101" s="54">
        <f t="shared" si="39"/>
        <v>0</v>
      </c>
      <c r="I101" s="54">
        <f t="shared" si="40"/>
        <v>0</v>
      </c>
      <c r="J101" s="54">
        <f t="shared" si="41"/>
        <v>0</v>
      </c>
      <c r="K101" s="54">
        <f t="shared" si="42"/>
        <v>0</v>
      </c>
      <c r="L101" s="94"/>
      <c r="M101" s="94"/>
      <c r="N101" s="94"/>
      <c r="O101" s="94"/>
      <c r="AMF101" s="12"/>
      <c r="AMG101" s="12"/>
      <c r="AMH101" s="12"/>
    </row>
    <row r="102" spans="1:1022" x14ac:dyDescent="0.2">
      <c r="A102" s="47"/>
      <c r="B102" s="46"/>
      <c r="C102" s="47"/>
      <c r="D102" s="47"/>
      <c r="E102" s="43" t="s">
        <v>370</v>
      </c>
      <c r="F102" s="51"/>
      <c r="G102" s="60"/>
      <c r="H102" s="60"/>
      <c r="I102" s="87"/>
      <c r="J102" s="90">
        <f>SUM(J103:J123)</f>
        <v>0</v>
      </c>
      <c r="K102" s="90">
        <f>SUM(K103:K123)</f>
        <v>0</v>
      </c>
      <c r="L102" s="60"/>
      <c r="M102" s="60"/>
      <c r="N102" s="60"/>
      <c r="O102" s="60"/>
      <c r="AMF102" s="12"/>
      <c r="AMG102" s="12"/>
      <c r="AMH102" s="12"/>
    </row>
    <row r="103" spans="1:1022" ht="36" x14ac:dyDescent="0.2">
      <c r="A103" s="130">
        <v>93</v>
      </c>
      <c r="B103" s="131" t="s">
        <v>793</v>
      </c>
      <c r="C103" s="130">
        <v>1</v>
      </c>
      <c r="D103" s="130" t="s">
        <v>7</v>
      </c>
      <c r="E103" s="123" t="s">
        <v>371</v>
      </c>
      <c r="F103" s="126"/>
      <c r="G103" s="127"/>
      <c r="H103" s="128"/>
      <c r="I103" s="128"/>
      <c r="J103" s="128"/>
      <c r="K103" s="128"/>
      <c r="L103" s="94"/>
      <c r="M103" s="94"/>
      <c r="N103" s="94"/>
      <c r="O103" s="94"/>
      <c r="AMF103" s="12"/>
      <c r="AMG103" s="12"/>
      <c r="AMH103" s="12"/>
    </row>
    <row r="104" spans="1:1022" ht="36" x14ac:dyDescent="0.2">
      <c r="A104" s="130">
        <v>94</v>
      </c>
      <c r="B104" s="131" t="s">
        <v>811</v>
      </c>
      <c r="C104" s="130">
        <v>4</v>
      </c>
      <c r="D104" s="130" t="s">
        <v>7</v>
      </c>
      <c r="E104" s="123" t="s">
        <v>372</v>
      </c>
      <c r="F104" s="126"/>
      <c r="G104" s="127"/>
      <c r="H104" s="128"/>
      <c r="I104" s="128"/>
      <c r="J104" s="128"/>
      <c r="K104" s="128"/>
      <c r="L104" s="94"/>
      <c r="M104" s="94"/>
      <c r="N104" s="94"/>
      <c r="O104" s="94"/>
      <c r="AMF104" s="12"/>
      <c r="AMG104" s="12"/>
      <c r="AMH104" s="12"/>
    </row>
    <row r="105" spans="1:1022" ht="48" x14ac:dyDescent="0.2">
      <c r="A105" s="20">
        <v>95</v>
      </c>
      <c r="B105" s="49" t="s">
        <v>791</v>
      </c>
      <c r="C105" s="132">
        <v>200</v>
      </c>
      <c r="D105" s="132" t="s">
        <v>838</v>
      </c>
      <c r="E105" s="25" t="s">
        <v>373</v>
      </c>
      <c r="F105" s="88"/>
      <c r="G105" s="94"/>
      <c r="H105" s="54">
        <f t="shared" si="39"/>
        <v>0</v>
      </c>
      <c r="I105" s="54">
        <f t="shared" si="40"/>
        <v>0</v>
      </c>
      <c r="J105" s="54">
        <f t="shared" si="41"/>
        <v>0</v>
      </c>
      <c r="K105" s="54">
        <f t="shared" si="42"/>
        <v>0</v>
      </c>
      <c r="L105" s="94"/>
      <c r="M105" s="94"/>
      <c r="N105" s="94"/>
      <c r="O105" s="94"/>
      <c r="AMF105" s="12"/>
      <c r="AMG105" s="12"/>
      <c r="AMH105" s="12"/>
    </row>
    <row r="106" spans="1:1022" ht="48" x14ac:dyDescent="0.2">
      <c r="A106" s="20">
        <v>96</v>
      </c>
      <c r="B106" s="49" t="s">
        <v>811</v>
      </c>
      <c r="C106" s="132">
        <v>20</v>
      </c>
      <c r="D106" s="132" t="s">
        <v>838</v>
      </c>
      <c r="E106" s="25" t="s">
        <v>374</v>
      </c>
      <c r="F106" s="88"/>
      <c r="G106" s="94"/>
      <c r="H106" s="54">
        <f t="shared" si="39"/>
        <v>0</v>
      </c>
      <c r="I106" s="54">
        <f t="shared" si="40"/>
        <v>0</v>
      </c>
      <c r="J106" s="54">
        <f t="shared" si="41"/>
        <v>0</v>
      </c>
      <c r="K106" s="54">
        <f t="shared" si="42"/>
        <v>0</v>
      </c>
      <c r="L106" s="94"/>
      <c r="M106" s="94"/>
      <c r="N106" s="94"/>
      <c r="O106" s="94"/>
      <c r="AMF106" s="12"/>
      <c r="AMG106" s="12"/>
      <c r="AMH106" s="12"/>
    </row>
    <row r="107" spans="1:1022" ht="48" x14ac:dyDescent="0.2">
      <c r="A107" s="20">
        <v>97</v>
      </c>
      <c r="B107" s="49" t="s">
        <v>811</v>
      </c>
      <c r="C107" s="20">
        <v>4</v>
      </c>
      <c r="D107" s="20" t="s">
        <v>7</v>
      </c>
      <c r="E107" s="25" t="s">
        <v>375</v>
      </c>
      <c r="F107" s="88"/>
      <c r="G107" s="94"/>
      <c r="H107" s="54">
        <f t="shared" si="39"/>
        <v>0</v>
      </c>
      <c r="I107" s="54">
        <f t="shared" si="40"/>
        <v>0</v>
      </c>
      <c r="J107" s="54">
        <f t="shared" si="41"/>
        <v>0</v>
      </c>
      <c r="K107" s="54">
        <f t="shared" si="42"/>
        <v>0</v>
      </c>
      <c r="L107" s="94"/>
      <c r="M107" s="94"/>
      <c r="N107" s="94"/>
      <c r="O107" s="94"/>
      <c r="AMF107" s="12"/>
      <c r="AMG107" s="12"/>
      <c r="AMH107" s="12"/>
    </row>
    <row r="108" spans="1:1022" ht="60" x14ac:dyDescent="0.2">
      <c r="A108" s="20">
        <v>98</v>
      </c>
      <c r="B108" s="49" t="s">
        <v>811</v>
      </c>
      <c r="C108" s="20">
        <v>1</v>
      </c>
      <c r="D108" s="20" t="s">
        <v>7</v>
      </c>
      <c r="E108" s="25" t="s">
        <v>1105</v>
      </c>
      <c r="F108" s="88"/>
      <c r="G108" s="94"/>
      <c r="H108" s="54">
        <f t="shared" si="39"/>
        <v>0</v>
      </c>
      <c r="I108" s="54">
        <f t="shared" si="40"/>
        <v>0</v>
      </c>
      <c r="J108" s="54">
        <f t="shared" si="41"/>
        <v>0</v>
      </c>
      <c r="K108" s="54">
        <f t="shared" si="42"/>
        <v>0</v>
      </c>
      <c r="L108" s="94"/>
      <c r="M108" s="94"/>
      <c r="N108" s="94"/>
      <c r="O108" s="94"/>
      <c r="AMF108" s="12"/>
      <c r="AMG108" s="12"/>
      <c r="AMH108" s="12"/>
    </row>
    <row r="109" spans="1:1022" ht="24" x14ac:dyDescent="0.2">
      <c r="A109" s="20">
        <v>99</v>
      </c>
      <c r="B109" s="49" t="s">
        <v>811</v>
      </c>
      <c r="C109" s="20">
        <v>1</v>
      </c>
      <c r="D109" s="20" t="s">
        <v>7</v>
      </c>
      <c r="E109" s="25" t="s">
        <v>1106</v>
      </c>
      <c r="F109" s="88"/>
      <c r="G109" s="94"/>
      <c r="H109" s="54">
        <f t="shared" si="39"/>
        <v>0</v>
      </c>
      <c r="I109" s="54">
        <f t="shared" si="40"/>
        <v>0</v>
      </c>
      <c r="J109" s="54">
        <f t="shared" si="41"/>
        <v>0</v>
      </c>
      <c r="K109" s="54">
        <f t="shared" si="42"/>
        <v>0</v>
      </c>
      <c r="L109" s="94"/>
      <c r="M109" s="94"/>
      <c r="N109" s="94"/>
      <c r="O109" s="94"/>
      <c r="AMF109" s="12"/>
      <c r="AMG109" s="12"/>
      <c r="AMH109" s="12"/>
    </row>
    <row r="110" spans="1:1022" ht="24" x14ac:dyDescent="0.2">
      <c r="A110" s="130">
        <v>100</v>
      </c>
      <c r="B110" s="131" t="s">
        <v>811</v>
      </c>
      <c r="C110" s="130">
        <v>1</v>
      </c>
      <c r="D110" s="130" t="s">
        <v>838</v>
      </c>
      <c r="E110" s="123" t="s">
        <v>1107</v>
      </c>
      <c r="F110" s="126"/>
      <c r="G110" s="127"/>
      <c r="H110" s="128"/>
      <c r="I110" s="128"/>
      <c r="J110" s="128"/>
      <c r="K110" s="128"/>
      <c r="L110" s="94"/>
      <c r="M110" s="94"/>
      <c r="N110" s="94"/>
      <c r="O110" s="94"/>
      <c r="AMF110" s="12"/>
      <c r="AMG110" s="12"/>
      <c r="AMH110" s="12"/>
    </row>
    <row r="111" spans="1:1022" ht="36" x14ac:dyDescent="0.2">
      <c r="A111" s="20">
        <v>101</v>
      </c>
      <c r="B111" s="49" t="s">
        <v>811</v>
      </c>
      <c r="C111" s="20">
        <v>1</v>
      </c>
      <c r="D111" s="20" t="s">
        <v>7</v>
      </c>
      <c r="E111" s="25" t="s">
        <v>1130</v>
      </c>
      <c r="F111" s="88"/>
      <c r="G111" s="94"/>
      <c r="H111" s="54">
        <f t="shared" ref="H111:H112" si="51">(F111*G111)/100</f>
        <v>0</v>
      </c>
      <c r="I111" s="54">
        <f t="shared" ref="I111:I112" si="52">F111+H111</f>
        <v>0</v>
      </c>
      <c r="J111" s="54">
        <f t="shared" ref="J111:J112" si="53">C111*F111</f>
        <v>0</v>
      </c>
      <c r="K111" s="54">
        <f t="shared" ref="K111:K112" si="54">C111*I111</f>
        <v>0</v>
      </c>
      <c r="L111" s="94"/>
      <c r="M111" s="94"/>
      <c r="N111" s="94"/>
      <c r="O111" s="94"/>
      <c r="AMF111" s="12"/>
      <c r="AMG111" s="12"/>
      <c r="AMH111" s="12"/>
    </row>
    <row r="112" spans="1:1022" ht="72" x14ac:dyDescent="0.2">
      <c r="A112" s="20">
        <v>102</v>
      </c>
      <c r="B112" s="49" t="s">
        <v>811</v>
      </c>
      <c r="C112" s="20">
        <v>1</v>
      </c>
      <c r="D112" s="20" t="s">
        <v>1109</v>
      </c>
      <c r="E112" s="25" t="s">
        <v>1108</v>
      </c>
      <c r="F112" s="88"/>
      <c r="G112" s="94"/>
      <c r="H112" s="54">
        <f t="shared" si="51"/>
        <v>0</v>
      </c>
      <c r="I112" s="54">
        <f t="shared" si="52"/>
        <v>0</v>
      </c>
      <c r="J112" s="54">
        <f t="shared" si="53"/>
        <v>0</v>
      </c>
      <c r="K112" s="54">
        <f t="shared" si="54"/>
        <v>0</v>
      </c>
      <c r="L112" s="94"/>
      <c r="M112" s="94"/>
      <c r="N112" s="94"/>
      <c r="O112" s="94"/>
      <c r="AMF112" s="12"/>
      <c r="AMG112" s="12"/>
      <c r="AMH112" s="12"/>
    </row>
    <row r="113" spans="1:1022" ht="48" x14ac:dyDescent="0.2">
      <c r="A113" s="20">
        <v>103</v>
      </c>
      <c r="B113" s="49" t="s">
        <v>811</v>
      </c>
      <c r="C113" s="20">
        <v>10</v>
      </c>
      <c r="D113" s="20" t="s">
        <v>3</v>
      </c>
      <c r="E113" s="25" t="s">
        <v>1398</v>
      </c>
      <c r="F113" s="88"/>
      <c r="G113" s="94"/>
      <c r="H113" s="54">
        <f t="shared" ref="H113:H118" si="55">(F113*G113)/100</f>
        <v>0</v>
      </c>
      <c r="I113" s="54">
        <f t="shared" ref="I113:I118" si="56">F113+H113</f>
        <v>0</v>
      </c>
      <c r="J113" s="54">
        <f t="shared" ref="J113:J118" si="57">C113*F113</f>
        <v>0</v>
      </c>
      <c r="K113" s="54">
        <f t="shared" ref="K113:K118" si="58">C113*I113</f>
        <v>0</v>
      </c>
      <c r="L113" s="94"/>
      <c r="M113" s="94"/>
      <c r="N113" s="94"/>
      <c r="O113" s="94"/>
      <c r="AMF113" s="12"/>
      <c r="AMG113" s="12"/>
      <c r="AMH113" s="12"/>
    </row>
    <row r="114" spans="1:1022" ht="48" x14ac:dyDescent="0.2">
      <c r="A114" s="20">
        <v>104</v>
      </c>
      <c r="B114" s="49" t="s">
        <v>811</v>
      </c>
      <c r="C114" s="20">
        <v>10</v>
      </c>
      <c r="D114" s="20" t="s">
        <v>3</v>
      </c>
      <c r="E114" s="25" t="s">
        <v>1399</v>
      </c>
      <c r="F114" s="88"/>
      <c r="G114" s="94"/>
      <c r="H114" s="54">
        <f t="shared" si="55"/>
        <v>0</v>
      </c>
      <c r="I114" s="54">
        <f t="shared" si="56"/>
        <v>0</v>
      </c>
      <c r="J114" s="54">
        <f t="shared" si="57"/>
        <v>0</v>
      </c>
      <c r="K114" s="54">
        <f t="shared" si="58"/>
        <v>0</v>
      </c>
      <c r="L114" s="94"/>
      <c r="M114" s="94"/>
      <c r="N114" s="94"/>
      <c r="O114" s="94"/>
      <c r="AMF114" s="12"/>
      <c r="AMG114" s="12"/>
      <c r="AMH114" s="12"/>
    </row>
    <row r="115" spans="1:1022" ht="48" x14ac:dyDescent="0.2">
      <c r="A115" s="20">
        <v>105</v>
      </c>
      <c r="B115" s="49" t="s">
        <v>811</v>
      </c>
      <c r="C115" s="20">
        <v>10</v>
      </c>
      <c r="D115" s="20" t="s">
        <v>3</v>
      </c>
      <c r="E115" s="25" t="s">
        <v>1400</v>
      </c>
      <c r="F115" s="88"/>
      <c r="G115" s="94"/>
      <c r="H115" s="54">
        <f t="shared" si="55"/>
        <v>0</v>
      </c>
      <c r="I115" s="54">
        <f t="shared" si="56"/>
        <v>0</v>
      </c>
      <c r="J115" s="54">
        <f t="shared" si="57"/>
        <v>0</v>
      </c>
      <c r="K115" s="54">
        <f t="shared" si="58"/>
        <v>0</v>
      </c>
      <c r="L115" s="94"/>
      <c r="M115" s="94"/>
      <c r="N115" s="94"/>
      <c r="O115" s="94"/>
      <c r="AMF115" s="12"/>
      <c r="AMG115" s="12"/>
      <c r="AMH115" s="12"/>
    </row>
    <row r="116" spans="1:1022" ht="48" x14ac:dyDescent="0.2">
      <c r="A116" s="20">
        <v>106</v>
      </c>
      <c r="B116" s="49" t="s">
        <v>811</v>
      </c>
      <c r="C116" s="20">
        <v>10</v>
      </c>
      <c r="D116" s="20" t="s">
        <v>3</v>
      </c>
      <c r="E116" s="25" t="s">
        <v>1401</v>
      </c>
      <c r="F116" s="88"/>
      <c r="G116" s="94"/>
      <c r="H116" s="54">
        <f t="shared" si="55"/>
        <v>0</v>
      </c>
      <c r="I116" s="54">
        <f t="shared" si="56"/>
        <v>0</v>
      </c>
      <c r="J116" s="54">
        <f t="shared" si="57"/>
        <v>0</v>
      </c>
      <c r="K116" s="54">
        <f t="shared" si="58"/>
        <v>0</v>
      </c>
      <c r="L116" s="94"/>
      <c r="M116" s="94"/>
      <c r="N116" s="94"/>
      <c r="O116" s="94"/>
      <c r="AMF116" s="12"/>
      <c r="AMG116" s="12"/>
      <c r="AMH116" s="12"/>
    </row>
    <row r="117" spans="1:1022" ht="24" x14ac:dyDescent="0.2">
      <c r="A117" s="20">
        <v>107</v>
      </c>
      <c r="B117" s="49" t="s">
        <v>811</v>
      </c>
      <c r="C117" s="20">
        <v>10</v>
      </c>
      <c r="D117" s="20" t="s">
        <v>3</v>
      </c>
      <c r="E117" s="25" t="s">
        <v>1110</v>
      </c>
      <c r="F117" s="88"/>
      <c r="G117" s="94"/>
      <c r="H117" s="54">
        <f t="shared" si="55"/>
        <v>0</v>
      </c>
      <c r="I117" s="54">
        <f t="shared" si="56"/>
        <v>0</v>
      </c>
      <c r="J117" s="54">
        <f t="shared" si="57"/>
        <v>0</v>
      </c>
      <c r="K117" s="54">
        <f t="shared" si="58"/>
        <v>0</v>
      </c>
      <c r="L117" s="94"/>
      <c r="M117" s="94"/>
      <c r="N117" s="94"/>
      <c r="O117" s="94"/>
      <c r="AMF117" s="12"/>
      <c r="AMG117" s="12"/>
      <c r="AMH117" s="12"/>
    </row>
    <row r="118" spans="1:1022" ht="24" x14ac:dyDescent="0.2">
      <c r="A118" s="20">
        <v>108</v>
      </c>
      <c r="B118" s="49" t="s">
        <v>811</v>
      </c>
      <c r="C118" s="20">
        <v>1</v>
      </c>
      <c r="D118" s="20" t="s">
        <v>838</v>
      </c>
      <c r="E118" s="25" t="s">
        <v>1402</v>
      </c>
      <c r="F118" s="88"/>
      <c r="G118" s="94"/>
      <c r="H118" s="54">
        <f t="shared" si="55"/>
        <v>0</v>
      </c>
      <c r="I118" s="54">
        <f t="shared" si="56"/>
        <v>0</v>
      </c>
      <c r="J118" s="54">
        <f t="shared" si="57"/>
        <v>0</v>
      </c>
      <c r="K118" s="54">
        <f t="shared" si="58"/>
        <v>0</v>
      </c>
      <c r="L118" s="94"/>
      <c r="M118" s="94"/>
      <c r="N118" s="94"/>
      <c r="O118" s="94"/>
      <c r="AMF118" s="12"/>
      <c r="AMG118" s="12"/>
      <c r="AMH118" s="12"/>
    </row>
    <row r="119" spans="1:1022" ht="36" x14ac:dyDescent="0.2">
      <c r="A119" s="20">
        <v>109</v>
      </c>
      <c r="B119" s="49" t="s">
        <v>811</v>
      </c>
      <c r="C119" s="20">
        <v>2</v>
      </c>
      <c r="D119" s="20" t="s">
        <v>7</v>
      </c>
      <c r="E119" s="25" t="s">
        <v>376</v>
      </c>
      <c r="F119" s="88"/>
      <c r="G119" s="94"/>
      <c r="H119" s="54">
        <f t="shared" si="39"/>
        <v>0</v>
      </c>
      <c r="I119" s="54">
        <f t="shared" si="40"/>
        <v>0</v>
      </c>
      <c r="J119" s="54">
        <f t="shared" si="41"/>
        <v>0</v>
      </c>
      <c r="K119" s="54">
        <f t="shared" si="42"/>
        <v>0</v>
      </c>
      <c r="L119" s="94"/>
      <c r="M119" s="94"/>
      <c r="N119" s="94"/>
      <c r="O119" s="94"/>
      <c r="AMF119" s="12"/>
      <c r="AMG119" s="12"/>
      <c r="AMH119" s="12"/>
    </row>
    <row r="120" spans="1:1022" ht="24" x14ac:dyDescent="0.2">
      <c r="A120" s="20">
        <v>110</v>
      </c>
      <c r="B120" s="49" t="s">
        <v>792</v>
      </c>
      <c r="C120" s="20">
        <v>2</v>
      </c>
      <c r="D120" s="20" t="s">
        <v>7</v>
      </c>
      <c r="E120" s="25" t="s">
        <v>377</v>
      </c>
      <c r="F120" s="88"/>
      <c r="G120" s="94"/>
      <c r="H120" s="54">
        <f t="shared" si="39"/>
        <v>0</v>
      </c>
      <c r="I120" s="54">
        <f t="shared" si="40"/>
        <v>0</v>
      </c>
      <c r="J120" s="54">
        <f t="shared" si="41"/>
        <v>0</v>
      </c>
      <c r="K120" s="54">
        <f t="shared" si="42"/>
        <v>0</v>
      </c>
      <c r="L120" s="94"/>
      <c r="M120" s="94"/>
      <c r="N120" s="94"/>
      <c r="O120" s="94"/>
      <c r="AMF120" s="12"/>
      <c r="AMG120" s="12"/>
      <c r="AMH120" s="12"/>
    </row>
    <row r="121" spans="1:1022" ht="24" x14ac:dyDescent="0.2">
      <c r="A121" s="20">
        <v>111</v>
      </c>
      <c r="B121" s="49" t="s">
        <v>811</v>
      </c>
      <c r="C121" s="20">
        <v>6</v>
      </c>
      <c r="D121" s="20" t="s">
        <v>7</v>
      </c>
      <c r="E121" s="25" t="s">
        <v>378</v>
      </c>
      <c r="F121" s="88"/>
      <c r="G121" s="94"/>
      <c r="H121" s="54">
        <f t="shared" si="39"/>
        <v>0</v>
      </c>
      <c r="I121" s="54">
        <f t="shared" si="40"/>
        <v>0</v>
      </c>
      <c r="J121" s="54">
        <f t="shared" si="41"/>
        <v>0</v>
      </c>
      <c r="K121" s="54">
        <f t="shared" si="42"/>
        <v>0</v>
      </c>
      <c r="L121" s="94"/>
      <c r="M121" s="94"/>
      <c r="N121" s="94"/>
      <c r="O121" s="94"/>
      <c r="AMF121" s="12"/>
      <c r="AMG121" s="12"/>
      <c r="AMH121" s="12"/>
    </row>
    <row r="122" spans="1:1022" ht="48" x14ac:dyDescent="0.2">
      <c r="A122" s="20">
        <v>112</v>
      </c>
      <c r="B122" s="49" t="s">
        <v>811</v>
      </c>
      <c r="C122" s="20">
        <v>8</v>
      </c>
      <c r="D122" s="20" t="s">
        <v>7</v>
      </c>
      <c r="E122" s="25" t="s">
        <v>379</v>
      </c>
      <c r="F122" s="88"/>
      <c r="G122" s="94"/>
      <c r="H122" s="54">
        <f t="shared" si="39"/>
        <v>0</v>
      </c>
      <c r="I122" s="54">
        <f t="shared" si="40"/>
        <v>0</v>
      </c>
      <c r="J122" s="54">
        <f t="shared" si="41"/>
        <v>0</v>
      </c>
      <c r="K122" s="54">
        <f t="shared" si="42"/>
        <v>0</v>
      </c>
      <c r="L122" s="94"/>
      <c r="M122" s="94"/>
      <c r="N122" s="94"/>
      <c r="O122" s="94"/>
      <c r="AMF122" s="12"/>
      <c r="AMG122" s="12"/>
      <c r="AMH122" s="12"/>
    </row>
    <row r="123" spans="1:1022" ht="48" x14ac:dyDescent="0.2">
      <c r="A123" s="20">
        <v>113</v>
      </c>
      <c r="B123" s="49" t="s">
        <v>796</v>
      </c>
      <c r="C123" s="20">
        <v>16</v>
      </c>
      <c r="D123" s="20" t="s">
        <v>7</v>
      </c>
      <c r="E123" s="25" t="s">
        <v>380</v>
      </c>
      <c r="F123" s="88"/>
      <c r="G123" s="94"/>
      <c r="H123" s="54">
        <f t="shared" si="39"/>
        <v>0</v>
      </c>
      <c r="I123" s="54">
        <f t="shared" si="40"/>
        <v>0</v>
      </c>
      <c r="J123" s="54">
        <f t="shared" si="41"/>
        <v>0</v>
      </c>
      <c r="K123" s="54">
        <f t="shared" si="42"/>
        <v>0</v>
      </c>
      <c r="L123" s="94"/>
      <c r="M123" s="94"/>
      <c r="N123" s="94"/>
      <c r="O123" s="94"/>
      <c r="AMF123" s="12"/>
      <c r="AMG123" s="12"/>
      <c r="AMH123" s="12"/>
    </row>
    <row r="124" spans="1:1022" x14ac:dyDescent="0.2">
      <c r="A124" s="47"/>
      <c r="B124" s="46"/>
      <c r="C124" s="47"/>
      <c r="D124" s="47"/>
      <c r="E124" s="43" t="s">
        <v>381</v>
      </c>
      <c r="F124" s="51"/>
      <c r="G124" s="60"/>
      <c r="H124" s="60"/>
      <c r="I124" s="87"/>
      <c r="J124" s="90">
        <f>SUM(J125:J153)</f>
        <v>0</v>
      </c>
      <c r="K124" s="90">
        <f>SUM(K125:K153)</f>
        <v>0</v>
      </c>
      <c r="L124" s="60"/>
      <c r="M124" s="60"/>
      <c r="N124" s="60"/>
      <c r="O124" s="60"/>
      <c r="AMF124" s="12"/>
      <c r="AMG124" s="12"/>
      <c r="AMH124" s="12"/>
    </row>
    <row r="125" spans="1:1022" ht="24" x14ac:dyDescent="0.2">
      <c r="A125" s="20">
        <v>114</v>
      </c>
      <c r="B125" s="49" t="s">
        <v>811</v>
      </c>
      <c r="C125" s="20">
        <v>20</v>
      </c>
      <c r="D125" s="20" t="s">
        <v>3</v>
      </c>
      <c r="E125" s="25" t="s">
        <v>382</v>
      </c>
      <c r="F125" s="88"/>
      <c r="G125" s="94"/>
      <c r="H125" s="54">
        <f t="shared" si="39"/>
        <v>0</v>
      </c>
      <c r="I125" s="54">
        <f t="shared" si="40"/>
        <v>0</v>
      </c>
      <c r="J125" s="54">
        <f t="shared" si="41"/>
        <v>0</v>
      </c>
      <c r="K125" s="54">
        <f t="shared" si="42"/>
        <v>0</v>
      </c>
      <c r="L125" s="94"/>
      <c r="M125" s="94"/>
      <c r="N125" s="94"/>
      <c r="O125" s="94"/>
      <c r="AMF125" s="12"/>
      <c r="AMG125" s="12"/>
      <c r="AMH125" s="12"/>
    </row>
    <row r="126" spans="1:1022" ht="24" x14ac:dyDescent="0.2">
      <c r="A126" s="20">
        <v>115</v>
      </c>
      <c r="B126" s="49" t="s">
        <v>811</v>
      </c>
      <c r="C126" s="20">
        <v>36</v>
      </c>
      <c r="D126" s="20" t="s">
        <v>3</v>
      </c>
      <c r="E126" s="25" t="s">
        <v>383</v>
      </c>
      <c r="F126" s="88"/>
      <c r="G126" s="94"/>
      <c r="H126" s="54">
        <f t="shared" si="39"/>
        <v>0</v>
      </c>
      <c r="I126" s="54">
        <f t="shared" si="40"/>
        <v>0</v>
      </c>
      <c r="J126" s="54">
        <f t="shared" si="41"/>
        <v>0</v>
      </c>
      <c r="K126" s="54">
        <f t="shared" si="42"/>
        <v>0</v>
      </c>
      <c r="L126" s="94"/>
      <c r="M126" s="94"/>
      <c r="N126" s="94"/>
      <c r="O126" s="94"/>
      <c r="AMF126" s="12"/>
      <c r="AMG126" s="12"/>
      <c r="AMH126" s="12"/>
    </row>
    <row r="127" spans="1:1022" ht="24" x14ac:dyDescent="0.2">
      <c r="A127" s="20">
        <v>116</v>
      </c>
      <c r="B127" s="49" t="s">
        <v>811</v>
      </c>
      <c r="C127" s="20">
        <v>24</v>
      </c>
      <c r="D127" s="20" t="s">
        <v>3</v>
      </c>
      <c r="E127" s="25" t="s">
        <v>384</v>
      </c>
      <c r="F127" s="88"/>
      <c r="G127" s="94"/>
      <c r="H127" s="54">
        <f t="shared" si="39"/>
        <v>0</v>
      </c>
      <c r="I127" s="54">
        <f t="shared" si="40"/>
        <v>0</v>
      </c>
      <c r="J127" s="54">
        <f t="shared" si="41"/>
        <v>0</v>
      </c>
      <c r="K127" s="54">
        <f t="shared" si="42"/>
        <v>0</v>
      </c>
      <c r="L127" s="94"/>
      <c r="M127" s="94"/>
      <c r="N127" s="94"/>
      <c r="O127" s="94"/>
      <c r="AMF127" s="12"/>
      <c r="AMG127" s="12"/>
      <c r="AMH127" s="12"/>
    </row>
    <row r="128" spans="1:1022" ht="24" x14ac:dyDescent="0.2">
      <c r="A128" s="20">
        <v>117</v>
      </c>
      <c r="B128" s="49" t="s">
        <v>811</v>
      </c>
      <c r="C128" s="20">
        <v>25</v>
      </c>
      <c r="D128" s="20" t="s">
        <v>3</v>
      </c>
      <c r="E128" s="25" t="s">
        <v>385</v>
      </c>
      <c r="F128" s="88"/>
      <c r="G128" s="94"/>
      <c r="H128" s="54">
        <f t="shared" si="39"/>
        <v>0</v>
      </c>
      <c r="I128" s="54">
        <f t="shared" si="40"/>
        <v>0</v>
      </c>
      <c r="J128" s="54">
        <f t="shared" si="41"/>
        <v>0</v>
      </c>
      <c r="K128" s="54">
        <f t="shared" si="42"/>
        <v>0</v>
      </c>
      <c r="L128" s="94"/>
      <c r="M128" s="94"/>
      <c r="N128" s="94"/>
      <c r="O128" s="94"/>
      <c r="AMF128" s="12"/>
      <c r="AMG128" s="12"/>
      <c r="AMH128" s="12"/>
    </row>
    <row r="129" spans="1:1022" ht="36" x14ac:dyDescent="0.2">
      <c r="A129" s="20">
        <v>118</v>
      </c>
      <c r="B129" s="49" t="s">
        <v>794</v>
      </c>
      <c r="C129" s="20">
        <v>19</v>
      </c>
      <c r="D129" s="20" t="s">
        <v>7</v>
      </c>
      <c r="E129" s="25" t="s">
        <v>386</v>
      </c>
      <c r="F129" s="88"/>
      <c r="G129" s="94"/>
      <c r="H129" s="54">
        <f t="shared" si="39"/>
        <v>0</v>
      </c>
      <c r="I129" s="54">
        <f t="shared" si="40"/>
        <v>0</v>
      </c>
      <c r="J129" s="54">
        <f t="shared" si="41"/>
        <v>0</v>
      </c>
      <c r="K129" s="54">
        <f t="shared" si="42"/>
        <v>0</v>
      </c>
      <c r="L129" s="94"/>
      <c r="M129" s="94"/>
      <c r="N129" s="94"/>
      <c r="O129" s="94"/>
      <c r="AMF129" s="12"/>
      <c r="AMG129" s="12"/>
      <c r="AMH129" s="12"/>
    </row>
    <row r="130" spans="1:1022" ht="36" x14ac:dyDescent="0.2">
      <c r="A130" s="20">
        <v>119</v>
      </c>
      <c r="B130" s="49" t="s">
        <v>811</v>
      </c>
      <c r="C130" s="20">
        <v>24</v>
      </c>
      <c r="D130" s="20" t="s">
        <v>7</v>
      </c>
      <c r="E130" s="25" t="s">
        <v>387</v>
      </c>
      <c r="F130" s="88"/>
      <c r="G130" s="94"/>
      <c r="H130" s="54">
        <f t="shared" si="39"/>
        <v>0</v>
      </c>
      <c r="I130" s="54">
        <f t="shared" si="40"/>
        <v>0</v>
      </c>
      <c r="J130" s="54">
        <f t="shared" si="41"/>
        <v>0</v>
      </c>
      <c r="K130" s="54">
        <f t="shared" si="42"/>
        <v>0</v>
      </c>
      <c r="L130" s="94"/>
      <c r="M130" s="94"/>
      <c r="N130" s="94"/>
      <c r="O130" s="94"/>
      <c r="AMF130" s="12"/>
      <c r="AMG130" s="12"/>
      <c r="AMH130" s="12"/>
    </row>
    <row r="131" spans="1:1022" ht="24" x14ac:dyDescent="0.2">
      <c r="A131" s="20">
        <v>120</v>
      </c>
      <c r="B131" s="49" t="s">
        <v>811</v>
      </c>
      <c r="C131" s="20">
        <v>20</v>
      </c>
      <c r="D131" s="20" t="s">
        <v>7</v>
      </c>
      <c r="E131" s="25" t="s">
        <v>388</v>
      </c>
      <c r="F131" s="88"/>
      <c r="G131" s="94"/>
      <c r="H131" s="54">
        <f t="shared" si="39"/>
        <v>0</v>
      </c>
      <c r="I131" s="54">
        <f t="shared" si="40"/>
        <v>0</v>
      </c>
      <c r="J131" s="54">
        <f t="shared" si="41"/>
        <v>0</v>
      </c>
      <c r="K131" s="54">
        <f t="shared" si="42"/>
        <v>0</v>
      </c>
      <c r="L131" s="94"/>
      <c r="M131" s="94"/>
      <c r="N131" s="94"/>
      <c r="O131" s="94"/>
      <c r="AMF131" s="12"/>
      <c r="AMG131" s="12"/>
      <c r="AMH131" s="12"/>
    </row>
    <row r="132" spans="1:1022" ht="24" x14ac:dyDescent="0.2">
      <c r="A132" s="20">
        <v>121</v>
      </c>
      <c r="B132" s="49" t="s">
        <v>811</v>
      </c>
      <c r="C132" s="20">
        <v>18</v>
      </c>
      <c r="D132" s="20" t="s">
        <v>7</v>
      </c>
      <c r="E132" s="25" t="s">
        <v>389</v>
      </c>
      <c r="F132" s="88"/>
      <c r="G132" s="94"/>
      <c r="H132" s="54">
        <f t="shared" si="39"/>
        <v>0</v>
      </c>
      <c r="I132" s="54">
        <f t="shared" si="40"/>
        <v>0</v>
      </c>
      <c r="J132" s="54">
        <f t="shared" si="41"/>
        <v>0</v>
      </c>
      <c r="K132" s="54">
        <f t="shared" si="42"/>
        <v>0</v>
      </c>
      <c r="L132" s="94"/>
      <c r="M132" s="94"/>
      <c r="N132" s="94"/>
      <c r="O132" s="94"/>
      <c r="AMF132" s="12"/>
      <c r="AMG132" s="12"/>
      <c r="AMH132" s="12"/>
    </row>
    <row r="133" spans="1:1022" ht="36" x14ac:dyDescent="0.2">
      <c r="A133" s="20">
        <v>122</v>
      </c>
      <c r="B133" s="49" t="s">
        <v>811</v>
      </c>
      <c r="C133" s="20">
        <v>5</v>
      </c>
      <c r="D133" s="20" t="s">
        <v>7</v>
      </c>
      <c r="E133" s="25" t="s">
        <v>390</v>
      </c>
      <c r="F133" s="88"/>
      <c r="G133" s="94"/>
      <c r="H133" s="54">
        <f t="shared" si="39"/>
        <v>0</v>
      </c>
      <c r="I133" s="54">
        <f t="shared" si="40"/>
        <v>0</v>
      </c>
      <c r="J133" s="54">
        <f t="shared" si="41"/>
        <v>0</v>
      </c>
      <c r="K133" s="54">
        <f t="shared" si="42"/>
        <v>0</v>
      </c>
      <c r="L133" s="94"/>
      <c r="M133" s="94"/>
      <c r="N133" s="94"/>
      <c r="O133" s="94"/>
      <c r="AMF133" s="12"/>
      <c r="AMG133" s="12"/>
      <c r="AMH133" s="12"/>
    </row>
    <row r="134" spans="1:1022" ht="36" x14ac:dyDescent="0.2">
      <c r="A134" s="20">
        <v>123</v>
      </c>
      <c r="B134" s="49" t="s">
        <v>811</v>
      </c>
      <c r="C134" s="20">
        <v>8</v>
      </c>
      <c r="D134" s="20" t="s">
        <v>7</v>
      </c>
      <c r="E134" s="25" t="s">
        <v>391</v>
      </c>
      <c r="F134" s="88"/>
      <c r="G134" s="94"/>
      <c r="H134" s="54">
        <f t="shared" si="39"/>
        <v>0</v>
      </c>
      <c r="I134" s="54">
        <f t="shared" si="40"/>
        <v>0</v>
      </c>
      <c r="J134" s="54">
        <f t="shared" si="41"/>
        <v>0</v>
      </c>
      <c r="K134" s="54">
        <f t="shared" si="42"/>
        <v>0</v>
      </c>
      <c r="L134" s="94"/>
      <c r="M134" s="94"/>
      <c r="N134" s="94"/>
      <c r="O134" s="94"/>
      <c r="AMF134" s="12"/>
      <c r="AMG134" s="12"/>
      <c r="AMH134" s="12"/>
    </row>
    <row r="135" spans="1:1022" ht="36" x14ac:dyDescent="0.2">
      <c r="A135" s="20">
        <v>124</v>
      </c>
      <c r="B135" s="49" t="s">
        <v>811</v>
      </c>
      <c r="C135" s="20">
        <v>4</v>
      </c>
      <c r="D135" s="20" t="s">
        <v>7</v>
      </c>
      <c r="E135" s="25" t="s">
        <v>392</v>
      </c>
      <c r="F135" s="88"/>
      <c r="G135" s="94"/>
      <c r="H135" s="54">
        <f t="shared" si="39"/>
        <v>0</v>
      </c>
      <c r="I135" s="54">
        <f t="shared" si="40"/>
        <v>0</v>
      </c>
      <c r="J135" s="54">
        <f t="shared" si="41"/>
        <v>0</v>
      </c>
      <c r="K135" s="54">
        <f t="shared" si="42"/>
        <v>0</v>
      </c>
      <c r="L135" s="94"/>
      <c r="M135" s="94"/>
      <c r="N135" s="94"/>
      <c r="O135" s="94"/>
      <c r="AMF135" s="12"/>
      <c r="AMG135" s="12"/>
      <c r="AMH135" s="12"/>
    </row>
    <row r="136" spans="1:1022" ht="24" x14ac:dyDescent="0.2">
      <c r="A136" s="20">
        <v>125</v>
      </c>
      <c r="B136" s="49" t="s">
        <v>811</v>
      </c>
      <c r="C136" s="20">
        <v>8</v>
      </c>
      <c r="D136" s="20" t="s">
        <v>3</v>
      </c>
      <c r="E136" s="25" t="s">
        <v>393</v>
      </c>
      <c r="F136" s="88"/>
      <c r="G136" s="94"/>
      <c r="H136" s="54">
        <f t="shared" si="39"/>
        <v>0</v>
      </c>
      <c r="I136" s="54">
        <f t="shared" si="40"/>
        <v>0</v>
      </c>
      <c r="J136" s="54">
        <f t="shared" si="41"/>
        <v>0</v>
      </c>
      <c r="K136" s="54">
        <f t="shared" si="42"/>
        <v>0</v>
      </c>
      <c r="L136" s="94"/>
      <c r="M136" s="94"/>
      <c r="N136" s="94"/>
      <c r="O136" s="94"/>
      <c r="AMF136" s="12"/>
      <c r="AMG136" s="12"/>
      <c r="AMH136" s="12"/>
    </row>
    <row r="137" spans="1:1022" ht="24" x14ac:dyDescent="0.2">
      <c r="A137" s="20">
        <v>126</v>
      </c>
      <c r="B137" s="49" t="s">
        <v>811</v>
      </c>
      <c r="C137" s="20">
        <v>8</v>
      </c>
      <c r="D137" s="20" t="s">
        <v>3</v>
      </c>
      <c r="E137" s="25" t="s">
        <v>394</v>
      </c>
      <c r="F137" s="88"/>
      <c r="G137" s="94"/>
      <c r="H137" s="54">
        <f t="shared" si="39"/>
        <v>0</v>
      </c>
      <c r="I137" s="54">
        <f t="shared" si="40"/>
        <v>0</v>
      </c>
      <c r="J137" s="54">
        <f t="shared" si="41"/>
        <v>0</v>
      </c>
      <c r="K137" s="54">
        <f t="shared" si="42"/>
        <v>0</v>
      </c>
      <c r="L137" s="94"/>
      <c r="M137" s="94"/>
      <c r="N137" s="94"/>
      <c r="O137" s="94"/>
      <c r="AMF137" s="12"/>
      <c r="AMG137" s="12"/>
      <c r="AMH137" s="12"/>
    </row>
    <row r="138" spans="1:1022" ht="24" x14ac:dyDescent="0.2">
      <c r="A138" s="20">
        <v>127</v>
      </c>
      <c r="B138" s="49" t="s">
        <v>811</v>
      </c>
      <c r="C138" s="20">
        <v>8</v>
      </c>
      <c r="D138" s="20" t="s">
        <v>3</v>
      </c>
      <c r="E138" s="25" t="s">
        <v>395</v>
      </c>
      <c r="F138" s="88"/>
      <c r="G138" s="94"/>
      <c r="H138" s="54">
        <f t="shared" si="39"/>
        <v>0</v>
      </c>
      <c r="I138" s="54">
        <f t="shared" si="40"/>
        <v>0</v>
      </c>
      <c r="J138" s="54">
        <f t="shared" si="41"/>
        <v>0</v>
      </c>
      <c r="K138" s="54">
        <f t="shared" si="42"/>
        <v>0</v>
      </c>
      <c r="L138" s="94"/>
      <c r="M138" s="94"/>
      <c r="N138" s="94"/>
      <c r="O138" s="94"/>
      <c r="AMF138" s="12"/>
      <c r="AMG138" s="12"/>
      <c r="AMH138" s="12"/>
    </row>
    <row r="139" spans="1:1022" ht="24" x14ac:dyDescent="0.2">
      <c r="A139" s="20">
        <v>128</v>
      </c>
      <c r="B139" s="49" t="s">
        <v>811</v>
      </c>
      <c r="C139" s="20">
        <v>12</v>
      </c>
      <c r="D139" s="20" t="s">
        <v>7</v>
      </c>
      <c r="E139" s="25" t="s">
        <v>396</v>
      </c>
      <c r="F139" s="88"/>
      <c r="G139" s="94"/>
      <c r="H139" s="54">
        <f t="shared" si="39"/>
        <v>0</v>
      </c>
      <c r="I139" s="54">
        <f t="shared" si="40"/>
        <v>0</v>
      </c>
      <c r="J139" s="54">
        <f t="shared" si="41"/>
        <v>0</v>
      </c>
      <c r="K139" s="54">
        <f t="shared" si="42"/>
        <v>0</v>
      </c>
      <c r="L139" s="94"/>
      <c r="M139" s="94"/>
      <c r="N139" s="94"/>
      <c r="O139" s="94"/>
      <c r="AMF139" s="12"/>
      <c r="AMG139" s="12"/>
      <c r="AMH139" s="12"/>
    </row>
    <row r="140" spans="1:1022" ht="36" x14ac:dyDescent="0.2">
      <c r="A140" s="20">
        <v>129</v>
      </c>
      <c r="B140" s="49" t="s">
        <v>811</v>
      </c>
      <c r="C140" s="20">
        <v>12</v>
      </c>
      <c r="D140" s="20" t="s">
        <v>7</v>
      </c>
      <c r="E140" s="25" t="s">
        <v>397</v>
      </c>
      <c r="F140" s="88"/>
      <c r="G140" s="94"/>
      <c r="H140" s="54">
        <f t="shared" si="39"/>
        <v>0</v>
      </c>
      <c r="I140" s="54">
        <f t="shared" si="40"/>
        <v>0</v>
      </c>
      <c r="J140" s="54">
        <f t="shared" si="41"/>
        <v>0</v>
      </c>
      <c r="K140" s="54">
        <f t="shared" si="42"/>
        <v>0</v>
      </c>
      <c r="L140" s="94"/>
      <c r="M140" s="94"/>
      <c r="N140" s="94"/>
      <c r="O140" s="94"/>
      <c r="AMF140" s="12"/>
      <c r="AMG140" s="12"/>
      <c r="AMH140" s="12"/>
    </row>
    <row r="141" spans="1:1022" ht="24" x14ac:dyDescent="0.2">
      <c r="A141" s="20">
        <v>130</v>
      </c>
      <c r="B141" s="49" t="s">
        <v>811</v>
      </c>
      <c r="C141" s="20">
        <v>100</v>
      </c>
      <c r="D141" s="20" t="s">
        <v>1109</v>
      </c>
      <c r="E141" s="25" t="s">
        <v>1111</v>
      </c>
      <c r="F141" s="88"/>
      <c r="G141" s="94"/>
      <c r="H141" s="54">
        <f t="shared" ref="H141" si="59">(F141*G141)/100</f>
        <v>0</v>
      </c>
      <c r="I141" s="54">
        <f t="shared" ref="I141" si="60">F141+H141</f>
        <v>0</v>
      </c>
      <c r="J141" s="54">
        <f t="shared" ref="J141" si="61">C141*F141</f>
        <v>0</v>
      </c>
      <c r="K141" s="54">
        <f t="shared" ref="K141" si="62">C141*I141</f>
        <v>0</v>
      </c>
      <c r="L141" s="94"/>
      <c r="M141" s="94"/>
      <c r="N141" s="94"/>
      <c r="O141" s="94"/>
      <c r="AMF141" s="12"/>
      <c r="AMG141" s="12"/>
      <c r="AMH141" s="12"/>
    </row>
    <row r="142" spans="1:1022" ht="36" x14ac:dyDescent="0.2">
      <c r="A142" s="20">
        <v>131</v>
      </c>
      <c r="B142" s="49" t="s">
        <v>811</v>
      </c>
      <c r="C142" s="20">
        <v>30</v>
      </c>
      <c r="D142" s="20" t="s">
        <v>7</v>
      </c>
      <c r="E142" s="25" t="s">
        <v>398</v>
      </c>
      <c r="F142" s="88"/>
      <c r="G142" s="94"/>
      <c r="H142" s="54">
        <f t="shared" si="39"/>
        <v>0</v>
      </c>
      <c r="I142" s="54">
        <f t="shared" si="40"/>
        <v>0</v>
      </c>
      <c r="J142" s="54">
        <f t="shared" si="41"/>
        <v>0</v>
      </c>
      <c r="K142" s="54">
        <f t="shared" si="42"/>
        <v>0</v>
      </c>
      <c r="L142" s="94"/>
      <c r="M142" s="94"/>
      <c r="N142" s="94"/>
      <c r="O142" s="94"/>
      <c r="AMF142" s="12"/>
      <c r="AMG142" s="12"/>
      <c r="AMH142" s="12"/>
    </row>
    <row r="143" spans="1:1022" ht="36" x14ac:dyDescent="0.2">
      <c r="A143" s="20">
        <v>132</v>
      </c>
      <c r="B143" s="49" t="s">
        <v>811</v>
      </c>
      <c r="C143" s="20">
        <v>28</v>
      </c>
      <c r="D143" s="20" t="s">
        <v>7</v>
      </c>
      <c r="E143" s="25" t="s">
        <v>399</v>
      </c>
      <c r="F143" s="88"/>
      <c r="G143" s="94"/>
      <c r="H143" s="54">
        <f t="shared" si="39"/>
        <v>0</v>
      </c>
      <c r="I143" s="54">
        <f t="shared" si="40"/>
        <v>0</v>
      </c>
      <c r="J143" s="54">
        <f t="shared" si="41"/>
        <v>0</v>
      </c>
      <c r="K143" s="54">
        <f t="shared" si="42"/>
        <v>0</v>
      </c>
      <c r="L143" s="94"/>
      <c r="M143" s="94"/>
      <c r="N143" s="94"/>
      <c r="O143" s="94"/>
      <c r="AMF143" s="12"/>
      <c r="AMG143" s="12"/>
      <c r="AMH143" s="12"/>
    </row>
    <row r="144" spans="1:1022" ht="36" x14ac:dyDescent="0.2">
      <c r="A144" s="20">
        <v>133</v>
      </c>
      <c r="B144" s="49" t="s">
        <v>811</v>
      </c>
      <c r="C144" s="20">
        <v>42</v>
      </c>
      <c r="D144" s="20" t="s">
        <v>7</v>
      </c>
      <c r="E144" s="25" t="s">
        <v>400</v>
      </c>
      <c r="F144" s="88"/>
      <c r="G144" s="94"/>
      <c r="H144" s="54">
        <f t="shared" si="39"/>
        <v>0</v>
      </c>
      <c r="I144" s="54">
        <f t="shared" si="40"/>
        <v>0</v>
      </c>
      <c r="J144" s="54">
        <f t="shared" si="41"/>
        <v>0</v>
      </c>
      <c r="K144" s="54">
        <f t="shared" si="42"/>
        <v>0</v>
      </c>
      <c r="L144" s="94"/>
      <c r="M144" s="94"/>
      <c r="N144" s="94"/>
      <c r="O144" s="94"/>
      <c r="AMF144" s="12"/>
      <c r="AMG144" s="12"/>
      <c r="AMH144" s="12"/>
    </row>
    <row r="145" spans="1:1022" ht="36" x14ac:dyDescent="0.2">
      <c r="A145" s="20">
        <v>134</v>
      </c>
      <c r="B145" s="49" t="s">
        <v>811</v>
      </c>
      <c r="C145" s="20">
        <v>28</v>
      </c>
      <c r="D145" s="20" t="s">
        <v>7</v>
      </c>
      <c r="E145" s="25" t="s">
        <v>401</v>
      </c>
      <c r="F145" s="88"/>
      <c r="G145" s="94"/>
      <c r="H145" s="54">
        <f t="shared" si="39"/>
        <v>0</v>
      </c>
      <c r="I145" s="54">
        <f t="shared" si="40"/>
        <v>0</v>
      </c>
      <c r="J145" s="54">
        <f t="shared" si="41"/>
        <v>0</v>
      </c>
      <c r="K145" s="54">
        <f t="shared" si="42"/>
        <v>0</v>
      </c>
      <c r="L145" s="94"/>
      <c r="M145" s="94"/>
      <c r="N145" s="94"/>
      <c r="O145" s="94"/>
      <c r="AMF145" s="12"/>
      <c r="AMG145" s="12"/>
      <c r="AMH145" s="12"/>
    </row>
    <row r="146" spans="1:1022" ht="36" x14ac:dyDescent="0.2">
      <c r="A146" s="20">
        <v>135</v>
      </c>
      <c r="B146" s="49" t="s">
        <v>811</v>
      </c>
      <c r="C146" s="20">
        <v>34</v>
      </c>
      <c r="D146" s="20" t="s">
        <v>7</v>
      </c>
      <c r="E146" s="25" t="s">
        <v>402</v>
      </c>
      <c r="F146" s="88"/>
      <c r="G146" s="94"/>
      <c r="H146" s="54">
        <f t="shared" si="39"/>
        <v>0</v>
      </c>
      <c r="I146" s="54">
        <f t="shared" si="40"/>
        <v>0</v>
      </c>
      <c r="J146" s="54">
        <f t="shared" si="41"/>
        <v>0</v>
      </c>
      <c r="K146" s="54">
        <f t="shared" si="42"/>
        <v>0</v>
      </c>
      <c r="L146" s="94"/>
      <c r="M146" s="94"/>
      <c r="N146" s="94"/>
      <c r="O146" s="94"/>
      <c r="AMF146" s="12"/>
      <c r="AMG146" s="12"/>
      <c r="AMH146" s="12"/>
    </row>
    <row r="147" spans="1:1022" ht="36" x14ac:dyDescent="0.2">
      <c r="A147" s="20">
        <v>136</v>
      </c>
      <c r="B147" s="49" t="s">
        <v>811</v>
      </c>
      <c r="C147" s="20">
        <v>27</v>
      </c>
      <c r="D147" s="20" t="s">
        <v>7</v>
      </c>
      <c r="E147" s="25" t="s">
        <v>403</v>
      </c>
      <c r="F147" s="88"/>
      <c r="G147" s="94"/>
      <c r="H147" s="54">
        <f t="shared" si="39"/>
        <v>0</v>
      </c>
      <c r="I147" s="54">
        <f t="shared" si="40"/>
        <v>0</v>
      </c>
      <c r="J147" s="54">
        <f t="shared" si="41"/>
        <v>0</v>
      </c>
      <c r="K147" s="54">
        <f t="shared" si="42"/>
        <v>0</v>
      </c>
      <c r="L147" s="94"/>
      <c r="M147" s="94"/>
      <c r="N147" s="94"/>
      <c r="O147" s="94"/>
      <c r="AMF147" s="12"/>
      <c r="AMG147" s="12"/>
      <c r="AMH147" s="12"/>
    </row>
    <row r="148" spans="1:1022" ht="36" x14ac:dyDescent="0.2">
      <c r="A148" s="20">
        <v>137</v>
      </c>
      <c r="B148" s="49" t="s">
        <v>811</v>
      </c>
      <c r="C148" s="20">
        <v>5</v>
      </c>
      <c r="D148" s="20" t="s">
        <v>7</v>
      </c>
      <c r="E148" s="25" t="s">
        <v>409</v>
      </c>
      <c r="F148" s="88"/>
      <c r="G148" s="94"/>
      <c r="H148" s="54">
        <f t="shared" si="39"/>
        <v>0</v>
      </c>
      <c r="I148" s="54">
        <f t="shared" si="40"/>
        <v>0</v>
      </c>
      <c r="J148" s="54">
        <f t="shared" si="41"/>
        <v>0</v>
      </c>
      <c r="K148" s="54">
        <f t="shared" si="42"/>
        <v>0</v>
      </c>
      <c r="L148" s="94"/>
      <c r="M148" s="94"/>
      <c r="N148" s="94"/>
      <c r="O148" s="94"/>
      <c r="AMF148" s="12"/>
      <c r="AMG148" s="12"/>
      <c r="AMH148" s="12"/>
    </row>
    <row r="149" spans="1:1022" ht="36" x14ac:dyDescent="0.2">
      <c r="A149" s="20">
        <v>138</v>
      </c>
      <c r="B149" s="49" t="s">
        <v>795</v>
      </c>
      <c r="C149" s="20">
        <v>6</v>
      </c>
      <c r="D149" s="20" t="s">
        <v>7</v>
      </c>
      <c r="E149" s="25" t="s">
        <v>410</v>
      </c>
      <c r="F149" s="88"/>
      <c r="G149" s="94"/>
      <c r="H149" s="54">
        <f t="shared" si="39"/>
        <v>0</v>
      </c>
      <c r="I149" s="54">
        <f t="shared" si="40"/>
        <v>0</v>
      </c>
      <c r="J149" s="54">
        <f t="shared" si="41"/>
        <v>0</v>
      </c>
      <c r="K149" s="54">
        <f t="shared" si="42"/>
        <v>0</v>
      </c>
      <c r="L149" s="94"/>
      <c r="M149" s="94"/>
      <c r="N149" s="94"/>
      <c r="O149" s="94"/>
      <c r="AMF149" s="12"/>
      <c r="AMG149" s="12"/>
      <c r="AMH149" s="12"/>
    </row>
    <row r="150" spans="1:1022" ht="36" x14ac:dyDescent="0.2">
      <c r="A150" s="20">
        <v>139</v>
      </c>
      <c r="B150" s="49" t="s">
        <v>811</v>
      </c>
      <c r="C150" s="132">
        <v>16</v>
      </c>
      <c r="D150" s="20" t="s">
        <v>7</v>
      </c>
      <c r="E150" s="129" t="s">
        <v>1408</v>
      </c>
      <c r="F150" s="88"/>
      <c r="G150" s="94"/>
      <c r="H150" s="54">
        <f t="shared" si="39"/>
        <v>0</v>
      </c>
      <c r="I150" s="54">
        <f t="shared" si="40"/>
        <v>0</v>
      </c>
      <c r="J150" s="54">
        <f t="shared" si="41"/>
        <v>0</v>
      </c>
      <c r="K150" s="54">
        <f t="shared" si="42"/>
        <v>0</v>
      </c>
      <c r="L150" s="94"/>
      <c r="M150" s="94"/>
      <c r="N150" s="94"/>
      <c r="O150" s="94"/>
      <c r="AMF150" s="12"/>
      <c r="AMG150" s="12"/>
      <c r="AMH150" s="12"/>
    </row>
    <row r="151" spans="1:1022" ht="48" x14ac:dyDescent="0.2">
      <c r="A151" s="20">
        <v>140</v>
      </c>
      <c r="B151" s="49" t="s">
        <v>811</v>
      </c>
      <c r="C151" s="20">
        <v>4</v>
      </c>
      <c r="D151" s="20" t="s">
        <v>7</v>
      </c>
      <c r="E151" s="25" t="s">
        <v>411</v>
      </c>
      <c r="F151" s="88"/>
      <c r="G151" s="94"/>
      <c r="H151" s="54">
        <f t="shared" si="39"/>
        <v>0</v>
      </c>
      <c r="I151" s="54">
        <f t="shared" si="40"/>
        <v>0</v>
      </c>
      <c r="J151" s="54">
        <f t="shared" si="41"/>
        <v>0</v>
      </c>
      <c r="K151" s="54">
        <f t="shared" si="42"/>
        <v>0</v>
      </c>
      <c r="L151" s="94"/>
      <c r="M151" s="94"/>
      <c r="N151" s="94"/>
      <c r="O151" s="94"/>
      <c r="AMF151" s="12"/>
      <c r="AMG151" s="12"/>
      <c r="AMH151" s="12"/>
    </row>
    <row r="152" spans="1:1022" ht="48" x14ac:dyDescent="0.2">
      <c r="A152" s="20">
        <v>141</v>
      </c>
      <c r="B152" s="49" t="s">
        <v>811</v>
      </c>
      <c r="C152" s="20">
        <v>4</v>
      </c>
      <c r="D152" s="20" t="s">
        <v>7</v>
      </c>
      <c r="E152" s="25" t="s">
        <v>412</v>
      </c>
      <c r="F152" s="88"/>
      <c r="G152" s="94"/>
      <c r="H152" s="54">
        <f t="shared" si="39"/>
        <v>0</v>
      </c>
      <c r="I152" s="54">
        <f t="shared" si="40"/>
        <v>0</v>
      </c>
      <c r="J152" s="54">
        <f t="shared" si="41"/>
        <v>0</v>
      </c>
      <c r="K152" s="54">
        <f t="shared" si="42"/>
        <v>0</v>
      </c>
      <c r="L152" s="94"/>
      <c r="M152" s="94"/>
      <c r="N152" s="94"/>
      <c r="O152" s="94"/>
      <c r="AMF152" s="12"/>
      <c r="AMG152" s="12"/>
      <c r="AMH152" s="12"/>
    </row>
    <row r="153" spans="1:1022" ht="48" x14ac:dyDescent="0.2">
      <c r="A153" s="20">
        <v>142</v>
      </c>
      <c r="B153" s="49" t="s">
        <v>761</v>
      </c>
      <c r="C153" s="20">
        <v>1</v>
      </c>
      <c r="D153" s="20" t="s">
        <v>7</v>
      </c>
      <c r="E153" s="25" t="s">
        <v>413</v>
      </c>
      <c r="F153" s="88"/>
      <c r="G153" s="94"/>
      <c r="H153" s="54">
        <f t="shared" si="39"/>
        <v>0</v>
      </c>
      <c r="I153" s="54">
        <f t="shared" si="40"/>
        <v>0</v>
      </c>
      <c r="J153" s="54">
        <f t="shared" si="41"/>
        <v>0</v>
      </c>
      <c r="K153" s="54">
        <f t="shared" si="42"/>
        <v>0</v>
      </c>
      <c r="L153" s="94"/>
      <c r="M153" s="94"/>
      <c r="N153" s="94"/>
      <c r="O153" s="94"/>
      <c r="AMF153" s="12"/>
      <c r="AMG153" s="12"/>
      <c r="AMH153" s="12"/>
    </row>
    <row r="154" spans="1:1022" x14ac:dyDescent="0.2">
      <c r="A154" s="47"/>
      <c r="B154" s="46"/>
      <c r="C154" s="47"/>
      <c r="D154" s="47"/>
      <c r="E154" s="43" t="s">
        <v>414</v>
      </c>
      <c r="F154" s="51"/>
      <c r="G154" s="60"/>
      <c r="H154" s="60"/>
      <c r="I154" s="87"/>
      <c r="J154" s="90">
        <f>SUM(J155:J172)</f>
        <v>0</v>
      </c>
      <c r="K154" s="90">
        <f>SUM(K155:K172)</f>
        <v>0</v>
      </c>
      <c r="L154" s="60"/>
      <c r="M154" s="60"/>
      <c r="N154" s="60"/>
      <c r="O154" s="60"/>
      <c r="AMF154" s="12"/>
      <c r="AMG154" s="12"/>
      <c r="AMH154" s="12"/>
    </row>
    <row r="155" spans="1:1022" ht="36" x14ac:dyDescent="0.2">
      <c r="A155" s="14">
        <v>143</v>
      </c>
      <c r="B155" s="48" t="s">
        <v>811</v>
      </c>
      <c r="C155" s="14">
        <v>18</v>
      </c>
      <c r="D155" s="14" t="s">
        <v>7</v>
      </c>
      <c r="E155" s="25" t="s">
        <v>415</v>
      </c>
      <c r="F155" s="88"/>
      <c r="G155" s="94"/>
      <c r="H155" s="54">
        <f t="shared" si="39"/>
        <v>0</v>
      </c>
      <c r="I155" s="54">
        <f t="shared" si="40"/>
        <v>0</v>
      </c>
      <c r="J155" s="54">
        <f t="shared" si="41"/>
        <v>0</v>
      </c>
      <c r="K155" s="54">
        <f t="shared" si="42"/>
        <v>0</v>
      </c>
      <c r="L155" s="94"/>
      <c r="M155" s="94"/>
      <c r="N155" s="94"/>
      <c r="O155" s="94"/>
      <c r="AMF155" s="12"/>
      <c r="AMG155" s="12"/>
      <c r="AMH155" s="12"/>
    </row>
    <row r="156" spans="1:1022" ht="36" x14ac:dyDescent="0.2">
      <c r="A156" s="14">
        <v>144</v>
      </c>
      <c r="B156" s="48" t="s">
        <v>811</v>
      </c>
      <c r="C156" s="14">
        <v>10</v>
      </c>
      <c r="D156" s="14" t="s">
        <v>7</v>
      </c>
      <c r="E156" s="25" t="s">
        <v>416</v>
      </c>
      <c r="F156" s="88"/>
      <c r="G156" s="94"/>
      <c r="H156" s="54">
        <f t="shared" si="39"/>
        <v>0</v>
      </c>
      <c r="I156" s="54">
        <f t="shared" si="40"/>
        <v>0</v>
      </c>
      <c r="J156" s="54">
        <f t="shared" si="41"/>
        <v>0</v>
      </c>
      <c r="K156" s="54">
        <f t="shared" si="42"/>
        <v>0</v>
      </c>
      <c r="L156" s="94"/>
      <c r="M156" s="94"/>
      <c r="N156" s="94"/>
      <c r="O156" s="94"/>
      <c r="AMF156" s="12"/>
      <c r="AMG156" s="12"/>
      <c r="AMH156" s="12"/>
    </row>
    <row r="157" spans="1:1022" ht="36" x14ac:dyDescent="0.2">
      <c r="A157" s="14">
        <v>145</v>
      </c>
      <c r="B157" s="48" t="s">
        <v>811</v>
      </c>
      <c r="C157" s="14">
        <v>18</v>
      </c>
      <c r="D157" s="14" t="s">
        <v>7</v>
      </c>
      <c r="E157" s="25" t="s">
        <v>417</v>
      </c>
      <c r="F157" s="88"/>
      <c r="G157" s="94"/>
      <c r="H157" s="54">
        <f t="shared" si="39"/>
        <v>0</v>
      </c>
      <c r="I157" s="54">
        <f t="shared" si="40"/>
        <v>0</v>
      </c>
      <c r="J157" s="54">
        <f t="shared" si="41"/>
        <v>0</v>
      </c>
      <c r="K157" s="54">
        <f t="shared" si="42"/>
        <v>0</v>
      </c>
      <c r="L157" s="94"/>
      <c r="M157" s="94"/>
      <c r="N157" s="94"/>
      <c r="O157" s="94"/>
      <c r="AMF157" s="12"/>
      <c r="AMG157" s="12"/>
      <c r="AMH157" s="12"/>
    </row>
    <row r="158" spans="1:1022" ht="36" x14ac:dyDescent="0.2">
      <c r="A158" s="14">
        <v>146</v>
      </c>
      <c r="B158" s="48" t="s">
        <v>811</v>
      </c>
      <c r="C158" s="14">
        <v>18</v>
      </c>
      <c r="D158" s="14" t="s">
        <v>7</v>
      </c>
      <c r="E158" s="25" t="s">
        <v>418</v>
      </c>
      <c r="F158" s="88"/>
      <c r="G158" s="94"/>
      <c r="H158" s="54">
        <f t="shared" si="39"/>
        <v>0</v>
      </c>
      <c r="I158" s="54">
        <f t="shared" si="40"/>
        <v>0</v>
      </c>
      <c r="J158" s="54">
        <f t="shared" si="41"/>
        <v>0</v>
      </c>
      <c r="K158" s="54">
        <f t="shared" si="42"/>
        <v>0</v>
      </c>
      <c r="L158" s="94"/>
      <c r="M158" s="94"/>
      <c r="N158" s="94"/>
      <c r="O158" s="94"/>
      <c r="AMF158" s="12"/>
      <c r="AMG158" s="12"/>
      <c r="AMH158" s="12"/>
    </row>
    <row r="159" spans="1:1022" ht="24" x14ac:dyDescent="0.2">
      <c r="A159" s="14">
        <v>147</v>
      </c>
      <c r="B159" s="48" t="s">
        <v>811</v>
      </c>
      <c r="C159" s="14">
        <v>18</v>
      </c>
      <c r="D159" s="14" t="s">
        <v>3</v>
      </c>
      <c r="E159" s="25" t="s">
        <v>419</v>
      </c>
      <c r="F159" s="88"/>
      <c r="G159" s="94"/>
      <c r="H159" s="54">
        <f t="shared" si="39"/>
        <v>0</v>
      </c>
      <c r="I159" s="54">
        <f t="shared" si="40"/>
        <v>0</v>
      </c>
      <c r="J159" s="54">
        <f t="shared" si="41"/>
        <v>0</v>
      </c>
      <c r="K159" s="54">
        <f t="shared" si="42"/>
        <v>0</v>
      </c>
      <c r="L159" s="94"/>
      <c r="M159" s="94"/>
      <c r="N159" s="94"/>
      <c r="O159" s="94"/>
      <c r="AMF159" s="12"/>
      <c r="AMG159" s="12"/>
      <c r="AMH159" s="12"/>
    </row>
    <row r="160" spans="1:1022" ht="36" x14ac:dyDescent="0.2">
      <c r="A160" s="14">
        <v>148</v>
      </c>
      <c r="B160" s="48" t="s">
        <v>811</v>
      </c>
      <c r="C160" s="14">
        <v>18</v>
      </c>
      <c r="D160" s="14" t="s">
        <v>3</v>
      </c>
      <c r="E160" s="129" t="s">
        <v>1409</v>
      </c>
      <c r="F160" s="88"/>
      <c r="G160" s="94"/>
      <c r="H160" s="54">
        <f t="shared" si="39"/>
        <v>0</v>
      </c>
      <c r="I160" s="54">
        <f t="shared" si="40"/>
        <v>0</v>
      </c>
      <c r="J160" s="54">
        <f t="shared" si="41"/>
        <v>0</v>
      </c>
      <c r="K160" s="54">
        <f t="shared" si="42"/>
        <v>0</v>
      </c>
      <c r="L160" s="94"/>
      <c r="M160" s="94"/>
      <c r="N160" s="94"/>
      <c r="O160" s="94"/>
      <c r="AMF160" s="12"/>
      <c r="AMG160" s="12"/>
      <c r="AMH160" s="12"/>
    </row>
    <row r="161" spans="1:1022" ht="48" x14ac:dyDescent="0.2">
      <c r="A161" s="14">
        <v>149</v>
      </c>
      <c r="B161" s="48" t="s">
        <v>811</v>
      </c>
      <c r="C161" s="14">
        <v>18</v>
      </c>
      <c r="D161" s="14" t="s">
        <v>3</v>
      </c>
      <c r="E161" s="129" t="s">
        <v>1410</v>
      </c>
      <c r="F161" s="88"/>
      <c r="G161" s="94"/>
      <c r="H161" s="54">
        <f t="shared" si="39"/>
        <v>0</v>
      </c>
      <c r="I161" s="54">
        <f t="shared" si="40"/>
        <v>0</v>
      </c>
      <c r="J161" s="54">
        <f t="shared" si="41"/>
        <v>0</v>
      </c>
      <c r="K161" s="54">
        <f t="shared" si="42"/>
        <v>0</v>
      </c>
      <c r="L161" s="94"/>
      <c r="M161" s="94"/>
      <c r="N161" s="94"/>
      <c r="O161" s="94"/>
      <c r="AMF161" s="12"/>
      <c r="AMG161" s="12"/>
      <c r="AMH161" s="12"/>
    </row>
    <row r="162" spans="1:1022" ht="24" x14ac:dyDescent="0.2">
      <c r="A162" s="14">
        <v>150</v>
      </c>
      <c r="B162" s="48" t="s">
        <v>811</v>
      </c>
      <c r="C162" s="14">
        <v>18</v>
      </c>
      <c r="D162" s="14" t="s">
        <v>3</v>
      </c>
      <c r="E162" s="25" t="s">
        <v>420</v>
      </c>
      <c r="F162" s="88"/>
      <c r="G162" s="94"/>
      <c r="H162" s="54">
        <f t="shared" si="39"/>
        <v>0</v>
      </c>
      <c r="I162" s="54">
        <f t="shared" si="40"/>
        <v>0</v>
      </c>
      <c r="J162" s="54">
        <f t="shared" si="41"/>
        <v>0</v>
      </c>
      <c r="K162" s="54">
        <f t="shared" si="42"/>
        <v>0</v>
      </c>
      <c r="L162" s="94"/>
      <c r="M162" s="94"/>
      <c r="N162" s="94"/>
      <c r="O162" s="94"/>
      <c r="AMF162" s="12"/>
      <c r="AMG162" s="12"/>
      <c r="AMH162" s="12"/>
    </row>
    <row r="163" spans="1:1022" ht="36" x14ac:dyDescent="0.2">
      <c r="A163" s="14">
        <v>151</v>
      </c>
      <c r="B163" s="48" t="s">
        <v>811</v>
      </c>
      <c r="C163" s="14">
        <v>20</v>
      </c>
      <c r="D163" s="14" t="s">
        <v>3</v>
      </c>
      <c r="E163" s="25" t="s">
        <v>421</v>
      </c>
      <c r="F163" s="88"/>
      <c r="G163" s="94"/>
      <c r="H163" s="54">
        <f t="shared" si="39"/>
        <v>0</v>
      </c>
      <c r="I163" s="54">
        <f t="shared" si="40"/>
        <v>0</v>
      </c>
      <c r="J163" s="54">
        <f t="shared" si="41"/>
        <v>0</v>
      </c>
      <c r="K163" s="54">
        <f t="shared" si="42"/>
        <v>0</v>
      </c>
      <c r="L163" s="94"/>
      <c r="M163" s="94"/>
      <c r="N163" s="94"/>
      <c r="O163" s="94"/>
      <c r="AMF163" s="12"/>
      <c r="AMG163" s="12"/>
      <c r="AMH163" s="12"/>
    </row>
    <row r="164" spans="1:1022" ht="36" x14ac:dyDescent="0.2">
      <c r="A164" s="14">
        <v>152</v>
      </c>
      <c r="B164" s="48" t="s">
        <v>811</v>
      </c>
      <c r="C164" s="14">
        <v>20</v>
      </c>
      <c r="D164" s="14" t="s">
        <v>3</v>
      </c>
      <c r="E164" s="25" t="s">
        <v>422</v>
      </c>
      <c r="F164" s="88"/>
      <c r="G164" s="94"/>
      <c r="H164" s="54">
        <f t="shared" ref="H164:H230" si="63">(F164*G164)/100</f>
        <v>0</v>
      </c>
      <c r="I164" s="54">
        <f t="shared" ref="I164:I230" si="64">F164+H164</f>
        <v>0</v>
      </c>
      <c r="J164" s="54">
        <f t="shared" ref="J164:J230" si="65">C164*F164</f>
        <v>0</v>
      </c>
      <c r="K164" s="54">
        <f t="shared" ref="K164:K230" si="66">C164*I164</f>
        <v>0</v>
      </c>
      <c r="L164" s="94"/>
      <c r="M164" s="94"/>
      <c r="N164" s="94"/>
      <c r="O164" s="94"/>
      <c r="AMF164" s="12"/>
      <c r="AMG164" s="12"/>
      <c r="AMH164" s="12"/>
    </row>
    <row r="165" spans="1:1022" ht="36" x14ac:dyDescent="0.2">
      <c r="A165" s="14">
        <v>153</v>
      </c>
      <c r="B165" s="48" t="s">
        <v>811</v>
      </c>
      <c r="C165" s="14">
        <v>20</v>
      </c>
      <c r="D165" s="14" t="s">
        <v>3</v>
      </c>
      <c r="E165" s="25" t="s">
        <v>423</v>
      </c>
      <c r="F165" s="88"/>
      <c r="G165" s="94"/>
      <c r="H165" s="54">
        <f t="shared" si="63"/>
        <v>0</v>
      </c>
      <c r="I165" s="54">
        <f t="shared" si="64"/>
        <v>0</v>
      </c>
      <c r="J165" s="54">
        <f t="shared" si="65"/>
        <v>0</v>
      </c>
      <c r="K165" s="54">
        <f t="shared" si="66"/>
        <v>0</v>
      </c>
      <c r="L165" s="94"/>
      <c r="M165" s="94"/>
      <c r="N165" s="94"/>
      <c r="O165" s="94"/>
      <c r="AMF165" s="12"/>
      <c r="AMG165" s="12"/>
      <c r="AMH165" s="12"/>
    </row>
    <row r="166" spans="1:1022" ht="48" x14ac:dyDescent="0.2">
      <c r="A166" s="14">
        <v>154</v>
      </c>
      <c r="B166" s="48" t="s">
        <v>811</v>
      </c>
      <c r="C166" s="14">
        <v>20</v>
      </c>
      <c r="D166" s="14" t="s">
        <v>3</v>
      </c>
      <c r="E166" s="25" t="s">
        <v>424</v>
      </c>
      <c r="F166" s="88"/>
      <c r="G166" s="94"/>
      <c r="H166" s="54">
        <f t="shared" si="63"/>
        <v>0</v>
      </c>
      <c r="I166" s="54">
        <f t="shared" si="64"/>
        <v>0</v>
      </c>
      <c r="J166" s="54">
        <f t="shared" si="65"/>
        <v>0</v>
      </c>
      <c r="K166" s="54">
        <f t="shared" si="66"/>
        <v>0</v>
      </c>
      <c r="L166" s="94"/>
      <c r="M166" s="94"/>
      <c r="N166" s="94"/>
      <c r="O166" s="94"/>
      <c r="AMF166" s="12"/>
      <c r="AMG166" s="12"/>
      <c r="AMH166" s="12"/>
    </row>
    <row r="167" spans="1:1022" ht="36" x14ac:dyDescent="0.2">
      <c r="A167" s="14">
        <v>155</v>
      </c>
      <c r="B167" s="48" t="s">
        <v>811</v>
      </c>
      <c r="C167" s="14">
        <v>18</v>
      </c>
      <c r="D167" s="14" t="s">
        <v>3</v>
      </c>
      <c r="E167" s="25" t="s">
        <v>425</v>
      </c>
      <c r="F167" s="88"/>
      <c r="G167" s="94"/>
      <c r="H167" s="54">
        <f t="shared" si="63"/>
        <v>0</v>
      </c>
      <c r="I167" s="54">
        <f t="shared" si="64"/>
        <v>0</v>
      </c>
      <c r="J167" s="54">
        <f t="shared" si="65"/>
        <v>0</v>
      </c>
      <c r="K167" s="54">
        <f t="shared" si="66"/>
        <v>0</v>
      </c>
      <c r="L167" s="94"/>
      <c r="M167" s="94"/>
      <c r="N167" s="94"/>
      <c r="O167" s="94"/>
      <c r="AMF167" s="12"/>
      <c r="AMG167" s="12"/>
      <c r="AMH167" s="12"/>
    </row>
    <row r="168" spans="1:1022" ht="36" x14ac:dyDescent="0.2">
      <c r="A168" s="14">
        <v>156</v>
      </c>
      <c r="B168" s="48" t="s">
        <v>811</v>
      </c>
      <c r="C168" s="14">
        <v>18</v>
      </c>
      <c r="D168" s="14" t="s">
        <v>3</v>
      </c>
      <c r="E168" s="25" t="s">
        <v>426</v>
      </c>
      <c r="F168" s="88"/>
      <c r="G168" s="94"/>
      <c r="H168" s="54">
        <f t="shared" si="63"/>
        <v>0</v>
      </c>
      <c r="I168" s="54">
        <f t="shared" si="64"/>
        <v>0</v>
      </c>
      <c r="J168" s="54">
        <f t="shared" si="65"/>
        <v>0</v>
      </c>
      <c r="K168" s="54">
        <f t="shared" si="66"/>
        <v>0</v>
      </c>
      <c r="L168" s="94"/>
      <c r="M168" s="94"/>
      <c r="N168" s="94"/>
      <c r="O168" s="94"/>
      <c r="AMF168" s="12"/>
      <c r="AMG168" s="12"/>
      <c r="AMH168" s="12"/>
    </row>
    <row r="169" spans="1:1022" ht="36" x14ac:dyDescent="0.2">
      <c r="A169" s="14">
        <v>157</v>
      </c>
      <c r="B169" s="48" t="s">
        <v>811</v>
      </c>
      <c r="C169" s="14">
        <v>18</v>
      </c>
      <c r="D169" s="14" t="s">
        <v>3</v>
      </c>
      <c r="E169" s="25" t="s">
        <v>427</v>
      </c>
      <c r="F169" s="88"/>
      <c r="G169" s="94"/>
      <c r="H169" s="54">
        <f t="shared" ref="H169" si="67">(F169*G169)/100</f>
        <v>0</v>
      </c>
      <c r="I169" s="54">
        <f t="shared" ref="I169" si="68">F169+H169</f>
        <v>0</v>
      </c>
      <c r="J169" s="54">
        <f t="shared" ref="J169" si="69">C169*F169</f>
        <v>0</v>
      </c>
      <c r="K169" s="54">
        <f t="shared" ref="K169" si="70">C169*I169</f>
        <v>0</v>
      </c>
      <c r="L169" s="94"/>
      <c r="M169" s="94"/>
      <c r="N169" s="94"/>
      <c r="O169" s="94"/>
      <c r="AMF169" s="12"/>
      <c r="AMG169" s="12"/>
      <c r="AMH169" s="12"/>
    </row>
    <row r="170" spans="1:1022" ht="36" x14ac:dyDescent="0.2">
      <c r="A170" s="14">
        <v>158</v>
      </c>
      <c r="B170" s="48" t="s">
        <v>811</v>
      </c>
      <c r="C170" s="14">
        <v>18</v>
      </c>
      <c r="D170" s="14" t="s">
        <v>7</v>
      </c>
      <c r="E170" s="25" t="s">
        <v>885</v>
      </c>
      <c r="F170" s="88"/>
      <c r="G170" s="94"/>
      <c r="H170" s="54">
        <f t="shared" ref="H170" si="71">(F170*G170)/100</f>
        <v>0</v>
      </c>
      <c r="I170" s="54">
        <f t="shared" ref="I170" si="72">F170+H170</f>
        <v>0</v>
      </c>
      <c r="J170" s="54">
        <f t="shared" ref="J170" si="73">C170*F170</f>
        <v>0</v>
      </c>
      <c r="K170" s="54">
        <f t="shared" ref="K170" si="74">C170*I170</f>
        <v>0</v>
      </c>
      <c r="L170" s="94"/>
      <c r="M170" s="94"/>
      <c r="N170" s="94"/>
      <c r="O170" s="94"/>
      <c r="AMF170" s="12"/>
      <c r="AMG170" s="12"/>
      <c r="AMH170" s="12"/>
    </row>
    <row r="171" spans="1:1022" ht="48" x14ac:dyDescent="0.2">
      <c r="A171" s="14">
        <v>159</v>
      </c>
      <c r="B171" s="48" t="s">
        <v>811</v>
      </c>
      <c r="C171" s="14">
        <v>2</v>
      </c>
      <c r="D171" s="14" t="s">
        <v>3</v>
      </c>
      <c r="E171" s="25" t="s">
        <v>1392</v>
      </c>
      <c r="F171" s="88"/>
      <c r="G171" s="94"/>
      <c r="H171" s="54">
        <f t="shared" ref="H171" si="75">(F171*G171)/100</f>
        <v>0</v>
      </c>
      <c r="I171" s="54">
        <f t="shared" ref="I171" si="76">F171+H171</f>
        <v>0</v>
      </c>
      <c r="J171" s="54">
        <f t="shared" ref="J171" si="77">C171*F171</f>
        <v>0</v>
      </c>
      <c r="K171" s="54">
        <f t="shared" ref="K171" si="78">C171*I171</f>
        <v>0</v>
      </c>
      <c r="L171" s="94"/>
      <c r="M171" s="94"/>
      <c r="N171" s="94"/>
      <c r="O171" s="94"/>
      <c r="AMF171" s="12"/>
      <c r="AMG171" s="12"/>
      <c r="AMH171" s="12"/>
    </row>
    <row r="172" spans="1:1022" ht="60" x14ac:dyDescent="0.2">
      <c r="A172" s="14">
        <v>160</v>
      </c>
      <c r="B172" s="48" t="s">
        <v>811</v>
      </c>
      <c r="C172" s="14">
        <v>2</v>
      </c>
      <c r="D172" s="14" t="s">
        <v>3</v>
      </c>
      <c r="E172" s="25" t="s">
        <v>1393</v>
      </c>
      <c r="F172" s="88"/>
      <c r="G172" s="94"/>
      <c r="H172" s="54">
        <f t="shared" si="63"/>
        <v>0</v>
      </c>
      <c r="I172" s="54">
        <f t="shared" si="64"/>
        <v>0</v>
      </c>
      <c r="J172" s="54">
        <f t="shared" si="65"/>
        <v>0</v>
      </c>
      <c r="K172" s="54">
        <f t="shared" si="66"/>
        <v>0</v>
      </c>
      <c r="L172" s="94"/>
      <c r="M172" s="94"/>
      <c r="N172" s="94"/>
      <c r="O172" s="94"/>
      <c r="AMF172" s="12"/>
      <c r="AMG172" s="12"/>
      <c r="AMH172" s="12"/>
    </row>
    <row r="173" spans="1:1022" x14ac:dyDescent="0.2">
      <c r="A173" s="47"/>
      <c r="B173" s="46"/>
      <c r="C173" s="47"/>
      <c r="D173" s="47"/>
      <c r="E173" s="43" t="s">
        <v>428</v>
      </c>
      <c r="F173" s="51"/>
      <c r="G173" s="60"/>
      <c r="H173" s="60"/>
      <c r="I173" s="87"/>
      <c r="J173" s="90">
        <f>SUM(J174:J186)</f>
        <v>0</v>
      </c>
      <c r="K173" s="90">
        <f>SUM(K174:K186)</f>
        <v>0</v>
      </c>
      <c r="L173" s="60"/>
      <c r="M173" s="60"/>
      <c r="N173" s="60"/>
      <c r="O173" s="60"/>
      <c r="AMF173" s="12"/>
      <c r="AMG173" s="12"/>
      <c r="AMH173" s="12"/>
    </row>
    <row r="174" spans="1:1022" ht="36" x14ac:dyDescent="0.2">
      <c r="A174" s="14">
        <v>161</v>
      </c>
      <c r="B174" s="48" t="s">
        <v>811</v>
      </c>
      <c r="C174" s="14">
        <v>25</v>
      </c>
      <c r="D174" s="14" t="s">
        <v>3</v>
      </c>
      <c r="E174" s="25" t="s">
        <v>429</v>
      </c>
      <c r="F174" s="88"/>
      <c r="G174" s="94"/>
      <c r="H174" s="54">
        <f t="shared" si="63"/>
        <v>0</v>
      </c>
      <c r="I174" s="54">
        <f t="shared" si="64"/>
        <v>0</v>
      </c>
      <c r="J174" s="54">
        <f t="shared" si="65"/>
        <v>0</v>
      </c>
      <c r="K174" s="54">
        <f t="shared" si="66"/>
        <v>0</v>
      </c>
      <c r="L174" s="94"/>
      <c r="M174" s="94"/>
      <c r="N174" s="94"/>
      <c r="O174" s="94"/>
      <c r="AMF174" s="12"/>
      <c r="AMG174" s="12"/>
      <c r="AMH174" s="12"/>
    </row>
    <row r="175" spans="1:1022" ht="36" x14ac:dyDescent="0.2">
      <c r="A175" s="14">
        <v>162</v>
      </c>
      <c r="B175" s="48" t="s">
        <v>811</v>
      </c>
      <c r="C175" s="14">
        <v>22</v>
      </c>
      <c r="D175" s="14" t="s">
        <v>3</v>
      </c>
      <c r="E175" s="25" t="s">
        <v>430</v>
      </c>
      <c r="F175" s="88"/>
      <c r="G175" s="94"/>
      <c r="H175" s="54">
        <f t="shared" si="63"/>
        <v>0</v>
      </c>
      <c r="I175" s="54">
        <f t="shared" si="64"/>
        <v>0</v>
      </c>
      <c r="J175" s="54">
        <f t="shared" si="65"/>
        <v>0</v>
      </c>
      <c r="K175" s="54">
        <f t="shared" si="66"/>
        <v>0</v>
      </c>
      <c r="L175" s="94"/>
      <c r="M175" s="94"/>
      <c r="N175" s="94"/>
      <c r="O175" s="94"/>
      <c r="AMF175" s="12"/>
      <c r="AMG175" s="12"/>
      <c r="AMH175" s="12"/>
    </row>
    <row r="176" spans="1:1022" ht="36" x14ac:dyDescent="0.2">
      <c r="A176" s="14">
        <v>163</v>
      </c>
      <c r="B176" s="48" t="s">
        <v>811</v>
      </c>
      <c r="C176" s="14">
        <v>26</v>
      </c>
      <c r="D176" s="14" t="s">
        <v>3</v>
      </c>
      <c r="E176" s="25" t="s">
        <v>431</v>
      </c>
      <c r="F176" s="88"/>
      <c r="G176" s="94"/>
      <c r="H176" s="54">
        <f t="shared" si="63"/>
        <v>0</v>
      </c>
      <c r="I176" s="54">
        <f t="shared" si="64"/>
        <v>0</v>
      </c>
      <c r="J176" s="54">
        <f t="shared" si="65"/>
        <v>0</v>
      </c>
      <c r="K176" s="54">
        <f t="shared" si="66"/>
        <v>0</v>
      </c>
      <c r="L176" s="94"/>
      <c r="M176" s="94"/>
      <c r="N176" s="94"/>
      <c r="O176" s="94"/>
      <c r="AMF176" s="12"/>
      <c r="AMG176" s="12"/>
      <c r="AMH176" s="12"/>
    </row>
    <row r="177" spans="1:1022" ht="72" x14ac:dyDescent="0.2">
      <c r="A177" s="14">
        <v>164</v>
      </c>
      <c r="B177" s="48" t="s">
        <v>811</v>
      </c>
      <c r="C177" s="14">
        <v>22</v>
      </c>
      <c r="D177" s="14" t="s">
        <v>7</v>
      </c>
      <c r="E177" s="25" t="s">
        <v>432</v>
      </c>
      <c r="F177" s="88"/>
      <c r="G177" s="94"/>
      <c r="H177" s="54">
        <f t="shared" si="63"/>
        <v>0</v>
      </c>
      <c r="I177" s="54">
        <f t="shared" si="64"/>
        <v>0</v>
      </c>
      <c r="J177" s="54">
        <f t="shared" si="65"/>
        <v>0</v>
      </c>
      <c r="K177" s="54">
        <f t="shared" si="66"/>
        <v>0</v>
      </c>
      <c r="L177" s="94"/>
      <c r="M177" s="94"/>
      <c r="N177" s="94"/>
      <c r="O177" s="94"/>
      <c r="AMF177" s="12"/>
      <c r="AMG177" s="12"/>
      <c r="AMH177" s="12"/>
    </row>
    <row r="178" spans="1:1022" ht="72" x14ac:dyDescent="0.2">
      <c r="A178" s="14">
        <v>165</v>
      </c>
      <c r="B178" s="48" t="s">
        <v>811</v>
      </c>
      <c r="C178" s="14">
        <v>20</v>
      </c>
      <c r="D178" s="14" t="s">
        <v>7</v>
      </c>
      <c r="E178" s="25" t="s">
        <v>433</v>
      </c>
      <c r="F178" s="88"/>
      <c r="G178" s="94"/>
      <c r="H178" s="54">
        <f t="shared" si="63"/>
        <v>0</v>
      </c>
      <c r="I178" s="54">
        <f t="shared" si="64"/>
        <v>0</v>
      </c>
      <c r="J178" s="54">
        <f t="shared" si="65"/>
        <v>0</v>
      </c>
      <c r="K178" s="54">
        <f t="shared" si="66"/>
        <v>0</v>
      </c>
      <c r="L178" s="94"/>
      <c r="M178" s="94"/>
      <c r="N178" s="94"/>
      <c r="O178" s="94"/>
      <c r="AMF178" s="12"/>
      <c r="AMG178" s="12"/>
      <c r="AMH178" s="12"/>
    </row>
    <row r="179" spans="1:1022" ht="72" x14ac:dyDescent="0.2">
      <c r="A179" s="14">
        <v>166</v>
      </c>
      <c r="B179" s="48" t="s">
        <v>811</v>
      </c>
      <c r="C179" s="14">
        <v>12</v>
      </c>
      <c r="D179" s="14" t="s">
        <v>7</v>
      </c>
      <c r="E179" s="25" t="s">
        <v>434</v>
      </c>
      <c r="F179" s="88"/>
      <c r="G179" s="94"/>
      <c r="H179" s="54">
        <f t="shared" si="63"/>
        <v>0</v>
      </c>
      <c r="I179" s="54">
        <f t="shared" si="64"/>
        <v>0</v>
      </c>
      <c r="J179" s="54">
        <f t="shared" si="65"/>
        <v>0</v>
      </c>
      <c r="K179" s="54">
        <f t="shared" si="66"/>
        <v>0</v>
      </c>
      <c r="L179" s="94"/>
      <c r="M179" s="94"/>
      <c r="N179" s="94"/>
      <c r="O179" s="94"/>
      <c r="AMF179" s="12"/>
      <c r="AMG179" s="12"/>
      <c r="AMH179" s="12"/>
    </row>
    <row r="180" spans="1:1022" ht="72" x14ac:dyDescent="0.2">
      <c r="A180" s="14">
        <v>167</v>
      </c>
      <c r="B180" s="48" t="s">
        <v>811</v>
      </c>
      <c r="C180" s="14">
        <v>10</v>
      </c>
      <c r="D180" s="14" t="s">
        <v>7</v>
      </c>
      <c r="E180" s="25" t="s">
        <v>435</v>
      </c>
      <c r="F180" s="88"/>
      <c r="G180" s="94"/>
      <c r="H180" s="54">
        <f t="shared" si="63"/>
        <v>0</v>
      </c>
      <c r="I180" s="54">
        <f t="shared" si="64"/>
        <v>0</v>
      </c>
      <c r="J180" s="54">
        <f t="shared" si="65"/>
        <v>0</v>
      </c>
      <c r="K180" s="54">
        <f t="shared" si="66"/>
        <v>0</v>
      </c>
      <c r="L180" s="94"/>
      <c r="M180" s="94"/>
      <c r="N180" s="94"/>
      <c r="O180" s="94"/>
      <c r="AMF180" s="12"/>
      <c r="AMG180" s="12"/>
      <c r="AMH180" s="12"/>
    </row>
    <row r="181" spans="1:1022" ht="60" x14ac:dyDescent="0.2">
      <c r="A181" s="14">
        <v>168</v>
      </c>
      <c r="B181" s="48" t="s">
        <v>811</v>
      </c>
      <c r="C181" s="14">
        <v>8</v>
      </c>
      <c r="D181" s="14" t="s">
        <v>7</v>
      </c>
      <c r="E181" s="25" t="s">
        <v>436</v>
      </c>
      <c r="F181" s="88"/>
      <c r="G181" s="94"/>
      <c r="H181" s="54">
        <f t="shared" si="63"/>
        <v>0</v>
      </c>
      <c r="I181" s="54">
        <f t="shared" si="64"/>
        <v>0</v>
      </c>
      <c r="J181" s="54">
        <f t="shared" si="65"/>
        <v>0</v>
      </c>
      <c r="K181" s="54">
        <f t="shared" si="66"/>
        <v>0</v>
      </c>
      <c r="L181" s="94"/>
      <c r="M181" s="94"/>
      <c r="N181" s="94"/>
      <c r="O181" s="94"/>
      <c r="AMF181" s="12"/>
      <c r="AMG181" s="12"/>
      <c r="AMH181" s="12"/>
    </row>
    <row r="182" spans="1:1022" ht="60" x14ac:dyDescent="0.2">
      <c r="A182" s="14">
        <v>169</v>
      </c>
      <c r="B182" s="48" t="s">
        <v>811</v>
      </c>
      <c r="C182" s="14">
        <v>8</v>
      </c>
      <c r="D182" s="14" t="s">
        <v>7</v>
      </c>
      <c r="E182" s="25" t="s">
        <v>437</v>
      </c>
      <c r="F182" s="88"/>
      <c r="G182" s="94"/>
      <c r="H182" s="54">
        <f t="shared" si="63"/>
        <v>0</v>
      </c>
      <c r="I182" s="54">
        <f t="shared" si="64"/>
        <v>0</v>
      </c>
      <c r="J182" s="54">
        <f t="shared" si="65"/>
        <v>0</v>
      </c>
      <c r="K182" s="54">
        <f t="shared" si="66"/>
        <v>0</v>
      </c>
      <c r="L182" s="94"/>
      <c r="M182" s="94"/>
      <c r="N182" s="94"/>
      <c r="O182" s="94"/>
      <c r="AMF182" s="12"/>
      <c r="AMG182" s="12"/>
      <c r="AMH182" s="12"/>
    </row>
    <row r="183" spans="1:1022" ht="60" x14ac:dyDescent="0.2">
      <c r="A183" s="14">
        <v>170</v>
      </c>
      <c r="B183" s="48" t="s">
        <v>811</v>
      </c>
      <c r="C183" s="14">
        <v>7</v>
      </c>
      <c r="D183" s="14" t="s">
        <v>7</v>
      </c>
      <c r="E183" s="25" t="s">
        <v>438</v>
      </c>
      <c r="F183" s="88"/>
      <c r="G183" s="94"/>
      <c r="H183" s="54">
        <f t="shared" si="63"/>
        <v>0</v>
      </c>
      <c r="I183" s="54">
        <f t="shared" si="64"/>
        <v>0</v>
      </c>
      <c r="J183" s="54">
        <f t="shared" si="65"/>
        <v>0</v>
      </c>
      <c r="K183" s="54">
        <f t="shared" si="66"/>
        <v>0</v>
      </c>
      <c r="L183" s="94"/>
      <c r="M183" s="94"/>
      <c r="N183" s="94"/>
      <c r="O183" s="94"/>
      <c r="AMF183" s="12"/>
      <c r="AMG183" s="12"/>
      <c r="AMH183" s="12"/>
    </row>
    <row r="184" spans="1:1022" ht="60" x14ac:dyDescent="0.2">
      <c r="A184" s="14">
        <v>171</v>
      </c>
      <c r="B184" s="48" t="s">
        <v>811</v>
      </c>
      <c r="C184" s="14">
        <v>7</v>
      </c>
      <c r="D184" s="14" t="s">
        <v>7</v>
      </c>
      <c r="E184" s="25" t="s">
        <v>439</v>
      </c>
      <c r="F184" s="88"/>
      <c r="G184" s="94"/>
      <c r="H184" s="54">
        <f t="shared" si="63"/>
        <v>0</v>
      </c>
      <c r="I184" s="54">
        <f t="shared" si="64"/>
        <v>0</v>
      </c>
      <c r="J184" s="54">
        <f t="shared" si="65"/>
        <v>0</v>
      </c>
      <c r="K184" s="54">
        <f t="shared" si="66"/>
        <v>0</v>
      </c>
      <c r="L184" s="94"/>
      <c r="M184" s="94"/>
      <c r="N184" s="94"/>
      <c r="O184" s="94"/>
      <c r="AMF184" s="12"/>
      <c r="AMG184" s="12"/>
      <c r="AMH184" s="12"/>
    </row>
    <row r="185" spans="1:1022" ht="60" x14ac:dyDescent="0.2">
      <c r="A185" s="14">
        <v>172</v>
      </c>
      <c r="B185" s="48" t="s">
        <v>811</v>
      </c>
      <c r="C185" s="14">
        <v>6</v>
      </c>
      <c r="D185" s="14" t="s">
        <v>7</v>
      </c>
      <c r="E185" s="25" t="s">
        <v>440</v>
      </c>
      <c r="F185" s="88"/>
      <c r="G185" s="94"/>
      <c r="H185" s="54">
        <f t="shared" si="63"/>
        <v>0</v>
      </c>
      <c r="I185" s="54">
        <f t="shared" si="64"/>
        <v>0</v>
      </c>
      <c r="J185" s="54">
        <f t="shared" si="65"/>
        <v>0</v>
      </c>
      <c r="K185" s="54">
        <f t="shared" si="66"/>
        <v>0</v>
      </c>
      <c r="L185" s="94"/>
      <c r="M185" s="94"/>
      <c r="N185" s="94"/>
      <c r="O185" s="94"/>
      <c r="AMF185" s="12"/>
      <c r="AMG185" s="12"/>
      <c r="AMH185" s="12"/>
    </row>
    <row r="186" spans="1:1022" ht="60" x14ac:dyDescent="0.2">
      <c r="A186" s="14">
        <v>173</v>
      </c>
      <c r="B186" s="48" t="s">
        <v>811</v>
      </c>
      <c r="C186" s="14">
        <v>6</v>
      </c>
      <c r="D186" s="14" t="s">
        <v>7</v>
      </c>
      <c r="E186" s="25" t="s">
        <v>441</v>
      </c>
      <c r="F186" s="88"/>
      <c r="G186" s="94"/>
      <c r="H186" s="54">
        <f t="shared" si="63"/>
        <v>0</v>
      </c>
      <c r="I186" s="54">
        <f t="shared" si="64"/>
        <v>0</v>
      </c>
      <c r="J186" s="54">
        <f t="shared" si="65"/>
        <v>0</v>
      </c>
      <c r="K186" s="54">
        <f t="shared" si="66"/>
        <v>0</v>
      </c>
      <c r="L186" s="94"/>
      <c r="M186" s="94"/>
      <c r="N186" s="94"/>
      <c r="O186" s="94"/>
      <c r="AMF186" s="12"/>
      <c r="AMG186" s="12"/>
      <c r="AMH186" s="12"/>
    </row>
    <row r="187" spans="1:1022" x14ac:dyDescent="0.2">
      <c r="A187" s="47"/>
      <c r="B187" s="46"/>
      <c r="C187" s="47"/>
      <c r="D187" s="47"/>
      <c r="E187" s="43" t="s">
        <v>442</v>
      </c>
      <c r="F187" s="51"/>
      <c r="G187" s="60"/>
      <c r="H187" s="60"/>
      <c r="I187" s="87"/>
      <c r="J187" s="90">
        <f>SUM(J188:J210)</f>
        <v>0</v>
      </c>
      <c r="K187" s="90">
        <f>SUM(K188:K210)</f>
        <v>0</v>
      </c>
      <c r="L187" s="60"/>
      <c r="M187" s="60"/>
      <c r="N187" s="60"/>
      <c r="O187" s="60"/>
      <c r="AMF187" s="12"/>
      <c r="AMG187" s="12"/>
      <c r="AMH187" s="12"/>
    </row>
    <row r="188" spans="1:1022" ht="36" x14ac:dyDescent="0.2">
      <c r="A188" s="20">
        <v>174</v>
      </c>
      <c r="B188" s="49" t="s">
        <v>811</v>
      </c>
      <c r="C188" s="20">
        <v>15</v>
      </c>
      <c r="D188" s="20" t="s">
        <v>7</v>
      </c>
      <c r="E188" s="25" t="s">
        <v>443</v>
      </c>
      <c r="F188" s="88"/>
      <c r="G188" s="94"/>
      <c r="H188" s="54">
        <f t="shared" si="63"/>
        <v>0</v>
      </c>
      <c r="I188" s="54">
        <f t="shared" si="64"/>
        <v>0</v>
      </c>
      <c r="J188" s="54">
        <f t="shared" si="65"/>
        <v>0</v>
      </c>
      <c r="K188" s="54">
        <f t="shared" si="66"/>
        <v>0</v>
      </c>
      <c r="L188" s="94"/>
      <c r="M188" s="94"/>
      <c r="N188" s="94"/>
      <c r="O188" s="94"/>
      <c r="AMF188" s="12"/>
      <c r="AMG188" s="12"/>
      <c r="AMH188" s="12"/>
    </row>
    <row r="189" spans="1:1022" ht="36" x14ac:dyDescent="0.2">
      <c r="A189" s="20">
        <v>175</v>
      </c>
      <c r="B189" s="49" t="s">
        <v>811</v>
      </c>
      <c r="C189" s="20">
        <v>14</v>
      </c>
      <c r="D189" s="20" t="s">
        <v>7</v>
      </c>
      <c r="E189" s="25" t="s">
        <v>444</v>
      </c>
      <c r="F189" s="88"/>
      <c r="G189" s="94"/>
      <c r="H189" s="54">
        <f t="shared" si="63"/>
        <v>0</v>
      </c>
      <c r="I189" s="54">
        <f t="shared" si="64"/>
        <v>0</v>
      </c>
      <c r="J189" s="54">
        <f t="shared" si="65"/>
        <v>0</v>
      </c>
      <c r="K189" s="54">
        <f t="shared" si="66"/>
        <v>0</v>
      </c>
      <c r="L189" s="94"/>
      <c r="M189" s="94"/>
      <c r="N189" s="94"/>
      <c r="O189" s="94"/>
      <c r="AMF189" s="12"/>
      <c r="AMG189" s="12"/>
      <c r="AMH189" s="12"/>
    </row>
    <row r="190" spans="1:1022" ht="24" x14ac:dyDescent="0.2">
      <c r="A190" s="20">
        <v>176</v>
      </c>
      <c r="B190" s="49" t="s">
        <v>811</v>
      </c>
      <c r="C190" s="20">
        <v>20</v>
      </c>
      <c r="D190" s="20" t="s">
        <v>3</v>
      </c>
      <c r="E190" s="25" t="s">
        <v>445</v>
      </c>
      <c r="F190" s="88"/>
      <c r="G190" s="94"/>
      <c r="H190" s="54">
        <f t="shared" si="63"/>
        <v>0</v>
      </c>
      <c r="I190" s="54">
        <f t="shared" si="64"/>
        <v>0</v>
      </c>
      <c r="J190" s="54">
        <f t="shared" si="65"/>
        <v>0</v>
      </c>
      <c r="K190" s="54">
        <f t="shared" si="66"/>
        <v>0</v>
      </c>
      <c r="L190" s="94"/>
      <c r="M190" s="94"/>
      <c r="N190" s="94"/>
      <c r="O190" s="94"/>
      <c r="AMF190" s="12"/>
      <c r="AMG190" s="12"/>
      <c r="AMH190" s="12"/>
    </row>
    <row r="191" spans="1:1022" ht="24" x14ac:dyDescent="0.2">
      <c r="A191" s="20">
        <v>177</v>
      </c>
      <c r="B191" s="49" t="s">
        <v>797</v>
      </c>
      <c r="C191" s="20">
        <v>18</v>
      </c>
      <c r="D191" s="20" t="s">
        <v>3</v>
      </c>
      <c r="E191" s="25" t="s">
        <v>446</v>
      </c>
      <c r="F191" s="88"/>
      <c r="G191" s="94"/>
      <c r="H191" s="54">
        <f t="shared" si="63"/>
        <v>0</v>
      </c>
      <c r="I191" s="54">
        <f t="shared" si="64"/>
        <v>0</v>
      </c>
      <c r="J191" s="54">
        <f t="shared" si="65"/>
        <v>0</v>
      </c>
      <c r="K191" s="54">
        <f t="shared" si="66"/>
        <v>0</v>
      </c>
      <c r="L191" s="94"/>
      <c r="M191" s="94"/>
      <c r="N191" s="94"/>
      <c r="O191" s="94"/>
      <c r="AMF191" s="12"/>
      <c r="AMG191" s="12"/>
      <c r="AMH191" s="12"/>
    </row>
    <row r="192" spans="1:1022" ht="24" x14ac:dyDescent="0.2">
      <c r="A192" s="20">
        <v>178</v>
      </c>
      <c r="B192" s="49" t="s">
        <v>798</v>
      </c>
      <c r="C192" s="20">
        <v>4</v>
      </c>
      <c r="D192" s="20" t="s">
        <v>3</v>
      </c>
      <c r="E192" s="25" t="s">
        <v>447</v>
      </c>
      <c r="F192" s="88"/>
      <c r="G192" s="94"/>
      <c r="H192" s="54">
        <f t="shared" si="63"/>
        <v>0</v>
      </c>
      <c r="I192" s="54">
        <f t="shared" si="64"/>
        <v>0</v>
      </c>
      <c r="J192" s="54">
        <f t="shared" si="65"/>
        <v>0</v>
      </c>
      <c r="K192" s="54">
        <f t="shared" si="66"/>
        <v>0</v>
      </c>
      <c r="L192" s="94"/>
      <c r="M192" s="94"/>
      <c r="N192" s="94"/>
      <c r="O192" s="94"/>
      <c r="AMF192" s="12"/>
      <c r="AMG192" s="12"/>
      <c r="AMH192" s="12"/>
    </row>
    <row r="193" spans="1:1022" ht="24" x14ac:dyDescent="0.2">
      <c r="A193" s="20">
        <v>179</v>
      </c>
      <c r="B193" s="49" t="s">
        <v>799</v>
      </c>
      <c r="C193" s="20">
        <v>3</v>
      </c>
      <c r="D193" s="20" t="s">
        <v>3</v>
      </c>
      <c r="E193" s="25" t="s">
        <v>448</v>
      </c>
      <c r="F193" s="88"/>
      <c r="G193" s="94"/>
      <c r="H193" s="54">
        <f t="shared" si="63"/>
        <v>0</v>
      </c>
      <c r="I193" s="54">
        <f t="shared" si="64"/>
        <v>0</v>
      </c>
      <c r="J193" s="54">
        <f t="shared" si="65"/>
        <v>0</v>
      </c>
      <c r="K193" s="54">
        <f t="shared" si="66"/>
        <v>0</v>
      </c>
      <c r="L193" s="94"/>
      <c r="M193" s="94"/>
      <c r="N193" s="94"/>
      <c r="O193" s="94"/>
      <c r="AMF193" s="12"/>
      <c r="AMG193" s="12"/>
      <c r="AMH193" s="12"/>
    </row>
    <row r="194" spans="1:1022" ht="24" x14ac:dyDescent="0.2">
      <c r="A194" s="20">
        <v>180</v>
      </c>
      <c r="B194" s="49" t="s">
        <v>811</v>
      </c>
      <c r="C194" s="20">
        <v>8</v>
      </c>
      <c r="D194" s="20" t="s">
        <v>3</v>
      </c>
      <c r="E194" s="25" t="s">
        <v>449</v>
      </c>
      <c r="F194" s="88"/>
      <c r="G194" s="94"/>
      <c r="H194" s="54">
        <f t="shared" si="63"/>
        <v>0</v>
      </c>
      <c r="I194" s="54">
        <f t="shared" si="64"/>
        <v>0</v>
      </c>
      <c r="J194" s="54">
        <f t="shared" si="65"/>
        <v>0</v>
      </c>
      <c r="K194" s="54">
        <f t="shared" si="66"/>
        <v>0</v>
      </c>
      <c r="L194" s="94"/>
      <c r="M194" s="94"/>
      <c r="N194" s="94"/>
      <c r="O194" s="94"/>
      <c r="AMF194" s="12"/>
      <c r="AMG194" s="12"/>
      <c r="AMH194" s="12"/>
    </row>
    <row r="195" spans="1:1022" ht="24" x14ac:dyDescent="0.2">
      <c r="A195" s="20">
        <v>181</v>
      </c>
      <c r="B195" s="49" t="s">
        <v>811</v>
      </c>
      <c r="C195" s="20">
        <v>7</v>
      </c>
      <c r="D195" s="20" t="s">
        <v>3</v>
      </c>
      <c r="E195" s="25" t="s">
        <v>450</v>
      </c>
      <c r="F195" s="88"/>
      <c r="G195" s="94"/>
      <c r="H195" s="54">
        <f t="shared" si="63"/>
        <v>0</v>
      </c>
      <c r="I195" s="54">
        <f t="shared" si="64"/>
        <v>0</v>
      </c>
      <c r="J195" s="54">
        <f t="shared" si="65"/>
        <v>0</v>
      </c>
      <c r="K195" s="54">
        <f t="shared" si="66"/>
        <v>0</v>
      </c>
      <c r="L195" s="94"/>
      <c r="M195" s="94"/>
      <c r="N195" s="94"/>
      <c r="O195" s="94"/>
      <c r="AMF195" s="12"/>
      <c r="AMG195" s="12"/>
      <c r="AMH195" s="12"/>
    </row>
    <row r="196" spans="1:1022" ht="24" x14ac:dyDescent="0.2">
      <c r="A196" s="20">
        <v>182</v>
      </c>
      <c r="B196" s="49" t="s">
        <v>811</v>
      </c>
      <c r="C196" s="20">
        <v>6</v>
      </c>
      <c r="D196" s="20" t="s">
        <v>3</v>
      </c>
      <c r="E196" s="25" t="s">
        <v>451</v>
      </c>
      <c r="F196" s="88"/>
      <c r="G196" s="94"/>
      <c r="H196" s="54">
        <f t="shared" si="63"/>
        <v>0</v>
      </c>
      <c r="I196" s="54">
        <f t="shared" si="64"/>
        <v>0</v>
      </c>
      <c r="J196" s="54">
        <f t="shared" si="65"/>
        <v>0</v>
      </c>
      <c r="K196" s="54">
        <f t="shared" si="66"/>
        <v>0</v>
      </c>
      <c r="L196" s="94"/>
      <c r="M196" s="94"/>
      <c r="N196" s="94"/>
      <c r="O196" s="94"/>
      <c r="AMF196" s="12"/>
      <c r="AMG196" s="12"/>
      <c r="AMH196" s="12"/>
    </row>
    <row r="197" spans="1:1022" ht="36" x14ac:dyDescent="0.2">
      <c r="A197" s="20">
        <v>183</v>
      </c>
      <c r="B197" s="49" t="s">
        <v>800</v>
      </c>
      <c r="C197" s="20">
        <v>1</v>
      </c>
      <c r="D197" s="20" t="s">
        <v>3</v>
      </c>
      <c r="E197" s="25" t="s">
        <v>452</v>
      </c>
      <c r="F197" s="88"/>
      <c r="G197" s="94"/>
      <c r="H197" s="54">
        <f t="shared" si="63"/>
        <v>0</v>
      </c>
      <c r="I197" s="54">
        <f t="shared" si="64"/>
        <v>0</v>
      </c>
      <c r="J197" s="54">
        <f t="shared" si="65"/>
        <v>0</v>
      </c>
      <c r="K197" s="54">
        <f t="shared" si="66"/>
        <v>0</v>
      </c>
      <c r="L197" s="94"/>
      <c r="M197" s="94"/>
      <c r="N197" s="94"/>
      <c r="O197" s="94"/>
      <c r="AMF197" s="12"/>
      <c r="AMG197" s="12"/>
      <c r="AMH197" s="12"/>
    </row>
    <row r="198" spans="1:1022" ht="36" x14ac:dyDescent="0.2">
      <c r="A198" s="20">
        <v>184</v>
      </c>
      <c r="B198" s="49" t="s">
        <v>803</v>
      </c>
      <c r="C198" s="20">
        <v>2</v>
      </c>
      <c r="D198" s="20" t="s">
        <v>3</v>
      </c>
      <c r="E198" s="25" t="s">
        <v>453</v>
      </c>
      <c r="F198" s="88"/>
      <c r="G198" s="94"/>
      <c r="H198" s="54">
        <f t="shared" si="63"/>
        <v>0</v>
      </c>
      <c r="I198" s="54">
        <f t="shared" si="64"/>
        <v>0</v>
      </c>
      <c r="J198" s="54">
        <f t="shared" si="65"/>
        <v>0</v>
      </c>
      <c r="K198" s="54">
        <f t="shared" si="66"/>
        <v>0</v>
      </c>
      <c r="L198" s="94"/>
      <c r="M198" s="94"/>
      <c r="N198" s="94"/>
      <c r="O198" s="94"/>
      <c r="AMF198" s="12"/>
      <c r="AMG198" s="12"/>
      <c r="AMH198" s="12"/>
    </row>
    <row r="199" spans="1:1022" ht="24" x14ac:dyDescent="0.2">
      <c r="A199" s="20">
        <v>185</v>
      </c>
      <c r="B199" s="49" t="s">
        <v>802</v>
      </c>
      <c r="C199" s="20">
        <v>2</v>
      </c>
      <c r="D199" s="20" t="s">
        <v>3</v>
      </c>
      <c r="E199" s="25" t="s">
        <v>454</v>
      </c>
      <c r="F199" s="88"/>
      <c r="G199" s="94"/>
      <c r="H199" s="54">
        <f t="shared" si="63"/>
        <v>0</v>
      </c>
      <c r="I199" s="54">
        <f t="shared" si="64"/>
        <v>0</v>
      </c>
      <c r="J199" s="54">
        <f t="shared" si="65"/>
        <v>0</v>
      </c>
      <c r="K199" s="54">
        <f t="shared" si="66"/>
        <v>0</v>
      </c>
      <c r="L199" s="94"/>
      <c r="M199" s="94"/>
      <c r="N199" s="94"/>
      <c r="O199" s="94"/>
      <c r="AMF199" s="12"/>
      <c r="AMG199" s="12"/>
      <c r="AMH199" s="12"/>
    </row>
    <row r="200" spans="1:1022" ht="36" x14ac:dyDescent="0.2">
      <c r="A200" s="20">
        <v>186</v>
      </c>
      <c r="B200" s="49" t="s">
        <v>811</v>
      </c>
      <c r="C200" s="20">
        <v>4</v>
      </c>
      <c r="D200" s="20" t="s">
        <v>7</v>
      </c>
      <c r="E200" s="25" t="s">
        <v>455</v>
      </c>
      <c r="F200" s="88"/>
      <c r="G200" s="94"/>
      <c r="H200" s="54">
        <f t="shared" si="63"/>
        <v>0</v>
      </c>
      <c r="I200" s="54">
        <f t="shared" si="64"/>
        <v>0</v>
      </c>
      <c r="J200" s="54">
        <f t="shared" si="65"/>
        <v>0</v>
      </c>
      <c r="K200" s="54">
        <f t="shared" si="66"/>
        <v>0</v>
      </c>
      <c r="L200" s="94"/>
      <c r="M200" s="94"/>
      <c r="N200" s="94"/>
      <c r="O200" s="94"/>
      <c r="AMF200" s="12"/>
      <c r="AMG200" s="12"/>
      <c r="AMH200" s="12"/>
    </row>
    <row r="201" spans="1:1022" ht="36" x14ac:dyDescent="0.2">
      <c r="A201" s="20">
        <v>187</v>
      </c>
      <c r="B201" s="49" t="s">
        <v>811</v>
      </c>
      <c r="C201" s="20">
        <v>4</v>
      </c>
      <c r="D201" s="20" t="s">
        <v>7</v>
      </c>
      <c r="E201" s="25" t="s">
        <v>456</v>
      </c>
      <c r="F201" s="88"/>
      <c r="G201" s="94"/>
      <c r="H201" s="54">
        <f t="shared" si="63"/>
        <v>0</v>
      </c>
      <c r="I201" s="54">
        <f t="shared" si="64"/>
        <v>0</v>
      </c>
      <c r="J201" s="54">
        <f t="shared" si="65"/>
        <v>0</v>
      </c>
      <c r="K201" s="54">
        <f t="shared" si="66"/>
        <v>0</v>
      </c>
      <c r="L201" s="94"/>
      <c r="M201" s="94"/>
      <c r="N201" s="94"/>
      <c r="O201" s="94"/>
      <c r="AMF201" s="12"/>
      <c r="AMG201" s="12"/>
      <c r="AMH201" s="12"/>
    </row>
    <row r="202" spans="1:1022" ht="36" x14ac:dyDescent="0.2">
      <c r="A202" s="20">
        <v>188</v>
      </c>
      <c r="B202" s="49" t="s">
        <v>811</v>
      </c>
      <c r="C202" s="20">
        <v>5</v>
      </c>
      <c r="D202" s="20" t="s">
        <v>3</v>
      </c>
      <c r="E202" s="25" t="s">
        <v>457</v>
      </c>
      <c r="F202" s="88"/>
      <c r="G202" s="94"/>
      <c r="H202" s="54">
        <f t="shared" si="63"/>
        <v>0</v>
      </c>
      <c r="I202" s="54">
        <f t="shared" si="64"/>
        <v>0</v>
      </c>
      <c r="J202" s="54">
        <f t="shared" si="65"/>
        <v>0</v>
      </c>
      <c r="K202" s="54">
        <f t="shared" si="66"/>
        <v>0</v>
      </c>
      <c r="L202" s="94"/>
      <c r="M202" s="94"/>
      <c r="N202" s="94"/>
      <c r="O202" s="94"/>
      <c r="AMF202" s="12"/>
      <c r="AMG202" s="12"/>
      <c r="AMH202" s="12"/>
    </row>
    <row r="203" spans="1:1022" ht="24" x14ac:dyDescent="0.2">
      <c r="A203" s="20">
        <v>189</v>
      </c>
      <c r="B203" s="49" t="s">
        <v>811</v>
      </c>
      <c r="C203" s="20">
        <v>12</v>
      </c>
      <c r="D203" s="20" t="s">
        <v>3</v>
      </c>
      <c r="E203" s="25" t="s">
        <v>458</v>
      </c>
      <c r="F203" s="88"/>
      <c r="G203" s="94"/>
      <c r="H203" s="54">
        <f t="shared" si="63"/>
        <v>0</v>
      </c>
      <c r="I203" s="54">
        <f t="shared" si="64"/>
        <v>0</v>
      </c>
      <c r="J203" s="54">
        <f t="shared" si="65"/>
        <v>0</v>
      </c>
      <c r="K203" s="54">
        <f t="shared" si="66"/>
        <v>0</v>
      </c>
      <c r="L203" s="94"/>
      <c r="M203" s="94"/>
      <c r="N203" s="94"/>
      <c r="O203" s="94"/>
      <c r="AMF203" s="12"/>
      <c r="AMG203" s="12"/>
      <c r="AMH203" s="12"/>
    </row>
    <row r="204" spans="1:1022" ht="24" x14ac:dyDescent="0.2">
      <c r="A204" s="20">
        <v>190</v>
      </c>
      <c r="B204" s="49" t="s">
        <v>811</v>
      </c>
      <c r="C204" s="20">
        <v>10</v>
      </c>
      <c r="D204" s="20" t="s">
        <v>7</v>
      </c>
      <c r="E204" s="25" t="s">
        <v>459</v>
      </c>
      <c r="F204" s="88"/>
      <c r="G204" s="94"/>
      <c r="H204" s="54">
        <f t="shared" si="63"/>
        <v>0</v>
      </c>
      <c r="I204" s="54">
        <f t="shared" si="64"/>
        <v>0</v>
      </c>
      <c r="J204" s="54">
        <f t="shared" si="65"/>
        <v>0</v>
      </c>
      <c r="K204" s="54">
        <f t="shared" si="66"/>
        <v>0</v>
      </c>
      <c r="L204" s="94"/>
      <c r="M204" s="94"/>
      <c r="N204" s="94"/>
      <c r="O204" s="94"/>
      <c r="AMF204" s="12"/>
      <c r="AMG204" s="12"/>
      <c r="AMH204" s="12"/>
    </row>
    <row r="205" spans="1:1022" ht="24" x14ac:dyDescent="0.2">
      <c r="A205" s="20">
        <v>191</v>
      </c>
      <c r="B205" s="49" t="s">
        <v>811</v>
      </c>
      <c r="C205" s="20">
        <v>2</v>
      </c>
      <c r="D205" s="20" t="s">
        <v>3</v>
      </c>
      <c r="E205" s="25" t="s">
        <v>460</v>
      </c>
      <c r="F205" s="88"/>
      <c r="G205" s="94"/>
      <c r="H205" s="54">
        <f t="shared" si="63"/>
        <v>0</v>
      </c>
      <c r="I205" s="54">
        <f t="shared" si="64"/>
        <v>0</v>
      </c>
      <c r="J205" s="54">
        <f t="shared" si="65"/>
        <v>0</v>
      </c>
      <c r="K205" s="54">
        <f t="shared" si="66"/>
        <v>0</v>
      </c>
      <c r="L205" s="94"/>
      <c r="M205" s="94"/>
      <c r="N205" s="94"/>
      <c r="O205" s="94"/>
      <c r="AMF205" s="12"/>
      <c r="AMG205" s="12"/>
      <c r="AMH205" s="12"/>
    </row>
    <row r="206" spans="1:1022" ht="36" x14ac:dyDescent="0.2">
      <c r="A206" s="20">
        <v>192</v>
      </c>
      <c r="B206" s="49" t="s">
        <v>804</v>
      </c>
      <c r="C206" s="20">
        <v>1</v>
      </c>
      <c r="D206" s="20" t="s">
        <v>3</v>
      </c>
      <c r="E206" s="25" t="s">
        <v>461</v>
      </c>
      <c r="F206" s="88"/>
      <c r="G206" s="94"/>
      <c r="H206" s="54">
        <f t="shared" si="63"/>
        <v>0</v>
      </c>
      <c r="I206" s="54">
        <f t="shared" si="64"/>
        <v>0</v>
      </c>
      <c r="J206" s="54">
        <f t="shared" si="65"/>
        <v>0</v>
      </c>
      <c r="K206" s="54">
        <f t="shared" si="66"/>
        <v>0</v>
      </c>
      <c r="L206" s="94"/>
      <c r="M206" s="94"/>
      <c r="N206" s="94"/>
      <c r="O206" s="94"/>
      <c r="AMF206" s="12"/>
      <c r="AMG206" s="12"/>
      <c r="AMH206" s="12"/>
    </row>
    <row r="207" spans="1:1022" ht="24" x14ac:dyDescent="0.2">
      <c r="A207" s="20">
        <v>193</v>
      </c>
      <c r="B207" s="49" t="s">
        <v>801</v>
      </c>
      <c r="C207" s="20">
        <v>9</v>
      </c>
      <c r="D207" s="20" t="s">
        <v>3</v>
      </c>
      <c r="E207" s="25" t="s">
        <v>462</v>
      </c>
      <c r="F207" s="88"/>
      <c r="G207" s="94"/>
      <c r="H207" s="54">
        <f t="shared" si="63"/>
        <v>0</v>
      </c>
      <c r="I207" s="54">
        <f t="shared" si="64"/>
        <v>0</v>
      </c>
      <c r="J207" s="54">
        <f t="shared" si="65"/>
        <v>0</v>
      </c>
      <c r="K207" s="54">
        <f t="shared" si="66"/>
        <v>0</v>
      </c>
      <c r="L207" s="94"/>
      <c r="M207" s="94"/>
      <c r="N207" s="94"/>
      <c r="O207" s="94"/>
      <c r="AMF207" s="12"/>
      <c r="AMG207" s="12"/>
      <c r="AMH207" s="12"/>
    </row>
    <row r="208" spans="1:1022" ht="24" x14ac:dyDescent="0.2">
      <c r="A208" s="20">
        <v>194</v>
      </c>
      <c r="B208" s="49" t="s">
        <v>811</v>
      </c>
      <c r="C208" s="20">
        <v>4</v>
      </c>
      <c r="D208" s="20" t="s">
        <v>3</v>
      </c>
      <c r="E208" s="25" t="s">
        <v>463</v>
      </c>
      <c r="F208" s="88"/>
      <c r="G208" s="94"/>
      <c r="H208" s="54">
        <f t="shared" si="63"/>
        <v>0</v>
      </c>
      <c r="I208" s="54">
        <f t="shared" si="64"/>
        <v>0</v>
      </c>
      <c r="J208" s="54">
        <f t="shared" si="65"/>
        <v>0</v>
      </c>
      <c r="K208" s="54">
        <f t="shared" si="66"/>
        <v>0</v>
      </c>
      <c r="L208" s="94"/>
      <c r="M208" s="94"/>
      <c r="N208" s="94"/>
      <c r="O208" s="94"/>
      <c r="AMF208" s="12"/>
      <c r="AMG208" s="12"/>
      <c r="AMH208" s="12"/>
    </row>
    <row r="209" spans="1:1022" ht="24" x14ac:dyDescent="0.2">
      <c r="A209" s="20">
        <v>195</v>
      </c>
      <c r="B209" s="49" t="s">
        <v>781</v>
      </c>
      <c r="C209" s="20">
        <v>2</v>
      </c>
      <c r="D209" s="20" t="s">
        <v>3</v>
      </c>
      <c r="E209" s="25" t="s">
        <v>464</v>
      </c>
      <c r="F209" s="88"/>
      <c r="G209" s="94"/>
      <c r="H209" s="54">
        <f t="shared" si="63"/>
        <v>0</v>
      </c>
      <c r="I209" s="54">
        <f t="shared" si="64"/>
        <v>0</v>
      </c>
      <c r="J209" s="54">
        <f t="shared" si="65"/>
        <v>0</v>
      </c>
      <c r="K209" s="54">
        <f t="shared" si="66"/>
        <v>0</v>
      </c>
      <c r="L209" s="94"/>
      <c r="M209" s="94"/>
      <c r="N209" s="94"/>
      <c r="O209" s="94"/>
      <c r="AMF209" s="12"/>
      <c r="AMG209" s="12"/>
      <c r="AMH209" s="12"/>
    </row>
    <row r="210" spans="1:1022" ht="24" x14ac:dyDescent="0.2">
      <c r="A210" s="20">
        <v>196</v>
      </c>
      <c r="B210" s="49" t="s">
        <v>811</v>
      </c>
      <c r="C210" s="20">
        <v>2</v>
      </c>
      <c r="D210" s="20" t="s">
        <v>3</v>
      </c>
      <c r="E210" s="25" t="s">
        <v>465</v>
      </c>
      <c r="F210" s="88"/>
      <c r="G210" s="94"/>
      <c r="H210" s="54">
        <f t="shared" si="63"/>
        <v>0</v>
      </c>
      <c r="I210" s="54">
        <f t="shared" si="64"/>
        <v>0</v>
      </c>
      <c r="J210" s="54">
        <f t="shared" si="65"/>
        <v>0</v>
      </c>
      <c r="K210" s="54">
        <f t="shared" si="66"/>
        <v>0</v>
      </c>
      <c r="L210" s="94"/>
      <c r="M210" s="94"/>
      <c r="N210" s="94"/>
      <c r="O210" s="94"/>
      <c r="AMF210" s="12"/>
      <c r="AMG210" s="12"/>
      <c r="AMH210" s="12"/>
    </row>
    <row r="211" spans="1:1022" x14ac:dyDescent="0.2">
      <c r="A211" s="47"/>
      <c r="B211" s="46"/>
      <c r="C211" s="47"/>
      <c r="D211" s="47"/>
      <c r="E211" s="43" t="s">
        <v>466</v>
      </c>
      <c r="F211" s="51"/>
      <c r="G211" s="60"/>
      <c r="H211" s="60"/>
      <c r="I211" s="87"/>
      <c r="J211" s="90">
        <f>SUM(J212:J220)</f>
        <v>0</v>
      </c>
      <c r="K211" s="90">
        <f>SUM(K212:K220)</f>
        <v>0</v>
      </c>
      <c r="L211" s="60"/>
      <c r="M211" s="60"/>
      <c r="N211" s="60"/>
      <c r="O211" s="60"/>
      <c r="AMF211" s="12"/>
      <c r="AMG211" s="12"/>
      <c r="AMH211" s="12"/>
    </row>
    <row r="212" spans="1:1022" ht="36" x14ac:dyDescent="0.2">
      <c r="A212" s="20">
        <v>197</v>
      </c>
      <c r="B212" s="49" t="s">
        <v>811</v>
      </c>
      <c r="C212" s="20">
        <v>8</v>
      </c>
      <c r="D212" s="20" t="s">
        <v>7</v>
      </c>
      <c r="E212" s="25" t="s">
        <v>467</v>
      </c>
      <c r="F212" s="88"/>
      <c r="G212" s="94"/>
      <c r="H212" s="54">
        <f t="shared" si="63"/>
        <v>0</v>
      </c>
      <c r="I212" s="54">
        <f t="shared" si="64"/>
        <v>0</v>
      </c>
      <c r="J212" s="54">
        <f t="shared" si="65"/>
        <v>0</v>
      </c>
      <c r="K212" s="54">
        <f t="shared" si="66"/>
        <v>0</v>
      </c>
      <c r="L212" s="94"/>
      <c r="M212" s="94"/>
      <c r="N212" s="94"/>
      <c r="O212" s="94"/>
      <c r="AMF212" s="12"/>
      <c r="AMG212" s="12"/>
      <c r="AMH212" s="12"/>
    </row>
    <row r="213" spans="1:1022" ht="48" x14ac:dyDescent="0.2">
      <c r="A213" s="20">
        <v>198</v>
      </c>
      <c r="B213" s="49" t="s">
        <v>811</v>
      </c>
      <c r="C213" s="20">
        <v>4</v>
      </c>
      <c r="D213" s="20" t="s">
        <v>3</v>
      </c>
      <c r="E213" s="25" t="s">
        <v>468</v>
      </c>
      <c r="F213" s="88"/>
      <c r="G213" s="94"/>
      <c r="H213" s="54">
        <f t="shared" si="63"/>
        <v>0</v>
      </c>
      <c r="I213" s="54">
        <f t="shared" si="64"/>
        <v>0</v>
      </c>
      <c r="J213" s="54">
        <f t="shared" si="65"/>
        <v>0</v>
      </c>
      <c r="K213" s="54">
        <f t="shared" si="66"/>
        <v>0</v>
      </c>
      <c r="L213" s="94"/>
      <c r="M213" s="94"/>
      <c r="N213" s="94"/>
      <c r="O213" s="94"/>
      <c r="AMF213" s="12"/>
      <c r="AMG213" s="12"/>
      <c r="AMH213" s="12"/>
    </row>
    <row r="214" spans="1:1022" ht="36" x14ac:dyDescent="0.2">
      <c r="A214" s="20">
        <v>199</v>
      </c>
      <c r="B214" s="49" t="s">
        <v>811</v>
      </c>
      <c r="C214" s="20">
        <v>3</v>
      </c>
      <c r="D214" s="20" t="s">
        <v>3</v>
      </c>
      <c r="E214" s="25" t="s">
        <v>469</v>
      </c>
      <c r="F214" s="88"/>
      <c r="G214" s="94"/>
      <c r="H214" s="54">
        <f t="shared" si="63"/>
        <v>0</v>
      </c>
      <c r="I214" s="54">
        <f t="shared" si="64"/>
        <v>0</v>
      </c>
      <c r="J214" s="54">
        <f t="shared" si="65"/>
        <v>0</v>
      </c>
      <c r="K214" s="54">
        <f t="shared" si="66"/>
        <v>0</v>
      </c>
      <c r="L214" s="94"/>
      <c r="M214" s="94"/>
      <c r="N214" s="94"/>
      <c r="O214" s="94"/>
      <c r="AMF214" s="12"/>
      <c r="AMG214" s="12"/>
      <c r="AMH214" s="12"/>
    </row>
    <row r="215" spans="1:1022" ht="36" x14ac:dyDescent="0.2">
      <c r="A215" s="20">
        <v>200</v>
      </c>
      <c r="B215" s="49" t="s">
        <v>811</v>
      </c>
      <c r="C215" s="20">
        <v>3</v>
      </c>
      <c r="D215" s="20" t="s">
        <v>3</v>
      </c>
      <c r="E215" s="25" t="s">
        <v>470</v>
      </c>
      <c r="F215" s="88"/>
      <c r="G215" s="94"/>
      <c r="H215" s="54">
        <f t="shared" si="63"/>
        <v>0</v>
      </c>
      <c r="I215" s="54">
        <f t="shared" si="64"/>
        <v>0</v>
      </c>
      <c r="J215" s="54">
        <f t="shared" si="65"/>
        <v>0</v>
      </c>
      <c r="K215" s="54">
        <f t="shared" si="66"/>
        <v>0</v>
      </c>
      <c r="L215" s="94"/>
      <c r="M215" s="94"/>
      <c r="N215" s="94"/>
      <c r="O215" s="94"/>
      <c r="AMF215" s="12"/>
      <c r="AMG215" s="12"/>
      <c r="AMH215" s="12"/>
    </row>
    <row r="216" spans="1:1022" ht="36" x14ac:dyDescent="0.2">
      <c r="A216" s="20">
        <v>201</v>
      </c>
      <c r="B216" s="49" t="s">
        <v>811</v>
      </c>
      <c r="C216" s="20">
        <v>4</v>
      </c>
      <c r="D216" s="20" t="s">
        <v>3</v>
      </c>
      <c r="E216" s="25" t="s">
        <v>471</v>
      </c>
      <c r="F216" s="88"/>
      <c r="G216" s="94"/>
      <c r="H216" s="54">
        <f t="shared" si="63"/>
        <v>0</v>
      </c>
      <c r="I216" s="54">
        <f t="shared" si="64"/>
        <v>0</v>
      </c>
      <c r="J216" s="54">
        <f t="shared" si="65"/>
        <v>0</v>
      </c>
      <c r="K216" s="54">
        <f t="shared" si="66"/>
        <v>0</v>
      </c>
      <c r="L216" s="94"/>
      <c r="M216" s="94"/>
      <c r="N216" s="94"/>
      <c r="O216" s="94"/>
      <c r="AMF216" s="12"/>
      <c r="AMG216" s="12"/>
      <c r="AMH216" s="12"/>
    </row>
    <row r="217" spans="1:1022" ht="36" x14ac:dyDescent="0.2">
      <c r="A217" s="20">
        <v>202</v>
      </c>
      <c r="B217" s="49" t="s">
        <v>811</v>
      </c>
      <c r="C217" s="20">
        <v>2</v>
      </c>
      <c r="D217" s="20" t="s">
        <v>3</v>
      </c>
      <c r="E217" s="25" t="s">
        <v>472</v>
      </c>
      <c r="F217" s="88"/>
      <c r="G217" s="94"/>
      <c r="H217" s="54">
        <f t="shared" si="63"/>
        <v>0</v>
      </c>
      <c r="I217" s="54">
        <f t="shared" si="64"/>
        <v>0</v>
      </c>
      <c r="J217" s="54">
        <f t="shared" si="65"/>
        <v>0</v>
      </c>
      <c r="K217" s="54">
        <f t="shared" si="66"/>
        <v>0</v>
      </c>
      <c r="L217" s="94"/>
      <c r="M217" s="94"/>
      <c r="N217" s="94"/>
      <c r="O217" s="94"/>
      <c r="AMF217" s="12"/>
      <c r="AMG217" s="12"/>
      <c r="AMH217" s="12"/>
    </row>
    <row r="218" spans="1:1022" x14ac:dyDescent="0.2">
      <c r="A218" s="20">
        <v>203</v>
      </c>
      <c r="B218" s="49" t="s">
        <v>805</v>
      </c>
      <c r="C218" s="20">
        <v>1</v>
      </c>
      <c r="D218" s="20" t="s">
        <v>3</v>
      </c>
      <c r="E218" s="25" t="s">
        <v>473</v>
      </c>
      <c r="F218" s="88"/>
      <c r="G218" s="94"/>
      <c r="H218" s="54">
        <f t="shared" si="63"/>
        <v>0</v>
      </c>
      <c r="I218" s="54">
        <f t="shared" si="64"/>
        <v>0</v>
      </c>
      <c r="J218" s="54">
        <f t="shared" si="65"/>
        <v>0</v>
      </c>
      <c r="K218" s="54">
        <f t="shared" si="66"/>
        <v>0</v>
      </c>
      <c r="L218" s="94"/>
      <c r="M218" s="94"/>
      <c r="N218" s="94"/>
      <c r="O218" s="94"/>
      <c r="AMF218" s="12"/>
      <c r="AMG218" s="12"/>
      <c r="AMH218" s="12"/>
    </row>
    <row r="219" spans="1:1022" ht="36" x14ac:dyDescent="0.2">
      <c r="A219" s="20">
        <v>204</v>
      </c>
      <c r="B219" s="49" t="s">
        <v>806</v>
      </c>
      <c r="C219" s="20">
        <v>1</v>
      </c>
      <c r="D219" s="20" t="s">
        <v>3</v>
      </c>
      <c r="E219" s="25" t="s">
        <v>474</v>
      </c>
      <c r="F219" s="88"/>
      <c r="G219" s="94"/>
      <c r="H219" s="54">
        <f t="shared" si="63"/>
        <v>0</v>
      </c>
      <c r="I219" s="54">
        <f t="shared" si="64"/>
        <v>0</v>
      </c>
      <c r="J219" s="54">
        <f t="shared" si="65"/>
        <v>0</v>
      </c>
      <c r="K219" s="54">
        <f t="shared" si="66"/>
        <v>0</v>
      </c>
      <c r="L219" s="94"/>
      <c r="M219" s="94"/>
      <c r="N219" s="94"/>
      <c r="O219" s="94"/>
      <c r="AMF219" s="12"/>
      <c r="AMG219" s="12"/>
      <c r="AMH219" s="12"/>
    </row>
    <row r="220" spans="1:1022" ht="36" x14ac:dyDescent="0.2">
      <c r="A220" s="20">
        <v>205</v>
      </c>
      <c r="B220" s="49" t="s">
        <v>807</v>
      </c>
      <c r="C220" s="20">
        <v>1</v>
      </c>
      <c r="D220" s="20" t="s">
        <v>3</v>
      </c>
      <c r="E220" s="25" t="s">
        <v>475</v>
      </c>
      <c r="F220" s="88"/>
      <c r="G220" s="94"/>
      <c r="H220" s="54">
        <f t="shared" si="63"/>
        <v>0</v>
      </c>
      <c r="I220" s="54">
        <f t="shared" si="64"/>
        <v>0</v>
      </c>
      <c r="J220" s="54">
        <f t="shared" si="65"/>
        <v>0</v>
      </c>
      <c r="K220" s="54">
        <f t="shared" si="66"/>
        <v>0</v>
      </c>
      <c r="L220" s="94"/>
      <c r="M220" s="94"/>
      <c r="N220" s="94"/>
      <c r="O220" s="94"/>
      <c r="AMF220" s="12"/>
      <c r="AMG220" s="12"/>
      <c r="AMH220" s="12"/>
    </row>
    <row r="221" spans="1:1022" x14ac:dyDescent="0.2">
      <c r="A221" s="47"/>
      <c r="B221" s="46"/>
      <c r="C221" s="47"/>
      <c r="D221" s="47"/>
      <c r="E221" s="43" t="s">
        <v>476</v>
      </c>
      <c r="F221" s="51"/>
      <c r="G221" s="60"/>
      <c r="H221" s="60"/>
      <c r="I221" s="87"/>
      <c r="J221" s="90">
        <f>SUM(J222:J246)</f>
        <v>0</v>
      </c>
      <c r="K221" s="90">
        <f>SUM(K222:K246)</f>
        <v>0</v>
      </c>
      <c r="L221" s="60"/>
      <c r="M221" s="60"/>
      <c r="N221" s="60"/>
      <c r="O221" s="60"/>
      <c r="AMF221" s="12"/>
      <c r="AMG221" s="12"/>
      <c r="AMH221" s="12"/>
    </row>
    <row r="222" spans="1:1022" ht="84" x14ac:dyDescent="0.2">
      <c r="A222" s="20">
        <v>206</v>
      </c>
      <c r="B222" s="49" t="s">
        <v>811</v>
      </c>
      <c r="C222" s="20">
        <v>6</v>
      </c>
      <c r="D222" s="20" t="s">
        <v>7</v>
      </c>
      <c r="E222" s="129" t="s">
        <v>1432</v>
      </c>
      <c r="F222" s="88"/>
      <c r="G222" s="94"/>
      <c r="H222" s="54">
        <f t="shared" si="63"/>
        <v>0</v>
      </c>
      <c r="I222" s="54">
        <f t="shared" si="64"/>
        <v>0</v>
      </c>
      <c r="J222" s="54">
        <f t="shared" si="65"/>
        <v>0</v>
      </c>
      <c r="K222" s="54">
        <f t="shared" si="66"/>
        <v>0</v>
      </c>
      <c r="L222" s="94"/>
      <c r="M222" s="94"/>
      <c r="N222" s="94"/>
      <c r="O222" s="94"/>
      <c r="AMF222" s="12"/>
      <c r="AMG222" s="12"/>
      <c r="AMH222" s="12"/>
    </row>
    <row r="223" spans="1:1022" ht="24" x14ac:dyDescent="0.2">
      <c r="A223" s="20">
        <v>207</v>
      </c>
      <c r="B223" s="49" t="s">
        <v>811</v>
      </c>
      <c r="C223" s="20">
        <v>1</v>
      </c>
      <c r="D223" s="20" t="s">
        <v>7</v>
      </c>
      <c r="E223" s="25" t="s">
        <v>1114</v>
      </c>
      <c r="F223" s="88"/>
      <c r="G223" s="94"/>
      <c r="H223" s="54">
        <f t="shared" ref="H223" si="79">(F223*G223)/100</f>
        <v>0</v>
      </c>
      <c r="I223" s="54">
        <f t="shared" ref="I223" si="80">F223+H223</f>
        <v>0</v>
      </c>
      <c r="J223" s="54">
        <f t="shared" ref="J223" si="81">C223*F223</f>
        <v>0</v>
      </c>
      <c r="K223" s="54">
        <f t="shared" ref="K223" si="82">C223*I223</f>
        <v>0</v>
      </c>
      <c r="L223" s="94"/>
      <c r="M223" s="94"/>
      <c r="N223" s="94"/>
      <c r="O223" s="94"/>
      <c r="AMF223" s="12"/>
      <c r="AMG223" s="12"/>
      <c r="AMH223" s="12"/>
    </row>
    <row r="224" spans="1:1022" ht="24" x14ac:dyDescent="0.2">
      <c r="A224" s="20">
        <v>208</v>
      </c>
      <c r="B224" s="49" t="s">
        <v>811</v>
      </c>
      <c r="C224" s="20">
        <v>2</v>
      </c>
      <c r="D224" s="20" t="s">
        <v>7</v>
      </c>
      <c r="E224" s="25" t="s">
        <v>1433</v>
      </c>
      <c r="F224" s="88"/>
      <c r="G224" s="94"/>
      <c r="H224" s="54"/>
      <c r="I224" s="54"/>
      <c r="J224" s="54"/>
      <c r="K224" s="54"/>
      <c r="L224" s="94"/>
      <c r="M224" s="94"/>
      <c r="N224" s="94"/>
      <c r="O224" s="94"/>
      <c r="AMF224" s="12"/>
      <c r="AMG224" s="12"/>
      <c r="AMH224" s="12"/>
    </row>
    <row r="225" spans="1:1022" ht="24" x14ac:dyDescent="0.2">
      <c r="A225" s="20">
        <v>209</v>
      </c>
      <c r="B225" s="49" t="s">
        <v>811</v>
      </c>
      <c r="C225" s="20">
        <v>18</v>
      </c>
      <c r="D225" s="20" t="s">
        <v>3</v>
      </c>
      <c r="E225" s="25" t="s">
        <v>477</v>
      </c>
      <c r="F225" s="88"/>
      <c r="G225" s="94"/>
      <c r="H225" s="54">
        <f t="shared" si="63"/>
        <v>0</v>
      </c>
      <c r="I225" s="54">
        <f t="shared" si="64"/>
        <v>0</v>
      </c>
      <c r="J225" s="54">
        <f t="shared" si="65"/>
        <v>0</v>
      </c>
      <c r="K225" s="54">
        <f t="shared" si="66"/>
        <v>0</v>
      </c>
      <c r="L225" s="94"/>
      <c r="M225" s="94"/>
      <c r="N225" s="94"/>
      <c r="O225" s="94"/>
      <c r="AMF225" s="12"/>
      <c r="AMG225" s="12"/>
      <c r="AMH225" s="12"/>
    </row>
    <row r="226" spans="1:1022" ht="24" x14ac:dyDescent="0.2">
      <c r="A226" s="20">
        <v>210</v>
      </c>
      <c r="B226" s="49" t="s">
        <v>811</v>
      </c>
      <c r="C226" s="20">
        <v>20</v>
      </c>
      <c r="D226" s="20" t="s">
        <v>3</v>
      </c>
      <c r="E226" s="25" t="s">
        <v>478</v>
      </c>
      <c r="F226" s="88"/>
      <c r="G226" s="94"/>
      <c r="H226" s="54">
        <f t="shared" si="63"/>
        <v>0</v>
      </c>
      <c r="I226" s="54">
        <f t="shared" si="64"/>
        <v>0</v>
      </c>
      <c r="J226" s="54">
        <f t="shared" si="65"/>
        <v>0</v>
      </c>
      <c r="K226" s="54">
        <f t="shared" si="66"/>
        <v>0</v>
      </c>
      <c r="L226" s="94"/>
      <c r="M226" s="94"/>
      <c r="N226" s="94"/>
      <c r="O226" s="94"/>
      <c r="AMF226" s="12"/>
      <c r="AMG226" s="12"/>
      <c r="AMH226" s="12"/>
    </row>
    <row r="227" spans="1:1022" ht="24" x14ac:dyDescent="0.2">
      <c r="A227" s="20">
        <v>211</v>
      </c>
      <c r="B227" s="49" t="s">
        <v>811</v>
      </c>
      <c r="C227" s="20">
        <v>18</v>
      </c>
      <c r="D227" s="20" t="s">
        <v>3</v>
      </c>
      <c r="E227" s="25" t="s">
        <v>479</v>
      </c>
      <c r="F227" s="88"/>
      <c r="G227" s="94"/>
      <c r="H227" s="54">
        <f t="shared" si="63"/>
        <v>0</v>
      </c>
      <c r="I227" s="54">
        <f t="shared" si="64"/>
        <v>0</v>
      </c>
      <c r="J227" s="54">
        <f t="shared" si="65"/>
        <v>0</v>
      </c>
      <c r="K227" s="54">
        <f t="shared" si="66"/>
        <v>0</v>
      </c>
      <c r="L227" s="94"/>
      <c r="M227" s="94"/>
      <c r="N227" s="94"/>
      <c r="O227" s="94"/>
      <c r="AMF227" s="12"/>
      <c r="AMG227" s="12"/>
      <c r="AMH227" s="12"/>
    </row>
    <row r="228" spans="1:1022" ht="24" x14ac:dyDescent="0.2">
      <c r="A228" s="20">
        <v>212</v>
      </c>
      <c r="B228" s="49" t="s">
        <v>811</v>
      </c>
      <c r="C228" s="20">
        <v>15</v>
      </c>
      <c r="D228" s="20" t="s">
        <v>3</v>
      </c>
      <c r="E228" s="25" t="s">
        <v>480</v>
      </c>
      <c r="F228" s="88"/>
      <c r="G228" s="94"/>
      <c r="H228" s="54">
        <f t="shared" si="63"/>
        <v>0</v>
      </c>
      <c r="I228" s="54">
        <f t="shared" si="64"/>
        <v>0</v>
      </c>
      <c r="J228" s="54">
        <f t="shared" si="65"/>
        <v>0</v>
      </c>
      <c r="K228" s="54">
        <f t="shared" si="66"/>
        <v>0</v>
      </c>
      <c r="L228" s="94"/>
      <c r="M228" s="94"/>
      <c r="N228" s="94"/>
      <c r="O228" s="94"/>
      <c r="AMF228" s="12"/>
      <c r="AMG228" s="12"/>
      <c r="AMH228" s="12"/>
    </row>
    <row r="229" spans="1:1022" ht="24" x14ac:dyDescent="0.2">
      <c r="A229" s="20">
        <v>213</v>
      </c>
      <c r="B229" s="49" t="s">
        <v>811</v>
      </c>
      <c r="C229" s="20">
        <v>12</v>
      </c>
      <c r="D229" s="20" t="s">
        <v>3</v>
      </c>
      <c r="E229" s="25" t="s">
        <v>481</v>
      </c>
      <c r="F229" s="88"/>
      <c r="G229" s="94"/>
      <c r="H229" s="54">
        <f t="shared" si="63"/>
        <v>0</v>
      </c>
      <c r="I229" s="54">
        <f t="shared" si="64"/>
        <v>0</v>
      </c>
      <c r="J229" s="54">
        <f t="shared" si="65"/>
        <v>0</v>
      </c>
      <c r="K229" s="54">
        <f t="shared" si="66"/>
        <v>0</v>
      </c>
      <c r="L229" s="94"/>
      <c r="M229" s="94"/>
      <c r="N229" s="94"/>
      <c r="O229" s="94"/>
      <c r="AMF229" s="12"/>
      <c r="AMG229" s="12"/>
      <c r="AMH229" s="12"/>
    </row>
    <row r="230" spans="1:1022" ht="24" x14ac:dyDescent="0.2">
      <c r="A230" s="20">
        <v>214</v>
      </c>
      <c r="B230" s="49" t="s">
        <v>811</v>
      </c>
      <c r="C230" s="20">
        <v>10</v>
      </c>
      <c r="D230" s="20" t="s">
        <v>3</v>
      </c>
      <c r="E230" s="25" t="s">
        <v>482</v>
      </c>
      <c r="F230" s="88"/>
      <c r="G230" s="94"/>
      <c r="H230" s="54">
        <f t="shared" si="63"/>
        <v>0</v>
      </c>
      <c r="I230" s="54">
        <f t="shared" si="64"/>
        <v>0</v>
      </c>
      <c r="J230" s="54">
        <f t="shared" si="65"/>
        <v>0</v>
      </c>
      <c r="K230" s="54">
        <f t="shared" si="66"/>
        <v>0</v>
      </c>
      <c r="L230" s="94"/>
      <c r="M230" s="94"/>
      <c r="N230" s="94"/>
      <c r="O230" s="94"/>
      <c r="AMF230" s="12"/>
      <c r="AMG230" s="12"/>
      <c r="AMH230" s="12"/>
    </row>
    <row r="231" spans="1:1022" ht="24" x14ac:dyDescent="0.2">
      <c r="A231" s="20">
        <v>215</v>
      </c>
      <c r="B231" s="49" t="s">
        <v>808</v>
      </c>
      <c r="C231" s="20">
        <v>25</v>
      </c>
      <c r="D231" s="20" t="s">
        <v>7</v>
      </c>
      <c r="E231" s="25" t="s">
        <v>483</v>
      </c>
      <c r="F231" s="88"/>
      <c r="G231" s="94"/>
      <c r="H231" s="54">
        <f t="shared" ref="H231:H242" si="83">(F231*G231)/100</f>
        <v>0</v>
      </c>
      <c r="I231" s="54">
        <f t="shared" ref="I231:I242" si="84">F231+H231</f>
        <v>0</v>
      </c>
      <c r="J231" s="54">
        <f t="shared" ref="J231:J242" si="85">C231*F231</f>
        <v>0</v>
      </c>
      <c r="K231" s="54">
        <f t="shared" ref="K231:K242" si="86">C231*I231</f>
        <v>0</v>
      </c>
      <c r="L231" s="94"/>
      <c r="M231" s="94"/>
      <c r="N231" s="94"/>
      <c r="O231" s="94"/>
      <c r="AMF231" s="12"/>
      <c r="AMG231" s="12"/>
      <c r="AMH231" s="12"/>
    </row>
    <row r="232" spans="1:1022" ht="24" x14ac:dyDescent="0.2">
      <c r="A232" s="20">
        <v>216</v>
      </c>
      <c r="B232" s="49" t="s">
        <v>811</v>
      </c>
      <c r="C232" s="20">
        <v>4</v>
      </c>
      <c r="D232" s="20" t="s">
        <v>3</v>
      </c>
      <c r="E232" s="25" t="s">
        <v>484</v>
      </c>
      <c r="F232" s="88"/>
      <c r="G232" s="94"/>
      <c r="H232" s="54">
        <f t="shared" si="83"/>
        <v>0</v>
      </c>
      <c r="I232" s="54">
        <f t="shared" si="84"/>
        <v>0</v>
      </c>
      <c r="J232" s="54">
        <f t="shared" si="85"/>
        <v>0</v>
      </c>
      <c r="K232" s="54">
        <f t="shared" si="86"/>
        <v>0</v>
      </c>
      <c r="L232" s="94"/>
      <c r="M232" s="94"/>
      <c r="N232" s="94"/>
      <c r="O232" s="94"/>
      <c r="AMF232" s="12"/>
      <c r="AMG232" s="12"/>
      <c r="AMH232" s="12"/>
    </row>
    <row r="233" spans="1:1022" ht="24" x14ac:dyDescent="0.2">
      <c r="A233" s="20">
        <v>217</v>
      </c>
      <c r="B233" s="49" t="s">
        <v>811</v>
      </c>
      <c r="C233" s="20">
        <v>2</v>
      </c>
      <c r="D233" s="20" t="s">
        <v>3</v>
      </c>
      <c r="E233" s="25" t="s">
        <v>485</v>
      </c>
      <c r="F233" s="88"/>
      <c r="G233" s="94"/>
      <c r="H233" s="54">
        <f t="shared" si="83"/>
        <v>0</v>
      </c>
      <c r="I233" s="54">
        <f t="shared" si="84"/>
        <v>0</v>
      </c>
      <c r="J233" s="54">
        <f t="shared" si="85"/>
        <v>0</v>
      </c>
      <c r="K233" s="54">
        <f t="shared" si="86"/>
        <v>0</v>
      </c>
      <c r="L233" s="94"/>
      <c r="M233" s="94"/>
      <c r="N233" s="94"/>
      <c r="O233" s="94"/>
      <c r="AMF233" s="12"/>
      <c r="AMG233" s="12"/>
      <c r="AMH233" s="12"/>
    </row>
    <row r="234" spans="1:1022" x14ac:dyDescent="0.2">
      <c r="A234" s="20">
        <v>218</v>
      </c>
      <c r="B234" s="49" t="s">
        <v>811</v>
      </c>
      <c r="C234" s="20">
        <v>4</v>
      </c>
      <c r="D234" s="20" t="s">
        <v>3</v>
      </c>
      <c r="E234" s="25" t="s">
        <v>486</v>
      </c>
      <c r="F234" s="88"/>
      <c r="G234" s="94"/>
      <c r="H234" s="54">
        <f t="shared" si="83"/>
        <v>0</v>
      </c>
      <c r="I234" s="54">
        <f t="shared" si="84"/>
        <v>0</v>
      </c>
      <c r="J234" s="54">
        <f t="shared" si="85"/>
        <v>0</v>
      </c>
      <c r="K234" s="54">
        <f t="shared" si="86"/>
        <v>0</v>
      </c>
      <c r="L234" s="94"/>
      <c r="M234" s="94"/>
      <c r="N234" s="94"/>
      <c r="O234" s="94"/>
      <c r="AMF234" s="12"/>
      <c r="AMG234" s="12"/>
      <c r="AMH234" s="12"/>
    </row>
    <row r="235" spans="1:1022" x14ac:dyDescent="0.2">
      <c r="A235" s="20">
        <v>219</v>
      </c>
      <c r="B235" s="49" t="s">
        <v>809</v>
      </c>
      <c r="C235" s="20">
        <v>1</v>
      </c>
      <c r="D235" s="20" t="s">
        <v>3</v>
      </c>
      <c r="E235" s="25" t="s">
        <v>487</v>
      </c>
      <c r="F235" s="88"/>
      <c r="G235" s="94"/>
      <c r="H235" s="54">
        <f t="shared" si="83"/>
        <v>0</v>
      </c>
      <c r="I235" s="54">
        <f t="shared" si="84"/>
        <v>0</v>
      </c>
      <c r="J235" s="54">
        <f t="shared" si="85"/>
        <v>0</v>
      </c>
      <c r="K235" s="54">
        <f t="shared" si="86"/>
        <v>0</v>
      </c>
      <c r="L235" s="94"/>
      <c r="M235" s="94"/>
      <c r="N235" s="94"/>
      <c r="O235" s="94"/>
      <c r="AMF235" s="12"/>
      <c r="AMG235" s="12"/>
      <c r="AMH235" s="12"/>
    </row>
    <row r="236" spans="1:1022" x14ac:dyDescent="0.2">
      <c r="A236" s="20">
        <v>220</v>
      </c>
      <c r="B236" s="49" t="s">
        <v>810</v>
      </c>
      <c r="C236" s="20">
        <v>1</v>
      </c>
      <c r="D236" s="20" t="s">
        <v>3</v>
      </c>
      <c r="E236" s="25" t="s">
        <v>488</v>
      </c>
      <c r="F236" s="88"/>
      <c r="G236" s="94"/>
      <c r="H236" s="54">
        <f t="shared" si="83"/>
        <v>0</v>
      </c>
      <c r="I236" s="54">
        <f t="shared" si="84"/>
        <v>0</v>
      </c>
      <c r="J236" s="54">
        <f t="shared" si="85"/>
        <v>0</v>
      </c>
      <c r="K236" s="54">
        <f t="shared" si="86"/>
        <v>0</v>
      </c>
      <c r="L236" s="94"/>
      <c r="M236" s="94"/>
      <c r="N236" s="94"/>
      <c r="O236" s="94"/>
      <c r="AMF236" s="12"/>
      <c r="AMG236" s="12"/>
      <c r="AMH236" s="12"/>
    </row>
    <row r="237" spans="1:1022" x14ac:dyDescent="0.2">
      <c r="A237" s="20">
        <v>221</v>
      </c>
      <c r="B237" s="49" t="s">
        <v>811</v>
      </c>
      <c r="C237" s="20">
        <v>3</v>
      </c>
      <c r="D237" s="20" t="s">
        <v>3</v>
      </c>
      <c r="E237" s="25" t="s">
        <v>489</v>
      </c>
      <c r="F237" s="88"/>
      <c r="G237" s="94"/>
      <c r="H237" s="54">
        <f t="shared" si="83"/>
        <v>0</v>
      </c>
      <c r="I237" s="54">
        <f t="shared" si="84"/>
        <v>0</v>
      </c>
      <c r="J237" s="54">
        <f t="shared" si="85"/>
        <v>0</v>
      </c>
      <c r="K237" s="54">
        <f t="shared" si="86"/>
        <v>0</v>
      </c>
      <c r="L237" s="94"/>
      <c r="M237" s="94"/>
      <c r="N237" s="94"/>
      <c r="O237" s="94"/>
      <c r="AMF237" s="12"/>
      <c r="AMG237" s="12"/>
      <c r="AMH237" s="12"/>
    </row>
    <row r="238" spans="1:1022" ht="24" x14ac:dyDescent="0.2">
      <c r="A238" s="20">
        <v>222</v>
      </c>
      <c r="B238" s="49" t="s">
        <v>811</v>
      </c>
      <c r="C238" s="20">
        <v>4</v>
      </c>
      <c r="D238" s="20" t="s">
        <v>7</v>
      </c>
      <c r="E238" s="25" t="s">
        <v>490</v>
      </c>
      <c r="F238" s="88"/>
      <c r="G238" s="94"/>
      <c r="H238" s="54">
        <f t="shared" si="83"/>
        <v>0</v>
      </c>
      <c r="I238" s="54">
        <f t="shared" si="84"/>
        <v>0</v>
      </c>
      <c r="J238" s="54">
        <f t="shared" si="85"/>
        <v>0</v>
      </c>
      <c r="K238" s="54">
        <f t="shared" si="86"/>
        <v>0</v>
      </c>
      <c r="L238" s="94"/>
      <c r="M238" s="94"/>
      <c r="N238" s="94"/>
      <c r="O238" s="94"/>
      <c r="AMF238" s="12"/>
      <c r="AMG238" s="12"/>
      <c r="AMH238" s="12"/>
    </row>
    <row r="239" spans="1:1022" ht="24" x14ac:dyDescent="0.2">
      <c r="A239" s="20">
        <v>223</v>
      </c>
      <c r="B239" s="49" t="s">
        <v>811</v>
      </c>
      <c r="C239" s="20">
        <v>4</v>
      </c>
      <c r="D239" s="20" t="s">
        <v>7</v>
      </c>
      <c r="E239" s="25" t="s">
        <v>491</v>
      </c>
      <c r="F239" s="88"/>
      <c r="G239" s="94"/>
      <c r="H239" s="54">
        <f t="shared" si="83"/>
        <v>0</v>
      </c>
      <c r="I239" s="54">
        <f t="shared" si="84"/>
        <v>0</v>
      </c>
      <c r="J239" s="54">
        <f t="shared" si="85"/>
        <v>0</v>
      </c>
      <c r="K239" s="54">
        <f t="shared" si="86"/>
        <v>0</v>
      </c>
      <c r="L239" s="94"/>
      <c r="M239" s="94"/>
      <c r="N239" s="94"/>
      <c r="O239" s="94"/>
      <c r="AMF239" s="12"/>
      <c r="AMG239" s="12"/>
      <c r="AMH239" s="12"/>
    </row>
    <row r="240" spans="1:1022" ht="48" x14ac:dyDescent="0.2">
      <c r="A240" s="20">
        <v>224</v>
      </c>
      <c r="B240" s="49" t="s">
        <v>811</v>
      </c>
      <c r="C240" s="20">
        <v>6</v>
      </c>
      <c r="D240" s="20" t="s">
        <v>7</v>
      </c>
      <c r="E240" s="25" t="s">
        <v>888</v>
      </c>
      <c r="F240" s="88"/>
      <c r="G240" s="94"/>
      <c r="H240" s="54">
        <f t="shared" si="83"/>
        <v>0</v>
      </c>
      <c r="I240" s="54">
        <f t="shared" si="84"/>
        <v>0</v>
      </c>
      <c r="J240" s="54">
        <f t="shared" si="85"/>
        <v>0</v>
      </c>
      <c r="K240" s="54">
        <f t="shared" si="86"/>
        <v>0</v>
      </c>
      <c r="L240" s="94"/>
      <c r="M240" s="94"/>
      <c r="N240" s="94"/>
      <c r="O240" s="94"/>
      <c r="AMF240" s="12"/>
      <c r="AMG240" s="12"/>
      <c r="AMH240" s="12"/>
    </row>
    <row r="241" spans="1:1022" ht="48" x14ac:dyDescent="0.2">
      <c r="A241" s="20">
        <v>225</v>
      </c>
      <c r="B241" s="49" t="s">
        <v>811</v>
      </c>
      <c r="C241" s="20">
        <v>5</v>
      </c>
      <c r="D241" s="20" t="s">
        <v>7</v>
      </c>
      <c r="E241" s="25" t="s">
        <v>889</v>
      </c>
      <c r="F241" s="88"/>
      <c r="G241" s="94"/>
      <c r="H241" s="54">
        <f t="shared" si="83"/>
        <v>0</v>
      </c>
      <c r="I241" s="54">
        <f t="shared" si="84"/>
        <v>0</v>
      </c>
      <c r="J241" s="54">
        <f t="shared" si="85"/>
        <v>0</v>
      </c>
      <c r="K241" s="54">
        <f t="shared" si="86"/>
        <v>0</v>
      </c>
      <c r="L241" s="94"/>
      <c r="M241" s="94"/>
      <c r="N241" s="94"/>
      <c r="O241" s="94"/>
      <c r="AMF241" s="12"/>
      <c r="AMG241" s="12"/>
      <c r="AMH241" s="12"/>
    </row>
    <row r="242" spans="1:1022" ht="24" x14ac:dyDescent="0.2">
      <c r="A242" s="20">
        <v>226</v>
      </c>
      <c r="B242" s="49" t="s">
        <v>811</v>
      </c>
      <c r="C242" s="20">
        <v>10</v>
      </c>
      <c r="D242" s="20" t="s">
        <v>3</v>
      </c>
      <c r="E242" s="25" t="s">
        <v>492</v>
      </c>
      <c r="F242" s="88"/>
      <c r="G242" s="94"/>
      <c r="H242" s="54">
        <f t="shared" si="83"/>
        <v>0</v>
      </c>
      <c r="I242" s="54">
        <f t="shared" si="84"/>
        <v>0</v>
      </c>
      <c r="J242" s="54">
        <f t="shared" si="85"/>
        <v>0</v>
      </c>
      <c r="K242" s="54">
        <f t="shared" si="86"/>
        <v>0</v>
      </c>
      <c r="L242" s="94"/>
      <c r="M242" s="94"/>
      <c r="N242" s="94"/>
      <c r="O242" s="94"/>
      <c r="AMF242" s="12"/>
      <c r="AMG242" s="12"/>
      <c r="AMH242" s="12"/>
    </row>
    <row r="243" spans="1:1022" ht="24" x14ac:dyDescent="0.2">
      <c r="A243" s="20">
        <v>227</v>
      </c>
      <c r="B243" s="49" t="s">
        <v>811</v>
      </c>
      <c r="C243" s="20">
        <v>10</v>
      </c>
      <c r="D243" s="20" t="s">
        <v>3</v>
      </c>
      <c r="E243" s="25" t="s">
        <v>493</v>
      </c>
      <c r="F243" s="88"/>
      <c r="G243" s="94"/>
      <c r="H243" s="54">
        <f t="shared" ref="H243:H246" si="87">(F243*G243)/100</f>
        <v>0</v>
      </c>
      <c r="I243" s="54">
        <f t="shared" ref="I243:I246" si="88">F243+H243</f>
        <v>0</v>
      </c>
      <c r="J243" s="54">
        <f t="shared" ref="J243:J246" si="89">C243*F243</f>
        <v>0</v>
      </c>
      <c r="K243" s="54">
        <f t="shared" ref="K243:K246" si="90">C243*I243</f>
        <v>0</v>
      </c>
      <c r="L243" s="94"/>
      <c r="M243" s="94"/>
      <c r="N243" s="94"/>
      <c r="O243" s="94"/>
      <c r="AMF243" s="12"/>
      <c r="AMG243" s="12"/>
      <c r="AMH243" s="12"/>
    </row>
    <row r="244" spans="1:1022" ht="48" x14ac:dyDescent="0.2">
      <c r="A244" s="20">
        <v>228</v>
      </c>
      <c r="B244" s="49" t="s">
        <v>811</v>
      </c>
      <c r="C244" s="20">
        <v>1</v>
      </c>
      <c r="D244" s="20" t="s">
        <v>7</v>
      </c>
      <c r="E244" s="25" t="s">
        <v>1193</v>
      </c>
      <c r="F244" s="88"/>
      <c r="G244" s="94"/>
      <c r="H244" s="54">
        <f t="shared" ref="H244" si="91">(F244*G244)/100</f>
        <v>0</v>
      </c>
      <c r="I244" s="54">
        <f t="shared" ref="I244" si="92">F244+H244</f>
        <v>0</v>
      </c>
      <c r="J244" s="54">
        <f t="shared" ref="J244" si="93">C244*F244</f>
        <v>0</v>
      </c>
      <c r="K244" s="54">
        <f t="shared" ref="K244" si="94">C244*I244</f>
        <v>0</v>
      </c>
      <c r="L244" s="94"/>
      <c r="M244" s="94"/>
      <c r="N244" s="94"/>
      <c r="O244" s="94"/>
      <c r="AMF244" s="12"/>
      <c r="AMG244" s="12"/>
      <c r="AMH244" s="12"/>
    </row>
    <row r="245" spans="1:1022" ht="24" x14ac:dyDescent="0.2">
      <c r="A245" s="20">
        <v>229</v>
      </c>
      <c r="B245" s="49" t="s">
        <v>811</v>
      </c>
      <c r="C245" s="20">
        <v>12</v>
      </c>
      <c r="D245" s="20" t="s">
        <v>3</v>
      </c>
      <c r="E245" s="25" t="s">
        <v>1112</v>
      </c>
      <c r="F245" s="88"/>
      <c r="G245" s="94"/>
      <c r="H245" s="54">
        <f t="shared" si="87"/>
        <v>0</v>
      </c>
      <c r="I245" s="54">
        <f t="shared" si="88"/>
        <v>0</v>
      </c>
      <c r="J245" s="54">
        <f t="shared" si="89"/>
        <v>0</v>
      </c>
      <c r="K245" s="54">
        <f t="shared" si="90"/>
        <v>0</v>
      </c>
      <c r="L245" s="94"/>
      <c r="M245" s="94"/>
      <c r="N245" s="94"/>
      <c r="O245" s="94"/>
      <c r="AMF245" s="12"/>
      <c r="AMG245" s="12"/>
      <c r="AMH245" s="12"/>
    </row>
    <row r="246" spans="1:1022" ht="36.75" thickBot="1" x14ac:dyDescent="0.25">
      <c r="A246" s="20">
        <v>230</v>
      </c>
      <c r="B246" s="49" t="s">
        <v>811</v>
      </c>
      <c r="C246" s="20">
        <v>13</v>
      </c>
      <c r="D246" s="20" t="s">
        <v>3</v>
      </c>
      <c r="E246" s="25" t="s">
        <v>1113</v>
      </c>
      <c r="F246" s="88"/>
      <c r="G246" s="94"/>
      <c r="H246" s="54">
        <f t="shared" si="87"/>
        <v>0</v>
      </c>
      <c r="I246" s="54">
        <f t="shared" si="88"/>
        <v>0</v>
      </c>
      <c r="J246" s="54">
        <f t="shared" si="89"/>
        <v>0</v>
      </c>
      <c r="K246" s="54">
        <f t="shared" si="90"/>
        <v>0</v>
      </c>
      <c r="L246" s="94"/>
      <c r="M246" s="94"/>
      <c r="N246" s="94"/>
      <c r="O246" s="94"/>
      <c r="AMF246" s="12"/>
      <c r="AMG246" s="12"/>
      <c r="AMH246" s="12"/>
    </row>
    <row r="247" spans="1:1022" ht="12.75" thickBot="1" x14ac:dyDescent="0.25">
      <c r="G247" s="40"/>
      <c r="H247" s="149" t="s">
        <v>828</v>
      </c>
      <c r="I247" s="150"/>
      <c r="J247" s="106">
        <f>J221+J211+J187+J173+J154+J124+J102+J93+J65+J7</f>
        <v>0</v>
      </c>
      <c r="K247" s="106">
        <f>K221+K211+K187+K173+K154+K124+K102+K93+K65+K7</f>
        <v>0</v>
      </c>
    </row>
  </sheetData>
  <mergeCells count="3">
    <mergeCell ref="A1:D1"/>
    <mergeCell ref="A3:E3"/>
    <mergeCell ref="H247:I247"/>
  </mergeCells>
  <pageMargins left="0.70866141732283472" right="0.70866141732283472" top="0.74803149606299213" bottom="0.74803149606299213" header="0.31496062992125984" footer="0.31496062992125984"/>
  <pageSetup paperSize="8" scale="88" fitToHeight="0" orientation="portrait" r:id="rId1"/>
  <headerFooter alignWithMargins="0">
    <oddFooter>&amp;A&amp;RStran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sqref="A1:D1"/>
    </sheetView>
  </sheetViews>
  <sheetFormatPr defaultRowHeight="14.25" x14ac:dyDescent="0.2"/>
  <cols>
    <col min="1" max="1" width="5.625" bestFit="1" customWidth="1"/>
    <col min="2" max="2" width="7.625" bestFit="1" customWidth="1"/>
    <col min="3" max="3" width="7.875" bestFit="1" customWidth="1"/>
    <col min="4" max="4" width="6.125" bestFit="1" customWidth="1"/>
    <col min="5" max="5" width="58.5" customWidth="1"/>
    <col min="6" max="6" width="8" bestFit="1" customWidth="1"/>
    <col min="7" max="7" width="6.125" bestFit="1" customWidth="1"/>
    <col min="8" max="8" width="6" bestFit="1" customWidth="1"/>
    <col min="9" max="9" width="6.75" bestFit="1" customWidth="1"/>
    <col min="10" max="10" width="8" bestFit="1" customWidth="1"/>
    <col min="11" max="11" width="7" bestFit="1" customWidth="1"/>
    <col min="12" max="12" width="8.75" bestFit="1" customWidth="1"/>
    <col min="13" max="13" width="7.375" bestFit="1" customWidth="1"/>
  </cols>
  <sheetData>
    <row r="1" spans="1:15" x14ac:dyDescent="0.2">
      <c r="A1" s="147" t="s">
        <v>812</v>
      </c>
      <c r="B1" s="147"/>
      <c r="C1" s="147"/>
      <c r="D1" s="147"/>
      <c r="E1" s="1"/>
      <c r="F1" s="2"/>
      <c r="G1" s="1"/>
      <c r="H1" s="1"/>
      <c r="I1" s="1"/>
      <c r="J1" s="1"/>
      <c r="K1" s="1"/>
      <c r="L1" s="1"/>
      <c r="M1" s="1"/>
      <c r="N1" s="1"/>
      <c r="O1" s="1"/>
    </row>
    <row r="2" spans="1:15" x14ac:dyDescent="0.2">
      <c r="A2" s="1"/>
      <c r="B2" s="1"/>
      <c r="C2" s="1"/>
      <c r="D2" s="1"/>
      <c r="E2" s="1"/>
      <c r="F2" s="2"/>
      <c r="G2" s="1"/>
      <c r="H2" s="1"/>
      <c r="I2" s="1"/>
      <c r="J2" s="1"/>
      <c r="K2" s="1"/>
      <c r="L2" s="1"/>
      <c r="M2" s="1"/>
      <c r="N2" s="1"/>
      <c r="O2" s="1"/>
    </row>
    <row r="3" spans="1:15" x14ac:dyDescent="0.2">
      <c r="A3" s="148" t="s">
        <v>1129</v>
      </c>
      <c r="B3" s="148"/>
      <c r="C3" s="148"/>
      <c r="D3" s="148"/>
      <c r="E3" s="148"/>
      <c r="F3" s="2"/>
      <c r="G3" s="1"/>
      <c r="H3" s="1"/>
      <c r="I3" s="1"/>
      <c r="J3" s="1"/>
      <c r="K3" s="1"/>
      <c r="L3" s="1"/>
      <c r="M3" s="1"/>
      <c r="N3" s="1"/>
      <c r="O3" s="3"/>
    </row>
    <row r="4" spans="1:15"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5"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ht="36" x14ac:dyDescent="0.2">
      <c r="A6" s="20">
        <v>1</v>
      </c>
      <c r="B6" s="49" t="s">
        <v>811</v>
      </c>
      <c r="C6" s="20">
        <v>36</v>
      </c>
      <c r="D6" s="20" t="s">
        <v>7</v>
      </c>
      <c r="E6" s="25" t="s">
        <v>404</v>
      </c>
      <c r="F6" s="88"/>
      <c r="G6" s="94"/>
      <c r="H6" s="54">
        <f t="shared" ref="H6:H10" si="0">(F6*G6)/100</f>
        <v>0</v>
      </c>
      <c r="I6" s="54">
        <f t="shared" ref="I6:I10" si="1">F6+H6</f>
        <v>0</v>
      </c>
      <c r="J6" s="54">
        <f t="shared" ref="J6:J10" si="2">C6*F6</f>
        <v>0</v>
      </c>
      <c r="K6" s="54">
        <f t="shared" ref="K6:K10" si="3">C6*I6</f>
        <v>0</v>
      </c>
      <c r="L6" s="94"/>
      <c r="M6" s="94"/>
      <c r="N6" s="94"/>
      <c r="O6" s="94"/>
    </row>
    <row r="7" spans="1:15" ht="36" x14ac:dyDescent="0.2">
      <c r="A7" s="20">
        <v>2</v>
      </c>
      <c r="B7" s="49" t="s">
        <v>811</v>
      </c>
      <c r="C7" s="20">
        <v>34</v>
      </c>
      <c r="D7" s="20" t="s">
        <v>7</v>
      </c>
      <c r="E7" s="25" t="s">
        <v>405</v>
      </c>
      <c r="F7" s="88"/>
      <c r="G7" s="94"/>
      <c r="H7" s="54">
        <f t="shared" si="0"/>
        <v>0</v>
      </c>
      <c r="I7" s="54">
        <f t="shared" si="1"/>
        <v>0</v>
      </c>
      <c r="J7" s="54">
        <f t="shared" si="2"/>
        <v>0</v>
      </c>
      <c r="K7" s="54">
        <f t="shared" si="3"/>
        <v>0</v>
      </c>
      <c r="L7" s="94"/>
      <c r="M7" s="94"/>
      <c r="N7" s="94"/>
      <c r="O7" s="94"/>
    </row>
    <row r="8" spans="1:15" ht="36" x14ac:dyDescent="0.2">
      <c r="A8" s="20">
        <v>3</v>
      </c>
      <c r="B8" s="49" t="s">
        <v>811</v>
      </c>
      <c r="C8" s="20">
        <v>32</v>
      </c>
      <c r="D8" s="20" t="s">
        <v>7</v>
      </c>
      <c r="E8" s="25" t="s">
        <v>406</v>
      </c>
      <c r="F8" s="88"/>
      <c r="G8" s="94"/>
      <c r="H8" s="54">
        <f t="shared" si="0"/>
        <v>0</v>
      </c>
      <c r="I8" s="54">
        <f t="shared" si="1"/>
        <v>0</v>
      </c>
      <c r="J8" s="54">
        <f t="shared" si="2"/>
        <v>0</v>
      </c>
      <c r="K8" s="54">
        <f t="shared" si="3"/>
        <v>0</v>
      </c>
      <c r="L8" s="94"/>
      <c r="M8" s="94"/>
      <c r="N8" s="94"/>
      <c r="O8" s="94"/>
    </row>
    <row r="9" spans="1:15" ht="36" x14ac:dyDescent="0.2">
      <c r="A9" s="20">
        <v>4</v>
      </c>
      <c r="B9" s="49" t="s">
        <v>811</v>
      </c>
      <c r="C9" s="20">
        <v>22</v>
      </c>
      <c r="D9" s="20" t="s">
        <v>7</v>
      </c>
      <c r="E9" s="25" t="s">
        <v>407</v>
      </c>
      <c r="F9" s="88"/>
      <c r="G9" s="94"/>
      <c r="H9" s="54">
        <f t="shared" si="0"/>
        <v>0</v>
      </c>
      <c r="I9" s="54">
        <f t="shared" si="1"/>
        <v>0</v>
      </c>
      <c r="J9" s="54">
        <f t="shared" si="2"/>
        <v>0</v>
      </c>
      <c r="K9" s="54">
        <f t="shared" si="3"/>
        <v>0</v>
      </c>
      <c r="L9" s="94"/>
      <c r="M9" s="94"/>
      <c r="N9" s="94"/>
      <c r="O9" s="94"/>
    </row>
    <row r="10" spans="1:15" ht="36" x14ac:dyDescent="0.2">
      <c r="A10" s="20">
        <v>5</v>
      </c>
      <c r="B10" s="49" t="s">
        <v>811</v>
      </c>
      <c r="C10" s="20">
        <v>12</v>
      </c>
      <c r="D10" s="20" t="s">
        <v>7</v>
      </c>
      <c r="E10" s="25" t="s">
        <v>408</v>
      </c>
      <c r="F10" s="88"/>
      <c r="G10" s="94"/>
      <c r="H10" s="54">
        <f t="shared" si="0"/>
        <v>0</v>
      </c>
      <c r="I10" s="54">
        <f t="shared" si="1"/>
        <v>0</v>
      </c>
      <c r="J10" s="54">
        <f t="shared" si="2"/>
        <v>0</v>
      </c>
      <c r="K10" s="54">
        <f t="shared" si="3"/>
        <v>0</v>
      </c>
      <c r="L10" s="94"/>
      <c r="M10" s="94"/>
      <c r="N10" s="94"/>
      <c r="O10" s="94"/>
    </row>
    <row r="11" spans="1:15" ht="24" x14ac:dyDescent="0.2">
      <c r="A11" s="20">
        <v>6</v>
      </c>
      <c r="B11" s="49" t="s">
        <v>811</v>
      </c>
      <c r="C11" s="20">
        <v>1</v>
      </c>
      <c r="D11" s="20" t="s">
        <v>1109</v>
      </c>
      <c r="E11" s="25" t="s">
        <v>1115</v>
      </c>
      <c r="F11" s="88"/>
      <c r="G11" s="94"/>
      <c r="H11" s="54">
        <f t="shared" ref="H11:H15" si="4">(F11*G11)/100</f>
        <v>0</v>
      </c>
      <c r="I11" s="54">
        <f t="shared" ref="I11:I15" si="5">F11+H11</f>
        <v>0</v>
      </c>
      <c r="J11" s="54">
        <f t="shared" ref="J11:J15" si="6">C11*F11</f>
        <v>0</v>
      </c>
      <c r="K11" s="54">
        <f t="shared" ref="K11:K15" si="7">C11*I11</f>
        <v>0</v>
      </c>
      <c r="L11" s="94"/>
      <c r="M11" s="94"/>
      <c r="N11" s="94"/>
      <c r="O11" s="94"/>
    </row>
    <row r="12" spans="1:15" ht="24" x14ac:dyDescent="0.2">
      <c r="A12" s="20">
        <v>7</v>
      </c>
      <c r="B12" s="49" t="s">
        <v>811</v>
      </c>
      <c r="C12" s="20">
        <v>1</v>
      </c>
      <c r="D12" s="20" t="s">
        <v>1109</v>
      </c>
      <c r="E12" s="25" t="s">
        <v>1116</v>
      </c>
      <c r="F12" s="88"/>
      <c r="G12" s="94"/>
      <c r="H12" s="54">
        <f t="shared" si="4"/>
        <v>0</v>
      </c>
      <c r="I12" s="54">
        <f t="shared" si="5"/>
        <v>0</v>
      </c>
      <c r="J12" s="54">
        <f t="shared" si="6"/>
        <v>0</v>
      </c>
      <c r="K12" s="54">
        <f t="shared" si="7"/>
        <v>0</v>
      </c>
      <c r="L12" s="94"/>
      <c r="M12" s="94"/>
      <c r="N12" s="94"/>
      <c r="O12" s="94"/>
    </row>
    <row r="13" spans="1:15" ht="24" x14ac:dyDescent="0.2">
      <c r="A13" s="20">
        <v>8</v>
      </c>
      <c r="B13" s="49" t="s">
        <v>811</v>
      </c>
      <c r="C13" s="20">
        <v>1</v>
      </c>
      <c r="D13" s="20" t="s">
        <v>1109</v>
      </c>
      <c r="E13" s="25" t="s">
        <v>1117</v>
      </c>
      <c r="F13" s="88"/>
      <c r="G13" s="94"/>
      <c r="H13" s="54">
        <f t="shared" si="4"/>
        <v>0</v>
      </c>
      <c r="I13" s="54">
        <f t="shared" si="5"/>
        <v>0</v>
      </c>
      <c r="J13" s="54">
        <f t="shared" si="6"/>
        <v>0</v>
      </c>
      <c r="K13" s="54">
        <f t="shared" si="7"/>
        <v>0</v>
      </c>
      <c r="L13" s="94"/>
      <c r="M13" s="94"/>
      <c r="N13" s="94"/>
      <c r="O13" s="94"/>
    </row>
    <row r="14" spans="1:15" ht="24" x14ac:dyDescent="0.2">
      <c r="A14" s="20">
        <v>9</v>
      </c>
      <c r="B14" s="49" t="s">
        <v>811</v>
      </c>
      <c r="C14" s="20">
        <v>1</v>
      </c>
      <c r="D14" s="20" t="s">
        <v>1109</v>
      </c>
      <c r="E14" s="25" t="s">
        <v>1118</v>
      </c>
      <c r="F14" s="88"/>
      <c r="G14" s="94"/>
      <c r="H14" s="54">
        <f t="shared" si="4"/>
        <v>0</v>
      </c>
      <c r="I14" s="54">
        <f t="shared" si="5"/>
        <v>0</v>
      </c>
      <c r="J14" s="54">
        <f t="shared" si="6"/>
        <v>0</v>
      </c>
      <c r="K14" s="54">
        <f t="shared" si="7"/>
        <v>0</v>
      </c>
      <c r="L14" s="94"/>
      <c r="M14" s="94"/>
      <c r="N14" s="94"/>
      <c r="O14" s="94"/>
    </row>
    <row r="15" spans="1:15" ht="24" x14ac:dyDescent="0.2">
      <c r="A15" s="20">
        <v>10</v>
      </c>
      <c r="B15" s="49" t="s">
        <v>811</v>
      </c>
      <c r="C15" s="20">
        <v>1</v>
      </c>
      <c r="D15" s="20" t="s">
        <v>1109</v>
      </c>
      <c r="E15" s="25" t="s">
        <v>1119</v>
      </c>
      <c r="F15" s="88"/>
      <c r="G15" s="94"/>
      <c r="H15" s="54">
        <f t="shared" si="4"/>
        <v>0</v>
      </c>
      <c r="I15" s="54">
        <f t="shared" si="5"/>
        <v>0</v>
      </c>
      <c r="J15" s="54">
        <f t="shared" si="6"/>
        <v>0</v>
      </c>
      <c r="K15" s="54">
        <f t="shared" si="7"/>
        <v>0</v>
      </c>
      <c r="L15" s="94"/>
      <c r="M15" s="94"/>
      <c r="N15" s="94"/>
      <c r="O15" s="94"/>
    </row>
    <row r="16" spans="1:15" ht="24" x14ac:dyDescent="0.2">
      <c r="A16" s="20">
        <v>11</v>
      </c>
      <c r="B16" s="49" t="s">
        <v>811</v>
      </c>
      <c r="C16" s="20">
        <v>1</v>
      </c>
      <c r="D16" s="20" t="s">
        <v>1109</v>
      </c>
      <c r="E16" s="25" t="s">
        <v>1120</v>
      </c>
      <c r="F16" s="88"/>
      <c r="G16" s="94"/>
      <c r="H16" s="54">
        <f t="shared" ref="H16:H19" si="8">(F16*G16)/100</f>
        <v>0</v>
      </c>
      <c r="I16" s="54">
        <f t="shared" ref="I16:I19" si="9">F16+H16</f>
        <v>0</v>
      </c>
      <c r="J16" s="54">
        <f t="shared" ref="J16:J19" si="10">C16*F16</f>
        <v>0</v>
      </c>
      <c r="K16" s="54">
        <f t="shared" ref="K16:K19" si="11">C16*I16</f>
        <v>0</v>
      </c>
      <c r="L16" s="94"/>
      <c r="M16" s="94"/>
      <c r="N16" s="94"/>
      <c r="O16" s="94"/>
    </row>
    <row r="17" spans="1:15" ht="36" x14ac:dyDescent="0.2">
      <c r="A17" s="20">
        <v>12</v>
      </c>
      <c r="B17" s="49" t="s">
        <v>811</v>
      </c>
      <c r="C17" s="20">
        <v>1</v>
      </c>
      <c r="D17" s="20" t="s">
        <v>1109</v>
      </c>
      <c r="E17" s="25" t="s">
        <v>1121</v>
      </c>
      <c r="F17" s="88"/>
      <c r="G17" s="94"/>
      <c r="H17" s="54">
        <f t="shared" si="8"/>
        <v>0</v>
      </c>
      <c r="I17" s="54">
        <f t="shared" si="9"/>
        <v>0</v>
      </c>
      <c r="J17" s="54">
        <f t="shared" si="10"/>
        <v>0</v>
      </c>
      <c r="K17" s="54">
        <f t="shared" si="11"/>
        <v>0</v>
      </c>
      <c r="L17" s="94"/>
      <c r="M17" s="94"/>
      <c r="N17" s="94"/>
      <c r="O17" s="94"/>
    </row>
    <row r="18" spans="1:15" ht="24" x14ac:dyDescent="0.2">
      <c r="A18" s="20">
        <v>13</v>
      </c>
      <c r="B18" s="49" t="s">
        <v>811</v>
      </c>
      <c r="C18" s="20">
        <v>1</v>
      </c>
      <c r="D18" s="20" t="s">
        <v>1109</v>
      </c>
      <c r="E18" s="25" t="s">
        <v>1122</v>
      </c>
      <c r="F18" s="88"/>
      <c r="G18" s="94"/>
      <c r="H18" s="54">
        <f t="shared" si="8"/>
        <v>0</v>
      </c>
      <c r="I18" s="54">
        <f t="shared" si="9"/>
        <v>0</v>
      </c>
      <c r="J18" s="54">
        <f t="shared" si="10"/>
        <v>0</v>
      </c>
      <c r="K18" s="54">
        <f t="shared" si="11"/>
        <v>0</v>
      </c>
      <c r="L18" s="94"/>
      <c r="M18" s="94"/>
      <c r="N18" s="94"/>
      <c r="O18" s="94"/>
    </row>
    <row r="19" spans="1:15" ht="36" x14ac:dyDescent="0.2">
      <c r="A19" s="20">
        <v>14</v>
      </c>
      <c r="B19" s="49" t="s">
        <v>811</v>
      </c>
      <c r="C19" s="20">
        <v>1</v>
      </c>
      <c r="D19" s="20" t="s">
        <v>3</v>
      </c>
      <c r="E19" s="25" t="s">
        <v>1125</v>
      </c>
      <c r="F19" s="88"/>
      <c r="G19" s="94"/>
      <c r="H19" s="54">
        <f t="shared" si="8"/>
        <v>0</v>
      </c>
      <c r="I19" s="54">
        <f t="shared" si="9"/>
        <v>0</v>
      </c>
      <c r="J19" s="54">
        <f t="shared" si="10"/>
        <v>0</v>
      </c>
      <c r="K19" s="54">
        <f t="shared" si="11"/>
        <v>0</v>
      </c>
      <c r="L19" s="94"/>
      <c r="M19" s="94"/>
      <c r="N19" s="94"/>
      <c r="O19" s="94"/>
    </row>
    <row r="20" spans="1:15" ht="24" x14ac:dyDescent="0.2">
      <c r="A20" s="20">
        <v>15</v>
      </c>
      <c r="B20" s="49" t="s">
        <v>811</v>
      </c>
      <c r="C20" s="20">
        <v>1</v>
      </c>
      <c r="D20" s="20" t="s">
        <v>838</v>
      </c>
      <c r="E20" s="25" t="s">
        <v>1126</v>
      </c>
      <c r="F20" s="88"/>
      <c r="G20" s="94"/>
      <c r="H20" s="54">
        <f t="shared" ref="H20:H22" si="12">(F20*G20)/100</f>
        <v>0</v>
      </c>
      <c r="I20" s="54">
        <f t="shared" ref="I20:I22" si="13">F20+H20</f>
        <v>0</v>
      </c>
      <c r="J20" s="54">
        <f t="shared" ref="J20:J22" si="14">C20*F20</f>
        <v>0</v>
      </c>
      <c r="K20" s="54">
        <f t="shared" ref="K20:K22" si="15">C20*I20</f>
        <v>0</v>
      </c>
      <c r="L20" s="94"/>
      <c r="M20" s="94"/>
      <c r="N20" s="94"/>
      <c r="O20" s="94"/>
    </row>
    <row r="21" spans="1:15" ht="24" x14ac:dyDescent="0.2">
      <c r="A21" s="20">
        <v>16</v>
      </c>
      <c r="B21" s="49" t="s">
        <v>811</v>
      </c>
      <c r="C21" s="20">
        <v>1</v>
      </c>
      <c r="D21" s="20" t="s">
        <v>838</v>
      </c>
      <c r="E21" s="25" t="s">
        <v>1127</v>
      </c>
      <c r="F21" s="88"/>
      <c r="G21" s="94"/>
      <c r="H21" s="54">
        <f t="shared" si="12"/>
        <v>0</v>
      </c>
      <c r="I21" s="54">
        <f t="shared" si="13"/>
        <v>0</v>
      </c>
      <c r="J21" s="54">
        <f t="shared" si="14"/>
        <v>0</v>
      </c>
      <c r="K21" s="54">
        <f t="shared" si="15"/>
        <v>0</v>
      </c>
      <c r="L21" s="94"/>
      <c r="M21" s="94"/>
      <c r="N21" s="94"/>
      <c r="O21" s="94"/>
    </row>
    <row r="22" spans="1:15" ht="24.75" thickBot="1" x14ac:dyDescent="0.25">
      <c r="A22" s="20">
        <v>17</v>
      </c>
      <c r="B22" s="49" t="s">
        <v>811</v>
      </c>
      <c r="C22" s="20">
        <v>1</v>
      </c>
      <c r="D22" s="20" t="s">
        <v>838</v>
      </c>
      <c r="E22" s="25" t="s">
        <v>1128</v>
      </c>
      <c r="F22" s="88"/>
      <c r="G22" s="94"/>
      <c r="H22" s="54">
        <f t="shared" si="12"/>
        <v>0</v>
      </c>
      <c r="I22" s="54">
        <f t="shared" si="13"/>
        <v>0</v>
      </c>
      <c r="J22" s="54">
        <f t="shared" si="14"/>
        <v>0</v>
      </c>
      <c r="K22" s="54">
        <f t="shared" si="15"/>
        <v>0</v>
      </c>
      <c r="L22" s="94"/>
      <c r="M22" s="94"/>
      <c r="N22" s="94"/>
      <c r="O22" s="94"/>
    </row>
    <row r="23" spans="1:15" ht="15" thickBot="1" x14ac:dyDescent="0.25">
      <c r="H23" s="149" t="s">
        <v>828</v>
      </c>
      <c r="I23" s="150"/>
      <c r="J23" s="106">
        <f>SUM(J6:J22)</f>
        <v>0</v>
      </c>
      <c r="K23" s="106">
        <f>SUM(K6:K22)</f>
        <v>0</v>
      </c>
    </row>
  </sheetData>
  <mergeCells count="3">
    <mergeCell ref="A1:D1"/>
    <mergeCell ref="A3:E3"/>
    <mergeCell ref="H23:I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3"/>
  <sheetViews>
    <sheetView workbookViewId="0">
      <selection sqref="A1:D1"/>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47" t="s">
        <v>812</v>
      </c>
      <c r="B1" s="147"/>
      <c r="C1" s="147"/>
      <c r="D1" s="147"/>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48" t="s">
        <v>1123</v>
      </c>
      <c r="B3" s="148"/>
      <c r="C3" s="148"/>
      <c r="D3" s="148"/>
      <c r="E3" s="148"/>
      <c r="F3" s="2"/>
      <c r="G3" s="1"/>
      <c r="H3" s="1"/>
      <c r="I3" s="1"/>
      <c r="J3" s="1"/>
      <c r="K3" s="1"/>
      <c r="L3" s="1"/>
      <c r="M3" s="1"/>
      <c r="N3" s="1"/>
    </row>
    <row r="4" spans="1:15"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494</v>
      </c>
      <c r="F6" s="50"/>
      <c r="G6" s="50"/>
      <c r="H6" s="86"/>
      <c r="I6" s="86"/>
      <c r="J6" s="92">
        <f>J149</f>
        <v>0</v>
      </c>
      <c r="K6" s="92">
        <f>K149</f>
        <v>0</v>
      </c>
      <c r="L6" s="50"/>
      <c r="M6" s="50"/>
      <c r="N6" s="50"/>
      <c r="O6" s="50"/>
    </row>
    <row r="7" spans="1:15" ht="15.6" customHeight="1" x14ac:dyDescent="0.2">
      <c r="A7" s="51"/>
      <c r="B7" s="51"/>
      <c r="C7" s="51"/>
      <c r="D7" s="51"/>
      <c r="E7" s="29" t="s">
        <v>495</v>
      </c>
      <c r="F7" s="51"/>
      <c r="G7" s="51"/>
      <c r="H7" s="89"/>
      <c r="I7" s="89"/>
      <c r="J7" s="89">
        <f>SUM(J8:J32)</f>
        <v>0</v>
      </c>
      <c r="K7" s="89">
        <f>SUM(K8:K32)</f>
        <v>0</v>
      </c>
      <c r="L7" s="51"/>
      <c r="M7" s="51"/>
      <c r="N7" s="51"/>
      <c r="O7" s="51"/>
    </row>
    <row r="8" spans="1:15" ht="24" x14ac:dyDescent="0.2">
      <c r="A8" s="18">
        <v>1</v>
      </c>
      <c r="B8" s="33" t="s">
        <v>811</v>
      </c>
      <c r="C8" s="18">
        <v>30</v>
      </c>
      <c r="D8" s="18" t="s">
        <v>3</v>
      </c>
      <c r="E8" s="30" t="s">
        <v>496</v>
      </c>
      <c r="F8" s="88"/>
      <c r="G8" s="93"/>
      <c r="H8" s="54">
        <f>(F8*G8)/100</f>
        <v>0</v>
      </c>
      <c r="I8" s="54">
        <f>F8+H8</f>
        <v>0</v>
      </c>
      <c r="J8" s="54">
        <f>C8*F8</f>
        <v>0</v>
      </c>
      <c r="K8" s="54">
        <f t="shared" ref="K8:K72" si="0">C8*I8</f>
        <v>0</v>
      </c>
      <c r="L8" s="88"/>
      <c r="M8" s="88"/>
      <c r="N8" s="88"/>
      <c r="O8" s="88"/>
    </row>
    <row r="9" spans="1:15" ht="24" x14ac:dyDescent="0.2">
      <c r="A9" s="18">
        <v>2</v>
      </c>
      <c r="B9" s="33" t="s">
        <v>811</v>
      </c>
      <c r="C9" s="18">
        <v>30</v>
      </c>
      <c r="D9" s="18" t="s">
        <v>3</v>
      </c>
      <c r="E9" s="30" t="s">
        <v>497</v>
      </c>
      <c r="F9" s="88"/>
      <c r="G9" s="88"/>
      <c r="H9" s="54">
        <f t="shared" ref="H9:H74" si="1">(F9*G9)/100</f>
        <v>0</v>
      </c>
      <c r="I9" s="54">
        <f t="shared" ref="I9:I72" si="2">F9+H9</f>
        <v>0</v>
      </c>
      <c r="J9" s="54">
        <f t="shared" ref="J9:J72" si="3">C9*F9</f>
        <v>0</v>
      </c>
      <c r="K9" s="54">
        <f t="shared" si="0"/>
        <v>0</v>
      </c>
      <c r="L9" s="88"/>
      <c r="M9" s="88"/>
      <c r="N9" s="88"/>
      <c r="O9" s="88"/>
    </row>
    <row r="10" spans="1:15" ht="24" x14ac:dyDescent="0.2">
      <c r="A10" s="18">
        <v>3</v>
      </c>
      <c r="B10" s="33" t="s">
        <v>811</v>
      </c>
      <c r="C10" s="18">
        <v>25</v>
      </c>
      <c r="D10" s="18" t="s">
        <v>3</v>
      </c>
      <c r="E10" s="30" t="s">
        <v>498</v>
      </c>
      <c r="F10" s="88"/>
      <c r="G10" s="88"/>
      <c r="H10" s="54">
        <f t="shared" si="1"/>
        <v>0</v>
      </c>
      <c r="I10" s="54">
        <f t="shared" si="2"/>
        <v>0</v>
      </c>
      <c r="J10" s="54">
        <f t="shared" si="3"/>
        <v>0</v>
      </c>
      <c r="K10" s="54">
        <f t="shared" si="0"/>
        <v>0</v>
      </c>
      <c r="L10" s="88"/>
      <c r="M10" s="88"/>
      <c r="N10" s="88"/>
      <c r="O10" s="88"/>
    </row>
    <row r="11" spans="1:15" ht="24" x14ac:dyDescent="0.2">
      <c r="A11" s="18">
        <v>4</v>
      </c>
      <c r="B11" s="33" t="s">
        <v>811</v>
      </c>
      <c r="C11" s="18">
        <v>25</v>
      </c>
      <c r="D11" s="18" t="s">
        <v>3</v>
      </c>
      <c r="E11" s="30" t="s">
        <v>499</v>
      </c>
      <c r="F11" s="88"/>
      <c r="G11" s="88"/>
      <c r="H11" s="54">
        <f t="shared" si="1"/>
        <v>0</v>
      </c>
      <c r="I11" s="54">
        <f t="shared" si="2"/>
        <v>0</v>
      </c>
      <c r="J11" s="54">
        <f t="shared" si="3"/>
        <v>0</v>
      </c>
      <c r="K11" s="54">
        <f t="shared" si="0"/>
        <v>0</v>
      </c>
      <c r="L11" s="88"/>
      <c r="M11" s="88"/>
      <c r="N11" s="88"/>
      <c r="O11" s="88"/>
    </row>
    <row r="12" spans="1:15" ht="24" x14ac:dyDescent="0.2">
      <c r="A12" s="18">
        <v>5</v>
      </c>
      <c r="B12" s="33" t="s">
        <v>811</v>
      </c>
      <c r="C12" s="18">
        <v>10</v>
      </c>
      <c r="D12" s="18" t="s">
        <v>3</v>
      </c>
      <c r="E12" s="30" t="s">
        <v>500</v>
      </c>
      <c r="F12" s="88"/>
      <c r="G12" s="88"/>
      <c r="H12" s="54">
        <f t="shared" si="1"/>
        <v>0</v>
      </c>
      <c r="I12" s="54">
        <f t="shared" si="2"/>
        <v>0</v>
      </c>
      <c r="J12" s="54">
        <f t="shared" si="3"/>
        <v>0</v>
      </c>
      <c r="K12" s="54">
        <f t="shared" si="0"/>
        <v>0</v>
      </c>
      <c r="L12" s="88"/>
      <c r="M12" s="88"/>
      <c r="N12" s="88"/>
      <c r="O12" s="88"/>
    </row>
    <row r="13" spans="1:15" ht="24" x14ac:dyDescent="0.2">
      <c r="A13" s="18">
        <v>6</v>
      </c>
      <c r="B13" s="33" t="s">
        <v>811</v>
      </c>
      <c r="C13" s="18">
        <v>10</v>
      </c>
      <c r="D13" s="18" t="s">
        <v>3</v>
      </c>
      <c r="E13" s="30" t="s">
        <v>501</v>
      </c>
      <c r="F13" s="88"/>
      <c r="G13" s="88"/>
      <c r="H13" s="54">
        <f t="shared" si="1"/>
        <v>0</v>
      </c>
      <c r="I13" s="54">
        <f t="shared" si="2"/>
        <v>0</v>
      </c>
      <c r="J13" s="54">
        <f t="shared" si="3"/>
        <v>0</v>
      </c>
      <c r="K13" s="54">
        <f t="shared" si="0"/>
        <v>0</v>
      </c>
      <c r="L13" s="88"/>
      <c r="M13" s="88"/>
      <c r="N13" s="88"/>
      <c r="O13" s="88"/>
    </row>
    <row r="14" spans="1:15" ht="36" x14ac:dyDescent="0.2">
      <c r="A14" s="18">
        <v>7</v>
      </c>
      <c r="B14" s="33" t="s">
        <v>811</v>
      </c>
      <c r="C14" s="18">
        <v>5</v>
      </c>
      <c r="D14" s="18" t="s">
        <v>3</v>
      </c>
      <c r="E14" s="30" t="s">
        <v>502</v>
      </c>
      <c r="F14" s="88"/>
      <c r="G14" s="88"/>
      <c r="H14" s="54">
        <f t="shared" si="1"/>
        <v>0</v>
      </c>
      <c r="I14" s="54">
        <f t="shared" si="2"/>
        <v>0</v>
      </c>
      <c r="J14" s="54">
        <f t="shared" si="3"/>
        <v>0</v>
      </c>
      <c r="K14" s="54">
        <f t="shared" si="0"/>
        <v>0</v>
      </c>
      <c r="L14" s="88"/>
      <c r="M14" s="88"/>
      <c r="N14" s="88"/>
      <c r="O14" s="88"/>
    </row>
    <row r="15" spans="1:15" ht="36" x14ac:dyDescent="0.2">
      <c r="A15" s="18">
        <v>8</v>
      </c>
      <c r="B15" s="33" t="s">
        <v>811</v>
      </c>
      <c r="C15" s="18">
        <v>40</v>
      </c>
      <c r="D15" s="18" t="s">
        <v>3</v>
      </c>
      <c r="E15" s="30" t="s">
        <v>503</v>
      </c>
      <c r="F15" s="88"/>
      <c r="G15" s="88"/>
      <c r="H15" s="54">
        <f t="shared" si="1"/>
        <v>0</v>
      </c>
      <c r="I15" s="54">
        <f t="shared" si="2"/>
        <v>0</v>
      </c>
      <c r="J15" s="54">
        <f t="shared" si="3"/>
        <v>0</v>
      </c>
      <c r="K15" s="54">
        <f t="shared" si="0"/>
        <v>0</v>
      </c>
      <c r="L15" s="88"/>
      <c r="M15" s="88"/>
      <c r="N15" s="88"/>
      <c r="O15" s="88"/>
    </row>
    <row r="16" spans="1:15" ht="36" x14ac:dyDescent="0.2">
      <c r="A16" s="18">
        <v>9</v>
      </c>
      <c r="B16" s="33" t="s">
        <v>759</v>
      </c>
      <c r="C16" s="18">
        <v>97</v>
      </c>
      <c r="D16" s="18" t="s">
        <v>3</v>
      </c>
      <c r="E16" s="30" t="s">
        <v>504</v>
      </c>
      <c r="F16" s="88"/>
      <c r="G16" s="88"/>
      <c r="H16" s="54">
        <f t="shared" si="1"/>
        <v>0</v>
      </c>
      <c r="I16" s="54">
        <f t="shared" si="2"/>
        <v>0</v>
      </c>
      <c r="J16" s="54">
        <f t="shared" si="3"/>
        <v>0</v>
      </c>
      <c r="K16" s="54">
        <f t="shared" si="0"/>
        <v>0</v>
      </c>
      <c r="L16" s="88"/>
      <c r="M16" s="88"/>
      <c r="N16" s="88"/>
      <c r="O16" s="88"/>
    </row>
    <row r="17" spans="1:16" ht="24" x14ac:dyDescent="0.2">
      <c r="A17" s="18">
        <v>10</v>
      </c>
      <c r="B17" s="33" t="s">
        <v>811</v>
      </c>
      <c r="C17" s="18">
        <v>20</v>
      </c>
      <c r="D17" s="18" t="s">
        <v>3</v>
      </c>
      <c r="E17" s="30" t="s">
        <v>505</v>
      </c>
      <c r="F17" s="88"/>
      <c r="G17" s="88"/>
      <c r="H17" s="54">
        <f t="shared" si="1"/>
        <v>0</v>
      </c>
      <c r="I17" s="54">
        <f t="shared" si="2"/>
        <v>0</v>
      </c>
      <c r="J17" s="54">
        <f t="shared" si="3"/>
        <v>0</v>
      </c>
      <c r="K17" s="54">
        <f t="shared" si="0"/>
        <v>0</v>
      </c>
      <c r="L17" s="88"/>
      <c r="M17" s="88"/>
      <c r="N17" s="88"/>
      <c r="O17" s="88"/>
    </row>
    <row r="18" spans="1:16" ht="24" x14ac:dyDescent="0.2">
      <c r="A18" s="18">
        <v>11</v>
      </c>
      <c r="B18" s="33" t="s">
        <v>811</v>
      </c>
      <c r="C18" s="18">
        <v>20</v>
      </c>
      <c r="D18" s="18" t="s">
        <v>3</v>
      </c>
      <c r="E18" s="30" t="s">
        <v>506</v>
      </c>
      <c r="F18" s="88"/>
      <c r="G18" s="88"/>
      <c r="H18" s="54">
        <f t="shared" si="1"/>
        <v>0</v>
      </c>
      <c r="I18" s="54">
        <f t="shared" si="2"/>
        <v>0</v>
      </c>
      <c r="J18" s="54">
        <f t="shared" si="3"/>
        <v>0</v>
      </c>
      <c r="K18" s="54">
        <f t="shared" si="0"/>
        <v>0</v>
      </c>
      <c r="L18" s="88"/>
      <c r="M18" s="88"/>
      <c r="N18" s="88"/>
      <c r="O18" s="88"/>
    </row>
    <row r="19" spans="1:16" ht="24" x14ac:dyDescent="0.2">
      <c r="A19" s="18">
        <v>12</v>
      </c>
      <c r="B19" s="33" t="s">
        <v>811</v>
      </c>
      <c r="C19" s="18">
        <v>10</v>
      </c>
      <c r="D19" s="18" t="s">
        <v>3</v>
      </c>
      <c r="E19" s="30" t="s">
        <v>507</v>
      </c>
      <c r="F19" s="88"/>
      <c r="G19" s="88"/>
      <c r="H19" s="54">
        <f t="shared" si="1"/>
        <v>0</v>
      </c>
      <c r="I19" s="54">
        <f t="shared" si="2"/>
        <v>0</v>
      </c>
      <c r="J19" s="54">
        <f t="shared" si="3"/>
        <v>0</v>
      </c>
      <c r="K19" s="54">
        <f t="shared" si="0"/>
        <v>0</v>
      </c>
      <c r="L19" s="88"/>
      <c r="M19" s="88"/>
      <c r="N19" s="88"/>
      <c r="O19" s="88"/>
    </row>
    <row r="20" spans="1:16" ht="24" x14ac:dyDescent="0.2">
      <c r="A20" s="18">
        <v>13</v>
      </c>
      <c r="B20" s="33" t="s">
        <v>811</v>
      </c>
      <c r="C20" s="18">
        <v>10</v>
      </c>
      <c r="D20" s="18" t="s">
        <v>3</v>
      </c>
      <c r="E20" s="30" t="s">
        <v>508</v>
      </c>
      <c r="F20" s="88"/>
      <c r="G20" s="88"/>
      <c r="H20" s="54">
        <f t="shared" si="1"/>
        <v>0</v>
      </c>
      <c r="I20" s="54">
        <f t="shared" si="2"/>
        <v>0</v>
      </c>
      <c r="J20" s="54">
        <f t="shared" si="3"/>
        <v>0</v>
      </c>
      <c r="K20" s="54">
        <f t="shared" si="0"/>
        <v>0</v>
      </c>
      <c r="L20" s="88"/>
      <c r="M20" s="88"/>
      <c r="N20" s="88"/>
      <c r="O20" s="88"/>
    </row>
    <row r="21" spans="1:16" ht="24" x14ac:dyDescent="0.2">
      <c r="A21" s="18">
        <v>14</v>
      </c>
      <c r="B21" s="33" t="s">
        <v>811</v>
      </c>
      <c r="C21" s="18">
        <v>15</v>
      </c>
      <c r="D21" s="18" t="s">
        <v>3</v>
      </c>
      <c r="E21" s="30" t="s">
        <v>509</v>
      </c>
      <c r="F21" s="88"/>
      <c r="G21" s="88"/>
      <c r="H21" s="54">
        <f t="shared" si="1"/>
        <v>0</v>
      </c>
      <c r="I21" s="54">
        <f t="shared" si="2"/>
        <v>0</v>
      </c>
      <c r="J21" s="54">
        <f t="shared" si="3"/>
        <v>0</v>
      </c>
      <c r="K21" s="54">
        <f t="shared" si="0"/>
        <v>0</v>
      </c>
      <c r="L21" s="88"/>
      <c r="M21" s="88"/>
      <c r="N21" s="88"/>
      <c r="O21" s="88"/>
    </row>
    <row r="22" spans="1:16" ht="36" x14ac:dyDescent="0.2">
      <c r="A22" s="18">
        <v>15</v>
      </c>
      <c r="B22" s="33" t="s">
        <v>811</v>
      </c>
      <c r="C22" s="18">
        <v>8</v>
      </c>
      <c r="D22" s="18" t="s">
        <v>3</v>
      </c>
      <c r="E22" s="30" t="s">
        <v>510</v>
      </c>
      <c r="F22" s="88"/>
      <c r="G22" s="88"/>
      <c r="H22" s="54">
        <f t="shared" si="1"/>
        <v>0</v>
      </c>
      <c r="I22" s="54">
        <f t="shared" si="2"/>
        <v>0</v>
      </c>
      <c r="J22" s="54">
        <f t="shared" si="3"/>
        <v>0</v>
      </c>
      <c r="K22" s="54">
        <f t="shared" si="0"/>
        <v>0</v>
      </c>
      <c r="L22" s="88"/>
      <c r="M22" s="88"/>
      <c r="N22" s="88"/>
      <c r="O22" s="88"/>
    </row>
    <row r="23" spans="1:16" ht="36" x14ac:dyDescent="0.2">
      <c r="A23" s="18">
        <v>16</v>
      </c>
      <c r="B23" s="33" t="s">
        <v>760</v>
      </c>
      <c r="C23" s="18">
        <v>6</v>
      </c>
      <c r="D23" s="18" t="s">
        <v>3</v>
      </c>
      <c r="E23" s="30" t="s">
        <v>511</v>
      </c>
      <c r="F23" s="88"/>
      <c r="G23" s="88"/>
      <c r="H23" s="54">
        <f t="shared" si="1"/>
        <v>0</v>
      </c>
      <c r="I23" s="54">
        <f t="shared" si="2"/>
        <v>0</v>
      </c>
      <c r="J23" s="54">
        <f t="shared" si="3"/>
        <v>0</v>
      </c>
      <c r="K23" s="54">
        <f t="shared" si="0"/>
        <v>0</v>
      </c>
      <c r="L23" s="88"/>
      <c r="M23" s="88"/>
      <c r="N23" s="88"/>
      <c r="O23" s="88"/>
    </row>
    <row r="24" spans="1:16" ht="60" x14ac:dyDescent="0.2">
      <c r="A24" s="18">
        <v>17</v>
      </c>
      <c r="B24" s="33" t="s">
        <v>811</v>
      </c>
      <c r="C24" s="18">
        <v>10</v>
      </c>
      <c r="D24" s="18" t="s">
        <v>3</v>
      </c>
      <c r="E24" s="30" t="s">
        <v>512</v>
      </c>
      <c r="F24" s="88"/>
      <c r="G24" s="88"/>
      <c r="H24" s="54">
        <f t="shared" si="1"/>
        <v>0</v>
      </c>
      <c r="I24" s="54">
        <f t="shared" si="2"/>
        <v>0</v>
      </c>
      <c r="J24" s="54">
        <f t="shared" si="3"/>
        <v>0</v>
      </c>
      <c r="K24" s="54">
        <f t="shared" si="0"/>
        <v>0</v>
      </c>
      <c r="L24" s="88"/>
      <c r="M24" s="88"/>
      <c r="N24" s="88"/>
      <c r="O24" s="88"/>
    </row>
    <row r="25" spans="1:16" ht="24" x14ac:dyDescent="0.2">
      <c r="A25" s="18">
        <v>18</v>
      </c>
      <c r="B25" s="33" t="s">
        <v>811</v>
      </c>
      <c r="C25" s="18">
        <v>10</v>
      </c>
      <c r="D25" s="18" t="s">
        <v>3</v>
      </c>
      <c r="E25" s="30" t="s">
        <v>513</v>
      </c>
      <c r="F25" s="88"/>
      <c r="G25" s="88"/>
      <c r="H25" s="54">
        <f t="shared" si="1"/>
        <v>0</v>
      </c>
      <c r="I25" s="54">
        <f t="shared" si="2"/>
        <v>0</v>
      </c>
      <c r="J25" s="54">
        <f t="shared" si="3"/>
        <v>0</v>
      </c>
      <c r="K25" s="54">
        <f t="shared" si="0"/>
        <v>0</v>
      </c>
      <c r="L25" s="88"/>
      <c r="M25" s="88"/>
      <c r="N25" s="88"/>
      <c r="O25" s="88"/>
    </row>
    <row r="26" spans="1:16" ht="24" x14ac:dyDescent="0.2">
      <c r="A26" s="18">
        <v>19</v>
      </c>
      <c r="B26" s="33" t="s">
        <v>811</v>
      </c>
      <c r="C26" s="18">
        <v>15</v>
      </c>
      <c r="D26" s="18" t="s">
        <v>3</v>
      </c>
      <c r="E26" s="30" t="s">
        <v>514</v>
      </c>
      <c r="F26" s="88"/>
      <c r="G26" s="88"/>
      <c r="H26" s="54">
        <f t="shared" si="1"/>
        <v>0</v>
      </c>
      <c r="I26" s="54">
        <f t="shared" si="2"/>
        <v>0</v>
      </c>
      <c r="J26" s="54">
        <f t="shared" si="3"/>
        <v>0</v>
      </c>
      <c r="K26" s="54">
        <f t="shared" si="0"/>
        <v>0</v>
      </c>
      <c r="L26" s="88"/>
      <c r="M26" s="88"/>
      <c r="N26" s="88"/>
      <c r="O26" s="88"/>
    </row>
    <row r="27" spans="1:16" ht="24" x14ac:dyDescent="0.2">
      <c r="A27" s="18">
        <v>20</v>
      </c>
      <c r="B27" s="33" t="s">
        <v>811</v>
      </c>
      <c r="C27" s="18">
        <v>10</v>
      </c>
      <c r="D27" s="18" t="s">
        <v>3</v>
      </c>
      <c r="E27" s="30" t="s">
        <v>515</v>
      </c>
      <c r="F27" s="88"/>
      <c r="G27" s="88"/>
      <c r="H27" s="54">
        <f t="shared" si="1"/>
        <v>0</v>
      </c>
      <c r="I27" s="54">
        <f t="shared" si="2"/>
        <v>0</v>
      </c>
      <c r="J27" s="54">
        <f t="shared" si="3"/>
        <v>0</v>
      </c>
      <c r="K27" s="54">
        <f t="shared" si="0"/>
        <v>0</v>
      </c>
      <c r="L27" s="88"/>
      <c r="M27" s="88"/>
      <c r="N27" s="88"/>
      <c r="O27" s="88"/>
    </row>
    <row r="28" spans="1:16" ht="24" x14ac:dyDescent="0.2">
      <c r="A28" s="18">
        <v>21</v>
      </c>
      <c r="B28" s="33" t="s">
        <v>811</v>
      </c>
      <c r="C28" s="18">
        <v>10</v>
      </c>
      <c r="D28" s="18" t="s">
        <v>3</v>
      </c>
      <c r="E28" s="30" t="s">
        <v>516</v>
      </c>
      <c r="F28" s="88"/>
      <c r="G28" s="88"/>
      <c r="H28" s="54">
        <f t="shared" si="1"/>
        <v>0</v>
      </c>
      <c r="I28" s="54">
        <f t="shared" si="2"/>
        <v>0</v>
      </c>
      <c r="J28" s="54">
        <f t="shared" si="3"/>
        <v>0</v>
      </c>
      <c r="K28" s="54">
        <f t="shared" si="0"/>
        <v>0</v>
      </c>
      <c r="L28" s="88"/>
      <c r="M28" s="88"/>
      <c r="N28" s="88"/>
      <c r="O28" s="88"/>
    </row>
    <row r="29" spans="1:16" ht="48" x14ac:dyDescent="0.2">
      <c r="A29" s="18">
        <v>22</v>
      </c>
      <c r="B29" s="33" t="s">
        <v>811</v>
      </c>
      <c r="C29" s="18">
        <v>10</v>
      </c>
      <c r="D29" s="18" t="s">
        <v>3</v>
      </c>
      <c r="E29" s="30" t="s">
        <v>517</v>
      </c>
      <c r="F29" s="88"/>
      <c r="G29" s="88"/>
      <c r="H29" s="54">
        <f t="shared" si="1"/>
        <v>0</v>
      </c>
      <c r="I29" s="54">
        <f t="shared" si="2"/>
        <v>0</v>
      </c>
      <c r="J29" s="54">
        <f t="shared" si="3"/>
        <v>0</v>
      </c>
      <c r="K29" s="54">
        <f t="shared" si="0"/>
        <v>0</v>
      </c>
      <c r="L29" s="88"/>
      <c r="M29" s="88"/>
      <c r="N29" s="88"/>
      <c r="O29" s="88"/>
    </row>
    <row r="30" spans="1:16" ht="24" x14ac:dyDescent="0.2">
      <c r="A30" s="18">
        <v>23</v>
      </c>
      <c r="B30" s="33" t="s">
        <v>761</v>
      </c>
      <c r="C30" s="18">
        <v>100</v>
      </c>
      <c r="D30" s="18" t="s">
        <v>3</v>
      </c>
      <c r="E30" s="30" t="s">
        <v>518</v>
      </c>
      <c r="F30" s="88"/>
      <c r="G30" s="88"/>
      <c r="H30" s="54">
        <f t="shared" si="1"/>
        <v>0</v>
      </c>
      <c r="I30" s="54">
        <f t="shared" si="2"/>
        <v>0</v>
      </c>
      <c r="J30" s="54">
        <f t="shared" si="3"/>
        <v>0</v>
      </c>
      <c r="K30" s="54">
        <f t="shared" si="0"/>
        <v>0</v>
      </c>
      <c r="L30" s="88"/>
      <c r="M30" s="88"/>
      <c r="N30" s="88"/>
      <c r="O30" s="88"/>
    </row>
    <row r="31" spans="1:16" ht="24" x14ac:dyDescent="0.2">
      <c r="A31" s="18">
        <v>24</v>
      </c>
      <c r="B31" s="33" t="s">
        <v>762</v>
      </c>
      <c r="C31" s="18">
        <v>1</v>
      </c>
      <c r="D31" s="18" t="s">
        <v>3</v>
      </c>
      <c r="E31" s="30" t="s">
        <v>519</v>
      </c>
      <c r="F31" s="88"/>
      <c r="G31" s="88"/>
      <c r="H31" s="54">
        <f t="shared" ref="H31" si="4">(F31*G31)/100</f>
        <v>0</v>
      </c>
      <c r="I31" s="54">
        <f t="shared" ref="I31" si="5">F31+H31</f>
        <v>0</v>
      </c>
      <c r="J31" s="54">
        <f t="shared" ref="J31" si="6">C31*F31</f>
        <v>0</v>
      </c>
      <c r="K31" s="54">
        <f t="shared" ref="K31" si="7">C31*I31</f>
        <v>0</v>
      </c>
      <c r="L31" s="88"/>
      <c r="M31" s="88"/>
      <c r="N31" s="88"/>
      <c r="O31" s="88"/>
    </row>
    <row r="32" spans="1:16" ht="24" x14ac:dyDescent="0.2">
      <c r="A32" s="18">
        <v>25</v>
      </c>
      <c r="B32" s="33" t="s">
        <v>762</v>
      </c>
      <c r="C32" s="18">
        <v>1</v>
      </c>
      <c r="D32" s="18" t="s">
        <v>7</v>
      </c>
      <c r="E32" s="30" t="s">
        <v>884</v>
      </c>
      <c r="F32" s="88"/>
      <c r="G32" s="88"/>
      <c r="H32" s="54">
        <f t="shared" si="1"/>
        <v>0</v>
      </c>
      <c r="I32" s="54">
        <f t="shared" si="2"/>
        <v>0</v>
      </c>
      <c r="J32" s="54">
        <f t="shared" si="3"/>
        <v>0</v>
      </c>
      <c r="K32" s="54">
        <f t="shared" si="0"/>
        <v>0</v>
      </c>
      <c r="L32" s="88"/>
      <c r="M32" s="88"/>
      <c r="N32" s="88"/>
      <c r="O32" s="88"/>
      <c r="P32" s="65"/>
    </row>
    <row r="33" spans="1:15" x14ac:dyDescent="0.2">
      <c r="A33" s="19"/>
      <c r="B33" s="34"/>
      <c r="C33" s="19"/>
      <c r="D33" s="19"/>
      <c r="E33" s="26" t="s">
        <v>520</v>
      </c>
      <c r="F33" s="51"/>
      <c r="G33" s="51"/>
      <c r="H33" s="51"/>
      <c r="I33" s="89"/>
      <c r="J33" s="89">
        <f>SUM(J34:J61)</f>
        <v>0</v>
      </c>
      <c r="K33" s="89">
        <f>SUM(K34:K61)</f>
        <v>0</v>
      </c>
      <c r="L33" s="51"/>
      <c r="M33" s="51"/>
      <c r="N33" s="51"/>
      <c r="O33" s="51"/>
    </row>
    <row r="34" spans="1:15" ht="24" x14ac:dyDescent="0.2">
      <c r="A34" s="13">
        <v>26</v>
      </c>
      <c r="B34" s="23" t="s">
        <v>811</v>
      </c>
      <c r="C34" s="13">
        <v>30</v>
      </c>
      <c r="D34" s="13" t="s">
        <v>3</v>
      </c>
      <c r="E34" s="30" t="s">
        <v>521</v>
      </c>
      <c r="F34" s="88"/>
      <c r="G34" s="93"/>
      <c r="H34" s="54">
        <f t="shared" si="1"/>
        <v>0</v>
      </c>
      <c r="I34" s="54">
        <f t="shared" si="2"/>
        <v>0</v>
      </c>
      <c r="J34" s="54">
        <f t="shared" si="3"/>
        <v>0</v>
      </c>
      <c r="K34" s="54">
        <f t="shared" si="0"/>
        <v>0</v>
      </c>
      <c r="L34" s="88"/>
      <c r="M34" s="88"/>
      <c r="N34" s="88"/>
      <c r="O34" s="88"/>
    </row>
    <row r="35" spans="1:15" ht="24" x14ac:dyDescent="0.2">
      <c r="A35" s="13">
        <v>27</v>
      </c>
      <c r="B35" s="23" t="s">
        <v>811</v>
      </c>
      <c r="C35" s="13">
        <v>30</v>
      </c>
      <c r="D35" s="13" t="s">
        <v>3</v>
      </c>
      <c r="E35" s="30" t="s">
        <v>522</v>
      </c>
      <c r="F35" s="88"/>
      <c r="G35" s="88"/>
      <c r="H35" s="54">
        <f t="shared" si="1"/>
        <v>0</v>
      </c>
      <c r="I35" s="54">
        <f t="shared" si="2"/>
        <v>0</v>
      </c>
      <c r="J35" s="54">
        <f t="shared" si="3"/>
        <v>0</v>
      </c>
      <c r="K35" s="54">
        <f t="shared" si="0"/>
        <v>0</v>
      </c>
      <c r="L35" s="88"/>
      <c r="M35" s="88"/>
      <c r="N35" s="88"/>
      <c r="O35" s="88"/>
    </row>
    <row r="36" spans="1:15" ht="24" x14ac:dyDescent="0.2">
      <c r="A36" s="13">
        <v>28</v>
      </c>
      <c r="B36" s="23" t="s">
        <v>811</v>
      </c>
      <c r="C36" s="13">
        <v>30</v>
      </c>
      <c r="D36" s="13" t="s">
        <v>3</v>
      </c>
      <c r="E36" s="30" t="s">
        <v>523</v>
      </c>
      <c r="F36" s="88"/>
      <c r="G36" s="88"/>
      <c r="H36" s="54">
        <f t="shared" si="1"/>
        <v>0</v>
      </c>
      <c r="I36" s="54">
        <f t="shared" si="2"/>
        <v>0</v>
      </c>
      <c r="J36" s="54">
        <f t="shared" si="3"/>
        <v>0</v>
      </c>
      <c r="K36" s="54">
        <f t="shared" si="0"/>
        <v>0</v>
      </c>
      <c r="L36" s="88"/>
      <c r="M36" s="88"/>
      <c r="N36" s="88"/>
      <c r="O36" s="88"/>
    </row>
    <row r="37" spans="1:15" ht="24" x14ac:dyDescent="0.2">
      <c r="A37" s="13">
        <v>29</v>
      </c>
      <c r="B37" s="23" t="s">
        <v>811</v>
      </c>
      <c r="C37" s="13">
        <v>30</v>
      </c>
      <c r="D37" s="13" t="s">
        <v>3</v>
      </c>
      <c r="E37" s="30" t="s">
        <v>524</v>
      </c>
      <c r="F37" s="88"/>
      <c r="G37" s="88"/>
      <c r="H37" s="54">
        <f t="shared" si="1"/>
        <v>0</v>
      </c>
      <c r="I37" s="54">
        <f t="shared" si="2"/>
        <v>0</v>
      </c>
      <c r="J37" s="54">
        <f t="shared" si="3"/>
        <v>0</v>
      </c>
      <c r="K37" s="54">
        <f t="shared" si="0"/>
        <v>0</v>
      </c>
      <c r="L37" s="88"/>
      <c r="M37" s="88"/>
      <c r="N37" s="88"/>
      <c r="O37" s="88"/>
    </row>
    <row r="38" spans="1:15" ht="24" x14ac:dyDescent="0.2">
      <c r="A38" s="13">
        <v>30</v>
      </c>
      <c r="B38" s="23" t="s">
        <v>811</v>
      </c>
      <c r="C38" s="13">
        <v>30</v>
      </c>
      <c r="D38" s="13" t="s">
        <v>3</v>
      </c>
      <c r="E38" s="30" t="s">
        <v>525</v>
      </c>
      <c r="F38" s="88"/>
      <c r="G38" s="88"/>
      <c r="H38" s="54">
        <f t="shared" si="1"/>
        <v>0</v>
      </c>
      <c r="I38" s="54">
        <f t="shared" si="2"/>
        <v>0</v>
      </c>
      <c r="J38" s="54">
        <f t="shared" si="3"/>
        <v>0</v>
      </c>
      <c r="K38" s="54">
        <f t="shared" si="0"/>
        <v>0</v>
      </c>
      <c r="L38" s="88"/>
      <c r="M38" s="88"/>
      <c r="N38" s="88"/>
      <c r="O38" s="88"/>
    </row>
    <row r="39" spans="1:15" x14ac:dyDescent="0.2">
      <c r="A39" s="13">
        <v>31</v>
      </c>
      <c r="B39" s="23" t="s">
        <v>811</v>
      </c>
      <c r="C39" s="13">
        <v>10</v>
      </c>
      <c r="D39" s="13" t="s">
        <v>3</v>
      </c>
      <c r="E39" s="30" t="s">
        <v>526</v>
      </c>
      <c r="F39" s="88"/>
      <c r="G39" s="88"/>
      <c r="H39" s="54">
        <f t="shared" si="1"/>
        <v>0</v>
      </c>
      <c r="I39" s="54">
        <f t="shared" si="2"/>
        <v>0</v>
      </c>
      <c r="J39" s="54">
        <f t="shared" si="3"/>
        <v>0</v>
      </c>
      <c r="K39" s="54">
        <f t="shared" si="0"/>
        <v>0</v>
      </c>
      <c r="L39" s="88"/>
      <c r="M39" s="88"/>
      <c r="N39" s="88"/>
      <c r="O39" s="88"/>
    </row>
    <row r="40" spans="1:15" ht="24" x14ac:dyDescent="0.2">
      <c r="A40" s="13">
        <v>32</v>
      </c>
      <c r="B40" s="23" t="s">
        <v>811</v>
      </c>
      <c r="C40" s="13">
        <v>15</v>
      </c>
      <c r="D40" s="13" t="s">
        <v>3</v>
      </c>
      <c r="E40" s="30" t="s">
        <v>527</v>
      </c>
      <c r="F40" s="88"/>
      <c r="G40" s="88"/>
      <c r="H40" s="54">
        <f t="shared" si="1"/>
        <v>0</v>
      </c>
      <c r="I40" s="54">
        <f t="shared" si="2"/>
        <v>0</v>
      </c>
      <c r="J40" s="54">
        <f t="shared" si="3"/>
        <v>0</v>
      </c>
      <c r="K40" s="54">
        <f t="shared" si="0"/>
        <v>0</v>
      </c>
      <c r="L40" s="88"/>
      <c r="M40" s="88"/>
      <c r="N40" s="88"/>
      <c r="O40" s="88"/>
    </row>
    <row r="41" spans="1:15" ht="24" x14ac:dyDescent="0.2">
      <c r="A41" s="13">
        <v>33</v>
      </c>
      <c r="B41" s="23" t="s">
        <v>811</v>
      </c>
      <c r="C41" s="13">
        <v>15</v>
      </c>
      <c r="D41" s="13" t="s">
        <v>3</v>
      </c>
      <c r="E41" s="30" t="s">
        <v>528</v>
      </c>
      <c r="F41" s="88"/>
      <c r="G41" s="88"/>
      <c r="H41" s="54">
        <f t="shared" si="1"/>
        <v>0</v>
      </c>
      <c r="I41" s="54">
        <f t="shared" si="2"/>
        <v>0</v>
      </c>
      <c r="J41" s="54">
        <f t="shared" si="3"/>
        <v>0</v>
      </c>
      <c r="K41" s="54">
        <f t="shared" si="0"/>
        <v>0</v>
      </c>
      <c r="L41" s="88"/>
      <c r="M41" s="88"/>
      <c r="N41" s="88"/>
      <c r="O41" s="88"/>
    </row>
    <row r="42" spans="1:15" ht="24" x14ac:dyDescent="0.2">
      <c r="A42" s="13">
        <v>34</v>
      </c>
      <c r="B42" s="23" t="s">
        <v>811</v>
      </c>
      <c r="C42" s="13">
        <v>15</v>
      </c>
      <c r="D42" s="13" t="s">
        <v>3</v>
      </c>
      <c r="E42" s="30" t="s">
        <v>529</v>
      </c>
      <c r="F42" s="88"/>
      <c r="G42" s="88"/>
      <c r="H42" s="54">
        <f t="shared" si="1"/>
        <v>0</v>
      </c>
      <c r="I42" s="54">
        <f t="shared" si="2"/>
        <v>0</v>
      </c>
      <c r="J42" s="54">
        <f t="shared" si="3"/>
        <v>0</v>
      </c>
      <c r="K42" s="54">
        <f t="shared" si="0"/>
        <v>0</v>
      </c>
      <c r="L42" s="88"/>
      <c r="M42" s="88"/>
      <c r="N42" s="88"/>
      <c r="O42" s="88"/>
    </row>
    <row r="43" spans="1:15" ht="36" x14ac:dyDescent="0.2">
      <c r="A43" s="13">
        <v>35</v>
      </c>
      <c r="B43" s="23" t="s">
        <v>811</v>
      </c>
      <c r="C43" s="13">
        <v>10</v>
      </c>
      <c r="D43" s="13" t="s">
        <v>3</v>
      </c>
      <c r="E43" s="30" t="s">
        <v>530</v>
      </c>
      <c r="F43" s="88"/>
      <c r="G43" s="88"/>
      <c r="H43" s="54">
        <f t="shared" si="1"/>
        <v>0</v>
      </c>
      <c r="I43" s="54">
        <f t="shared" si="2"/>
        <v>0</v>
      </c>
      <c r="J43" s="54">
        <f t="shared" si="3"/>
        <v>0</v>
      </c>
      <c r="K43" s="54">
        <f t="shared" si="0"/>
        <v>0</v>
      </c>
      <c r="L43" s="88"/>
      <c r="M43" s="88"/>
      <c r="N43" s="88"/>
      <c r="O43" s="88"/>
    </row>
    <row r="44" spans="1:15" ht="24" x14ac:dyDescent="0.2">
      <c r="A44" s="13">
        <v>36</v>
      </c>
      <c r="B44" s="23" t="s">
        <v>763</v>
      </c>
      <c r="C44" s="13">
        <v>5</v>
      </c>
      <c r="D44" s="13" t="s">
        <v>3</v>
      </c>
      <c r="E44" s="27" t="s">
        <v>531</v>
      </c>
      <c r="F44" s="88"/>
      <c r="G44" s="88"/>
      <c r="H44" s="54">
        <f t="shared" si="1"/>
        <v>0</v>
      </c>
      <c r="I44" s="54">
        <f t="shared" si="2"/>
        <v>0</v>
      </c>
      <c r="J44" s="54">
        <f t="shared" si="3"/>
        <v>0</v>
      </c>
      <c r="K44" s="54">
        <f t="shared" si="0"/>
        <v>0</v>
      </c>
      <c r="L44" s="88"/>
      <c r="M44" s="88"/>
      <c r="N44" s="88"/>
      <c r="O44" s="88"/>
    </row>
    <row r="45" spans="1:15" ht="24" x14ac:dyDescent="0.2">
      <c r="A45" s="13">
        <v>37</v>
      </c>
      <c r="B45" s="23" t="s">
        <v>764</v>
      </c>
      <c r="C45" s="13">
        <v>6</v>
      </c>
      <c r="D45" s="13" t="s">
        <v>3</v>
      </c>
      <c r="E45" s="24" t="s">
        <v>532</v>
      </c>
      <c r="F45" s="88"/>
      <c r="G45" s="88"/>
      <c r="H45" s="54">
        <f t="shared" si="1"/>
        <v>0</v>
      </c>
      <c r="I45" s="54">
        <f t="shared" si="2"/>
        <v>0</v>
      </c>
      <c r="J45" s="54">
        <f t="shared" si="3"/>
        <v>0</v>
      </c>
      <c r="K45" s="54">
        <f t="shared" si="0"/>
        <v>0</v>
      </c>
      <c r="L45" s="88"/>
      <c r="M45" s="88"/>
      <c r="N45" s="88"/>
      <c r="O45" s="88"/>
    </row>
    <row r="46" spans="1:15" ht="36" x14ac:dyDescent="0.2">
      <c r="A46" s="13">
        <v>38</v>
      </c>
      <c r="B46" s="23" t="s">
        <v>811</v>
      </c>
      <c r="C46" s="13">
        <v>8</v>
      </c>
      <c r="D46" s="13" t="s">
        <v>3</v>
      </c>
      <c r="E46" s="24" t="s">
        <v>533</v>
      </c>
      <c r="F46" s="88"/>
      <c r="G46" s="88"/>
      <c r="H46" s="54">
        <f t="shared" si="1"/>
        <v>0</v>
      </c>
      <c r="I46" s="54">
        <f t="shared" si="2"/>
        <v>0</v>
      </c>
      <c r="J46" s="54">
        <f t="shared" si="3"/>
        <v>0</v>
      </c>
      <c r="K46" s="54">
        <f t="shared" si="0"/>
        <v>0</v>
      </c>
      <c r="L46" s="88"/>
      <c r="M46" s="88"/>
      <c r="N46" s="88"/>
      <c r="O46" s="88"/>
    </row>
    <row r="47" spans="1:15" ht="36" x14ac:dyDescent="0.2">
      <c r="A47" s="13">
        <v>39</v>
      </c>
      <c r="B47" s="23" t="s">
        <v>811</v>
      </c>
      <c r="C47" s="13">
        <v>8</v>
      </c>
      <c r="D47" s="13" t="s">
        <v>3</v>
      </c>
      <c r="E47" s="24" t="s">
        <v>534</v>
      </c>
      <c r="F47" s="88"/>
      <c r="G47" s="88"/>
      <c r="H47" s="54">
        <f t="shared" si="1"/>
        <v>0</v>
      </c>
      <c r="I47" s="54">
        <f t="shared" si="2"/>
        <v>0</v>
      </c>
      <c r="J47" s="54">
        <f t="shared" si="3"/>
        <v>0</v>
      </c>
      <c r="K47" s="54">
        <f t="shared" si="0"/>
        <v>0</v>
      </c>
      <c r="L47" s="88"/>
      <c r="M47" s="88"/>
      <c r="N47" s="88"/>
      <c r="O47" s="88"/>
    </row>
    <row r="48" spans="1:15" ht="36" x14ac:dyDescent="0.2">
      <c r="A48" s="13">
        <v>40</v>
      </c>
      <c r="B48" s="23" t="s">
        <v>811</v>
      </c>
      <c r="C48" s="13">
        <v>8</v>
      </c>
      <c r="D48" s="13" t="s">
        <v>3</v>
      </c>
      <c r="E48" s="24" t="s">
        <v>535</v>
      </c>
      <c r="F48" s="88"/>
      <c r="G48" s="88"/>
      <c r="H48" s="54">
        <f t="shared" si="1"/>
        <v>0</v>
      </c>
      <c r="I48" s="54">
        <f t="shared" si="2"/>
        <v>0</v>
      </c>
      <c r="J48" s="54">
        <f t="shared" si="3"/>
        <v>0</v>
      </c>
      <c r="K48" s="54">
        <f t="shared" si="0"/>
        <v>0</v>
      </c>
      <c r="L48" s="88"/>
      <c r="M48" s="88"/>
      <c r="N48" s="88"/>
      <c r="O48" s="88"/>
    </row>
    <row r="49" spans="1:16" ht="36" x14ac:dyDescent="0.2">
      <c r="A49" s="13">
        <v>41</v>
      </c>
      <c r="B49" s="23" t="s">
        <v>811</v>
      </c>
      <c r="C49" s="13">
        <v>8</v>
      </c>
      <c r="D49" s="13" t="s">
        <v>3</v>
      </c>
      <c r="E49" s="24" t="s">
        <v>536</v>
      </c>
      <c r="F49" s="88"/>
      <c r="G49" s="88"/>
      <c r="H49" s="54">
        <f t="shared" si="1"/>
        <v>0</v>
      </c>
      <c r="I49" s="54">
        <f t="shared" si="2"/>
        <v>0</v>
      </c>
      <c r="J49" s="54">
        <f t="shared" si="3"/>
        <v>0</v>
      </c>
      <c r="K49" s="54">
        <f t="shared" si="0"/>
        <v>0</v>
      </c>
      <c r="L49" s="88"/>
      <c r="M49" s="88"/>
      <c r="N49" s="88"/>
      <c r="O49" s="88"/>
    </row>
    <row r="50" spans="1:16" ht="24" x14ac:dyDescent="0.2">
      <c r="A50" s="13">
        <v>42</v>
      </c>
      <c r="B50" s="23" t="s">
        <v>811</v>
      </c>
      <c r="C50" s="13">
        <v>8</v>
      </c>
      <c r="D50" s="13" t="s">
        <v>3</v>
      </c>
      <c r="E50" s="24" t="s">
        <v>537</v>
      </c>
      <c r="F50" s="88"/>
      <c r="G50" s="88"/>
      <c r="H50" s="54">
        <f t="shared" si="1"/>
        <v>0</v>
      </c>
      <c r="I50" s="54">
        <f t="shared" si="2"/>
        <v>0</v>
      </c>
      <c r="J50" s="54">
        <f t="shared" si="3"/>
        <v>0</v>
      </c>
      <c r="K50" s="54">
        <f t="shared" si="0"/>
        <v>0</v>
      </c>
      <c r="L50" s="88"/>
      <c r="M50" s="88"/>
      <c r="N50" s="88"/>
      <c r="O50" s="88"/>
    </row>
    <row r="51" spans="1:16" ht="24" x14ac:dyDescent="0.2">
      <c r="A51" s="13">
        <v>43</v>
      </c>
      <c r="B51" s="23" t="s">
        <v>811</v>
      </c>
      <c r="C51" s="13">
        <v>8</v>
      </c>
      <c r="D51" s="13" t="s">
        <v>3</v>
      </c>
      <c r="E51" s="24" t="s">
        <v>538</v>
      </c>
      <c r="F51" s="88"/>
      <c r="G51" s="88"/>
      <c r="H51" s="54">
        <f t="shared" si="1"/>
        <v>0</v>
      </c>
      <c r="I51" s="54">
        <f t="shared" si="2"/>
        <v>0</v>
      </c>
      <c r="J51" s="54">
        <f t="shared" si="3"/>
        <v>0</v>
      </c>
      <c r="K51" s="54">
        <f t="shared" si="0"/>
        <v>0</v>
      </c>
      <c r="L51" s="88"/>
      <c r="M51" s="88"/>
      <c r="N51" s="88"/>
      <c r="O51" s="88"/>
    </row>
    <row r="52" spans="1:16" ht="24" x14ac:dyDescent="0.2">
      <c r="A52" s="13">
        <v>44</v>
      </c>
      <c r="B52" s="23" t="s">
        <v>811</v>
      </c>
      <c r="C52" s="13">
        <v>8</v>
      </c>
      <c r="D52" s="13" t="s">
        <v>3</v>
      </c>
      <c r="E52" s="24" t="s">
        <v>539</v>
      </c>
      <c r="F52" s="88"/>
      <c r="G52" s="88"/>
      <c r="H52" s="54">
        <f t="shared" si="1"/>
        <v>0</v>
      </c>
      <c r="I52" s="54">
        <f t="shared" si="2"/>
        <v>0</v>
      </c>
      <c r="J52" s="54">
        <f t="shared" si="3"/>
        <v>0</v>
      </c>
      <c r="K52" s="54">
        <f t="shared" si="0"/>
        <v>0</v>
      </c>
      <c r="L52" s="88"/>
      <c r="M52" s="88"/>
      <c r="N52" s="88"/>
      <c r="O52" s="88"/>
    </row>
    <row r="53" spans="1:16" ht="24" x14ac:dyDescent="0.2">
      <c r="A53" s="13">
        <v>45</v>
      </c>
      <c r="B53" s="23" t="s">
        <v>811</v>
      </c>
      <c r="C53" s="13">
        <v>8</v>
      </c>
      <c r="D53" s="13" t="s">
        <v>3</v>
      </c>
      <c r="E53" s="24" t="s">
        <v>540</v>
      </c>
      <c r="F53" s="88"/>
      <c r="G53" s="88"/>
      <c r="H53" s="54">
        <f t="shared" si="1"/>
        <v>0</v>
      </c>
      <c r="I53" s="54">
        <f t="shared" si="2"/>
        <v>0</v>
      </c>
      <c r="J53" s="54">
        <f t="shared" si="3"/>
        <v>0</v>
      </c>
      <c r="K53" s="54">
        <f t="shared" si="0"/>
        <v>0</v>
      </c>
      <c r="L53" s="88"/>
      <c r="M53" s="88"/>
      <c r="N53" s="88"/>
      <c r="O53" s="88"/>
    </row>
    <row r="54" spans="1:16" ht="24" x14ac:dyDescent="0.2">
      <c r="A54" s="13">
        <v>46</v>
      </c>
      <c r="B54" s="23" t="s">
        <v>811</v>
      </c>
      <c r="C54" s="13">
        <v>8</v>
      </c>
      <c r="D54" s="13" t="s">
        <v>3</v>
      </c>
      <c r="E54" s="24" t="s">
        <v>541</v>
      </c>
      <c r="F54" s="88"/>
      <c r="G54" s="88"/>
      <c r="H54" s="54">
        <f t="shared" si="1"/>
        <v>0</v>
      </c>
      <c r="I54" s="54">
        <f t="shared" si="2"/>
        <v>0</v>
      </c>
      <c r="J54" s="54">
        <f t="shared" si="3"/>
        <v>0</v>
      </c>
      <c r="K54" s="54">
        <f t="shared" si="0"/>
        <v>0</v>
      </c>
      <c r="L54" s="88"/>
      <c r="M54" s="88"/>
      <c r="N54" s="88"/>
      <c r="O54" s="88"/>
    </row>
    <row r="55" spans="1:16" ht="24" x14ac:dyDescent="0.2">
      <c r="A55" s="13">
        <v>47</v>
      </c>
      <c r="B55" s="23" t="s">
        <v>811</v>
      </c>
      <c r="C55" s="13">
        <v>10</v>
      </c>
      <c r="D55" s="13" t="s">
        <v>3</v>
      </c>
      <c r="E55" s="24" t="s">
        <v>542</v>
      </c>
      <c r="F55" s="88"/>
      <c r="G55" s="88"/>
      <c r="H55" s="54">
        <f t="shared" si="1"/>
        <v>0</v>
      </c>
      <c r="I55" s="54">
        <f t="shared" si="2"/>
        <v>0</v>
      </c>
      <c r="J55" s="54">
        <f t="shared" si="3"/>
        <v>0</v>
      </c>
      <c r="K55" s="54">
        <f t="shared" si="0"/>
        <v>0</v>
      </c>
      <c r="L55" s="88"/>
      <c r="M55" s="88"/>
      <c r="N55" s="88"/>
      <c r="O55" s="88"/>
    </row>
    <row r="56" spans="1:16" ht="24" x14ac:dyDescent="0.2">
      <c r="A56" s="13">
        <v>48</v>
      </c>
      <c r="B56" s="23" t="s">
        <v>811</v>
      </c>
      <c r="C56" s="13">
        <v>10</v>
      </c>
      <c r="D56" s="13" t="s">
        <v>3</v>
      </c>
      <c r="E56" s="24" t="s">
        <v>543</v>
      </c>
      <c r="F56" s="88"/>
      <c r="G56" s="88"/>
      <c r="H56" s="54">
        <f t="shared" si="1"/>
        <v>0</v>
      </c>
      <c r="I56" s="54">
        <f t="shared" si="2"/>
        <v>0</v>
      </c>
      <c r="J56" s="54">
        <f t="shared" si="3"/>
        <v>0</v>
      </c>
      <c r="K56" s="54">
        <f t="shared" si="0"/>
        <v>0</v>
      </c>
      <c r="L56" s="88"/>
      <c r="M56" s="88"/>
      <c r="N56" s="88"/>
      <c r="O56" s="88"/>
    </row>
    <row r="57" spans="1:16" ht="24" x14ac:dyDescent="0.2">
      <c r="A57" s="13">
        <v>49</v>
      </c>
      <c r="B57" s="23" t="s">
        <v>811</v>
      </c>
      <c r="C57" s="13">
        <v>10</v>
      </c>
      <c r="D57" s="13" t="s">
        <v>3</v>
      </c>
      <c r="E57" s="24" t="s">
        <v>544</v>
      </c>
      <c r="F57" s="88"/>
      <c r="G57" s="88"/>
      <c r="H57" s="54">
        <f t="shared" si="1"/>
        <v>0</v>
      </c>
      <c r="I57" s="54">
        <f t="shared" si="2"/>
        <v>0</v>
      </c>
      <c r="J57" s="54">
        <f t="shared" si="3"/>
        <v>0</v>
      </c>
      <c r="K57" s="54">
        <f t="shared" si="0"/>
        <v>0</v>
      </c>
      <c r="L57" s="88"/>
      <c r="M57" s="88"/>
      <c r="N57" s="88"/>
      <c r="O57" s="88"/>
    </row>
    <row r="58" spans="1:16" ht="24" x14ac:dyDescent="0.2">
      <c r="A58" s="13">
        <v>50</v>
      </c>
      <c r="B58" s="23" t="s">
        <v>811</v>
      </c>
      <c r="C58" s="13">
        <v>10</v>
      </c>
      <c r="D58" s="13" t="s">
        <v>3</v>
      </c>
      <c r="E58" s="24" t="s">
        <v>545</v>
      </c>
      <c r="F58" s="88"/>
      <c r="G58" s="88"/>
      <c r="H58" s="54">
        <f t="shared" si="1"/>
        <v>0</v>
      </c>
      <c r="I58" s="54">
        <f t="shared" si="2"/>
        <v>0</v>
      </c>
      <c r="J58" s="54">
        <f t="shared" si="3"/>
        <v>0</v>
      </c>
      <c r="K58" s="54">
        <f t="shared" si="0"/>
        <v>0</v>
      </c>
      <c r="L58" s="88"/>
      <c r="M58" s="88"/>
      <c r="N58" s="88"/>
      <c r="O58" s="88"/>
      <c r="P58" s="109"/>
    </row>
    <row r="59" spans="1:16" ht="36" x14ac:dyDescent="0.2">
      <c r="A59" s="13">
        <v>51</v>
      </c>
      <c r="B59" s="23" t="s">
        <v>811</v>
      </c>
      <c r="C59" s="13">
        <v>10</v>
      </c>
      <c r="D59" s="13" t="s">
        <v>3</v>
      </c>
      <c r="E59" s="24" t="s">
        <v>546</v>
      </c>
      <c r="F59" s="88"/>
      <c r="G59" s="88"/>
      <c r="H59" s="54">
        <f t="shared" si="1"/>
        <v>0</v>
      </c>
      <c r="I59" s="54">
        <f t="shared" si="2"/>
        <v>0</v>
      </c>
      <c r="J59" s="54">
        <f t="shared" si="3"/>
        <v>0</v>
      </c>
      <c r="K59" s="54">
        <f t="shared" si="0"/>
        <v>0</v>
      </c>
      <c r="L59" s="88"/>
      <c r="M59" s="88"/>
      <c r="N59" s="88"/>
      <c r="O59" s="88"/>
    </row>
    <row r="60" spans="1:16" ht="36" x14ac:dyDescent="0.2">
      <c r="A60" s="13">
        <v>52</v>
      </c>
      <c r="B60" s="23" t="s">
        <v>811</v>
      </c>
      <c r="C60" s="13">
        <v>10</v>
      </c>
      <c r="D60" s="13" t="s">
        <v>3</v>
      </c>
      <c r="E60" s="24" t="s">
        <v>547</v>
      </c>
      <c r="F60" s="88"/>
      <c r="G60" s="88"/>
      <c r="H60" s="54">
        <f>(F60*G60)/100</f>
        <v>0</v>
      </c>
      <c r="I60" s="54">
        <f t="shared" ref="I60" si="8">F60+H60</f>
        <v>0</v>
      </c>
      <c r="J60" s="54">
        <f t="shared" ref="J60" si="9">C60*F60</f>
        <v>0</v>
      </c>
      <c r="K60" s="54">
        <f t="shared" ref="K60" si="10">C60*I60</f>
        <v>0</v>
      </c>
      <c r="L60" s="88"/>
      <c r="M60" s="88"/>
      <c r="N60" s="88"/>
      <c r="O60" s="88"/>
    </row>
    <row r="61" spans="1:16" x14ac:dyDescent="0.2">
      <c r="A61" s="13">
        <v>53</v>
      </c>
      <c r="B61" s="23" t="s">
        <v>811</v>
      </c>
      <c r="C61" s="13">
        <v>10</v>
      </c>
      <c r="D61" s="13" t="s">
        <v>3</v>
      </c>
      <c r="E61" s="24" t="s">
        <v>883</v>
      </c>
      <c r="F61" s="88"/>
      <c r="G61" s="88"/>
      <c r="H61" s="54">
        <f t="shared" ref="H61" si="11">(F61*G61)/100</f>
        <v>0</v>
      </c>
      <c r="I61" s="54">
        <f t="shared" ref="I61" si="12">F61+H61</f>
        <v>0</v>
      </c>
      <c r="J61" s="54">
        <f t="shared" ref="J61" si="13">C61*F61</f>
        <v>0</v>
      </c>
      <c r="K61" s="54">
        <f t="shared" ref="K61" si="14">C61*I61</f>
        <v>0</v>
      </c>
      <c r="L61" s="88"/>
      <c r="M61" s="88"/>
      <c r="N61" s="88"/>
      <c r="O61" s="88"/>
    </row>
    <row r="62" spans="1:16" x14ac:dyDescent="0.2">
      <c r="A62" s="19"/>
      <c r="B62" s="34"/>
      <c r="C62" s="19"/>
      <c r="D62" s="19"/>
      <c r="E62" s="26" t="s">
        <v>548</v>
      </c>
      <c r="F62" s="51"/>
      <c r="G62" s="51"/>
      <c r="H62" s="51"/>
      <c r="I62" s="90"/>
      <c r="J62" s="90">
        <f t="shared" ref="J62" si="15">SUM(J63:J79)</f>
        <v>0</v>
      </c>
      <c r="K62" s="90">
        <f>SUM(K63:K79)</f>
        <v>0</v>
      </c>
      <c r="L62" s="51"/>
      <c r="M62" s="51"/>
      <c r="N62" s="51"/>
      <c r="O62" s="51"/>
    </row>
    <row r="63" spans="1:16" ht="24" x14ac:dyDescent="0.2">
      <c r="A63" s="18">
        <v>54</v>
      </c>
      <c r="B63" s="33" t="s">
        <v>765</v>
      </c>
      <c r="C63" s="18">
        <v>1</v>
      </c>
      <c r="D63" s="18" t="s">
        <v>3</v>
      </c>
      <c r="E63" s="30" t="s">
        <v>549</v>
      </c>
      <c r="F63" s="88"/>
      <c r="G63" s="93"/>
      <c r="H63" s="54">
        <f t="shared" si="1"/>
        <v>0</v>
      </c>
      <c r="I63" s="54">
        <f t="shared" si="2"/>
        <v>0</v>
      </c>
      <c r="J63" s="54">
        <f t="shared" si="3"/>
        <v>0</v>
      </c>
      <c r="K63" s="54">
        <f t="shared" si="0"/>
        <v>0</v>
      </c>
      <c r="L63" s="88"/>
      <c r="M63" s="88"/>
      <c r="N63" s="88"/>
      <c r="O63" s="88"/>
    </row>
    <row r="64" spans="1:16" ht="24" x14ac:dyDescent="0.2">
      <c r="A64" s="18">
        <v>55</v>
      </c>
      <c r="B64" s="33" t="s">
        <v>811</v>
      </c>
      <c r="C64" s="18">
        <v>5</v>
      </c>
      <c r="D64" s="18" t="s">
        <v>3</v>
      </c>
      <c r="E64" s="30" t="s">
        <v>550</v>
      </c>
      <c r="F64" s="88"/>
      <c r="G64" s="88"/>
      <c r="H64" s="54">
        <f t="shared" si="1"/>
        <v>0</v>
      </c>
      <c r="I64" s="54">
        <f t="shared" si="2"/>
        <v>0</v>
      </c>
      <c r="J64" s="54">
        <f t="shared" si="3"/>
        <v>0</v>
      </c>
      <c r="K64" s="54">
        <f t="shared" si="0"/>
        <v>0</v>
      </c>
      <c r="L64" s="88"/>
      <c r="M64" s="88"/>
      <c r="N64" s="88"/>
      <c r="O64" s="88"/>
    </row>
    <row r="65" spans="1:15" ht="24" x14ac:dyDescent="0.2">
      <c r="A65" s="18">
        <v>56</v>
      </c>
      <c r="B65" s="33" t="s">
        <v>811</v>
      </c>
      <c r="C65" s="18">
        <v>5</v>
      </c>
      <c r="D65" s="18" t="s">
        <v>3</v>
      </c>
      <c r="E65" s="30" t="s">
        <v>551</v>
      </c>
      <c r="F65" s="88"/>
      <c r="G65" s="88"/>
      <c r="H65" s="54">
        <f t="shared" si="1"/>
        <v>0</v>
      </c>
      <c r="I65" s="54">
        <f t="shared" si="2"/>
        <v>0</v>
      </c>
      <c r="J65" s="54">
        <f t="shared" si="3"/>
        <v>0</v>
      </c>
      <c r="K65" s="54">
        <f t="shared" si="0"/>
        <v>0</v>
      </c>
      <c r="L65" s="88"/>
      <c r="M65" s="88"/>
      <c r="N65" s="88"/>
      <c r="O65" s="88"/>
    </row>
    <row r="66" spans="1:15" ht="24" x14ac:dyDescent="0.2">
      <c r="A66" s="18">
        <v>57</v>
      </c>
      <c r="B66" s="33" t="s">
        <v>766</v>
      </c>
      <c r="C66" s="18">
        <v>1</v>
      </c>
      <c r="D66" s="18" t="s">
        <v>3</v>
      </c>
      <c r="E66" s="30" t="s">
        <v>552</v>
      </c>
      <c r="F66" s="88"/>
      <c r="G66" s="88"/>
      <c r="H66" s="54">
        <f t="shared" si="1"/>
        <v>0</v>
      </c>
      <c r="I66" s="54">
        <f t="shared" si="2"/>
        <v>0</v>
      </c>
      <c r="J66" s="54">
        <f t="shared" si="3"/>
        <v>0</v>
      </c>
      <c r="K66" s="54">
        <f t="shared" si="0"/>
        <v>0</v>
      </c>
      <c r="L66" s="88"/>
      <c r="M66" s="88"/>
      <c r="N66" s="88"/>
      <c r="O66" s="88"/>
    </row>
    <row r="67" spans="1:15" ht="24" x14ac:dyDescent="0.2">
      <c r="A67" s="18">
        <v>58</v>
      </c>
      <c r="B67" s="33" t="s">
        <v>811</v>
      </c>
      <c r="C67" s="18">
        <v>4</v>
      </c>
      <c r="D67" s="18" t="s">
        <v>3</v>
      </c>
      <c r="E67" s="30" t="s">
        <v>553</v>
      </c>
      <c r="F67" s="88"/>
      <c r="G67" s="88"/>
      <c r="H67" s="54">
        <f t="shared" si="1"/>
        <v>0</v>
      </c>
      <c r="I67" s="54">
        <f t="shared" si="2"/>
        <v>0</v>
      </c>
      <c r="J67" s="54">
        <f t="shared" si="3"/>
        <v>0</v>
      </c>
      <c r="K67" s="54">
        <f t="shared" si="0"/>
        <v>0</v>
      </c>
      <c r="L67" s="88"/>
      <c r="M67" s="88"/>
      <c r="N67" s="88"/>
      <c r="O67" s="88"/>
    </row>
    <row r="68" spans="1:15" ht="36" x14ac:dyDescent="0.2">
      <c r="A68" s="18">
        <v>59</v>
      </c>
      <c r="B68" s="33" t="s">
        <v>811</v>
      </c>
      <c r="C68" s="18">
        <v>5</v>
      </c>
      <c r="D68" s="18" t="s">
        <v>3</v>
      </c>
      <c r="E68" s="30" t="s">
        <v>554</v>
      </c>
      <c r="F68" s="88"/>
      <c r="G68" s="88"/>
      <c r="H68" s="54">
        <f t="shared" si="1"/>
        <v>0</v>
      </c>
      <c r="I68" s="54">
        <f t="shared" si="2"/>
        <v>0</v>
      </c>
      <c r="J68" s="54">
        <f t="shared" si="3"/>
        <v>0</v>
      </c>
      <c r="K68" s="54">
        <f t="shared" si="0"/>
        <v>0</v>
      </c>
      <c r="L68" s="88"/>
      <c r="M68" s="88"/>
      <c r="N68" s="88"/>
      <c r="O68" s="88"/>
    </row>
    <row r="69" spans="1:15" ht="24" x14ac:dyDescent="0.2">
      <c r="A69" s="18">
        <v>60</v>
      </c>
      <c r="B69" s="33" t="s">
        <v>811</v>
      </c>
      <c r="C69" s="18">
        <v>5</v>
      </c>
      <c r="D69" s="18" t="s">
        <v>3</v>
      </c>
      <c r="E69" s="30" t="s">
        <v>555</v>
      </c>
      <c r="F69" s="88"/>
      <c r="G69" s="88"/>
      <c r="H69" s="54">
        <f t="shared" si="1"/>
        <v>0</v>
      </c>
      <c r="I69" s="54">
        <f t="shared" si="2"/>
        <v>0</v>
      </c>
      <c r="J69" s="54">
        <f t="shared" si="3"/>
        <v>0</v>
      </c>
      <c r="K69" s="54">
        <f t="shared" si="0"/>
        <v>0</v>
      </c>
      <c r="L69" s="88"/>
      <c r="M69" s="88"/>
      <c r="N69" s="88"/>
      <c r="O69" s="88"/>
    </row>
    <row r="70" spans="1:15" ht="24" x14ac:dyDescent="0.2">
      <c r="A70" s="18">
        <v>61</v>
      </c>
      <c r="B70" s="33" t="s">
        <v>811</v>
      </c>
      <c r="C70" s="18">
        <v>4</v>
      </c>
      <c r="D70" s="18" t="s">
        <v>3</v>
      </c>
      <c r="E70" s="30" t="s">
        <v>556</v>
      </c>
      <c r="F70" s="88"/>
      <c r="G70" s="88"/>
      <c r="H70" s="54">
        <f t="shared" si="1"/>
        <v>0</v>
      </c>
      <c r="I70" s="54">
        <f t="shared" si="2"/>
        <v>0</v>
      </c>
      <c r="J70" s="54">
        <f t="shared" si="3"/>
        <v>0</v>
      </c>
      <c r="K70" s="54">
        <f t="shared" si="0"/>
        <v>0</v>
      </c>
      <c r="L70" s="88"/>
      <c r="M70" s="88"/>
      <c r="N70" s="88"/>
      <c r="O70" s="88"/>
    </row>
    <row r="71" spans="1:15" ht="24" x14ac:dyDescent="0.2">
      <c r="A71" s="18">
        <v>62</v>
      </c>
      <c r="B71" s="33" t="s">
        <v>811</v>
      </c>
      <c r="C71" s="18">
        <v>4</v>
      </c>
      <c r="D71" s="18" t="s">
        <v>3</v>
      </c>
      <c r="E71" s="30" t="s">
        <v>557</v>
      </c>
      <c r="F71" s="88"/>
      <c r="G71" s="88"/>
      <c r="H71" s="54">
        <f t="shared" si="1"/>
        <v>0</v>
      </c>
      <c r="I71" s="54">
        <f t="shared" si="2"/>
        <v>0</v>
      </c>
      <c r="J71" s="54">
        <f t="shared" si="3"/>
        <v>0</v>
      </c>
      <c r="K71" s="54">
        <f t="shared" si="0"/>
        <v>0</v>
      </c>
      <c r="L71" s="88"/>
      <c r="M71" s="88"/>
      <c r="N71" s="88"/>
      <c r="O71" s="88"/>
    </row>
    <row r="72" spans="1:15" ht="24" x14ac:dyDescent="0.2">
      <c r="A72" s="18">
        <v>63</v>
      </c>
      <c r="B72" s="33" t="s">
        <v>767</v>
      </c>
      <c r="C72" s="18">
        <v>1</v>
      </c>
      <c r="D72" s="18" t="s">
        <v>3</v>
      </c>
      <c r="E72" s="30" t="s">
        <v>558</v>
      </c>
      <c r="F72" s="88"/>
      <c r="G72" s="88"/>
      <c r="H72" s="54">
        <f t="shared" si="1"/>
        <v>0</v>
      </c>
      <c r="I72" s="54">
        <f t="shared" si="2"/>
        <v>0</v>
      </c>
      <c r="J72" s="54">
        <f t="shared" si="3"/>
        <v>0</v>
      </c>
      <c r="K72" s="54">
        <f t="shared" si="0"/>
        <v>0</v>
      </c>
      <c r="L72" s="88"/>
      <c r="M72" s="88"/>
      <c r="N72" s="88"/>
      <c r="O72" s="88"/>
    </row>
    <row r="73" spans="1:15" ht="36" x14ac:dyDescent="0.2">
      <c r="A73" s="18">
        <v>64</v>
      </c>
      <c r="B73" s="33" t="s">
        <v>811</v>
      </c>
      <c r="C73" s="18">
        <v>6</v>
      </c>
      <c r="D73" s="18" t="s">
        <v>3</v>
      </c>
      <c r="E73" s="30" t="s">
        <v>559</v>
      </c>
      <c r="F73" s="88"/>
      <c r="G73" s="88"/>
      <c r="H73" s="54">
        <f t="shared" si="1"/>
        <v>0</v>
      </c>
      <c r="I73" s="54">
        <f t="shared" ref="I73:I136" si="16">F73+H73</f>
        <v>0</v>
      </c>
      <c r="J73" s="54">
        <f t="shared" ref="J73:J136" si="17">C73*F73</f>
        <v>0</v>
      </c>
      <c r="K73" s="54">
        <f t="shared" ref="K73:K136" si="18">C73*I73</f>
        <v>0</v>
      </c>
      <c r="L73" s="88"/>
      <c r="M73" s="88"/>
      <c r="N73" s="88"/>
      <c r="O73" s="88"/>
    </row>
    <row r="74" spans="1:15" ht="36" x14ac:dyDescent="0.2">
      <c r="A74" s="18">
        <v>65</v>
      </c>
      <c r="B74" s="33" t="s">
        <v>811</v>
      </c>
      <c r="C74" s="18">
        <v>6</v>
      </c>
      <c r="D74" s="18" t="s">
        <v>3</v>
      </c>
      <c r="E74" s="30" t="s">
        <v>560</v>
      </c>
      <c r="F74" s="88"/>
      <c r="G74" s="88"/>
      <c r="H74" s="54">
        <f t="shared" si="1"/>
        <v>0</v>
      </c>
      <c r="I74" s="54">
        <f t="shared" si="16"/>
        <v>0</v>
      </c>
      <c r="J74" s="54">
        <f t="shared" si="17"/>
        <v>0</v>
      </c>
      <c r="K74" s="54">
        <f t="shared" si="18"/>
        <v>0</v>
      </c>
      <c r="L74" s="88"/>
      <c r="M74" s="88"/>
      <c r="N74" s="88"/>
      <c r="O74" s="88"/>
    </row>
    <row r="75" spans="1:15" ht="24" x14ac:dyDescent="0.2">
      <c r="A75" s="18">
        <v>66</v>
      </c>
      <c r="B75" s="33" t="s">
        <v>768</v>
      </c>
      <c r="C75" s="18">
        <v>1</v>
      </c>
      <c r="D75" s="18" t="s">
        <v>3</v>
      </c>
      <c r="E75" s="30" t="s">
        <v>561</v>
      </c>
      <c r="F75" s="88"/>
      <c r="G75" s="88"/>
      <c r="H75" s="54">
        <f t="shared" ref="H75:H138" si="19">(F75*G75)/100</f>
        <v>0</v>
      </c>
      <c r="I75" s="54">
        <f t="shared" si="16"/>
        <v>0</v>
      </c>
      <c r="J75" s="54">
        <f t="shared" si="17"/>
        <v>0</v>
      </c>
      <c r="K75" s="54">
        <f t="shared" si="18"/>
        <v>0</v>
      </c>
      <c r="L75" s="88"/>
      <c r="M75" s="88"/>
      <c r="N75" s="88"/>
      <c r="O75" s="88"/>
    </row>
    <row r="76" spans="1:15" ht="48" x14ac:dyDescent="0.2">
      <c r="A76" s="18">
        <v>67</v>
      </c>
      <c r="B76" s="33" t="s">
        <v>811</v>
      </c>
      <c r="C76" s="18">
        <v>30</v>
      </c>
      <c r="D76" s="18" t="s">
        <v>3</v>
      </c>
      <c r="E76" s="30" t="s">
        <v>562</v>
      </c>
      <c r="F76" s="88"/>
      <c r="G76" s="88"/>
      <c r="H76" s="54">
        <f t="shared" si="19"/>
        <v>0</v>
      </c>
      <c r="I76" s="54">
        <f t="shared" si="16"/>
        <v>0</v>
      </c>
      <c r="J76" s="54">
        <f t="shared" si="17"/>
        <v>0</v>
      </c>
      <c r="K76" s="54">
        <f t="shared" si="18"/>
        <v>0</v>
      </c>
      <c r="L76" s="88"/>
      <c r="M76" s="88"/>
      <c r="N76" s="88"/>
      <c r="O76" s="88"/>
    </row>
    <row r="77" spans="1:15" ht="36" x14ac:dyDescent="0.2">
      <c r="A77" s="18">
        <v>68</v>
      </c>
      <c r="B77" s="33" t="s">
        <v>811</v>
      </c>
      <c r="C77" s="18">
        <v>30</v>
      </c>
      <c r="D77" s="18" t="s">
        <v>3</v>
      </c>
      <c r="E77" s="30" t="s">
        <v>563</v>
      </c>
      <c r="F77" s="88"/>
      <c r="G77" s="88"/>
      <c r="H77" s="54">
        <f t="shared" si="19"/>
        <v>0</v>
      </c>
      <c r="I77" s="54">
        <f t="shared" si="16"/>
        <v>0</v>
      </c>
      <c r="J77" s="54">
        <f t="shared" si="17"/>
        <v>0</v>
      </c>
      <c r="K77" s="54">
        <f t="shared" si="18"/>
        <v>0</v>
      </c>
      <c r="L77" s="88"/>
      <c r="M77" s="88"/>
      <c r="N77" s="88"/>
      <c r="O77" s="88"/>
    </row>
    <row r="78" spans="1:15" ht="36" x14ac:dyDescent="0.2">
      <c r="A78" s="18">
        <v>69</v>
      </c>
      <c r="B78" s="33" t="s">
        <v>811</v>
      </c>
      <c r="C78" s="18">
        <v>30</v>
      </c>
      <c r="D78" s="18" t="s">
        <v>3</v>
      </c>
      <c r="E78" s="30" t="s">
        <v>564</v>
      </c>
      <c r="F78" s="88"/>
      <c r="G78" s="88"/>
      <c r="H78" s="54">
        <f t="shared" si="19"/>
        <v>0</v>
      </c>
      <c r="I78" s="54">
        <f t="shared" si="16"/>
        <v>0</v>
      </c>
      <c r="J78" s="54">
        <f t="shared" si="17"/>
        <v>0</v>
      </c>
      <c r="K78" s="54">
        <f t="shared" si="18"/>
        <v>0</v>
      </c>
      <c r="L78" s="88"/>
      <c r="M78" s="88"/>
      <c r="N78" s="88"/>
      <c r="O78" s="88"/>
    </row>
    <row r="79" spans="1:15" ht="36" x14ac:dyDescent="0.2">
      <c r="A79" s="18">
        <v>70</v>
      </c>
      <c r="B79" s="33" t="s">
        <v>811</v>
      </c>
      <c r="C79" s="18">
        <v>30</v>
      </c>
      <c r="D79" s="18" t="s">
        <v>3</v>
      </c>
      <c r="E79" s="30" t="s">
        <v>565</v>
      </c>
      <c r="F79" s="88"/>
      <c r="G79" s="88"/>
      <c r="H79" s="54">
        <f t="shared" si="19"/>
        <v>0</v>
      </c>
      <c r="I79" s="54">
        <f t="shared" si="16"/>
        <v>0</v>
      </c>
      <c r="J79" s="54">
        <f t="shared" si="17"/>
        <v>0</v>
      </c>
      <c r="K79" s="54">
        <f t="shared" si="18"/>
        <v>0</v>
      </c>
      <c r="L79" s="88"/>
      <c r="M79" s="88"/>
      <c r="N79" s="88"/>
      <c r="O79" s="88"/>
    </row>
    <row r="80" spans="1:15" x14ac:dyDescent="0.2">
      <c r="A80" s="19"/>
      <c r="B80" s="34"/>
      <c r="C80" s="19"/>
      <c r="D80" s="35"/>
      <c r="E80" s="26" t="s">
        <v>566</v>
      </c>
      <c r="F80" s="51"/>
      <c r="G80" s="51"/>
      <c r="H80" s="51"/>
      <c r="I80" s="90"/>
      <c r="J80" s="90">
        <f t="shared" ref="J80" si="20">SUM(J82:J144)</f>
        <v>0</v>
      </c>
      <c r="K80" s="90">
        <f>SUM(K82:K144)</f>
        <v>0</v>
      </c>
      <c r="L80" s="51"/>
      <c r="M80" s="51"/>
      <c r="N80" s="51"/>
      <c r="O80" s="51"/>
    </row>
    <row r="81" spans="1:15" ht="84" x14ac:dyDescent="0.2">
      <c r="A81" s="13"/>
      <c r="B81" s="23"/>
      <c r="C81" s="13"/>
      <c r="D81" s="36"/>
      <c r="E81" s="31" t="s">
        <v>567</v>
      </c>
      <c r="F81" s="88"/>
      <c r="G81" s="88"/>
      <c r="H81" s="54">
        <f t="shared" si="19"/>
        <v>0</v>
      </c>
      <c r="I81" s="54"/>
      <c r="J81" s="54"/>
      <c r="K81" s="54"/>
      <c r="L81" s="88"/>
      <c r="M81" s="88"/>
      <c r="N81" s="88"/>
      <c r="O81" s="88"/>
    </row>
    <row r="82" spans="1:15" ht="36" x14ac:dyDescent="0.2">
      <c r="A82" s="18">
        <v>71</v>
      </c>
      <c r="B82" s="33" t="s">
        <v>811</v>
      </c>
      <c r="C82" s="18">
        <v>4</v>
      </c>
      <c r="D82" s="18" t="s">
        <v>3</v>
      </c>
      <c r="E82" s="30" t="s">
        <v>568</v>
      </c>
      <c r="F82" s="88"/>
      <c r="G82" s="93"/>
      <c r="H82" s="54">
        <f t="shared" si="19"/>
        <v>0</v>
      </c>
      <c r="I82" s="54">
        <f t="shared" si="16"/>
        <v>0</v>
      </c>
      <c r="J82" s="54">
        <f t="shared" si="17"/>
        <v>0</v>
      </c>
      <c r="K82" s="54">
        <f t="shared" si="18"/>
        <v>0</v>
      </c>
      <c r="L82" s="88"/>
      <c r="M82" s="88"/>
      <c r="N82" s="88"/>
      <c r="O82" s="88"/>
    </row>
    <row r="83" spans="1:15" ht="36" x14ac:dyDescent="0.2">
      <c r="A83" s="18">
        <v>72</v>
      </c>
      <c r="B83" s="33" t="s">
        <v>811</v>
      </c>
      <c r="C83" s="18">
        <v>4</v>
      </c>
      <c r="D83" s="18" t="s">
        <v>3</v>
      </c>
      <c r="E83" s="30" t="s">
        <v>569</v>
      </c>
      <c r="F83" s="88"/>
      <c r="G83" s="88"/>
      <c r="H83" s="54">
        <f t="shared" si="19"/>
        <v>0</v>
      </c>
      <c r="I83" s="54">
        <f t="shared" si="16"/>
        <v>0</v>
      </c>
      <c r="J83" s="54">
        <f t="shared" si="17"/>
        <v>0</v>
      </c>
      <c r="K83" s="54">
        <f t="shared" si="18"/>
        <v>0</v>
      </c>
      <c r="L83" s="88"/>
      <c r="M83" s="88"/>
      <c r="N83" s="88"/>
      <c r="O83" s="88"/>
    </row>
    <row r="84" spans="1:15" ht="36" x14ac:dyDescent="0.2">
      <c r="A84" s="18">
        <v>73</v>
      </c>
      <c r="B84" s="33" t="s">
        <v>811</v>
      </c>
      <c r="C84" s="18">
        <v>2</v>
      </c>
      <c r="D84" s="18" t="s">
        <v>3</v>
      </c>
      <c r="E84" s="30" t="s">
        <v>570</v>
      </c>
      <c r="F84" s="88"/>
      <c r="G84" s="88"/>
      <c r="H84" s="54">
        <f t="shared" si="19"/>
        <v>0</v>
      </c>
      <c r="I84" s="54">
        <f t="shared" si="16"/>
        <v>0</v>
      </c>
      <c r="J84" s="54">
        <f t="shared" si="17"/>
        <v>0</v>
      </c>
      <c r="K84" s="54">
        <f t="shared" si="18"/>
        <v>0</v>
      </c>
      <c r="L84" s="88"/>
      <c r="M84" s="88"/>
      <c r="N84" s="88"/>
      <c r="O84" s="88"/>
    </row>
    <row r="85" spans="1:15" ht="24" x14ac:dyDescent="0.2">
      <c r="A85" s="18">
        <v>74</v>
      </c>
      <c r="B85" s="33" t="s">
        <v>811</v>
      </c>
      <c r="C85" s="18">
        <v>2</v>
      </c>
      <c r="D85" s="18" t="s">
        <v>3</v>
      </c>
      <c r="E85" s="30" t="s">
        <v>571</v>
      </c>
      <c r="F85" s="88"/>
      <c r="G85" s="88"/>
      <c r="H85" s="54">
        <f t="shared" si="19"/>
        <v>0</v>
      </c>
      <c r="I85" s="54">
        <f t="shared" si="16"/>
        <v>0</v>
      </c>
      <c r="J85" s="54">
        <f t="shared" si="17"/>
        <v>0</v>
      </c>
      <c r="K85" s="54">
        <f t="shared" si="18"/>
        <v>0</v>
      </c>
      <c r="L85" s="88"/>
      <c r="M85" s="88"/>
      <c r="N85" s="88"/>
      <c r="O85" s="88"/>
    </row>
    <row r="86" spans="1:15" ht="24" x14ac:dyDescent="0.2">
      <c r="A86" s="18">
        <v>75</v>
      </c>
      <c r="B86" s="33" t="s">
        <v>811</v>
      </c>
      <c r="C86" s="18">
        <v>2</v>
      </c>
      <c r="D86" s="18" t="s">
        <v>3</v>
      </c>
      <c r="E86" s="30" t="s">
        <v>572</v>
      </c>
      <c r="F86" s="88"/>
      <c r="G86" s="88"/>
      <c r="H86" s="54">
        <f t="shared" si="19"/>
        <v>0</v>
      </c>
      <c r="I86" s="54">
        <f t="shared" si="16"/>
        <v>0</v>
      </c>
      <c r="J86" s="54">
        <f t="shared" si="17"/>
        <v>0</v>
      </c>
      <c r="K86" s="54">
        <f t="shared" si="18"/>
        <v>0</v>
      </c>
      <c r="L86" s="88"/>
      <c r="M86" s="88"/>
      <c r="N86" s="88"/>
      <c r="O86" s="88"/>
    </row>
    <row r="87" spans="1:15" ht="24" x14ac:dyDescent="0.2">
      <c r="A87" s="18">
        <v>76</v>
      </c>
      <c r="B87" s="33" t="s">
        <v>811</v>
      </c>
      <c r="C87" s="18">
        <v>2</v>
      </c>
      <c r="D87" s="18" t="s">
        <v>3</v>
      </c>
      <c r="E87" s="30" t="s">
        <v>573</v>
      </c>
      <c r="F87" s="88"/>
      <c r="G87" s="88"/>
      <c r="H87" s="54">
        <f t="shared" si="19"/>
        <v>0</v>
      </c>
      <c r="I87" s="54">
        <f t="shared" si="16"/>
        <v>0</v>
      </c>
      <c r="J87" s="54">
        <f t="shared" si="17"/>
        <v>0</v>
      </c>
      <c r="K87" s="54">
        <f t="shared" si="18"/>
        <v>0</v>
      </c>
      <c r="L87" s="88"/>
      <c r="M87" s="88"/>
      <c r="N87" s="88"/>
      <c r="O87" s="88"/>
    </row>
    <row r="88" spans="1:15" ht="36" x14ac:dyDescent="0.2">
      <c r="A88" s="18">
        <v>77</v>
      </c>
      <c r="B88" s="33" t="s">
        <v>811</v>
      </c>
      <c r="C88" s="18">
        <v>2</v>
      </c>
      <c r="D88" s="18" t="s">
        <v>3</v>
      </c>
      <c r="E88" s="30" t="s">
        <v>574</v>
      </c>
      <c r="F88" s="88"/>
      <c r="G88" s="88"/>
      <c r="H88" s="54">
        <f t="shared" si="19"/>
        <v>0</v>
      </c>
      <c r="I88" s="54">
        <f t="shared" si="16"/>
        <v>0</v>
      </c>
      <c r="J88" s="54">
        <f t="shared" si="17"/>
        <v>0</v>
      </c>
      <c r="K88" s="54">
        <f t="shared" si="18"/>
        <v>0</v>
      </c>
      <c r="L88" s="88"/>
      <c r="M88" s="88"/>
      <c r="N88" s="88"/>
      <c r="O88" s="88"/>
    </row>
    <row r="89" spans="1:15" ht="24" x14ac:dyDescent="0.2">
      <c r="A89" s="18">
        <v>78</v>
      </c>
      <c r="B89" s="33" t="s">
        <v>811</v>
      </c>
      <c r="C89" s="18">
        <v>2</v>
      </c>
      <c r="D89" s="18" t="s">
        <v>3</v>
      </c>
      <c r="E89" s="30" t="s">
        <v>575</v>
      </c>
      <c r="F89" s="88"/>
      <c r="G89" s="88"/>
      <c r="H89" s="54">
        <f t="shared" si="19"/>
        <v>0</v>
      </c>
      <c r="I89" s="54">
        <f t="shared" si="16"/>
        <v>0</v>
      </c>
      <c r="J89" s="54">
        <f t="shared" si="17"/>
        <v>0</v>
      </c>
      <c r="K89" s="54">
        <f t="shared" si="18"/>
        <v>0</v>
      </c>
      <c r="L89" s="88"/>
      <c r="M89" s="88"/>
      <c r="N89" s="88"/>
      <c r="O89" s="88"/>
    </row>
    <row r="90" spans="1:15" ht="24" x14ac:dyDescent="0.2">
      <c r="A90" s="18">
        <v>79</v>
      </c>
      <c r="B90" s="33" t="s">
        <v>811</v>
      </c>
      <c r="C90" s="18">
        <v>2</v>
      </c>
      <c r="D90" s="18" t="s">
        <v>3</v>
      </c>
      <c r="E90" s="30" t="s">
        <v>576</v>
      </c>
      <c r="F90" s="88"/>
      <c r="G90" s="88"/>
      <c r="H90" s="54">
        <f t="shared" si="19"/>
        <v>0</v>
      </c>
      <c r="I90" s="54">
        <f t="shared" si="16"/>
        <v>0</v>
      </c>
      <c r="J90" s="54">
        <f t="shared" si="17"/>
        <v>0</v>
      </c>
      <c r="K90" s="54">
        <f t="shared" si="18"/>
        <v>0</v>
      </c>
      <c r="L90" s="88"/>
      <c r="M90" s="88"/>
      <c r="N90" s="88"/>
      <c r="O90" s="88"/>
    </row>
    <row r="91" spans="1:15" ht="36" x14ac:dyDescent="0.2">
      <c r="A91" s="18">
        <v>80</v>
      </c>
      <c r="B91" s="33" t="s">
        <v>811</v>
      </c>
      <c r="C91" s="18">
        <v>2</v>
      </c>
      <c r="D91" s="18" t="s">
        <v>3</v>
      </c>
      <c r="E91" s="30" t="s">
        <v>577</v>
      </c>
      <c r="F91" s="88"/>
      <c r="G91" s="88"/>
      <c r="H91" s="54">
        <f t="shared" si="19"/>
        <v>0</v>
      </c>
      <c r="I91" s="54">
        <f t="shared" si="16"/>
        <v>0</v>
      </c>
      <c r="J91" s="54">
        <f t="shared" si="17"/>
        <v>0</v>
      </c>
      <c r="K91" s="54">
        <f t="shared" si="18"/>
        <v>0</v>
      </c>
      <c r="L91" s="88"/>
      <c r="M91" s="88"/>
      <c r="N91" s="88"/>
      <c r="O91" s="88"/>
    </row>
    <row r="92" spans="1:15" ht="36" x14ac:dyDescent="0.2">
      <c r="A92" s="18">
        <v>81</v>
      </c>
      <c r="B92" s="33" t="s">
        <v>811</v>
      </c>
      <c r="C92" s="18">
        <v>2</v>
      </c>
      <c r="D92" s="18" t="s">
        <v>3</v>
      </c>
      <c r="E92" s="30" t="s">
        <v>578</v>
      </c>
      <c r="F92" s="88"/>
      <c r="G92" s="88"/>
      <c r="H92" s="54">
        <f t="shared" si="19"/>
        <v>0</v>
      </c>
      <c r="I92" s="54">
        <f t="shared" si="16"/>
        <v>0</v>
      </c>
      <c r="J92" s="54">
        <f t="shared" si="17"/>
        <v>0</v>
      </c>
      <c r="K92" s="54">
        <f t="shared" si="18"/>
        <v>0</v>
      </c>
      <c r="L92" s="88"/>
      <c r="M92" s="88"/>
      <c r="N92" s="88"/>
      <c r="O92" s="88"/>
    </row>
    <row r="93" spans="1:15" ht="36" x14ac:dyDescent="0.2">
      <c r="A93" s="18">
        <v>82</v>
      </c>
      <c r="B93" s="33" t="s">
        <v>811</v>
      </c>
      <c r="C93" s="18">
        <v>2</v>
      </c>
      <c r="D93" s="18" t="s">
        <v>3</v>
      </c>
      <c r="E93" s="30" t="s">
        <v>579</v>
      </c>
      <c r="F93" s="88"/>
      <c r="G93" s="88"/>
      <c r="H93" s="54">
        <f t="shared" si="19"/>
        <v>0</v>
      </c>
      <c r="I93" s="54">
        <f t="shared" si="16"/>
        <v>0</v>
      </c>
      <c r="J93" s="54">
        <f t="shared" si="17"/>
        <v>0</v>
      </c>
      <c r="K93" s="54">
        <f t="shared" si="18"/>
        <v>0</v>
      </c>
      <c r="L93" s="88"/>
      <c r="M93" s="88"/>
      <c r="N93" s="88"/>
      <c r="O93" s="88"/>
    </row>
    <row r="94" spans="1:15" ht="24" x14ac:dyDescent="0.2">
      <c r="A94" s="18">
        <v>83</v>
      </c>
      <c r="B94" s="33" t="s">
        <v>811</v>
      </c>
      <c r="C94" s="18">
        <v>2</v>
      </c>
      <c r="D94" s="18" t="s">
        <v>3</v>
      </c>
      <c r="E94" s="30" t="s">
        <v>580</v>
      </c>
      <c r="F94" s="88"/>
      <c r="G94" s="88"/>
      <c r="H94" s="54">
        <f t="shared" si="19"/>
        <v>0</v>
      </c>
      <c r="I94" s="54">
        <f t="shared" si="16"/>
        <v>0</v>
      </c>
      <c r="J94" s="54">
        <f t="shared" si="17"/>
        <v>0</v>
      </c>
      <c r="K94" s="54">
        <f t="shared" si="18"/>
        <v>0</v>
      </c>
      <c r="L94" s="88"/>
      <c r="M94" s="88"/>
      <c r="N94" s="88"/>
      <c r="O94" s="88"/>
    </row>
    <row r="95" spans="1:15" ht="36" x14ac:dyDescent="0.2">
      <c r="A95" s="18">
        <v>84</v>
      </c>
      <c r="B95" s="33" t="s">
        <v>811</v>
      </c>
      <c r="C95" s="18">
        <v>2</v>
      </c>
      <c r="D95" s="18" t="s">
        <v>3</v>
      </c>
      <c r="E95" s="30" t="s">
        <v>581</v>
      </c>
      <c r="F95" s="88"/>
      <c r="G95" s="88"/>
      <c r="H95" s="54">
        <f t="shared" si="19"/>
        <v>0</v>
      </c>
      <c r="I95" s="54">
        <f t="shared" si="16"/>
        <v>0</v>
      </c>
      <c r="J95" s="54">
        <f t="shared" si="17"/>
        <v>0</v>
      </c>
      <c r="K95" s="54">
        <f t="shared" si="18"/>
        <v>0</v>
      </c>
      <c r="L95" s="88"/>
      <c r="M95" s="88"/>
      <c r="N95" s="88"/>
      <c r="O95" s="88"/>
    </row>
    <row r="96" spans="1:15" ht="36" x14ac:dyDescent="0.2">
      <c r="A96" s="18">
        <v>85</v>
      </c>
      <c r="B96" s="33" t="s">
        <v>811</v>
      </c>
      <c r="C96" s="18">
        <v>2</v>
      </c>
      <c r="D96" s="18" t="s">
        <v>3</v>
      </c>
      <c r="E96" s="30" t="s">
        <v>582</v>
      </c>
      <c r="F96" s="88"/>
      <c r="G96" s="88"/>
      <c r="H96" s="54">
        <f t="shared" si="19"/>
        <v>0</v>
      </c>
      <c r="I96" s="54">
        <f t="shared" si="16"/>
        <v>0</v>
      </c>
      <c r="J96" s="54">
        <f t="shared" si="17"/>
        <v>0</v>
      </c>
      <c r="K96" s="54">
        <f t="shared" si="18"/>
        <v>0</v>
      </c>
      <c r="L96" s="88"/>
      <c r="M96" s="88"/>
      <c r="N96" s="88"/>
      <c r="O96" s="88"/>
    </row>
    <row r="97" spans="1:15" ht="24" x14ac:dyDescent="0.2">
      <c r="A97" s="18">
        <v>86</v>
      </c>
      <c r="B97" s="33" t="s">
        <v>811</v>
      </c>
      <c r="C97" s="18">
        <v>2</v>
      </c>
      <c r="D97" s="18" t="s">
        <v>3</v>
      </c>
      <c r="E97" s="30" t="s">
        <v>583</v>
      </c>
      <c r="F97" s="88"/>
      <c r="G97" s="88"/>
      <c r="H97" s="54">
        <f t="shared" si="19"/>
        <v>0</v>
      </c>
      <c r="I97" s="54">
        <f t="shared" si="16"/>
        <v>0</v>
      </c>
      <c r="J97" s="54">
        <f t="shared" si="17"/>
        <v>0</v>
      </c>
      <c r="K97" s="54">
        <f t="shared" si="18"/>
        <v>0</v>
      </c>
      <c r="L97" s="88"/>
      <c r="M97" s="88"/>
      <c r="N97" s="88"/>
      <c r="O97" s="88"/>
    </row>
    <row r="98" spans="1:15" ht="24" x14ac:dyDescent="0.2">
      <c r="A98" s="18">
        <v>87</v>
      </c>
      <c r="B98" s="33" t="s">
        <v>811</v>
      </c>
      <c r="C98" s="18">
        <v>2</v>
      </c>
      <c r="D98" s="18" t="s">
        <v>3</v>
      </c>
      <c r="E98" s="30" t="s">
        <v>584</v>
      </c>
      <c r="F98" s="88"/>
      <c r="G98" s="88"/>
      <c r="H98" s="54">
        <f t="shared" si="19"/>
        <v>0</v>
      </c>
      <c r="I98" s="54">
        <f t="shared" si="16"/>
        <v>0</v>
      </c>
      <c r="J98" s="54">
        <f t="shared" si="17"/>
        <v>0</v>
      </c>
      <c r="K98" s="54">
        <f t="shared" si="18"/>
        <v>0</v>
      </c>
      <c r="L98" s="88"/>
      <c r="M98" s="88"/>
      <c r="N98" s="88"/>
      <c r="O98" s="88"/>
    </row>
    <row r="99" spans="1:15" ht="36" x14ac:dyDescent="0.2">
      <c r="A99" s="18">
        <v>88</v>
      </c>
      <c r="B99" s="33" t="s">
        <v>811</v>
      </c>
      <c r="C99" s="18">
        <v>5</v>
      </c>
      <c r="D99" s="18" t="s">
        <v>3</v>
      </c>
      <c r="E99" s="30" t="s">
        <v>585</v>
      </c>
      <c r="F99" s="88"/>
      <c r="G99" s="88"/>
      <c r="H99" s="54">
        <f t="shared" si="19"/>
        <v>0</v>
      </c>
      <c r="I99" s="54">
        <f t="shared" si="16"/>
        <v>0</v>
      </c>
      <c r="J99" s="54">
        <f t="shared" si="17"/>
        <v>0</v>
      </c>
      <c r="K99" s="54">
        <f t="shared" si="18"/>
        <v>0</v>
      </c>
      <c r="L99" s="88"/>
      <c r="M99" s="88"/>
      <c r="N99" s="88"/>
      <c r="O99" s="88"/>
    </row>
    <row r="100" spans="1:15" ht="24" x14ac:dyDescent="0.2">
      <c r="A100" s="18">
        <v>89</v>
      </c>
      <c r="B100" s="33" t="s">
        <v>811</v>
      </c>
      <c r="C100" s="18">
        <v>5</v>
      </c>
      <c r="D100" s="18" t="s">
        <v>3</v>
      </c>
      <c r="E100" s="30" t="s">
        <v>586</v>
      </c>
      <c r="F100" s="88"/>
      <c r="G100" s="88"/>
      <c r="H100" s="54">
        <f t="shared" si="19"/>
        <v>0</v>
      </c>
      <c r="I100" s="54">
        <f t="shared" si="16"/>
        <v>0</v>
      </c>
      <c r="J100" s="54">
        <f t="shared" si="17"/>
        <v>0</v>
      </c>
      <c r="K100" s="54">
        <f t="shared" si="18"/>
        <v>0</v>
      </c>
      <c r="L100" s="88"/>
      <c r="M100" s="88"/>
      <c r="N100" s="88"/>
      <c r="O100" s="88"/>
    </row>
    <row r="101" spans="1:15" ht="24" x14ac:dyDescent="0.2">
      <c r="A101" s="18">
        <v>90</v>
      </c>
      <c r="B101" s="33" t="s">
        <v>811</v>
      </c>
      <c r="C101" s="18">
        <v>3</v>
      </c>
      <c r="D101" s="18" t="s">
        <v>3</v>
      </c>
      <c r="E101" s="30" t="s">
        <v>587</v>
      </c>
      <c r="F101" s="88"/>
      <c r="G101" s="88"/>
      <c r="H101" s="54">
        <f t="shared" si="19"/>
        <v>0</v>
      </c>
      <c r="I101" s="54">
        <f t="shared" si="16"/>
        <v>0</v>
      </c>
      <c r="J101" s="54">
        <f t="shared" si="17"/>
        <v>0</v>
      </c>
      <c r="K101" s="54">
        <f t="shared" si="18"/>
        <v>0</v>
      </c>
      <c r="L101" s="88"/>
      <c r="M101" s="88"/>
      <c r="N101" s="88"/>
      <c r="O101" s="88"/>
    </row>
    <row r="102" spans="1:15" ht="24" x14ac:dyDescent="0.2">
      <c r="A102" s="18">
        <v>91</v>
      </c>
      <c r="B102" s="33" t="s">
        <v>811</v>
      </c>
      <c r="C102" s="18">
        <v>10</v>
      </c>
      <c r="D102" s="18" t="s">
        <v>3</v>
      </c>
      <c r="E102" s="30" t="s">
        <v>588</v>
      </c>
      <c r="F102" s="88"/>
      <c r="G102" s="88"/>
      <c r="H102" s="54">
        <f t="shared" si="19"/>
        <v>0</v>
      </c>
      <c r="I102" s="54">
        <f t="shared" si="16"/>
        <v>0</v>
      </c>
      <c r="J102" s="54">
        <f t="shared" si="17"/>
        <v>0</v>
      </c>
      <c r="K102" s="54">
        <f t="shared" si="18"/>
        <v>0</v>
      </c>
      <c r="L102" s="88"/>
      <c r="M102" s="88"/>
      <c r="N102" s="88"/>
      <c r="O102" s="88"/>
    </row>
    <row r="103" spans="1:15" ht="24" x14ac:dyDescent="0.2">
      <c r="A103" s="18">
        <v>92</v>
      </c>
      <c r="B103" s="33" t="s">
        <v>811</v>
      </c>
      <c r="C103" s="18">
        <v>5</v>
      </c>
      <c r="D103" s="18" t="s">
        <v>3</v>
      </c>
      <c r="E103" s="30" t="s">
        <v>589</v>
      </c>
      <c r="F103" s="88"/>
      <c r="G103" s="88"/>
      <c r="H103" s="54">
        <f t="shared" si="19"/>
        <v>0</v>
      </c>
      <c r="I103" s="54">
        <f t="shared" si="16"/>
        <v>0</v>
      </c>
      <c r="J103" s="54">
        <f t="shared" si="17"/>
        <v>0</v>
      </c>
      <c r="K103" s="54">
        <f t="shared" si="18"/>
        <v>0</v>
      </c>
      <c r="L103" s="88"/>
      <c r="M103" s="88"/>
      <c r="N103" s="88"/>
      <c r="O103" s="88"/>
    </row>
    <row r="104" spans="1:15" ht="24" x14ac:dyDescent="0.2">
      <c r="A104" s="18">
        <v>93</v>
      </c>
      <c r="B104" s="33" t="s">
        <v>811</v>
      </c>
      <c r="C104" s="18">
        <v>5</v>
      </c>
      <c r="D104" s="18" t="s">
        <v>3</v>
      </c>
      <c r="E104" s="30" t="s">
        <v>590</v>
      </c>
      <c r="F104" s="88"/>
      <c r="G104" s="88"/>
      <c r="H104" s="54">
        <f t="shared" si="19"/>
        <v>0</v>
      </c>
      <c r="I104" s="54">
        <f t="shared" si="16"/>
        <v>0</v>
      </c>
      <c r="J104" s="54">
        <f t="shared" si="17"/>
        <v>0</v>
      </c>
      <c r="K104" s="54">
        <f t="shared" si="18"/>
        <v>0</v>
      </c>
      <c r="L104" s="88"/>
      <c r="M104" s="88"/>
      <c r="N104" s="88"/>
      <c r="O104" s="88"/>
    </row>
    <row r="105" spans="1:15" ht="24" x14ac:dyDescent="0.2">
      <c r="A105" s="18">
        <v>94</v>
      </c>
      <c r="B105" s="33" t="s">
        <v>811</v>
      </c>
      <c r="C105" s="18">
        <v>5</v>
      </c>
      <c r="D105" s="18" t="s">
        <v>3</v>
      </c>
      <c r="E105" s="30" t="s">
        <v>591</v>
      </c>
      <c r="F105" s="88"/>
      <c r="G105" s="88"/>
      <c r="H105" s="54">
        <f t="shared" si="19"/>
        <v>0</v>
      </c>
      <c r="I105" s="54">
        <f t="shared" si="16"/>
        <v>0</v>
      </c>
      <c r="J105" s="54">
        <f t="shared" si="17"/>
        <v>0</v>
      </c>
      <c r="K105" s="54">
        <f t="shared" si="18"/>
        <v>0</v>
      </c>
      <c r="L105" s="88"/>
      <c r="M105" s="88"/>
      <c r="N105" s="88"/>
      <c r="O105" s="88"/>
    </row>
    <row r="106" spans="1:15" ht="24" x14ac:dyDescent="0.2">
      <c r="A106" s="18">
        <v>95</v>
      </c>
      <c r="B106" s="33" t="s">
        <v>811</v>
      </c>
      <c r="C106" s="18">
        <v>5</v>
      </c>
      <c r="D106" s="18" t="s">
        <v>3</v>
      </c>
      <c r="E106" s="30" t="s">
        <v>592</v>
      </c>
      <c r="F106" s="88"/>
      <c r="G106" s="88"/>
      <c r="H106" s="54">
        <f t="shared" si="19"/>
        <v>0</v>
      </c>
      <c r="I106" s="54">
        <f t="shared" si="16"/>
        <v>0</v>
      </c>
      <c r="J106" s="54">
        <f t="shared" si="17"/>
        <v>0</v>
      </c>
      <c r="K106" s="54">
        <f t="shared" si="18"/>
        <v>0</v>
      </c>
      <c r="L106" s="88"/>
      <c r="M106" s="88"/>
      <c r="N106" s="88"/>
      <c r="O106" s="88"/>
    </row>
    <row r="107" spans="1:15" ht="24" x14ac:dyDescent="0.2">
      <c r="A107" s="18">
        <v>96</v>
      </c>
      <c r="B107" s="33" t="s">
        <v>811</v>
      </c>
      <c r="C107" s="18">
        <v>5</v>
      </c>
      <c r="D107" s="18" t="s">
        <v>3</v>
      </c>
      <c r="E107" s="30" t="s">
        <v>593</v>
      </c>
      <c r="F107" s="88"/>
      <c r="G107" s="88"/>
      <c r="H107" s="54">
        <f t="shared" si="19"/>
        <v>0</v>
      </c>
      <c r="I107" s="54">
        <f t="shared" si="16"/>
        <v>0</v>
      </c>
      <c r="J107" s="54">
        <f t="shared" si="17"/>
        <v>0</v>
      </c>
      <c r="K107" s="54">
        <f t="shared" si="18"/>
        <v>0</v>
      </c>
      <c r="L107" s="88"/>
      <c r="M107" s="88"/>
      <c r="N107" s="88"/>
      <c r="O107" s="88"/>
    </row>
    <row r="108" spans="1:15" ht="24" x14ac:dyDescent="0.2">
      <c r="A108" s="18">
        <v>97</v>
      </c>
      <c r="B108" s="33" t="s">
        <v>811</v>
      </c>
      <c r="C108" s="18">
        <v>5</v>
      </c>
      <c r="D108" s="18" t="s">
        <v>3</v>
      </c>
      <c r="E108" s="30" t="s">
        <v>594</v>
      </c>
      <c r="F108" s="88"/>
      <c r="G108" s="88"/>
      <c r="H108" s="54">
        <f t="shared" si="19"/>
        <v>0</v>
      </c>
      <c r="I108" s="54">
        <f t="shared" si="16"/>
        <v>0</v>
      </c>
      <c r="J108" s="54">
        <f t="shared" si="17"/>
        <v>0</v>
      </c>
      <c r="K108" s="54">
        <f t="shared" si="18"/>
        <v>0</v>
      </c>
      <c r="L108" s="88"/>
      <c r="M108" s="88"/>
      <c r="N108" s="88"/>
      <c r="O108" s="88"/>
    </row>
    <row r="109" spans="1:15" ht="24" x14ac:dyDescent="0.2">
      <c r="A109" s="18">
        <v>98</v>
      </c>
      <c r="B109" s="33" t="s">
        <v>811</v>
      </c>
      <c r="C109" s="18">
        <v>4</v>
      </c>
      <c r="D109" s="18" t="s">
        <v>3</v>
      </c>
      <c r="E109" s="30" t="s">
        <v>595</v>
      </c>
      <c r="F109" s="88"/>
      <c r="G109" s="88"/>
      <c r="H109" s="54">
        <f t="shared" si="19"/>
        <v>0</v>
      </c>
      <c r="I109" s="54">
        <f t="shared" si="16"/>
        <v>0</v>
      </c>
      <c r="J109" s="54">
        <f t="shared" si="17"/>
        <v>0</v>
      </c>
      <c r="K109" s="54">
        <f t="shared" si="18"/>
        <v>0</v>
      </c>
      <c r="L109" s="88"/>
      <c r="M109" s="88"/>
      <c r="N109" s="88"/>
      <c r="O109" s="88"/>
    </row>
    <row r="110" spans="1:15" ht="24" x14ac:dyDescent="0.2">
      <c r="A110" s="18">
        <v>99</v>
      </c>
      <c r="B110" s="33" t="s">
        <v>811</v>
      </c>
      <c r="C110" s="18">
        <v>4</v>
      </c>
      <c r="D110" s="18" t="s">
        <v>3</v>
      </c>
      <c r="E110" s="30" t="s">
        <v>596</v>
      </c>
      <c r="F110" s="88"/>
      <c r="G110" s="88"/>
      <c r="H110" s="54">
        <f t="shared" si="19"/>
        <v>0</v>
      </c>
      <c r="I110" s="54">
        <f t="shared" si="16"/>
        <v>0</v>
      </c>
      <c r="J110" s="54">
        <f t="shared" si="17"/>
        <v>0</v>
      </c>
      <c r="K110" s="54">
        <f t="shared" si="18"/>
        <v>0</v>
      </c>
      <c r="L110" s="88"/>
      <c r="M110" s="88"/>
      <c r="N110" s="88"/>
      <c r="O110" s="88"/>
    </row>
    <row r="111" spans="1:15" ht="24" x14ac:dyDescent="0.2">
      <c r="A111" s="18">
        <v>100</v>
      </c>
      <c r="B111" s="33" t="s">
        <v>811</v>
      </c>
      <c r="C111" s="18">
        <v>5</v>
      </c>
      <c r="D111" s="18" t="s">
        <v>3</v>
      </c>
      <c r="E111" s="30" t="s">
        <v>597</v>
      </c>
      <c r="F111" s="88"/>
      <c r="G111" s="88"/>
      <c r="H111" s="54">
        <f t="shared" si="19"/>
        <v>0</v>
      </c>
      <c r="I111" s="54">
        <f t="shared" si="16"/>
        <v>0</v>
      </c>
      <c r="J111" s="54">
        <f t="shared" si="17"/>
        <v>0</v>
      </c>
      <c r="K111" s="54">
        <f t="shared" si="18"/>
        <v>0</v>
      </c>
      <c r="L111" s="88"/>
      <c r="M111" s="88"/>
      <c r="N111" s="88"/>
      <c r="O111" s="88"/>
    </row>
    <row r="112" spans="1:15" ht="24" x14ac:dyDescent="0.2">
      <c r="A112" s="18">
        <v>101</v>
      </c>
      <c r="B112" s="33" t="s">
        <v>811</v>
      </c>
      <c r="C112" s="18">
        <v>5</v>
      </c>
      <c r="D112" s="18" t="s">
        <v>3</v>
      </c>
      <c r="E112" s="30" t="s">
        <v>598</v>
      </c>
      <c r="F112" s="88"/>
      <c r="G112" s="88"/>
      <c r="H112" s="54">
        <f t="shared" si="19"/>
        <v>0</v>
      </c>
      <c r="I112" s="54">
        <f t="shared" si="16"/>
        <v>0</v>
      </c>
      <c r="J112" s="54">
        <f t="shared" si="17"/>
        <v>0</v>
      </c>
      <c r="K112" s="54">
        <f t="shared" si="18"/>
        <v>0</v>
      </c>
      <c r="L112" s="88"/>
      <c r="M112" s="88"/>
      <c r="N112" s="88"/>
      <c r="O112" s="88"/>
    </row>
    <row r="113" spans="1:15" ht="24" x14ac:dyDescent="0.2">
      <c r="A113" s="18">
        <v>102</v>
      </c>
      <c r="B113" s="33" t="s">
        <v>811</v>
      </c>
      <c r="C113" s="18">
        <v>5</v>
      </c>
      <c r="D113" s="18" t="s">
        <v>3</v>
      </c>
      <c r="E113" s="30" t="s">
        <v>599</v>
      </c>
      <c r="F113" s="88"/>
      <c r="G113" s="88"/>
      <c r="H113" s="54">
        <f t="shared" si="19"/>
        <v>0</v>
      </c>
      <c r="I113" s="54">
        <f t="shared" si="16"/>
        <v>0</v>
      </c>
      <c r="J113" s="54">
        <f t="shared" si="17"/>
        <v>0</v>
      </c>
      <c r="K113" s="54">
        <f t="shared" si="18"/>
        <v>0</v>
      </c>
      <c r="L113" s="88"/>
      <c r="M113" s="88"/>
      <c r="N113" s="88"/>
      <c r="O113" s="88"/>
    </row>
    <row r="114" spans="1:15" ht="24" x14ac:dyDescent="0.2">
      <c r="A114" s="18">
        <v>103</v>
      </c>
      <c r="B114" s="33" t="s">
        <v>811</v>
      </c>
      <c r="C114" s="18">
        <v>5</v>
      </c>
      <c r="D114" s="18" t="s">
        <v>3</v>
      </c>
      <c r="E114" s="30" t="s">
        <v>600</v>
      </c>
      <c r="F114" s="88"/>
      <c r="G114" s="88"/>
      <c r="H114" s="54">
        <f t="shared" si="19"/>
        <v>0</v>
      </c>
      <c r="I114" s="54">
        <f t="shared" si="16"/>
        <v>0</v>
      </c>
      <c r="J114" s="54">
        <f t="shared" si="17"/>
        <v>0</v>
      </c>
      <c r="K114" s="54">
        <f t="shared" si="18"/>
        <v>0</v>
      </c>
      <c r="L114" s="88"/>
      <c r="M114" s="88"/>
      <c r="N114" s="88"/>
      <c r="O114" s="88"/>
    </row>
    <row r="115" spans="1:15" ht="24" x14ac:dyDescent="0.2">
      <c r="A115" s="18">
        <v>104</v>
      </c>
      <c r="B115" s="33" t="s">
        <v>811</v>
      </c>
      <c r="C115" s="18">
        <v>7</v>
      </c>
      <c r="D115" s="18" t="s">
        <v>3</v>
      </c>
      <c r="E115" s="30" t="s">
        <v>601</v>
      </c>
      <c r="F115" s="88"/>
      <c r="G115" s="88"/>
      <c r="H115" s="54">
        <f t="shared" si="19"/>
        <v>0</v>
      </c>
      <c r="I115" s="54">
        <f t="shared" si="16"/>
        <v>0</v>
      </c>
      <c r="J115" s="54">
        <f t="shared" si="17"/>
        <v>0</v>
      </c>
      <c r="K115" s="54">
        <f t="shared" si="18"/>
        <v>0</v>
      </c>
      <c r="L115" s="88"/>
      <c r="M115" s="88"/>
      <c r="N115" s="88"/>
      <c r="O115" s="88"/>
    </row>
    <row r="116" spans="1:15" x14ac:dyDescent="0.2">
      <c r="A116" s="18">
        <v>105</v>
      </c>
      <c r="B116" s="33" t="s">
        <v>811</v>
      </c>
      <c r="C116" s="18">
        <v>7</v>
      </c>
      <c r="D116" s="18" t="s">
        <v>3</v>
      </c>
      <c r="E116" s="30" t="s">
        <v>602</v>
      </c>
      <c r="F116" s="88"/>
      <c r="G116" s="88"/>
      <c r="H116" s="54">
        <f t="shared" si="19"/>
        <v>0</v>
      </c>
      <c r="I116" s="54">
        <f t="shared" si="16"/>
        <v>0</v>
      </c>
      <c r="J116" s="54">
        <f t="shared" si="17"/>
        <v>0</v>
      </c>
      <c r="K116" s="54">
        <f t="shared" si="18"/>
        <v>0</v>
      </c>
      <c r="L116" s="88"/>
      <c r="M116" s="88"/>
      <c r="N116" s="88"/>
      <c r="O116" s="88"/>
    </row>
    <row r="117" spans="1:15" x14ac:dyDescent="0.2">
      <c r="A117" s="18">
        <v>106</v>
      </c>
      <c r="B117" s="33" t="s">
        <v>811</v>
      </c>
      <c r="C117" s="18">
        <v>7</v>
      </c>
      <c r="D117" s="18" t="s">
        <v>3</v>
      </c>
      <c r="E117" s="30" t="s">
        <v>603</v>
      </c>
      <c r="F117" s="88"/>
      <c r="G117" s="88"/>
      <c r="H117" s="54">
        <f t="shared" si="19"/>
        <v>0</v>
      </c>
      <c r="I117" s="54">
        <f t="shared" si="16"/>
        <v>0</v>
      </c>
      <c r="J117" s="54">
        <f t="shared" si="17"/>
        <v>0</v>
      </c>
      <c r="K117" s="54">
        <f t="shared" si="18"/>
        <v>0</v>
      </c>
      <c r="L117" s="88"/>
      <c r="M117" s="88"/>
      <c r="N117" s="88"/>
      <c r="O117" s="88"/>
    </row>
    <row r="118" spans="1:15" x14ac:dyDescent="0.2">
      <c r="A118" s="18">
        <v>107</v>
      </c>
      <c r="B118" s="33" t="s">
        <v>811</v>
      </c>
      <c r="C118" s="18">
        <v>7</v>
      </c>
      <c r="D118" s="18" t="s">
        <v>3</v>
      </c>
      <c r="E118" s="30" t="s">
        <v>604</v>
      </c>
      <c r="F118" s="88"/>
      <c r="G118" s="88"/>
      <c r="H118" s="54">
        <f t="shared" si="19"/>
        <v>0</v>
      </c>
      <c r="I118" s="54">
        <f t="shared" si="16"/>
        <v>0</v>
      </c>
      <c r="J118" s="54">
        <f t="shared" si="17"/>
        <v>0</v>
      </c>
      <c r="K118" s="54">
        <f t="shared" si="18"/>
        <v>0</v>
      </c>
      <c r="L118" s="88"/>
      <c r="M118" s="88"/>
      <c r="N118" s="88"/>
      <c r="O118" s="88"/>
    </row>
    <row r="119" spans="1:15" ht="24" x14ac:dyDescent="0.2">
      <c r="A119" s="18">
        <v>108</v>
      </c>
      <c r="B119" s="33" t="s">
        <v>811</v>
      </c>
      <c r="C119" s="18">
        <v>7</v>
      </c>
      <c r="D119" s="18" t="s">
        <v>3</v>
      </c>
      <c r="E119" s="30" t="s">
        <v>605</v>
      </c>
      <c r="F119" s="88"/>
      <c r="G119" s="88"/>
      <c r="H119" s="54">
        <f t="shared" si="19"/>
        <v>0</v>
      </c>
      <c r="I119" s="54">
        <f t="shared" si="16"/>
        <v>0</v>
      </c>
      <c r="J119" s="54">
        <f t="shared" si="17"/>
        <v>0</v>
      </c>
      <c r="K119" s="54">
        <f t="shared" si="18"/>
        <v>0</v>
      </c>
      <c r="L119" s="88"/>
      <c r="M119" s="88"/>
      <c r="N119" s="88"/>
      <c r="O119" s="88"/>
    </row>
    <row r="120" spans="1:15" ht="24" x14ac:dyDescent="0.2">
      <c r="A120" s="18">
        <v>109</v>
      </c>
      <c r="B120" s="33" t="s">
        <v>811</v>
      </c>
      <c r="C120" s="18">
        <v>7</v>
      </c>
      <c r="D120" s="18" t="s">
        <v>3</v>
      </c>
      <c r="E120" s="30" t="s">
        <v>606</v>
      </c>
      <c r="F120" s="88"/>
      <c r="G120" s="88"/>
      <c r="H120" s="54">
        <f t="shared" si="19"/>
        <v>0</v>
      </c>
      <c r="I120" s="54">
        <f t="shared" si="16"/>
        <v>0</v>
      </c>
      <c r="J120" s="54">
        <f t="shared" si="17"/>
        <v>0</v>
      </c>
      <c r="K120" s="54">
        <f t="shared" si="18"/>
        <v>0</v>
      </c>
      <c r="L120" s="88"/>
      <c r="M120" s="88"/>
      <c r="N120" s="88"/>
      <c r="O120" s="88"/>
    </row>
    <row r="121" spans="1:15" ht="24" x14ac:dyDescent="0.2">
      <c r="A121" s="18">
        <v>110</v>
      </c>
      <c r="B121" s="33" t="s">
        <v>811</v>
      </c>
      <c r="C121" s="18">
        <v>8</v>
      </c>
      <c r="D121" s="18" t="s">
        <v>3</v>
      </c>
      <c r="E121" s="30" t="s">
        <v>607</v>
      </c>
      <c r="F121" s="88"/>
      <c r="G121" s="88"/>
      <c r="H121" s="54">
        <f t="shared" si="19"/>
        <v>0</v>
      </c>
      <c r="I121" s="54">
        <f t="shared" si="16"/>
        <v>0</v>
      </c>
      <c r="J121" s="54">
        <f t="shared" si="17"/>
        <v>0</v>
      </c>
      <c r="K121" s="54">
        <f t="shared" si="18"/>
        <v>0</v>
      </c>
      <c r="L121" s="88"/>
      <c r="M121" s="88"/>
      <c r="N121" s="88"/>
      <c r="O121" s="88"/>
    </row>
    <row r="122" spans="1:15" ht="24" x14ac:dyDescent="0.2">
      <c r="A122" s="18">
        <v>111</v>
      </c>
      <c r="B122" s="33" t="s">
        <v>811</v>
      </c>
      <c r="C122" s="18">
        <v>5</v>
      </c>
      <c r="D122" s="18" t="s">
        <v>3</v>
      </c>
      <c r="E122" s="30" t="s">
        <v>608</v>
      </c>
      <c r="F122" s="88"/>
      <c r="G122" s="88"/>
      <c r="H122" s="54">
        <f t="shared" si="19"/>
        <v>0</v>
      </c>
      <c r="I122" s="54">
        <f t="shared" si="16"/>
        <v>0</v>
      </c>
      <c r="J122" s="54">
        <f t="shared" si="17"/>
        <v>0</v>
      </c>
      <c r="K122" s="54">
        <f t="shared" si="18"/>
        <v>0</v>
      </c>
      <c r="L122" s="88"/>
      <c r="M122" s="88"/>
      <c r="N122" s="88"/>
      <c r="O122" s="88"/>
    </row>
    <row r="123" spans="1:15" ht="24" x14ac:dyDescent="0.2">
      <c r="A123" s="18">
        <v>112</v>
      </c>
      <c r="B123" s="33" t="s">
        <v>811</v>
      </c>
      <c r="C123" s="18">
        <v>5</v>
      </c>
      <c r="D123" s="18" t="s">
        <v>3</v>
      </c>
      <c r="E123" s="30" t="s">
        <v>609</v>
      </c>
      <c r="F123" s="88"/>
      <c r="G123" s="88"/>
      <c r="H123" s="54">
        <f t="shared" si="19"/>
        <v>0</v>
      </c>
      <c r="I123" s="54">
        <f t="shared" si="16"/>
        <v>0</v>
      </c>
      <c r="J123" s="54">
        <f t="shared" si="17"/>
        <v>0</v>
      </c>
      <c r="K123" s="54">
        <f t="shared" si="18"/>
        <v>0</v>
      </c>
      <c r="L123" s="88"/>
      <c r="M123" s="88"/>
      <c r="N123" s="88"/>
      <c r="O123" s="88"/>
    </row>
    <row r="124" spans="1:15" ht="24" x14ac:dyDescent="0.2">
      <c r="A124" s="18">
        <v>113</v>
      </c>
      <c r="B124" s="33" t="s">
        <v>811</v>
      </c>
      <c r="C124" s="18">
        <v>5</v>
      </c>
      <c r="D124" s="18" t="s">
        <v>3</v>
      </c>
      <c r="E124" s="30" t="s">
        <v>610</v>
      </c>
      <c r="F124" s="88"/>
      <c r="G124" s="88"/>
      <c r="H124" s="54">
        <f t="shared" si="19"/>
        <v>0</v>
      </c>
      <c r="I124" s="54">
        <f t="shared" si="16"/>
        <v>0</v>
      </c>
      <c r="J124" s="54">
        <f t="shared" si="17"/>
        <v>0</v>
      </c>
      <c r="K124" s="54">
        <f t="shared" si="18"/>
        <v>0</v>
      </c>
      <c r="L124" s="88"/>
      <c r="M124" s="88"/>
      <c r="N124" s="88"/>
      <c r="O124" s="88"/>
    </row>
    <row r="125" spans="1:15" ht="24" x14ac:dyDescent="0.2">
      <c r="A125" s="18">
        <v>114</v>
      </c>
      <c r="B125" s="33" t="s">
        <v>811</v>
      </c>
      <c r="C125" s="18">
        <v>5</v>
      </c>
      <c r="D125" s="18" t="s">
        <v>3</v>
      </c>
      <c r="E125" s="30" t="s">
        <v>611</v>
      </c>
      <c r="F125" s="88"/>
      <c r="G125" s="88"/>
      <c r="H125" s="54">
        <f t="shared" si="19"/>
        <v>0</v>
      </c>
      <c r="I125" s="54">
        <f t="shared" si="16"/>
        <v>0</v>
      </c>
      <c r="J125" s="54">
        <f t="shared" si="17"/>
        <v>0</v>
      </c>
      <c r="K125" s="54">
        <f t="shared" si="18"/>
        <v>0</v>
      </c>
      <c r="L125" s="88"/>
      <c r="M125" s="88"/>
      <c r="N125" s="88"/>
      <c r="O125" s="88"/>
    </row>
    <row r="126" spans="1:15" ht="24" x14ac:dyDescent="0.2">
      <c r="A126" s="18">
        <v>115</v>
      </c>
      <c r="B126" s="33" t="s">
        <v>811</v>
      </c>
      <c r="C126" s="18">
        <v>5</v>
      </c>
      <c r="D126" s="18" t="s">
        <v>3</v>
      </c>
      <c r="E126" s="30" t="s">
        <v>612</v>
      </c>
      <c r="F126" s="88"/>
      <c r="G126" s="88"/>
      <c r="H126" s="54">
        <f t="shared" si="19"/>
        <v>0</v>
      </c>
      <c r="I126" s="54">
        <f t="shared" si="16"/>
        <v>0</v>
      </c>
      <c r="J126" s="54">
        <f t="shared" si="17"/>
        <v>0</v>
      </c>
      <c r="K126" s="54">
        <f t="shared" si="18"/>
        <v>0</v>
      </c>
      <c r="L126" s="88"/>
      <c r="M126" s="88"/>
      <c r="N126" s="88"/>
      <c r="O126" s="88"/>
    </row>
    <row r="127" spans="1:15" ht="24" x14ac:dyDescent="0.2">
      <c r="A127" s="18">
        <v>116</v>
      </c>
      <c r="B127" s="33" t="s">
        <v>811</v>
      </c>
      <c r="C127" s="18">
        <v>5</v>
      </c>
      <c r="D127" s="18" t="s">
        <v>3</v>
      </c>
      <c r="E127" s="30" t="s">
        <v>613</v>
      </c>
      <c r="F127" s="88"/>
      <c r="G127" s="88"/>
      <c r="H127" s="54">
        <f t="shared" si="19"/>
        <v>0</v>
      </c>
      <c r="I127" s="54">
        <f t="shared" si="16"/>
        <v>0</v>
      </c>
      <c r="J127" s="54">
        <f t="shared" si="17"/>
        <v>0</v>
      </c>
      <c r="K127" s="54">
        <f t="shared" si="18"/>
        <v>0</v>
      </c>
      <c r="L127" s="88"/>
      <c r="M127" s="88"/>
      <c r="N127" s="88"/>
      <c r="O127" s="88"/>
    </row>
    <row r="128" spans="1:15" ht="24" x14ac:dyDescent="0.2">
      <c r="A128" s="18">
        <v>117</v>
      </c>
      <c r="B128" s="33" t="s">
        <v>811</v>
      </c>
      <c r="C128" s="18">
        <v>5</v>
      </c>
      <c r="D128" s="18" t="s">
        <v>3</v>
      </c>
      <c r="E128" s="30" t="s">
        <v>614</v>
      </c>
      <c r="F128" s="88"/>
      <c r="G128" s="88"/>
      <c r="H128" s="54">
        <f t="shared" si="19"/>
        <v>0</v>
      </c>
      <c r="I128" s="54">
        <f t="shared" si="16"/>
        <v>0</v>
      </c>
      <c r="J128" s="54">
        <f t="shared" si="17"/>
        <v>0</v>
      </c>
      <c r="K128" s="54">
        <f t="shared" si="18"/>
        <v>0</v>
      </c>
      <c r="L128" s="88"/>
      <c r="M128" s="88"/>
      <c r="N128" s="88"/>
      <c r="O128" s="88"/>
    </row>
    <row r="129" spans="1:16" ht="24" x14ac:dyDescent="0.2">
      <c r="A129" s="18">
        <v>118</v>
      </c>
      <c r="B129" s="33" t="s">
        <v>811</v>
      </c>
      <c r="C129" s="18">
        <v>5</v>
      </c>
      <c r="D129" s="18" t="s">
        <v>3</v>
      </c>
      <c r="E129" s="30" t="s">
        <v>615</v>
      </c>
      <c r="F129" s="88"/>
      <c r="G129" s="88"/>
      <c r="H129" s="54">
        <f t="shared" si="19"/>
        <v>0</v>
      </c>
      <c r="I129" s="54">
        <f t="shared" si="16"/>
        <v>0</v>
      </c>
      <c r="J129" s="54">
        <f t="shared" si="17"/>
        <v>0</v>
      </c>
      <c r="K129" s="54">
        <f t="shared" si="18"/>
        <v>0</v>
      </c>
      <c r="L129" s="88"/>
      <c r="M129" s="88"/>
      <c r="N129" s="88"/>
      <c r="O129" s="88"/>
    </row>
    <row r="130" spans="1:16" ht="24" x14ac:dyDescent="0.2">
      <c r="A130" s="18">
        <v>119</v>
      </c>
      <c r="B130" s="33" t="s">
        <v>811</v>
      </c>
      <c r="C130" s="18">
        <v>4</v>
      </c>
      <c r="D130" s="18" t="s">
        <v>3</v>
      </c>
      <c r="E130" s="30" t="s">
        <v>616</v>
      </c>
      <c r="F130" s="88"/>
      <c r="G130" s="88"/>
      <c r="H130" s="54">
        <f t="shared" si="19"/>
        <v>0</v>
      </c>
      <c r="I130" s="54">
        <f t="shared" si="16"/>
        <v>0</v>
      </c>
      <c r="J130" s="54">
        <f t="shared" si="17"/>
        <v>0</v>
      </c>
      <c r="K130" s="54">
        <f t="shared" si="18"/>
        <v>0</v>
      </c>
      <c r="L130" s="88"/>
      <c r="M130" s="88"/>
      <c r="N130" s="88"/>
      <c r="O130" s="88"/>
    </row>
    <row r="131" spans="1:16" ht="24" x14ac:dyDescent="0.2">
      <c r="A131" s="18">
        <v>120</v>
      </c>
      <c r="B131" s="33" t="s">
        <v>811</v>
      </c>
      <c r="C131" s="18">
        <v>3</v>
      </c>
      <c r="D131" s="18" t="s">
        <v>3</v>
      </c>
      <c r="E131" s="30" t="s">
        <v>617</v>
      </c>
      <c r="F131" s="88"/>
      <c r="G131" s="88"/>
      <c r="H131" s="54">
        <f t="shared" si="19"/>
        <v>0</v>
      </c>
      <c r="I131" s="54">
        <f t="shared" si="16"/>
        <v>0</v>
      </c>
      <c r="J131" s="54">
        <f t="shared" si="17"/>
        <v>0</v>
      </c>
      <c r="K131" s="54">
        <f t="shared" si="18"/>
        <v>0</v>
      </c>
      <c r="L131" s="88"/>
      <c r="M131" s="88"/>
      <c r="N131" s="88"/>
      <c r="O131" s="88"/>
    </row>
    <row r="132" spans="1:16" ht="24" x14ac:dyDescent="0.2">
      <c r="A132" s="18">
        <v>121</v>
      </c>
      <c r="B132" s="33" t="s">
        <v>811</v>
      </c>
      <c r="C132" s="18">
        <v>5</v>
      </c>
      <c r="D132" s="18" t="s">
        <v>3</v>
      </c>
      <c r="E132" s="30" t="s">
        <v>618</v>
      </c>
      <c r="F132" s="88"/>
      <c r="G132" s="88"/>
      <c r="H132" s="54">
        <f t="shared" si="19"/>
        <v>0</v>
      </c>
      <c r="I132" s="54">
        <f t="shared" si="16"/>
        <v>0</v>
      </c>
      <c r="J132" s="54">
        <f t="shared" si="17"/>
        <v>0</v>
      </c>
      <c r="K132" s="54">
        <f t="shared" si="18"/>
        <v>0</v>
      </c>
      <c r="L132" s="88"/>
      <c r="M132" s="88"/>
      <c r="N132" s="88"/>
      <c r="O132" s="88"/>
    </row>
    <row r="133" spans="1:16" ht="24" x14ac:dyDescent="0.2">
      <c r="A133" s="18">
        <v>122</v>
      </c>
      <c r="B133" s="33" t="s">
        <v>811</v>
      </c>
      <c r="C133" s="18">
        <v>4</v>
      </c>
      <c r="D133" s="18" t="s">
        <v>3</v>
      </c>
      <c r="E133" s="30" t="s">
        <v>619</v>
      </c>
      <c r="F133" s="88"/>
      <c r="G133" s="88"/>
      <c r="H133" s="54">
        <f t="shared" si="19"/>
        <v>0</v>
      </c>
      <c r="I133" s="54">
        <f t="shared" si="16"/>
        <v>0</v>
      </c>
      <c r="J133" s="54">
        <f t="shared" si="17"/>
        <v>0</v>
      </c>
      <c r="K133" s="54">
        <f t="shared" si="18"/>
        <v>0</v>
      </c>
      <c r="L133" s="88"/>
      <c r="M133" s="88"/>
      <c r="N133" s="88"/>
      <c r="O133" s="88"/>
    </row>
    <row r="134" spans="1:16" ht="24" x14ac:dyDescent="0.2">
      <c r="A134" s="18">
        <v>123</v>
      </c>
      <c r="B134" s="33" t="s">
        <v>811</v>
      </c>
      <c r="C134" s="18">
        <v>3</v>
      </c>
      <c r="D134" s="18" t="s">
        <v>3</v>
      </c>
      <c r="E134" s="30" t="s">
        <v>620</v>
      </c>
      <c r="F134" s="88"/>
      <c r="G134" s="88"/>
      <c r="H134" s="54">
        <f t="shared" si="19"/>
        <v>0</v>
      </c>
      <c r="I134" s="54">
        <f t="shared" si="16"/>
        <v>0</v>
      </c>
      <c r="J134" s="54">
        <f t="shared" si="17"/>
        <v>0</v>
      </c>
      <c r="K134" s="54">
        <f t="shared" si="18"/>
        <v>0</v>
      </c>
      <c r="L134" s="88"/>
      <c r="M134" s="88"/>
      <c r="N134" s="88"/>
      <c r="O134" s="88"/>
    </row>
    <row r="135" spans="1:16" ht="24" x14ac:dyDescent="0.2">
      <c r="A135" s="18">
        <v>124</v>
      </c>
      <c r="B135" s="33" t="s">
        <v>811</v>
      </c>
      <c r="C135" s="18">
        <v>3</v>
      </c>
      <c r="D135" s="18" t="s">
        <v>3</v>
      </c>
      <c r="E135" s="30" t="s">
        <v>621</v>
      </c>
      <c r="F135" s="88"/>
      <c r="G135" s="88"/>
      <c r="H135" s="54">
        <f t="shared" si="19"/>
        <v>0</v>
      </c>
      <c r="I135" s="54">
        <f t="shared" si="16"/>
        <v>0</v>
      </c>
      <c r="J135" s="54">
        <f t="shared" si="17"/>
        <v>0</v>
      </c>
      <c r="K135" s="54">
        <f t="shared" si="18"/>
        <v>0</v>
      </c>
      <c r="L135" s="88"/>
      <c r="M135" s="88"/>
      <c r="N135" s="88"/>
      <c r="O135" s="88"/>
    </row>
    <row r="136" spans="1:16" ht="36" x14ac:dyDescent="0.2">
      <c r="A136" s="18">
        <v>125</v>
      </c>
      <c r="B136" s="33" t="s">
        <v>811</v>
      </c>
      <c r="C136" s="18">
        <v>30</v>
      </c>
      <c r="D136" s="18" t="s">
        <v>3</v>
      </c>
      <c r="E136" s="30" t="s">
        <v>622</v>
      </c>
      <c r="F136" s="88"/>
      <c r="G136" s="88"/>
      <c r="H136" s="54">
        <f t="shared" si="19"/>
        <v>0</v>
      </c>
      <c r="I136" s="54">
        <f t="shared" si="16"/>
        <v>0</v>
      </c>
      <c r="J136" s="54">
        <f t="shared" si="17"/>
        <v>0</v>
      </c>
      <c r="K136" s="54">
        <f t="shared" si="18"/>
        <v>0</v>
      </c>
      <c r="L136" s="88"/>
      <c r="M136" s="88"/>
      <c r="N136" s="88"/>
      <c r="O136" s="88"/>
    </row>
    <row r="137" spans="1:16" ht="36" x14ac:dyDescent="0.2">
      <c r="A137" s="18">
        <v>126</v>
      </c>
      <c r="B137" s="33" t="s">
        <v>811</v>
      </c>
      <c r="C137" s="18">
        <v>30</v>
      </c>
      <c r="D137" s="18" t="s">
        <v>3</v>
      </c>
      <c r="E137" s="30" t="s">
        <v>623</v>
      </c>
      <c r="F137" s="88"/>
      <c r="G137" s="88"/>
      <c r="H137" s="54">
        <f t="shared" si="19"/>
        <v>0</v>
      </c>
      <c r="I137" s="54">
        <f t="shared" ref="I137:I148" si="21">F137+H137</f>
        <v>0</v>
      </c>
      <c r="J137" s="54">
        <f t="shared" ref="J137:J148" si="22">C137*F137</f>
        <v>0</v>
      </c>
      <c r="K137" s="54">
        <f t="shared" ref="K137:K148" si="23">C137*I137</f>
        <v>0</v>
      </c>
      <c r="L137" s="88"/>
      <c r="M137" s="88"/>
      <c r="N137" s="88"/>
      <c r="O137" s="88"/>
    </row>
    <row r="138" spans="1:16" ht="36" x14ac:dyDescent="0.2">
      <c r="A138" s="18">
        <v>127</v>
      </c>
      <c r="B138" s="33" t="s">
        <v>811</v>
      </c>
      <c r="C138" s="18">
        <v>30</v>
      </c>
      <c r="D138" s="18" t="s">
        <v>3</v>
      </c>
      <c r="E138" s="30" t="s">
        <v>624</v>
      </c>
      <c r="F138" s="88"/>
      <c r="G138" s="88"/>
      <c r="H138" s="54">
        <f t="shared" si="19"/>
        <v>0</v>
      </c>
      <c r="I138" s="54">
        <f t="shared" si="21"/>
        <v>0</v>
      </c>
      <c r="J138" s="54">
        <f t="shared" si="22"/>
        <v>0</v>
      </c>
      <c r="K138" s="54">
        <f t="shared" si="23"/>
        <v>0</v>
      </c>
      <c r="L138" s="88"/>
      <c r="M138" s="88"/>
      <c r="N138" s="88"/>
      <c r="O138" s="88"/>
    </row>
    <row r="139" spans="1:16" ht="36" x14ac:dyDescent="0.2">
      <c r="A139" s="18">
        <v>128</v>
      </c>
      <c r="B139" s="33" t="s">
        <v>811</v>
      </c>
      <c r="C139" s="18">
        <v>30</v>
      </c>
      <c r="D139" s="18" t="s">
        <v>3</v>
      </c>
      <c r="E139" s="30" t="s">
        <v>625</v>
      </c>
      <c r="F139" s="88"/>
      <c r="G139" s="88"/>
      <c r="H139" s="54">
        <f t="shared" ref="H139:H148" si="24">(F139*G139)/100</f>
        <v>0</v>
      </c>
      <c r="I139" s="54">
        <f t="shared" si="21"/>
        <v>0</v>
      </c>
      <c r="J139" s="54">
        <f t="shared" si="22"/>
        <v>0</v>
      </c>
      <c r="K139" s="54">
        <f t="shared" si="23"/>
        <v>0</v>
      </c>
      <c r="L139" s="88"/>
      <c r="M139" s="88"/>
      <c r="N139" s="88"/>
      <c r="O139" s="88"/>
    </row>
    <row r="140" spans="1:16" ht="36" x14ac:dyDescent="0.2">
      <c r="A140" s="18">
        <v>129</v>
      </c>
      <c r="B140" s="33" t="s">
        <v>811</v>
      </c>
      <c r="C140" s="18">
        <v>30</v>
      </c>
      <c r="D140" s="18" t="s">
        <v>3</v>
      </c>
      <c r="E140" s="30" t="s">
        <v>626</v>
      </c>
      <c r="F140" s="88"/>
      <c r="G140" s="88"/>
      <c r="H140" s="54">
        <f t="shared" si="24"/>
        <v>0</v>
      </c>
      <c r="I140" s="54">
        <f t="shared" si="21"/>
        <v>0</v>
      </c>
      <c r="J140" s="54">
        <f t="shared" si="22"/>
        <v>0</v>
      </c>
      <c r="K140" s="54">
        <f t="shared" si="23"/>
        <v>0</v>
      </c>
      <c r="L140" s="88"/>
      <c r="M140" s="88"/>
      <c r="N140" s="88"/>
      <c r="O140" s="88"/>
    </row>
    <row r="141" spans="1:16" ht="36" x14ac:dyDescent="0.2">
      <c r="A141" s="18">
        <v>130</v>
      </c>
      <c r="B141" s="33" t="s">
        <v>811</v>
      </c>
      <c r="C141" s="18">
        <v>30</v>
      </c>
      <c r="D141" s="18" t="s">
        <v>3</v>
      </c>
      <c r="E141" s="30" t="s">
        <v>627</v>
      </c>
      <c r="F141" s="88"/>
      <c r="G141" s="88"/>
      <c r="H141" s="54">
        <f t="shared" si="24"/>
        <v>0</v>
      </c>
      <c r="I141" s="54">
        <f t="shared" si="21"/>
        <v>0</v>
      </c>
      <c r="J141" s="54">
        <f t="shared" si="22"/>
        <v>0</v>
      </c>
      <c r="K141" s="54">
        <f t="shared" si="23"/>
        <v>0</v>
      </c>
      <c r="L141" s="88"/>
      <c r="M141" s="88"/>
      <c r="N141" s="88"/>
      <c r="O141" s="88"/>
    </row>
    <row r="142" spans="1:16" ht="36" x14ac:dyDescent="0.2">
      <c r="A142" s="18">
        <v>131</v>
      </c>
      <c r="B142" s="33" t="s">
        <v>811</v>
      </c>
      <c r="C142" s="18">
        <v>30</v>
      </c>
      <c r="D142" s="18" t="s">
        <v>3</v>
      </c>
      <c r="E142" s="30" t="s">
        <v>628</v>
      </c>
      <c r="F142" s="88"/>
      <c r="G142" s="88"/>
      <c r="H142" s="54">
        <f t="shared" si="24"/>
        <v>0</v>
      </c>
      <c r="I142" s="54">
        <f t="shared" si="21"/>
        <v>0</v>
      </c>
      <c r="J142" s="54">
        <f t="shared" si="22"/>
        <v>0</v>
      </c>
      <c r="K142" s="54">
        <f t="shared" si="23"/>
        <v>0</v>
      </c>
      <c r="L142" s="88"/>
      <c r="M142" s="88"/>
      <c r="N142" s="88"/>
      <c r="O142" s="88"/>
    </row>
    <row r="143" spans="1:16" x14ac:dyDescent="0.2">
      <c r="A143" s="18">
        <v>132</v>
      </c>
      <c r="B143" s="33" t="s">
        <v>769</v>
      </c>
      <c r="C143" s="18">
        <v>1</v>
      </c>
      <c r="D143" s="18" t="s">
        <v>3</v>
      </c>
      <c r="E143" s="30" t="s">
        <v>629</v>
      </c>
      <c r="F143" s="88"/>
      <c r="G143" s="88"/>
      <c r="H143" s="54">
        <f t="shared" ref="H143" si="25">(F143*G143)/100</f>
        <v>0</v>
      </c>
      <c r="I143" s="54">
        <f t="shared" ref="I143" si="26">F143+H143</f>
        <v>0</v>
      </c>
      <c r="J143" s="54">
        <f t="shared" ref="J143" si="27">C143*F143</f>
        <v>0</v>
      </c>
      <c r="K143" s="54">
        <f t="shared" ref="K143" si="28">C143*I143</f>
        <v>0</v>
      </c>
      <c r="L143" s="88"/>
      <c r="M143" s="88"/>
      <c r="N143" s="88"/>
      <c r="O143" s="88"/>
    </row>
    <row r="144" spans="1:16" x14ac:dyDescent="0.2">
      <c r="A144" s="18">
        <v>133</v>
      </c>
      <c r="B144" s="33" t="s">
        <v>811</v>
      </c>
      <c r="C144" s="18">
        <v>3</v>
      </c>
      <c r="D144" s="18" t="s">
        <v>3</v>
      </c>
      <c r="E144" s="30" t="s">
        <v>886</v>
      </c>
      <c r="F144" s="88"/>
      <c r="G144" s="88"/>
      <c r="H144" s="54">
        <f t="shared" si="24"/>
        <v>0</v>
      </c>
      <c r="I144" s="54">
        <f t="shared" si="21"/>
        <v>0</v>
      </c>
      <c r="J144" s="54">
        <f t="shared" si="22"/>
        <v>0</v>
      </c>
      <c r="K144" s="54">
        <f t="shared" si="23"/>
        <v>0</v>
      </c>
      <c r="L144" s="88"/>
      <c r="M144" s="88"/>
      <c r="N144" s="88"/>
      <c r="O144" s="88"/>
      <c r="P144" s="65"/>
    </row>
    <row r="145" spans="1:16" x14ac:dyDescent="0.2">
      <c r="A145" s="37"/>
      <c r="B145" s="38"/>
      <c r="C145" s="37"/>
      <c r="D145" s="21"/>
      <c r="E145" s="22" t="s">
        <v>630</v>
      </c>
      <c r="F145" s="51"/>
      <c r="G145" s="51"/>
      <c r="H145" s="51"/>
      <c r="I145" s="90"/>
      <c r="J145" s="90">
        <f>SUM(J146:J148)</f>
        <v>0</v>
      </c>
      <c r="K145" s="90">
        <f>SUM(K146:K148)</f>
        <v>0</v>
      </c>
      <c r="L145" s="51"/>
      <c r="M145" s="51"/>
      <c r="N145" s="51"/>
      <c r="O145" s="51"/>
    </row>
    <row r="146" spans="1:16" ht="36" x14ac:dyDescent="0.2">
      <c r="A146" s="112">
        <v>134</v>
      </c>
      <c r="B146" s="113" t="s">
        <v>811</v>
      </c>
      <c r="C146" s="112">
        <v>18</v>
      </c>
      <c r="D146" s="14" t="s">
        <v>7</v>
      </c>
      <c r="E146" s="25" t="s">
        <v>631</v>
      </c>
      <c r="F146" s="88"/>
      <c r="G146" s="93"/>
      <c r="H146" s="110">
        <f t="shared" si="24"/>
        <v>0</v>
      </c>
      <c r="I146" s="110">
        <f t="shared" si="21"/>
        <v>0</v>
      </c>
      <c r="J146" s="110">
        <f t="shared" si="22"/>
        <v>0</v>
      </c>
      <c r="K146" s="110">
        <f t="shared" si="23"/>
        <v>0</v>
      </c>
      <c r="L146" s="88"/>
      <c r="M146" s="88"/>
      <c r="N146" s="88"/>
      <c r="O146" s="88"/>
      <c r="P146" s="65"/>
    </row>
    <row r="147" spans="1:16" ht="48" x14ac:dyDescent="0.2">
      <c r="A147" s="112">
        <v>135</v>
      </c>
      <c r="B147" s="113" t="s">
        <v>811</v>
      </c>
      <c r="C147" s="112">
        <v>10</v>
      </c>
      <c r="D147" s="14" t="s">
        <v>7</v>
      </c>
      <c r="E147" s="25" t="s">
        <v>632</v>
      </c>
      <c r="F147" s="88"/>
      <c r="G147" s="88"/>
      <c r="H147" s="110">
        <f t="shared" si="24"/>
        <v>0</v>
      </c>
      <c r="I147" s="110">
        <f t="shared" si="21"/>
        <v>0</v>
      </c>
      <c r="J147" s="110">
        <f t="shared" si="22"/>
        <v>0</v>
      </c>
      <c r="K147" s="110">
        <f t="shared" si="23"/>
        <v>0</v>
      </c>
      <c r="L147" s="88"/>
      <c r="M147" s="88"/>
      <c r="N147" s="88"/>
      <c r="O147" s="88"/>
      <c r="P147" s="65"/>
    </row>
    <row r="148" spans="1:16" ht="48.75" thickBot="1" x14ac:dyDescent="0.25">
      <c r="A148" s="112">
        <v>136</v>
      </c>
      <c r="B148" s="113" t="s">
        <v>811</v>
      </c>
      <c r="C148" s="112">
        <v>10</v>
      </c>
      <c r="D148" s="14" t="s">
        <v>7</v>
      </c>
      <c r="E148" s="25" t="s">
        <v>633</v>
      </c>
      <c r="F148" s="88"/>
      <c r="G148" s="88"/>
      <c r="H148" s="110">
        <f t="shared" si="24"/>
        <v>0</v>
      </c>
      <c r="I148" s="110">
        <f t="shared" si="21"/>
        <v>0</v>
      </c>
      <c r="J148" s="110">
        <f t="shared" si="22"/>
        <v>0</v>
      </c>
      <c r="K148" s="110">
        <f t="shared" si="23"/>
        <v>0</v>
      </c>
      <c r="L148" s="88"/>
      <c r="M148" s="88"/>
      <c r="N148" s="88"/>
      <c r="O148" s="88"/>
      <c r="P148" s="65"/>
    </row>
    <row r="149" spans="1:16" ht="12.75" thickBot="1" x14ac:dyDescent="0.25">
      <c r="A149" s="15"/>
      <c r="F149" s="16"/>
      <c r="H149" s="151" t="s">
        <v>828</v>
      </c>
      <c r="I149" s="152"/>
      <c r="J149" s="107">
        <f>J145+J80+J62+J33+J7</f>
        <v>0</v>
      </c>
      <c r="K149" s="108">
        <f>K145+K80+K62+K33+K7</f>
        <v>0</v>
      </c>
    </row>
    <row r="150" spans="1:16" x14ac:dyDescent="0.2">
      <c r="A150" s="15"/>
      <c r="F150" s="17"/>
      <c r="K150" s="91"/>
    </row>
    <row r="151" spans="1:16" x14ac:dyDescent="0.2">
      <c r="A151" s="15"/>
    </row>
    <row r="152" spans="1:16" x14ac:dyDescent="0.2">
      <c r="A152" s="15"/>
    </row>
    <row r="153" spans="1:16" x14ac:dyDescent="0.2">
      <c r="A153" s="15"/>
    </row>
  </sheetData>
  <mergeCells count="3">
    <mergeCell ref="A1:D1"/>
    <mergeCell ref="A3:E3"/>
    <mergeCell ref="H149:I149"/>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ignoredErrors>
    <ignoredError sqref="K6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5"/>
  <sheetViews>
    <sheetView workbookViewId="0">
      <selection sqref="A1:D1"/>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47" t="s">
        <v>812</v>
      </c>
      <c r="B1" s="147"/>
      <c r="C1" s="147"/>
      <c r="D1" s="147"/>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48" t="s">
        <v>1124</v>
      </c>
      <c r="B3" s="148"/>
      <c r="C3" s="148"/>
      <c r="D3" s="148"/>
      <c r="E3" s="148"/>
      <c r="F3" s="2"/>
      <c r="G3" s="1"/>
      <c r="H3" s="1"/>
      <c r="I3" s="1"/>
      <c r="J3" s="1"/>
      <c r="K3" s="1"/>
      <c r="L3" s="1"/>
      <c r="M3" s="1"/>
      <c r="N3" s="1"/>
    </row>
    <row r="4" spans="1:15"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890</v>
      </c>
      <c r="F6" s="50"/>
      <c r="G6" s="50"/>
      <c r="H6" s="86"/>
      <c r="I6" s="86"/>
      <c r="J6" s="92">
        <f>J211</f>
        <v>0</v>
      </c>
      <c r="K6" s="92">
        <f>K211</f>
        <v>0</v>
      </c>
      <c r="L6" s="50"/>
      <c r="M6" s="50"/>
      <c r="N6" s="50"/>
      <c r="O6" s="50"/>
    </row>
    <row r="7" spans="1:15" ht="15.6" customHeight="1" x14ac:dyDescent="0.2">
      <c r="A7" s="51"/>
      <c r="B7" s="51"/>
      <c r="C7" s="51"/>
      <c r="D7" s="51"/>
      <c r="E7" s="29" t="s">
        <v>891</v>
      </c>
      <c r="F7" s="51"/>
      <c r="G7" s="51"/>
      <c r="H7" s="89"/>
      <c r="I7" s="89"/>
      <c r="J7" s="89">
        <f>SUM(J8:J17)</f>
        <v>0</v>
      </c>
      <c r="K7" s="89">
        <f>SUM(K8:K17)</f>
        <v>0</v>
      </c>
      <c r="L7" s="51"/>
      <c r="M7" s="51"/>
      <c r="N7" s="51"/>
      <c r="O7" s="51"/>
    </row>
    <row r="8" spans="1:15" x14ac:dyDescent="0.2">
      <c r="A8" s="18">
        <v>1</v>
      </c>
      <c r="B8" s="33" t="s">
        <v>811</v>
      </c>
      <c r="C8" s="18">
        <v>30</v>
      </c>
      <c r="D8" s="122" t="s">
        <v>838</v>
      </c>
      <c r="E8" s="30" t="s">
        <v>892</v>
      </c>
      <c r="F8" s="88"/>
      <c r="G8" s="93"/>
      <c r="H8" s="54">
        <f>(F8*G8)/100</f>
        <v>0</v>
      </c>
      <c r="I8" s="54">
        <f>F8+H8</f>
        <v>0</v>
      </c>
      <c r="J8" s="54">
        <f>C8*F8</f>
        <v>0</v>
      </c>
      <c r="K8" s="54">
        <f t="shared" ref="K8:K63" si="0">C8*I8</f>
        <v>0</v>
      </c>
      <c r="L8" s="88"/>
      <c r="M8" s="88"/>
      <c r="N8" s="88"/>
      <c r="O8" s="88"/>
    </row>
    <row r="9" spans="1:15" x14ac:dyDescent="0.2">
      <c r="A9" s="18">
        <v>2</v>
      </c>
      <c r="B9" s="33" t="s">
        <v>811</v>
      </c>
      <c r="C9" s="18">
        <v>30</v>
      </c>
      <c r="D9" s="122" t="s">
        <v>838</v>
      </c>
      <c r="E9" s="133" t="s">
        <v>1411</v>
      </c>
      <c r="F9" s="88"/>
      <c r="G9" s="88"/>
      <c r="H9" s="54">
        <f t="shared" ref="H9:H65" si="1">(F9*G9)/100</f>
        <v>0</v>
      </c>
      <c r="I9" s="54">
        <f t="shared" ref="I9:I63" si="2">F9+H9</f>
        <v>0</v>
      </c>
      <c r="J9" s="54">
        <f t="shared" ref="J9:J63" si="3">C9*F9</f>
        <v>0</v>
      </c>
      <c r="K9" s="54">
        <f t="shared" si="0"/>
        <v>0</v>
      </c>
      <c r="L9" s="88"/>
      <c r="M9" s="88"/>
      <c r="N9" s="88"/>
      <c r="O9" s="88"/>
    </row>
    <row r="10" spans="1:15" x14ac:dyDescent="0.2">
      <c r="A10" s="18">
        <v>3</v>
      </c>
      <c r="B10" s="33" t="s">
        <v>811</v>
      </c>
      <c r="C10" s="18">
        <v>25</v>
      </c>
      <c r="D10" s="122" t="s">
        <v>838</v>
      </c>
      <c r="E10" s="30" t="s">
        <v>893</v>
      </c>
      <c r="F10" s="88"/>
      <c r="G10" s="88"/>
      <c r="H10" s="54">
        <f t="shared" si="1"/>
        <v>0</v>
      </c>
      <c r="I10" s="54">
        <f t="shared" si="2"/>
        <v>0</v>
      </c>
      <c r="J10" s="54">
        <f t="shared" si="3"/>
        <v>0</v>
      </c>
      <c r="K10" s="54">
        <f t="shared" si="0"/>
        <v>0</v>
      </c>
      <c r="L10" s="88"/>
      <c r="M10" s="88"/>
      <c r="N10" s="88"/>
      <c r="O10" s="88"/>
    </row>
    <row r="11" spans="1:15" x14ac:dyDescent="0.2">
      <c r="A11" s="18">
        <v>4</v>
      </c>
      <c r="B11" s="33" t="s">
        <v>811</v>
      </c>
      <c r="C11" s="18">
        <v>25</v>
      </c>
      <c r="D11" s="122" t="s">
        <v>838</v>
      </c>
      <c r="E11" s="30" t="s">
        <v>894</v>
      </c>
      <c r="F11" s="88"/>
      <c r="G11" s="88"/>
      <c r="H11" s="54">
        <f t="shared" si="1"/>
        <v>0</v>
      </c>
      <c r="I11" s="54">
        <f t="shared" si="2"/>
        <v>0</v>
      </c>
      <c r="J11" s="54">
        <f t="shared" si="3"/>
        <v>0</v>
      </c>
      <c r="K11" s="54">
        <f t="shared" si="0"/>
        <v>0</v>
      </c>
      <c r="L11" s="88"/>
      <c r="M11" s="88"/>
      <c r="N11" s="88"/>
      <c r="O11" s="88"/>
    </row>
    <row r="12" spans="1:15" x14ac:dyDescent="0.2">
      <c r="A12" s="18">
        <v>5</v>
      </c>
      <c r="B12" s="33" t="s">
        <v>811</v>
      </c>
      <c r="C12" s="18">
        <v>10</v>
      </c>
      <c r="D12" s="122" t="s">
        <v>838</v>
      </c>
      <c r="E12" s="30" t="s">
        <v>895</v>
      </c>
      <c r="F12" s="88"/>
      <c r="G12" s="88"/>
      <c r="H12" s="54">
        <f t="shared" si="1"/>
        <v>0</v>
      </c>
      <c r="I12" s="54">
        <f t="shared" si="2"/>
        <v>0</v>
      </c>
      <c r="J12" s="54">
        <f t="shared" si="3"/>
        <v>0</v>
      </c>
      <c r="K12" s="54">
        <f t="shared" si="0"/>
        <v>0</v>
      </c>
      <c r="L12" s="88"/>
      <c r="M12" s="88"/>
      <c r="N12" s="88"/>
      <c r="O12" s="88"/>
    </row>
    <row r="13" spans="1:15" x14ac:dyDescent="0.2">
      <c r="A13" s="18">
        <v>6</v>
      </c>
      <c r="B13" s="33" t="s">
        <v>811</v>
      </c>
      <c r="C13" s="18">
        <v>10</v>
      </c>
      <c r="D13" s="122" t="s">
        <v>838</v>
      </c>
      <c r="E13" s="30" t="s">
        <v>896</v>
      </c>
      <c r="F13" s="88"/>
      <c r="G13" s="88"/>
      <c r="H13" s="54">
        <f t="shared" si="1"/>
        <v>0</v>
      </c>
      <c r="I13" s="54">
        <f t="shared" si="2"/>
        <v>0</v>
      </c>
      <c r="J13" s="54">
        <f t="shared" si="3"/>
        <v>0</v>
      </c>
      <c r="K13" s="54">
        <f t="shared" si="0"/>
        <v>0</v>
      </c>
      <c r="L13" s="88"/>
      <c r="M13" s="88"/>
      <c r="N13" s="88"/>
      <c r="O13" s="88"/>
    </row>
    <row r="14" spans="1:15" x14ac:dyDescent="0.2">
      <c r="A14" s="18">
        <v>7</v>
      </c>
      <c r="B14" s="33" t="s">
        <v>811</v>
      </c>
      <c r="C14" s="18">
        <v>5</v>
      </c>
      <c r="D14" s="122" t="s">
        <v>838</v>
      </c>
      <c r="E14" s="30" t="s">
        <v>897</v>
      </c>
      <c r="F14" s="88"/>
      <c r="G14" s="88"/>
      <c r="H14" s="54">
        <f t="shared" si="1"/>
        <v>0</v>
      </c>
      <c r="I14" s="54">
        <f t="shared" si="2"/>
        <v>0</v>
      </c>
      <c r="J14" s="54">
        <f t="shared" si="3"/>
        <v>0</v>
      </c>
      <c r="K14" s="54">
        <f t="shared" si="0"/>
        <v>0</v>
      </c>
      <c r="L14" s="88"/>
      <c r="M14" s="88"/>
      <c r="N14" s="88"/>
      <c r="O14" s="88"/>
    </row>
    <row r="15" spans="1:15" x14ac:dyDescent="0.2">
      <c r="A15" s="18">
        <v>8</v>
      </c>
      <c r="B15" s="33" t="s">
        <v>811</v>
      </c>
      <c r="C15" s="18">
        <v>40</v>
      </c>
      <c r="D15" s="122" t="s">
        <v>838</v>
      </c>
      <c r="E15" s="30" t="s">
        <v>898</v>
      </c>
      <c r="F15" s="88"/>
      <c r="G15" s="88"/>
      <c r="H15" s="54">
        <f t="shared" si="1"/>
        <v>0</v>
      </c>
      <c r="I15" s="54">
        <f t="shared" si="2"/>
        <v>0</v>
      </c>
      <c r="J15" s="54">
        <f t="shared" si="3"/>
        <v>0</v>
      </c>
      <c r="K15" s="54">
        <f t="shared" si="0"/>
        <v>0</v>
      </c>
      <c r="L15" s="88"/>
      <c r="M15" s="88"/>
      <c r="N15" s="88"/>
      <c r="O15" s="88"/>
    </row>
    <row r="16" spans="1:15" x14ac:dyDescent="0.2">
      <c r="A16" s="18">
        <v>9</v>
      </c>
      <c r="B16" s="33" t="s">
        <v>811</v>
      </c>
      <c r="C16" s="18">
        <v>97</v>
      </c>
      <c r="D16" s="122" t="s">
        <v>838</v>
      </c>
      <c r="E16" s="30" t="s">
        <v>899</v>
      </c>
      <c r="F16" s="88"/>
      <c r="G16" s="88"/>
      <c r="H16" s="54">
        <f t="shared" si="1"/>
        <v>0</v>
      </c>
      <c r="I16" s="54">
        <f t="shared" si="2"/>
        <v>0</v>
      </c>
      <c r="J16" s="54">
        <f t="shared" si="3"/>
        <v>0</v>
      </c>
      <c r="K16" s="54">
        <f t="shared" si="0"/>
        <v>0</v>
      </c>
      <c r="L16" s="88"/>
      <c r="M16" s="88"/>
      <c r="N16" s="88"/>
      <c r="O16" s="88"/>
    </row>
    <row r="17" spans="1:15" x14ac:dyDescent="0.2">
      <c r="A17" s="18">
        <v>10</v>
      </c>
      <c r="B17" s="33" t="s">
        <v>811</v>
      </c>
      <c r="C17" s="18">
        <v>20</v>
      </c>
      <c r="D17" s="122" t="s">
        <v>838</v>
      </c>
      <c r="E17" s="30" t="s">
        <v>900</v>
      </c>
      <c r="F17" s="88"/>
      <c r="G17" s="88"/>
      <c r="H17" s="54">
        <f t="shared" si="1"/>
        <v>0</v>
      </c>
      <c r="I17" s="54">
        <f t="shared" si="2"/>
        <v>0</v>
      </c>
      <c r="J17" s="54">
        <f t="shared" si="3"/>
        <v>0</v>
      </c>
      <c r="K17" s="54">
        <f t="shared" si="0"/>
        <v>0</v>
      </c>
      <c r="L17" s="88"/>
      <c r="M17" s="88"/>
      <c r="N17" s="88"/>
      <c r="O17" s="88"/>
    </row>
    <row r="18" spans="1:15" x14ac:dyDescent="0.2">
      <c r="A18" s="19"/>
      <c r="B18" s="34"/>
      <c r="C18" s="19"/>
      <c r="D18" s="19"/>
      <c r="E18" s="26" t="s">
        <v>520</v>
      </c>
      <c r="F18" s="51"/>
      <c r="G18" s="51"/>
      <c r="H18" s="51"/>
      <c r="I18" s="89"/>
      <c r="J18" s="89">
        <f>SUM(J19:J52)</f>
        <v>0</v>
      </c>
      <c r="K18" s="89">
        <f>SUM(K19:K52)</f>
        <v>0</v>
      </c>
      <c r="L18" s="51"/>
      <c r="M18" s="51"/>
      <c r="N18" s="51"/>
      <c r="O18" s="51"/>
    </row>
    <row r="19" spans="1:15" ht="24" x14ac:dyDescent="0.2">
      <c r="A19" s="13">
        <v>11</v>
      </c>
      <c r="B19" s="23" t="s">
        <v>811</v>
      </c>
      <c r="C19" s="13">
        <v>3</v>
      </c>
      <c r="D19" s="13" t="s">
        <v>935</v>
      </c>
      <c r="E19" s="30" t="s">
        <v>901</v>
      </c>
      <c r="F19" s="88"/>
      <c r="G19" s="93"/>
      <c r="H19" s="54">
        <f t="shared" si="1"/>
        <v>0</v>
      </c>
      <c r="I19" s="54">
        <f t="shared" si="2"/>
        <v>0</v>
      </c>
      <c r="J19" s="54">
        <f t="shared" si="3"/>
        <v>0</v>
      </c>
      <c r="K19" s="54">
        <f t="shared" si="0"/>
        <v>0</v>
      </c>
      <c r="L19" s="88"/>
      <c r="M19" s="88"/>
      <c r="N19" s="88"/>
      <c r="O19" s="88"/>
    </row>
    <row r="20" spans="1:15" ht="24" x14ac:dyDescent="0.2">
      <c r="A20" s="13">
        <v>12</v>
      </c>
      <c r="B20" s="23" t="s">
        <v>811</v>
      </c>
      <c r="C20" s="13">
        <v>3</v>
      </c>
      <c r="D20" s="13" t="s">
        <v>935</v>
      </c>
      <c r="E20" s="30" t="s">
        <v>902</v>
      </c>
      <c r="F20" s="88"/>
      <c r="G20" s="88"/>
      <c r="H20" s="54">
        <f t="shared" si="1"/>
        <v>0</v>
      </c>
      <c r="I20" s="54">
        <f t="shared" si="2"/>
        <v>0</v>
      </c>
      <c r="J20" s="54">
        <f t="shared" si="3"/>
        <v>0</v>
      </c>
      <c r="K20" s="54">
        <f t="shared" si="0"/>
        <v>0</v>
      </c>
      <c r="L20" s="88"/>
      <c r="M20" s="88"/>
      <c r="N20" s="88"/>
      <c r="O20" s="88"/>
    </row>
    <row r="21" spans="1:15" ht="24" x14ac:dyDescent="0.2">
      <c r="A21" s="13">
        <v>13</v>
      </c>
      <c r="B21" s="23" t="s">
        <v>811</v>
      </c>
      <c r="C21" s="13">
        <v>3</v>
      </c>
      <c r="D21" s="13" t="s">
        <v>935</v>
      </c>
      <c r="E21" s="30" t="s">
        <v>903</v>
      </c>
      <c r="F21" s="88"/>
      <c r="G21" s="88"/>
      <c r="H21" s="54">
        <f t="shared" si="1"/>
        <v>0</v>
      </c>
      <c r="I21" s="54">
        <f t="shared" si="2"/>
        <v>0</v>
      </c>
      <c r="J21" s="54">
        <f t="shared" si="3"/>
        <v>0</v>
      </c>
      <c r="K21" s="54">
        <f t="shared" si="0"/>
        <v>0</v>
      </c>
      <c r="L21" s="88"/>
      <c r="M21" s="88"/>
      <c r="N21" s="88"/>
      <c r="O21" s="88"/>
    </row>
    <row r="22" spans="1:15" ht="24" x14ac:dyDescent="0.2">
      <c r="A22" s="13">
        <v>14</v>
      </c>
      <c r="B22" s="23" t="s">
        <v>811</v>
      </c>
      <c r="C22" s="13">
        <v>4</v>
      </c>
      <c r="D22" s="13" t="s">
        <v>935</v>
      </c>
      <c r="E22" s="30" t="s">
        <v>904</v>
      </c>
      <c r="F22" s="88"/>
      <c r="G22" s="88"/>
      <c r="H22" s="54">
        <f t="shared" si="1"/>
        <v>0</v>
      </c>
      <c r="I22" s="54">
        <f t="shared" si="2"/>
        <v>0</v>
      </c>
      <c r="J22" s="54">
        <f t="shared" si="3"/>
        <v>0</v>
      </c>
      <c r="K22" s="54">
        <f t="shared" si="0"/>
        <v>0</v>
      </c>
      <c r="L22" s="88"/>
      <c r="M22" s="88"/>
      <c r="N22" s="88"/>
      <c r="O22" s="88"/>
    </row>
    <row r="23" spans="1:15" ht="24" x14ac:dyDescent="0.2">
      <c r="A23" s="13">
        <v>15</v>
      </c>
      <c r="B23" s="23" t="s">
        <v>811</v>
      </c>
      <c r="C23" s="13">
        <v>4</v>
      </c>
      <c r="D23" s="13" t="s">
        <v>935</v>
      </c>
      <c r="E23" s="30" t="s">
        <v>905</v>
      </c>
      <c r="F23" s="88"/>
      <c r="G23" s="88"/>
      <c r="H23" s="54">
        <f t="shared" si="1"/>
        <v>0</v>
      </c>
      <c r="I23" s="54">
        <f t="shared" si="2"/>
        <v>0</v>
      </c>
      <c r="J23" s="54">
        <f t="shared" si="3"/>
        <v>0</v>
      </c>
      <c r="K23" s="54">
        <f t="shared" si="0"/>
        <v>0</v>
      </c>
      <c r="L23" s="88"/>
      <c r="M23" s="88"/>
      <c r="N23" s="88"/>
      <c r="O23" s="88"/>
    </row>
    <row r="24" spans="1:15" ht="24" x14ac:dyDescent="0.2">
      <c r="A24" s="13">
        <v>16</v>
      </c>
      <c r="B24" s="23" t="s">
        <v>811</v>
      </c>
      <c r="C24" s="13">
        <v>2</v>
      </c>
      <c r="D24" s="13" t="s">
        <v>935</v>
      </c>
      <c r="E24" s="30" t="s">
        <v>906</v>
      </c>
      <c r="F24" s="88"/>
      <c r="G24" s="88"/>
      <c r="H24" s="54">
        <f t="shared" si="1"/>
        <v>0</v>
      </c>
      <c r="I24" s="54">
        <f t="shared" si="2"/>
        <v>0</v>
      </c>
      <c r="J24" s="54">
        <f t="shared" si="3"/>
        <v>0</v>
      </c>
      <c r="K24" s="54">
        <f t="shared" si="0"/>
        <v>0</v>
      </c>
      <c r="L24" s="88"/>
      <c r="M24" s="88"/>
      <c r="N24" s="88"/>
      <c r="O24" s="88"/>
    </row>
    <row r="25" spans="1:15" ht="24" x14ac:dyDescent="0.2">
      <c r="A25" s="13">
        <v>17</v>
      </c>
      <c r="B25" s="23" t="s">
        <v>811</v>
      </c>
      <c r="C25" s="13">
        <v>4</v>
      </c>
      <c r="D25" s="13" t="s">
        <v>935</v>
      </c>
      <c r="E25" s="30" t="s">
        <v>907</v>
      </c>
      <c r="F25" s="88"/>
      <c r="G25" s="88"/>
      <c r="H25" s="54">
        <f t="shared" si="1"/>
        <v>0</v>
      </c>
      <c r="I25" s="54">
        <f t="shared" si="2"/>
        <v>0</v>
      </c>
      <c r="J25" s="54">
        <f t="shared" si="3"/>
        <v>0</v>
      </c>
      <c r="K25" s="54">
        <f t="shared" si="0"/>
        <v>0</v>
      </c>
      <c r="L25" s="88"/>
      <c r="M25" s="88"/>
      <c r="N25" s="88"/>
      <c r="O25" s="88"/>
    </row>
    <row r="26" spans="1:15" ht="24" x14ac:dyDescent="0.2">
      <c r="A26" s="13">
        <v>18</v>
      </c>
      <c r="B26" s="23" t="s">
        <v>811</v>
      </c>
      <c r="C26" s="13">
        <v>3</v>
      </c>
      <c r="D26" s="13" t="s">
        <v>935</v>
      </c>
      <c r="E26" s="30" t="s">
        <v>908</v>
      </c>
      <c r="F26" s="88"/>
      <c r="G26" s="88"/>
      <c r="H26" s="54">
        <f t="shared" si="1"/>
        <v>0</v>
      </c>
      <c r="I26" s="54">
        <f t="shared" si="2"/>
        <v>0</v>
      </c>
      <c r="J26" s="54">
        <f t="shared" si="3"/>
        <v>0</v>
      </c>
      <c r="K26" s="54">
        <f t="shared" si="0"/>
        <v>0</v>
      </c>
      <c r="L26" s="88"/>
      <c r="M26" s="88"/>
      <c r="N26" s="88"/>
      <c r="O26" s="88"/>
    </row>
    <row r="27" spans="1:15" ht="24" x14ac:dyDescent="0.2">
      <c r="A27" s="13">
        <v>19</v>
      </c>
      <c r="B27" s="23" t="s">
        <v>811</v>
      </c>
      <c r="C27" s="13">
        <v>2</v>
      </c>
      <c r="D27" s="13" t="s">
        <v>935</v>
      </c>
      <c r="E27" s="30" t="s">
        <v>909</v>
      </c>
      <c r="F27" s="88"/>
      <c r="G27" s="88"/>
      <c r="H27" s="54">
        <f t="shared" si="1"/>
        <v>0</v>
      </c>
      <c r="I27" s="54">
        <f t="shared" si="2"/>
        <v>0</v>
      </c>
      <c r="J27" s="54">
        <f t="shared" si="3"/>
        <v>0</v>
      </c>
      <c r="K27" s="54">
        <f t="shared" si="0"/>
        <v>0</v>
      </c>
      <c r="L27" s="88"/>
      <c r="M27" s="88"/>
      <c r="N27" s="88"/>
      <c r="O27" s="88"/>
    </row>
    <row r="28" spans="1:15" ht="24" x14ac:dyDescent="0.2">
      <c r="A28" s="13">
        <v>20</v>
      </c>
      <c r="B28" s="23" t="s">
        <v>811</v>
      </c>
      <c r="C28" s="13">
        <v>2</v>
      </c>
      <c r="D28" s="13" t="s">
        <v>935</v>
      </c>
      <c r="E28" s="30" t="s">
        <v>910</v>
      </c>
      <c r="F28" s="88"/>
      <c r="G28" s="88"/>
      <c r="H28" s="54">
        <f t="shared" ref="H28:H31" si="4">(F28*G28)/100</f>
        <v>0</v>
      </c>
      <c r="I28" s="54">
        <f t="shared" ref="I28:I31" si="5">F28+H28</f>
        <v>0</v>
      </c>
      <c r="J28" s="54">
        <f t="shared" ref="J28:J31" si="6">C28*F28</f>
        <v>0</v>
      </c>
      <c r="K28" s="54">
        <f t="shared" ref="K28:K31" si="7">C28*I28</f>
        <v>0</v>
      </c>
      <c r="L28" s="88"/>
      <c r="M28" s="88"/>
      <c r="N28" s="88"/>
      <c r="O28" s="88"/>
    </row>
    <row r="29" spans="1:15" x14ac:dyDescent="0.2">
      <c r="A29" s="13">
        <v>21</v>
      </c>
      <c r="B29" s="23" t="s">
        <v>811</v>
      </c>
      <c r="C29" s="13">
        <v>2</v>
      </c>
      <c r="D29" s="13" t="s">
        <v>935</v>
      </c>
      <c r="E29" s="30" t="s">
        <v>911</v>
      </c>
      <c r="F29" s="88"/>
      <c r="G29" s="88"/>
      <c r="H29" s="54">
        <f t="shared" si="4"/>
        <v>0</v>
      </c>
      <c r="I29" s="54">
        <f t="shared" si="5"/>
        <v>0</v>
      </c>
      <c r="J29" s="54">
        <f t="shared" si="6"/>
        <v>0</v>
      </c>
      <c r="K29" s="54">
        <f t="shared" si="7"/>
        <v>0</v>
      </c>
      <c r="L29" s="88"/>
      <c r="M29" s="88"/>
      <c r="N29" s="88"/>
      <c r="O29" s="88"/>
    </row>
    <row r="30" spans="1:15" ht="24" x14ac:dyDescent="0.2">
      <c r="A30" s="13">
        <v>22</v>
      </c>
      <c r="B30" s="23" t="s">
        <v>811</v>
      </c>
      <c r="C30" s="13">
        <v>1</v>
      </c>
      <c r="D30" s="13" t="s">
        <v>935</v>
      </c>
      <c r="E30" s="30" t="s">
        <v>912</v>
      </c>
      <c r="F30" s="88"/>
      <c r="G30" s="88"/>
      <c r="H30" s="54">
        <f t="shared" si="4"/>
        <v>0</v>
      </c>
      <c r="I30" s="54">
        <f t="shared" si="5"/>
        <v>0</v>
      </c>
      <c r="J30" s="54">
        <f t="shared" si="6"/>
        <v>0</v>
      </c>
      <c r="K30" s="54">
        <f t="shared" si="7"/>
        <v>0</v>
      </c>
      <c r="L30" s="88"/>
      <c r="M30" s="88"/>
      <c r="N30" s="88"/>
      <c r="O30" s="88"/>
    </row>
    <row r="31" spans="1:15" ht="24" x14ac:dyDescent="0.2">
      <c r="A31" s="13">
        <v>23</v>
      </c>
      <c r="B31" s="23" t="s">
        <v>811</v>
      </c>
      <c r="C31" s="13">
        <v>1</v>
      </c>
      <c r="D31" s="13" t="s">
        <v>935</v>
      </c>
      <c r="E31" s="30" t="s">
        <v>913</v>
      </c>
      <c r="F31" s="88"/>
      <c r="G31" s="88"/>
      <c r="H31" s="54">
        <f t="shared" si="4"/>
        <v>0</v>
      </c>
      <c r="I31" s="54">
        <f t="shared" si="5"/>
        <v>0</v>
      </c>
      <c r="J31" s="54">
        <f t="shared" si="6"/>
        <v>0</v>
      </c>
      <c r="K31" s="54">
        <f t="shared" si="7"/>
        <v>0</v>
      </c>
      <c r="L31" s="88"/>
      <c r="M31" s="88"/>
      <c r="N31" s="88"/>
      <c r="O31" s="88"/>
    </row>
    <row r="32" spans="1:15" ht="24" x14ac:dyDescent="0.2">
      <c r="A32" s="13">
        <v>24</v>
      </c>
      <c r="B32" s="23" t="s">
        <v>811</v>
      </c>
      <c r="C32" s="13">
        <v>1</v>
      </c>
      <c r="D32" s="13" t="s">
        <v>935</v>
      </c>
      <c r="E32" s="30" t="s">
        <v>914</v>
      </c>
      <c r="F32" s="88"/>
      <c r="G32" s="88"/>
      <c r="H32" s="54">
        <f t="shared" si="1"/>
        <v>0</v>
      </c>
      <c r="I32" s="54">
        <f t="shared" si="2"/>
        <v>0</v>
      </c>
      <c r="J32" s="54">
        <f t="shared" si="3"/>
        <v>0</v>
      </c>
      <c r="K32" s="54">
        <f t="shared" si="0"/>
        <v>0</v>
      </c>
      <c r="L32" s="88"/>
      <c r="M32" s="88"/>
      <c r="N32" s="88"/>
      <c r="O32" s="88"/>
    </row>
    <row r="33" spans="1:16" ht="24" x14ac:dyDescent="0.2">
      <c r="A33" s="13">
        <v>25</v>
      </c>
      <c r="B33" s="23" t="s">
        <v>811</v>
      </c>
      <c r="C33" s="13">
        <v>1</v>
      </c>
      <c r="D33" s="13" t="s">
        <v>935</v>
      </c>
      <c r="E33" s="27" t="s">
        <v>915</v>
      </c>
      <c r="F33" s="88"/>
      <c r="G33" s="88"/>
      <c r="H33" s="54">
        <f t="shared" si="1"/>
        <v>0</v>
      </c>
      <c r="I33" s="54">
        <f t="shared" si="2"/>
        <v>0</v>
      </c>
      <c r="J33" s="54">
        <f t="shared" si="3"/>
        <v>0</v>
      </c>
      <c r="K33" s="54">
        <f t="shared" si="0"/>
        <v>0</v>
      </c>
      <c r="L33" s="88"/>
      <c r="M33" s="88"/>
      <c r="N33" s="88"/>
      <c r="O33" s="88"/>
    </row>
    <row r="34" spans="1:16" ht="24" x14ac:dyDescent="0.2">
      <c r="A34" s="13">
        <v>26</v>
      </c>
      <c r="B34" s="23" t="s">
        <v>811</v>
      </c>
      <c r="C34" s="13">
        <v>1</v>
      </c>
      <c r="D34" s="13" t="s">
        <v>935</v>
      </c>
      <c r="E34" s="24" t="s">
        <v>916</v>
      </c>
      <c r="F34" s="88"/>
      <c r="G34" s="88"/>
      <c r="H34" s="54">
        <f t="shared" si="1"/>
        <v>0</v>
      </c>
      <c r="I34" s="54">
        <f t="shared" si="2"/>
        <v>0</v>
      </c>
      <c r="J34" s="54">
        <f t="shared" si="3"/>
        <v>0</v>
      </c>
      <c r="K34" s="54">
        <f t="shared" si="0"/>
        <v>0</v>
      </c>
      <c r="L34" s="88"/>
      <c r="M34" s="88"/>
      <c r="N34" s="88"/>
      <c r="O34" s="88"/>
    </row>
    <row r="35" spans="1:16" ht="24" x14ac:dyDescent="0.2">
      <c r="A35" s="13">
        <v>27</v>
      </c>
      <c r="B35" s="23" t="s">
        <v>811</v>
      </c>
      <c r="C35" s="13">
        <v>1</v>
      </c>
      <c r="D35" s="13" t="s">
        <v>935</v>
      </c>
      <c r="E35" s="24" t="s">
        <v>917</v>
      </c>
      <c r="F35" s="88"/>
      <c r="G35" s="88"/>
      <c r="H35" s="54">
        <f t="shared" si="1"/>
        <v>0</v>
      </c>
      <c r="I35" s="54">
        <f t="shared" si="2"/>
        <v>0</v>
      </c>
      <c r="J35" s="54">
        <f t="shared" si="3"/>
        <v>0</v>
      </c>
      <c r="K35" s="54">
        <f t="shared" si="0"/>
        <v>0</v>
      </c>
      <c r="L35" s="88"/>
      <c r="M35" s="88"/>
      <c r="N35" s="88"/>
      <c r="O35" s="88"/>
    </row>
    <row r="36" spans="1:16" ht="24" x14ac:dyDescent="0.2">
      <c r="A36" s="13">
        <v>28</v>
      </c>
      <c r="B36" s="23" t="s">
        <v>811</v>
      </c>
      <c r="C36" s="13">
        <v>1</v>
      </c>
      <c r="D36" s="13" t="s">
        <v>935</v>
      </c>
      <c r="E36" s="24" t="s">
        <v>918</v>
      </c>
      <c r="F36" s="88"/>
      <c r="G36" s="88"/>
      <c r="H36" s="54">
        <f t="shared" si="1"/>
        <v>0</v>
      </c>
      <c r="I36" s="54">
        <f t="shared" si="2"/>
        <v>0</v>
      </c>
      <c r="J36" s="54">
        <f t="shared" si="3"/>
        <v>0</v>
      </c>
      <c r="K36" s="54">
        <f t="shared" si="0"/>
        <v>0</v>
      </c>
      <c r="L36" s="88"/>
      <c r="M36" s="88"/>
      <c r="N36" s="88"/>
      <c r="O36" s="88"/>
    </row>
    <row r="37" spans="1:16" ht="24" x14ac:dyDescent="0.2">
      <c r="A37" s="13">
        <v>29</v>
      </c>
      <c r="B37" s="23" t="s">
        <v>811</v>
      </c>
      <c r="C37" s="13">
        <v>1</v>
      </c>
      <c r="D37" s="13" t="s">
        <v>935</v>
      </c>
      <c r="E37" s="24" t="s">
        <v>919</v>
      </c>
      <c r="F37" s="88"/>
      <c r="G37" s="88"/>
      <c r="H37" s="54">
        <f t="shared" si="1"/>
        <v>0</v>
      </c>
      <c r="I37" s="54">
        <f t="shared" si="2"/>
        <v>0</v>
      </c>
      <c r="J37" s="54">
        <f t="shared" si="3"/>
        <v>0</v>
      </c>
      <c r="K37" s="54">
        <f t="shared" si="0"/>
        <v>0</v>
      </c>
      <c r="L37" s="88"/>
      <c r="M37" s="88"/>
      <c r="N37" s="88"/>
      <c r="O37" s="88"/>
    </row>
    <row r="38" spans="1:16" ht="24" x14ac:dyDescent="0.2">
      <c r="A38" s="13">
        <v>30</v>
      </c>
      <c r="B38" s="23" t="s">
        <v>811</v>
      </c>
      <c r="C38" s="13">
        <v>1</v>
      </c>
      <c r="D38" s="13" t="s">
        <v>935</v>
      </c>
      <c r="E38" s="24" t="s">
        <v>920</v>
      </c>
      <c r="F38" s="88"/>
      <c r="G38" s="88"/>
      <c r="H38" s="54">
        <f t="shared" si="1"/>
        <v>0</v>
      </c>
      <c r="I38" s="54">
        <f t="shared" si="2"/>
        <v>0</v>
      </c>
      <c r="J38" s="54">
        <f t="shared" si="3"/>
        <v>0</v>
      </c>
      <c r="K38" s="54">
        <f t="shared" si="0"/>
        <v>0</v>
      </c>
      <c r="L38" s="88"/>
      <c r="M38" s="88"/>
      <c r="N38" s="88"/>
      <c r="O38" s="88"/>
    </row>
    <row r="39" spans="1:16" ht="24" x14ac:dyDescent="0.2">
      <c r="A39" s="13">
        <v>31</v>
      </c>
      <c r="B39" s="23" t="s">
        <v>811</v>
      </c>
      <c r="C39" s="13">
        <v>1</v>
      </c>
      <c r="D39" s="13" t="s">
        <v>935</v>
      </c>
      <c r="E39" s="24" t="s">
        <v>921</v>
      </c>
      <c r="F39" s="88"/>
      <c r="G39" s="88"/>
      <c r="H39" s="54">
        <f t="shared" si="1"/>
        <v>0</v>
      </c>
      <c r="I39" s="54">
        <f t="shared" si="2"/>
        <v>0</v>
      </c>
      <c r="J39" s="54">
        <f t="shared" si="3"/>
        <v>0</v>
      </c>
      <c r="K39" s="54">
        <f t="shared" si="0"/>
        <v>0</v>
      </c>
      <c r="L39" s="88"/>
      <c r="M39" s="88"/>
      <c r="N39" s="88"/>
      <c r="O39" s="88"/>
    </row>
    <row r="40" spans="1:16" ht="24" x14ac:dyDescent="0.2">
      <c r="A40" s="13">
        <v>32</v>
      </c>
      <c r="B40" s="23" t="s">
        <v>811</v>
      </c>
      <c r="C40" s="13">
        <v>1</v>
      </c>
      <c r="D40" s="13" t="s">
        <v>935</v>
      </c>
      <c r="E40" s="24" t="s">
        <v>922</v>
      </c>
      <c r="F40" s="88"/>
      <c r="G40" s="88"/>
      <c r="H40" s="54">
        <f t="shared" si="1"/>
        <v>0</v>
      </c>
      <c r="I40" s="54">
        <f t="shared" si="2"/>
        <v>0</v>
      </c>
      <c r="J40" s="54">
        <f t="shared" si="3"/>
        <v>0</v>
      </c>
      <c r="K40" s="54">
        <f t="shared" si="0"/>
        <v>0</v>
      </c>
      <c r="L40" s="88"/>
      <c r="M40" s="88"/>
      <c r="N40" s="88"/>
      <c r="O40" s="88"/>
    </row>
    <row r="41" spans="1:16" ht="24" x14ac:dyDescent="0.2">
      <c r="A41" s="13">
        <v>33</v>
      </c>
      <c r="B41" s="23" t="s">
        <v>811</v>
      </c>
      <c r="C41" s="13">
        <v>1</v>
      </c>
      <c r="D41" s="13" t="s">
        <v>935</v>
      </c>
      <c r="E41" s="24" t="s">
        <v>923</v>
      </c>
      <c r="F41" s="88"/>
      <c r="G41" s="88"/>
      <c r="H41" s="54">
        <f t="shared" si="1"/>
        <v>0</v>
      </c>
      <c r="I41" s="54">
        <f t="shared" si="2"/>
        <v>0</v>
      </c>
      <c r="J41" s="54">
        <f t="shared" si="3"/>
        <v>0</v>
      </c>
      <c r="K41" s="54">
        <f t="shared" si="0"/>
        <v>0</v>
      </c>
      <c r="L41" s="88"/>
      <c r="M41" s="88"/>
      <c r="N41" s="88"/>
      <c r="O41" s="88"/>
    </row>
    <row r="42" spans="1:16" ht="24" x14ac:dyDescent="0.2">
      <c r="A42" s="13">
        <v>34</v>
      </c>
      <c r="B42" s="23" t="s">
        <v>811</v>
      </c>
      <c r="C42" s="13">
        <v>1</v>
      </c>
      <c r="D42" s="13" t="s">
        <v>935</v>
      </c>
      <c r="E42" s="24" t="s">
        <v>924</v>
      </c>
      <c r="F42" s="88"/>
      <c r="G42" s="88"/>
      <c r="H42" s="54">
        <f t="shared" si="1"/>
        <v>0</v>
      </c>
      <c r="I42" s="54">
        <f t="shared" si="2"/>
        <v>0</v>
      </c>
      <c r="J42" s="54">
        <f t="shared" si="3"/>
        <v>0</v>
      </c>
      <c r="K42" s="54">
        <f t="shared" si="0"/>
        <v>0</v>
      </c>
      <c r="L42" s="88"/>
      <c r="M42" s="88"/>
      <c r="N42" s="88"/>
      <c r="O42" s="88"/>
    </row>
    <row r="43" spans="1:16" ht="24" x14ac:dyDescent="0.2">
      <c r="A43" s="13">
        <v>35</v>
      </c>
      <c r="B43" s="23" t="s">
        <v>811</v>
      </c>
      <c r="C43" s="13">
        <v>1</v>
      </c>
      <c r="D43" s="13" t="s">
        <v>935</v>
      </c>
      <c r="E43" s="24" t="s">
        <v>925</v>
      </c>
      <c r="F43" s="88"/>
      <c r="G43" s="88"/>
      <c r="H43" s="54">
        <f t="shared" si="1"/>
        <v>0</v>
      </c>
      <c r="I43" s="54">
        <f t="shared" si="2"/>
        <v>0</v>
      </c>
      <c r="J43" s="54">
        <f t="shared" si="3"/>
        <v>0</v>
      </c>
      <c r="K43" s="54">
        <f t="shared" si="0"/>
        <v>0</v>
      </c>
      <c r="L43" s="88"/>
      <c r="M43" s="88"/>
      <c r="N43" s="88"/>
      <c r="O43" s="88"/>
    </row>
    <row r="44" spans="1:16" ht="24" x14ac:dyDescent="0.2">
      <c r="A44" s="13">
        <v>36</v>
      </c>
      <c r="B44" s="23" t="s">
        <v>811</v>
      </c>
      <c r="C44" s="13">
        <v>1</v>
      </c>
      <c r="D44" s="13" t="s">
        <v>935</v>
      </c>
      <c r="E44" s="24" t="s">
        <v>926</v>
      </c>
      <c r="F44" s="88"/>
      <c r="G44" s="88"/>
      <c r="H44" s="54">
        <f t="shared" si="1"/>
        <v>0</v>
      </c>
      <c r="I44" s="54">
        <f t="shared" si="2"/>
        <v>0</v>
      </c>
      <c r="J44" s="54">
        <f t="shared" si="3"/>
        <v>0</v>
      </c>
      <c r="K44" s="54">
        <f t="shared" si="0"/>
        <v>0</v>
      </c>
      <c r="L44" s="88"/>
      <c r="M44" s="88"/>
      <c r="N44" s="88"/>
      <c r="O44" s="88"/>
    </row>
    <row r="45" spans="1:16" ht="24" x14ac:dyDescent="0.2">
      <c r="A45" s="13">
        <v>37</v>
      </c>
      <c r="B45" s="23" t="s">
        <v>811</v>
      </c>
      <c r="C45" s="13">
        <v>1</v>
      </c>
      <c r="D45" s="13" t="s">
        <v>935</v>
      </c>
      <c r="E45" s="24" t="s">
        <v>927</v>
      </c>
      <c r="F45" s="88"/>
      <c r="G45" s="88"/>
      <c r="H45" s="54">
        <f t="shared" si="1"/>
        <v>0</v>
      </c>
      <c r="I45" s="54">
        <f t="shared" si="2"/>
        <v>0</v>
      </c>
      <c r="J45" s="54">
        <f t="shared" si="3"/>
        <v>0</v>
      </c>
      <c r="K45" s="54">
        <f t="shared" si="0"/>
        <v>0</v>
      </c>
      <c r="L45" s="88"/>
      <c r="M45" s="88"/>
      <c r="N45" s="88"/>
      <c r="O45" s="88"/>
    </row>
    <row r="46" spans="1:16" ht="24" x14ac:dyDescent="0.2">
      <c r="A46" s="13">
        <v>38</v>
      </c>
      <c r="B46" s="23" t="s">
        <v>811</v>
      </c>
      <c r="C46" s="13">
        <v>1</v>
      </c>
      <c r="D46" s="13" t="s">
        <v>935</v>
      </c>
      <c r="E46" s="24" t="s">
        <v>928</v>
      </c>
      <c r="F46" s="88"/>
      <c r="G46" s="88"/>
      <c r="H46" s="54">
        <f t="shared" si="1"/>
        <v>0</v>
      </c>
      <c r="I46" s="54">
        <f t="shared" si="2"/>
        <v>0</v>
      </c>
      <c r="J46" s="54">
        <f t="shared" si="3"/>
        <v>0</v>
      </c>
      <c r="K46" s="54">
        <f t="shared" si="0"/>
        <v>0</v>
      </c>
      <c r="L46" s="88"/>
      <c r="M46" s="88"/>
      <c r="N46" s="88"/>
      <c r="O46" s="88"/>
    </row>
    <row r="47" spans="1:16" ht="24" x14ac:dyDescent="0.2">
      <c r="A47" s="13">
        <v>39</v>
      </c>
      <c r="B47" s="23" t="s">
        <v>811</v>
      </c>
      <c r="C47" s="13">
        <v>1</v>
      </c>
      <c r="D47" s="13" t="s">
        <v>935</v>
      </c>
      <c r="E47" s="24" t="s">
        <v>929</v>
      </c>
      <c r="F47" s="88"/>
      <c r="G47" s="88"/>
      <c r="H47" s="54">
        <f t="shared" si="1"/>
        <v>0</v>
      </c>
      <c r="I47" s="54">
        <f t="shared" si="2"/>
        <v>0</v>
      </c>
      <c r="J47" s="54">
        <f t="shared" si="3"/>
        <v>0</v>
      </c>
      <c r="K47" s="54">
        <f t="shared" si="0"/>
        <v>0</v>
      </c>
      <c r="L47" s="88"/>
      <c r="M47" s="88"/>
      <c r="N47" s="88"/>
      <c r="O47" s="88"/>
      <c r="P47" s="109"/>
    </row>
    <row r="48" spans="1:16" ht="24" x14ac:dyDescent="0.2">
      <c r="A48" s="13">
        <v>40</v>
      </c>
      <c r="B48" s="23" t="s">
        <v>811</v>
      </c>
      <c r="C48" s="13">
        <v>1</v>
      </c>
      <c r="D48" s="13" t="s">
        <v>935</v>
      </c>
      <c r="E48" s="24" t="s">
        <v>930</v>
      </c>
      <c r="F48" s="88"/>
      <c r="G48" s="88"/>
      <c r="H48" s="54">
        <f t="shared" si="1"/>
        <v>0</v>
      </c>
      <c r="I48" s="54">
        <f t="shared" si="2"/>
        <v>0</v>
      </c>
      <c r="J48" s="54">
        <f t="shared" si="3"/>
        <v>0</v>
      </c>
      <c r="K48" s="54">
        <f t="shared" si="0"/>
        <v>0</v>
      </c>
      <c r="L48" s="88"/>
      <c r="M48" s="88"/>
      <c r="N48" s="88"/>
      <c r="O48" s="88"/>
    </row>
    <row r="49" spans="1:16" ht="24" x14ac:dyDescent="0.2">
      <c r="A49" s="13">
        <v>41</v>
      </c>
      <c r="B49" s="23" t="s">
        <v>811</v>
      </c>
      <c r="C49" s="13">
        <v>1</v>
      </c>
      <c r="D49" s="13" t="s">
        <v>935</v>
      </c>
      <c r="E49" s="24" t="s">
        <v>931</v>
      </c>
      <c r="F49" s="88"/>
      <c r="G49" s="88"/>
      <c r="H49" s="54">
        <f>(F49*G49)/100</f>
        <v>0</v>
      </c>
      <c r="I49" s="54">
        <f t="shared" si="2"/>
        <v>0</v>
      </c>
      <c r="J49" s="54">
        <f t="shared" si="3"/>
        <v>0</v>
      </c>
      <c r="K49" s="54">
        <f t="shared" si="0"/>
        <v>0</v>
      </c>
      <c r="L49" s="88"/>
      <c r="M49" s="88"/>
      <c r="N49" s="88"/>
      <c r="O49" s="88"/>
    </row>
    <row r="50" spans="1:16" ht="24" x14ac:dyDescent="0.2">
      <c r="A50" s="13">
        <v>42</v>
      </c>
      <c r="B50" s="23" t="s">
        <v>811</v>
      </c>
      <c r="C50" s="13">
        <v>1</v>
      </c>
      <c r="D50" s="13" t="s">
        <v>935</v>
      </c>
      <c r="E50" s="24" t="s">
        <v>932</v>
      </c>
      <c r="F50" s="88"/>
      <c r="G50" s="88"/>
      <c r="H50" s="54">
        <f t="shared" ref="H50:H52" si="8">(F50*G50)/100</f>
        <v>0</v>
      </c>
      <c r="I50" s="54">
        <f t="shared" si="2"/>
        <v>0</v>
      </c>
      <c r="J50" s="54">
        <f t="shared" si="3"/>
        <v>0</v>
      </c>
      <c r="K50" s="54">
        <f t="shared" si="0"/>
        <v>0</v>
      </c>
      <c r="L50" s="88"/>
      <c r="M50" s="88"/>
      <c r="N50" s="88"/>
      <c r="O50" s="88"/>
    </row>
    <row r="51" spans="1:16" x14ac:dyDescent="0.2">
      <c r="A51" s="13">
        <v>43</v>
      </c>
      <c r="B51" s="23" t="s">
        <v>811</v>
      </c>
      <c r="C51" s="13">
        <v>1</v>
      </c>
      <c r="D51" s="13" t="s">
        <v>838</v>
      </c>
      <c r="E51" s="24" t="s">
        <v>933</v>
      </c>
      <c r="F51" s="88"/>
      <c r="G51" s="88"/>
      <c r="H51" s="54">
        <f t="shared" si="8"/>
        <v>0</v>
      </c>
      <c r="I51" s="54">
        <f t="shared" si="2"/>
        <v>0</v>
      </c>
      <c r="J51" s="54">
        <f t="shared" si="3"/>
        <v>0</v>
      </c>
      <c r="K51" s="54">
        <f t="shared" si="0"/>
        <v>0</v>
      </c>
      <c r="L51" s="88"/>
      <c r="M51" s="88"/>
      <c r="N51" s="88"/>
      <c r="O51" s="88"/>
      <c r="P51" s="65"/>
    </row>
    <row r="52" spans="1:16" x14ac:dyDescent="0.2">
      <c r="A52" s="13">
        <v>44</v>
      </c>
      <c r="B52" s="23" t="s">
        <v>811</v>
      </c>
      <c r="C52" s="13">
        <v>1</v>
      </c>
      <c r="D52" s="13" t="s">
        <v>838</v>
      </c>
      <c r="E52" s="24" t="s">
        <v>934</v>
      </c>
      <c r="F52" s="88"/>
      <c r="G52" s="88"/>
      <c r="H52" s="54">
        <f t="shared" si="8"/>
        <v>0</v>
      </c>
      <c r="I52" s="54">
        <f t="shared" si="2"/>
        <v>0</v>
      </c>
      <c r="J52" s="54">
        <f t="shared" si="3"/>
        <v>0</v>
      </c>
      <c r="K52" s="54">
        <f t="shared" si="0"/>
        <v>0</v>
      </c>
      <c r="L52" s="88"/>
      <c r="M52" s="88"/>
      <c r="N52" s="88"/>
      <c r="O52" s="88"/>
      <c r="P52" s="65"/>
    </row>
    <row r="53" spans="1:16" x14ac:dyDescent="0.2">
      <c r="A53" s="19"/>
      <c r="B53" s="34"/>
      <c r="C53" s="19"/>
      <c r="D53" s="19"/>
      <c r="E53" s="26" t="s">
        <v>936</v>
      </c>
      <c r="F53" s="51"/>
      <c r="G53" s="51"/>
      <c r="H53" s="51"/>
      <c r="I53" s="90"/>
      <c r="J53" s="90">
        <f>SUM(J54:J72)</f>
        <v>0</v>
      </c>
      <c r="K53" s="90">
        <f>SUM(K54:K72)</f>
        <v>0</v>
      </c>
      <c r="L53" s="51"/>
      <c r="M53" s="51"/>
      <c r="N53" s="51"/>
      <c r="O53" s="51"/>
    </row>
    <row r="54" spans="1:16" x14ac:dyDescent="0.2">
      <c r="A54" s="18">
        <v>45</v>
      </c>
      <c r="B54" s="33" t="s">
        <v>811</v>
      </c>
      <c r="C54" s="18">
        <v>1</v>
      </c>
      <c r="D54" s="18" t="s">
        <v>838</v>
      </c>
      <c r="E54" s="30" t="s">
        <v>937</v>
      </c>
      <c r="F54" s="88"/>
      <c r="G54" s="93"/>
      <c r="H54" s="54">
        <f t="shared" si="1"/>
        <v>0</v>
      </c>
      <c r="I54" s="54">
        <f t="shared" si="2"/>
        <v>0</v>
      </c>
      <c r="J54" s="54">
        <f t="shared" si="3"/>
        <v>0</v>
      </c>
      <c r="K54" s="54">
        <f t="shared" si="0"/>
        <v>0</v>
      </c>
      <c r="L54" s="88"/>
      <c r="M54" s="88"/>
      <c r="N54" s="88"/>
      <c r="O54" s="88"/>
    </row>
    <row r="55" spans="1:16" ht="24" x14ac:dyDescent="0.2">
      <c r="A55" s="18">
        <v>46</v>
      </c>
      <c r="B55" s="33" t="s">
        <v>811</v>
      </c>
      <c r="C55" s="18">
        <v>1</v>
      </c>
      <c r="D55" s="18" t="s">
        <v>838</v>
      </c>
      <c r="E55" s="30" t="s">
        <v>938</v>
      </c>
      <c r="F55" s="88"/>
      <c r="G55" s="88"/>
      <c r="H55" s="54">
        <f t="shared" si="1"/>
        <v>0</v>
      </c>
      <c r="I55" s="54">
        <f t="shared" si="2"/>
        <v>0</v>
      </c>
      <c r="J55" s="54">
        <f t="shared" si="3"/>
        <v>0</v>
      </c>
      <c r="K55" s="54">
        <f t="shared" si="0"/>
        <v>0</v>
      </c>
      <c r="L55" s="88"/>
      <c r="M55" s="88"/>
      <c r="N55" s="88"/>
      <c r="O55" s="88"/>
    </row>
    <row r="56" spans="1:16" ht="24" x14ac:dyDescent="0.2">
      <c r="A56" s="18">
        <v>47</v>
      </c>
      <c r="B56" s="33" t="s">
        <v>811</v>
      </c>
      <c r="C56" s="18">
        <v>1</v>
      </c>
      <c r="D56" s="18" t="s">
        <v>838</v>
      </c>
      <c r="E56" s="30" t="s">
        <v>939</v>
      </c>
      <c r="F56" s="88"/>
      <c r="G56" s="88"/>
      <c r="H56" s="54">
        <f t="shared" si="1"/>
        <v>0</v>
      </c>
      <c r="I56" s="54">
        <f t="shared" si="2"/>
        <v>0</v>
      </c>
      <c r="J56" s="54">
        <f t="shared" si="3"/>
        <v>0</v>
      </c>
      <c r="K56" s="54">
        <f t="shared" si="0"/>
        <v>0</v>
      </c>
      <c r="L56" s="88"/>
      <c r="M56" s="88"/>
      <c r="N56" s="88"/>
      <c r="O56" s="88"/>
    </row>
    <row r="57" spans="1:16" ht="24" x14ac:dyDescent="0.2">
      <c r="A57" s="18">
        <v>48</v>
      </c>
      <c r="B57" s="33" t="s">
        <v>811</v>
      </c>
      <c r="C57" s="18">
        <v>1</v>
      </c>
      <c r="D57" s="18" t="s">
        <v>838</v>
      </c>
      <c r="E57" s="30" t="s">
        <v>940</v>
      </c>
      <c r="F57" s="88"/>
      <c r="G57" s="88"/>
      <c r="H57" s="54">
        <f t="shared" si="1"/>
        <v>0</v>
      </c>
      <c r="I57" s="54">
        <f t="shared" si="2"/>
        <v>0</v>
      </c>
      <c r="J57" s="54">
        <f t="shared" si="3"/>
        <v>0</v>
      </c>
      <c r="K57" s="54">
        <f t="shared" si="0"/>
        <v>0</v>
      </c>
      <c r="L57" s="88"/>
      <c r="M57" s="88"/>
      <c r="N57" s="88"/>
      <c r="O57" s="88"/>
    </row>
    <row r="58" spans="1:16" ht="24" x14ac:dyDescent="0.2">
      <c r="A58" s="18">
        <v>49</v>
      </c>
      <c r="B58" s="33" t="s">
        <v>811</v>
      </c>
      <c r="C58" s="18">
        <v>1</v>
      </c>
      <c r="D58" s="18" t="s">
        <v>838</v>
      </c>
      <c r="E58" s="30" t="s">
        <v>941</v>
      </c>
      <c r="F58" s="88"/>
      <c r="G58" s="88"/>
      <c r="H58" s="54">
        <f t="shared" si="1"/>
        <v>0</v>
      </c>
      <c r="I58" s="54">
        <f t="shared" si="2"/>
        <v>0</v>
      </c>
      <c r="J58" s="54">
        <f t="shared" si="3"/>
        <v>0</v>
      </c>
      <c r="K58" s="54">
        <f t="shared" si="0"/>
        <v>0</v>
      </c>
      <c r="L58" s="88"/>
      <c r="M58" s="88"/>
      <c r="N58" s="88"/>
      <c r="O58" s="88"/>
    </row>
    <row r="59" spans="1:16" ht="24" x14ac:dyDescent="0.2">
      <c r="A59" s="18">
        <v>50</v>
      </c>
      <c r="B59" s="33" t="s">
        <v>811</v>
      </c>
      <c r="C59" s="18">
        <v>1</v>
      </c>
      <c r="D59" s="18" t="s">
        <v>838</v>
      </c>
      <c r="E59" s="30" t="s">
        <v>942</v>
      </c>
      <c r="F59" s="88"/>
      <c r="G59" s="88"/>
      <c r="H59" s="54">
        <f t="shared" si="1"/>
        <v>0</v>
      </c>
      <c r="I59" s="54">
        <f t="shared" si="2"/>
        <v>0</v>
      </c>
      <c r="J59" s="54">
        <f t="shared" si="3"/>
        <v>0</v>
      </c>
      <c r="K59" s="54">
        <f t="shared" si="0"/>
        <v>0</v>
      </c>
      <c r="L59" s="88"/>
      <c r="M59" s="88"/>
      <c r="N59" s="88"/>
      <c r="O59" s="88"/>
    </row>
    <row r="60" spans="1:16" x14ac:dyDescent="0.2">
      <c r="A60" s="18">
        <v>51</v>
      </c>
      <c r="B60" s="33" t="s">
        <v>811</v>
      </c>
      <c r="C60" s="18">
        <v>1</v>
      </c>
      <c r="D60" s="18" t="s">
        <v>838</v>
      </c>
      <c r="E60" s="30" t="s">
        <v>943</v>
      </c>
      <c r="F60" s="88"/>
      <c r="G60" s="88"/>
      <c r="H60" s="54">
        <f t="shared" si="1"/>
        <v>0</v>
      </c>
      <c r="I60" s="54">
        <f t="shared" si="2"/>
        <v>0</v>
      </c>
      <c r="J60" s="54">
        <f t="shared" si="3"/>
        <v>0</v>
      </c>
      <c r="K60" s="54">
        <f t="shared" si="0"/>
        <v>0</v>
      </c>
      <c r="L60" s="88"/>
      <c r="M60" s="88"/>
      <c r="N60" s="88"/>
      <c r="O60" s="88"/>
    </row>
    <row r="61" spans="1:16" x14ac:dyDescent="0.2">
      <c r="A61" s="18">
        <v>52</v>
      </c>
      <c r="B61" s="33" t="s">
        <v>811</v>
      </c>
      <c r="C61" s="18">
        <v>1</v>
      </c>
      <c r="D61" s="18" t="s">
        <v>838</v>
      </c>
      <c r="E61" s="30" t="s">
        <v>944</v>
      </c>
      <c r="F61" s="88"/>
      <c r="G61" s="88"/>
      <c r="H61" s="54">
        <f t="shared" si="1"/>
        <v>0</v>
      </c>
      <c r="I61" s="54">
        <f t="shared" si="2"/>
        <v>0</v>
      </c>
      <c r="J61" s="54">
        <f t="shared" si="3"/>
        <v>0</v>
      </c>
      <c r="K61" s="54">
        <f t="shared" si="0"/>
        <v>0</v>
      </c>
      <c r="L61" s="88"/>
      <c r="M61" s="88"/>
      <c r="N61" s="88"/>
      <c r="O61" s="88"/>
    </row>
    <row r="62" spans="1:16" x14ac:dyDescent="0.2">
      <c r="A62" s="18">
        <v>53</v>
      </c>
      <c r="B62" s="33" t="s">
        <v>811</v>
      </c>
      <c r="C62" s="18">
        <v>1</v>
      </c>
      <c r="D62" s="18" t="s">
        <v>838</v>
      </c>
      <c r="E62" s="30" t="s">
        <v>945</v>
      </c>
      <c r="F62" s="88"/>
      <c r="G62" s="88"/>
      <c r="H62" s="54">
        <f t="shared" si="1"/>
        <v>0</v>
      </c>
      <c r="I62" s="54">
        <f t="shared" si="2"/>
        <v>0</v>
      </c>
      <c r="J62" s="54">
        <f t="shared" si="3"/>
        <v>0</v>
      </c>
      <c r="K62" s="54">
        <f t="shared" si="0"/>
        <v>0</v>
      </c>
      <c r="L62" s="88"/>
      <c r="M62" s="88"/>
      <c r="N62" s="88"/>
      <c r="O62" s="88"/>
    </row>
    <row r="63" spans="1:16" ht="24" x14ac:dyDescent="0.2">
      <c r="A63" s="18">
        <v>54</v>
      </c>
      <c r="B63" s="33" t="s">
        <v>811</v>
      </c>
      <c r="C63" s="18">
        <v>5</v>
      </c>
      <c r="D63" s="18" t="s">
        <v>935</v>
      </c>
      <c r="E63" s="30" t="s">
        <v>946</v>
      </c>
      <c r="F63" s="88"/>
      <c r="G63" s="88"/>
      <c r="H63" s="54">
        <f t="shared" si="1"/>
        <v>0</v>
      </c>
      <c r="I63" s="54">
        <f t="shared" si="2"/>
        <v>0</v>
      </c>
      <c r="J63" s="54">
        <f t="shared" si="3"/>
        <v>0</v>
      </c>
      <c r="K63" s="54">
        <f t="shared" si="0"/>
        <v>0</v>
      </c>
      <c r="L63" s="88"/>
      <c r="M63" s="88"/>
      <c r="N63" s="88"/>
      <c r="O63" s="88"/>
    </row>
    <row r="64" spans="1:16" x14ac:dyDescent="0.2">
      <c r="A64" s="18">
        <v>55</v>
      </c>
      <c r="B64" s="33" t="s">
        <v>811</v>
      </c>
      <c r="C64" s="18">
        <v>1</v>
      </c>
      <c r="D64" s="18" t="s">
        <v>935</v>
      </c>
      <c r="E64" s="30" t="s">
        <v>947</v>
      </c>
      <c r="F64" s="88"/>
      <c r="G64" s="88"/>
      <c r="H64" s="54">
        <f t="shared" si="1"/>
        <v>0</v>
      </c>
      <c r="I64" s="54">
        <f t="shared" ref="I64:I104" si="9">F64+H64</f>
        <v>0</v>
      </c>
      <c r="J64" s="54">
        <f t="shared" ref="J64:J104" si="10">C64*F64</f>
        <v>0</v>
      </c>
      <c r="K64" s="54">
        <f t="shared" ref="K64:K104" si="11">C64*I64</f>
        <v>0</v>
      </c>
      <c r="L64" s="88"/>
      <c r="M64" s="88"/>
      <c r="N64" s="88"/>
      <c r="O64" s="88"/>
    </row>
    <row r="65" spans="1:15" x14ac:dyDescent="0.2">
      <c r="A65" s="18">
        <v>56</v>
      </c>
      <c r="B65" s="33" t="s">
        <v>811</v>
      </c>
      <c r="C65" s="18">
        <v>1</v>
      </c>
      <c r="D65" s="18" t="s">
        <v>838</v>
      </c>
      <c r="E65" s="30" t="s">
        <v>948</v>
      </c>
      <c r="F65" s="88"/>
      <c r="G65" s="88"/>
      <c r="H65" s="54">
        <f t="shared" si="1"/>
        <v>0</v>
      </c>
      <c r="I65" s="54">
        <f t="shared" si="9"/>
        <v>0</v>
      </c>
      <c r="J65" s="54">
        <f t="shared" si="10"/>
        <v>0</v>
      </c>
      <c r="K65" s="54">
        <f t="shared" si="11"/>
        <v>0</v>
      </c>
      <c r="L65" s="88"/>
      <c r="M65" s="88"/>
      <c r="N65" s="88"/>
      <c r="O65" s="88"/>
    </row>
    <row r="66" spans="1:15" x14ac:dyDescent="0.2">
      <c r="A66" s="18">
        <v>57</v>
      </c>
      <c r="B66" s="33" t="s">
        <v>811</v>
      </c>
      <c r="C66" s="18">
        <v>1</v>
      </c>
      <c r="D66" s="18" t="s">
        <v>838</v>
      </c>
      <c r="E66" s="30" t="s">
        <v>949</v>
      </c>
      <c r="F66" s="88"/>
      <c r="G66" s="88"/>
      <c r="H66" s="54">
        <f t="shared" ref="H66:H70" si="12">(F66*G66)/100</f>
        <v>0</v>
      </c>
      <c r="I66" s="54">
        <f t="shared" ref="I66:I70" si="13">F66+H66</f>
        <v>0</v>
      </c>
      <c r="J66" s="54">
        <f t="shared" ref="J66:J70" si="14">C66*F66</f>
        <v>0</v>
      </c>
      <c r="K66" s="54">
        <f t="shared" ref="K66:K70" si="15">C66*I66</f>
        <v>0</v>
      </c>
      <c r="L66" s="88"/>
      <c r="M66" s="88"/>
      <c r="N66" s="88"/>
      <c r="O66" s="88"/>
    </row>
    <row r="67" spans="1:15" x14ac:dyDescent="0.2">
      <c r="A67" s="18">
        <v>58</v>
      </c>
      <c r="B67" s="33" t="s">
        <v>811</v>
      </c>
      <c r="C67" s="18">
        <v>1</v>
      </c>
      <c r="D67" s="18" t="s">
        <v>838</v>
      </c>
      <c r="E67" s="30" t="s">
        <v>950</v>
      </c>
      <c r="F67" s="88"/>
      <c r="G67" s="88"/>
      <c r="H67" s="54">
        <f t="shared" si="12"/>
        <v>0</v>
      </c>
      <c r="I67" s="54">
        <f t="shared" si="13"/>
        <v>0</v>
      </c>
      <c r="J67" s="54">
        <f t="shared" si="14"/>
        <v>0</v>
      </c>
      <c r="K67" s="54">
        <f t="shared" si="15"/>
        <v>0</v>
      </c>
      <c r="L67" s="88"/>
      <c r="M67" s="88"/>
      <c r="N67" s="88"/>
      <c r="O67" s="88"/>
    </row>
    <row r="68" spans="1:15" ht="24" x14ac:dyDescent="0.2">
      <c r="A68" s="18">
        <v>59</v>
      </c>
      <c r="B68" s="33" t="s">
        <v>811</v>
      </c>
      <c r="C68" s="18">
        <v>1</v>
      </c>
      <c r="D68" s="18" t="s">
        <v>956</v>
      </c>
      <c r="E68" s="30" t="s">
        <v>951</v>
      </c>
      <c r="F68" s="88"/>
      <c r="G68" s="88"/>
      <c r="H68" s="54">
        <f t="shared" si="12"/>
        <v>0</v>
      </c>
      <c r="I68" s="54">
        <f t="shared" si="13"/>
        <v>0</v>
      </c>
      <c r="J68" s="54">
        <f t="shared" si="14"/>
        <v>0</v>
      </c>
      <c r="K68" s="54">
        <f t="shared" si="15"/>
        <v>0</v>
      </c>
      <c r="L68" s="88"/>
      <c r="M68" s="88"/>
      <c r="N68" s="88"/>
      <c r="O68" s="88"/>
    </row>
    <row r="69" spans="1:15" ht="24" x14ac:dyDescent="0.2">
      <c r="A69" s="18">
        <v>60</v>
      </c>
      <c r="B69" s="33" t="s">
        <v>811</v>
      </c>
      <c r="C69" s="18">
        <v>1</v>
      </c>
      <c r="D69" s="18" t="s">
        <v>956</v>
      </c>
      <c r="E69" s="30" t="s">
        <v>952</v>
      </c>
      <c r="F69" s="88"/>
      <c r="G69" s="88"/>
      <c r="H69" s="54">
        <f t="shared" si="12"/>
        <v>0</v>
      </c>
      <c r="I69" s="54">
        <f t="shared" si="13"/>
        <v>0</v>
      </c>
      <c r="J69" s="54">
        <f t="shared" si="14"/>
        <v>0</v>
      </c>
      <c r="K69" s="54">
        <f t="shared" si="15"/>
        <v>0</v>
      </c>
      <c r="L69" s="88"/>
      <c r="M69" s="88"/>
      <c r="N69" s="88"/>
      <c r="O69" s="88"/>
    </row>
    <row r="70" spans="1:15" ht="24" x14ac:dyDescent="0.2">
      <c r="A70" s="18">
        <v>61</v>
      </c>
      <c r="B70" s="33" t="s">
        <v>811</v>
      </c>
      <c r="C70" s="18">
        <v>1</v>
      </c>
      <c r="D70" s="18" t="s">
        <v>956</v>
      </c>
      <c r="E70" s="30" t="s">
        <v>953</v>
      </c>
      <c r="F70" s="88"/>
      <c r="G70" s="88"/>
      <c r="H70" s="54">
        <f t="shared" si="12"/>
        <v>0</v>
      </c>
      <c r="I70" s="54">
        <f t="shared" si="13"/>
        <v>0</v>
      </c>
      <c r="J70" s="54">
        <f t="shared" si="14"/>
        <v>0</v>
      </c>
      <c r="K70" s="54">
        <f t="shared" si="15"/>
        <v>0</v>
      </c>
      <c r="L70" s="88"/>
      <c r="M70" s="88"/>
      <c r="N70" s="88"/>
      <c r="O70" s="88"/>
    </row>
    <row r="71" spans="1:15" ht="24" x14ac:dyDescent="0.2">
      <c r="A71" s="18">
        <v>62</v>
      </c>
      <c r="B71" s="33" t="s">
        <v>811</v>
      </c>
      <c r="C71" s="18">
        <v>1</v>
      </c>
      <c r="D71" s="18" t="s">
        <v>956</v>
      </c>
      <c r="E71" s="30" t="s">
        <v>954</v>
      </c>
      <c r="F71" s="88"/>
      <c r="G71" s="88"/>
      <c r="H71" s="54">
        <f t="shared" ref="H71:H104" si="16">(F71*G71)/100</f>
        <v>0</v>
      </c>
      <c r="I71" s="54">
        <f t="shared" si="9"/>
        <v>0</v>
      </c>
      <c r="J71" s="54">
        <f t="shared" si="10"/>
        <v>0</v>
      </c>
      <c r="K71" s="54">
        <f t="shared" si="11"/>
        <v>0</v>
      </c>
      <c r="L71" s="88"/>
      <c r="M71" s="88"/>
      <c r="N71" s="88"/>
      <c r="O71" s="88"/>
    </row>
    <row r="72" spans="1:15" ht="24" x14ac:dyDescent="0.2">
      <c r="A72" s="18">
        <v>63</v>
      </c>
      <c r="B72" s="33" t="s">
        <v>811</v>
      </c>
      <c r="C72" s="18">
        <v>1</v>
      </c>
      <c r="D72" s="18" t="s">
        <v>956</v>
      </c>
      <c r="E72" s="30" t="s">
        <v>955</v>
      </c>
      <c r="F72" s="88"/>
      <c r="G72" s="88"/>
      <c r="H72" s="54">
        <f t="shared" si="16"/>
        <v>0</v>
      </c>
      <c r="I72" s="54">
        <f t="shared" si="9"/>
        <v>0</v>
      </c>
      <c r="J72" s="54">
        <f t="shared" si="10"/>
        <v>0</v>
      </c>
      <c r="K72" s="54">
        <f t="shared" si="11"/>
        <v>0</v>
      </c>
      <c r="L72" s="88"/>
      <c r="M72" s="88"/>
      <c r="N72" s="88"/>
      <c r="O72" s="88"/>
    </row>
    <row r="73" spans="1:15" x14ac:dyDescent="0.2">
      <c r="A73" s="19"/>
      <c r="B73" s="34"/>
      <c r="C73" s="19"/>
      <c r="D73" s="35"/>
      <c r="E73" s="26" t="s">
        <v>986</v>
      </c>
      <c r="F73" s="51"/>
      <c r="G73" s="51"/>
      <c r="H73" s="51"/>
      <c r="I73" s="90"/>
      <c r="J73" s="90">
        <f>SUM(J74:J104)</f>
        <v>0</v>
      </c>
      <c r="K73" s="90">
        <f>SUM(K74:K104)</f>
        <v>0</v>
      </c>
      <c r="L73" s="51"/>
      <c r="M73" s="51"/>
      <c r="N73" s="51"/>
      <c r="O73" s="51"/>
    </row>
    <row r="74" spans="1:15" ht="36" x14ac:dyDescent="0.2">
      <c r="A74" s="13">
        <v>64</v>
      </c>
      <c r="B74" s="23" t="s">
        <v>811</v>
      </c>
      <c r="C74" s="13">
        <v>2</v>
      </c>
      <c r="D74" s="13" t="s">
        <v>935</v>
      </c>
      <c r="E74" s="117" t="s">
        <v>957</v>
      </c>
      <c r="F74" s="88"/>
      <c r="G74" s="93"/>
      <c r="H74" s="54">
        <f t="shared" ref="H74" si="17">(F74*G74)/100</f>
        <v>0</v>
      </c>
      <c r="I74" s="54">
        <f t="shared" ref="I74" si="18">F74+H74</f>
        <v>0</v>
      </c>
      <c r="J74" s="54">
        <f t="shared" ref="J74" si="19">C74*F74</f>
        <v>0</v>
      </c>
      <c r="K74" s="54">
        <f t="shared" ref="K74" si="20">C74*I74</f>
        <v>0</v>
      </c>
      <c r="L74" s="88"/>
      <c r="M74" s="88"/>
      <c r="N74" s="88"/>
      <c r="O74" s="88"/>
    </row>
    <row r="75" spans="1:15" ht="36" x14ac:dyDescent="0.2">
      <c r="A75" s="18">
        <v>65</v>
      </c>
      <c r="B75" s="33" t="s">
        <v>811</v>
      </c>
      <c r="C75" s="18">
        <v>1</v>
      </c>
      <c r="D75" s="18" t="s">
        <v>935</v>
      </c>
      <c r="E75" s="30" t="s">
        <v>958</v>
      </c>
      <c r="F75" s="88"/>
      <c r="G75" s="93"/>
      <c r="H75" s="54">
        <f t="shared" si="16"/>
        <v>0</v>
      </c>
      <c r="I75" s="54">
        <f t="shared" si="9"/>
        <v>0</v>
      </c>
      <c r="J75" s="54">
        <f t="shared" si="10"/>
        <v>0</v>
      </c>
      <c r="K75" s="54">
        <f t="shared" si="11"/>
        <v>0</v>
      </c>
      <c r="L75" s="88"/>
      <c r="M75" s="88"/>
      <c r="N75" s="88"/>
      <c r="O75" s="88"/>
    </row>
    <row r="76" spans="1:15" ht="24" x14ac:dyDescent="0.2">
      <c r="A76" s="18">
        <v>66</v>
      </c>
      <c r="B76" s="33" t="s">
        <v>811</v>
      </c>
      <c r="C76" s="18">
        <v>1</v>
      </c>
      <c r="D76" s="18" t="s">
        <v>935</v>
      </c>
      <c r="E76" s="30" t="s">
        <v>959</v>
      </c>
      <c r="F76" s="88"/>
      <c r="G76" s="88"/>
      <c r="H76" s="54">
        <f t="shared" si="16"/>
        <v>0</v>
      </c>
      <c r="I76" s="54">
        <f t="shared" si="9"/>
        <v>0</v>
      </c>
      <c r="J76" s="54">
        <f t="shared" si="10"/>
        <v>0</v>
      </c>
      <c r="K76" s="54">
        <f t="shared" si="11"/>
        <v>0</v>
      </c>
      <c r="L76" s="88"/>
      <c r="M76" s="88"/>
      <c r="N76" s="88"/>
      <c r="O76" s="88"/>
    </row>
    <row r="77" spans="1:15" ht="24" x14ac:dyDescent="0.2">
      <c r="A77" s="18">
        <v>67</v>
      </c>
      <c r="B77" s="33" t="s">
        <v>811</v>
      </c>
      <c r="C77" s="18">
        <v>1</v>
      </c>
      <c r="D77" s="18" t="s">
        <v>935</v>
      </c>
      <c r="E77" s="30" t="s">
        <v>960</v>
      </c>
      <c r="F77" s="88"/>
      <c r="G77" s="88"/>
      <c r="H77" s="54">
        <f t="shared" si="16"/>
        <v>0</v>
      </c>
      <c r="I77" s="54">
        <f t="shared" si="9"/>
        <v>0</v>
      </c>
      <c r="J77" s="54">
        <f t="shared" si="10"/>
        <v>0</v>
      </c>
      <c r="K77" s="54">
        <f t="shared" si="11"/>
        <v>0</v>
      </c>
      <c r="L77" s="88"/>
      <c r="M77" s="88"/>
      <c r="N77" s="88"/>
      <c r="O77" s="88"/>
    </row>
    <row r="78" spans="1:15" ht="24" x14ac:dyDescent="0.2">
      <c r="A78" s="18">
        <v>68</v>
      </c>
      <c r="B78" s="33" t="s">
        <v>811</v>
      </c>
      <c r="C78" s="18">
        <v>1</v>
      </c>
      <c r="D78" s="18" t="s">
        <v>935</v>
      </c>
      <c r="E78" s="30" t="s">
        <v>961</v>
      </c>
      <c r="F78" s="88"/>
      <c r="G78" s="88"/>
      <c r="H78" s="54">
        <f t="shared" si="16"/>
        <v>0</v>
      </c>
      <c r="I78" s="54">
        <f t="shared" si="9"/>
        <v>0</v>
      </c>
      <c r="J78" s="54">
        <f t="shared" si="10"/>
        <v>0</v>
      </c>
      <c r="K78" s="54">
        <f t="shared" si="11"/>
        <v>0</v>
      </c>
      <c r="L78" s="88"/>
      <c r="M78" s="88"/>
      <c r="N78" s="88"/>
      <c r="O78" s="88"/>
    </row>
    <row r="79" spans="1:15" ht="24" x14ac:dyDescent="0.2">
      <c r="A79" s="18">
        <v>69</v>
      </c>
      <c r="B79" s="33" t="s">
        <v>811</v>
      </c>
      <c r="C79" s="18">
        <v>1</v>
      </c>
      <c r="D79" s="18" t="s">
        <v>935</v>
      </c>
      <c r="E79" s="30" t="s">
        <v>962</v>
      </c>
      <c r="F79" s="88"/>
      <c r="G79" s="88"/>
      <c r="H79" s="54">
        <f t="shared" si="16"/>
        <v>0</v>
      </c>
      <c r="I79" s="54">
        <f t="shared" si="9"/>
        <v>0</v>
      </c>
      <c r="J79" s="54">
        <f t="shared" si="10"/>
        <v>0</v>
      </c>
      <c r="K79" s="54">
        <f t="shared" si="11"/>
        <v>0</v>
      </c>
      <c r="L79" s="88"/>
      <c r="M79" s="88"/>
      <c r="N79" s="88"/>
      <c r="O79" s="88"/>
    </row>
    <row r="80" spans="1:15" ht="24" x14ac:dyDescent="0.2">
      <c r="A80" s="18">
        <v>70</v>
      </c>
      <c r="B80" s="33" t="s">
        <v>811</v>
      </c>
      <c r="C80" s="18">
        <v>1</v>
      </c>
      <c r="D80" s="18" t="s">
        <v>935</v>
      </c>
      <c r="E80" s="30" t="s">
        <v>961</v>
      </c>
      <c r="F80" s="88"/>
      <c r="G80" s="88"/>
      <c r="H80" s="54">
        <f t="shared" si="16"/>
        <v>0</v>
      </c>
      <c r="I80" s="54">
        <f t="shared" si="9"/>
        <v>0</v>
      </c>
      <c r="J80" s="54">
        <f t="shared" si="10"/>
        <v>0</v>
      </c>
      <c r="K80" s="54">
        <f t="shared" si="11"/>
        <v>0</v>
      </c>
      <c r="L80" s="88"/>
      <c r="M80" s="88"/>
      <c r="N80" s="88"/>
      <c r="O80" s="88"/>
    </row>
    <row r="81" spans="1:15" ht="24" x14ac:dyDescent="0.2">
      <c r="A81" s="18">
        <v>71</v>
      </c>
      <c r="B81" s="33" t="s">
        <v>811</v>
      </c>
      <c r="C81" s="18">
        <v>1</v>
      </c>
      <c r="D81" s="18" t="s">
        <v>935</v>
      </c>
      <c r="E81" s="30" t="s">
        <v>963</v>
      </c>
      <c r="F81" s="88"/>
      <c r="G81" s="88"/>
      <c r="H81" s="54">
        <f t="shared" si="16"/>
        <v>0</v>
      </c>
      <c r="I81" s="54">
        <f t="shared" si="9"/>
        <v>0</v>
      </c>
      <c r="J81" s="54">
        <f t="shared" si="10"/>
        <v>0</v>
      </c>
      <c r="K81" s="54">
        <f t="shared" si="11"/>
        <v>0</v>
      </c>
      <c r="L81" s="88"/>
      <c r="M81" s="88"/>
      <c r="N81" s="88"/>
      <c r="O81" s="88"/>
    </row>
    <row r="82" spans="1:15" ht="24" x14ac:dyDescent="0.2">
      <c r="A82" s="18">
        <v>72</v>
      </c>
      <c r="B82" s="33" t="s">
        <v>811</v>
      </c>
      <c r="C82" s="18">
        <v>2</v>
      </c>
      <c r="D82" s="18" t="s">
        <v>935</v>
      </c>
      <c r="E82" s="30" t="s">
        <v>964</v>
      </c>
      <c r="F82" s="88"/>
      <c r="G82" s="88"/>
      <c r="H82" s="54">
        <f t="shared" si="16"/>
        <v>0</v>
      </c>
      <c r="I82" s="54">
        <f t="shared" si="9"/>
        <v>0</v>
      </c>
      <c r="J82" s="54">
        <f t="shared" si="10"/>
        <v>0</v>
      </c>
      <c r="K82" s="54">
        <f t="shared" si="11"/>
        <v>0</v>
      </c>
      <c r="L82" s="88"/>
      <c r="M82" s="88"/>
      <c r="N82" s="88"/>
      <c r="O82" s="88"/>
    </row>
    <row r="83" spans="1:15" ht="24" x14ac:dyDescent="0.2">
      <c r="A83" s="18">
        <v>73</v>
      </c>
      <c r="B83" s="33" t="s">
        <v>811</v>
      </c>
      <c r="C83" s="18">
        <v>4</v>
      </c>
      <c r="D83" s="18" t="s">
        <v>935</v>
      </c>
      <c r="E83" s="30" t="s">
        <v>965</v>
      </c>
      <c r="F83" s="88"/>
      <c r="G83" s="88"/>
      <c r="H83" s="54">
        <f t="shared" si="16"/>
        <v>0</v>
      </c>
      <c r="I83" s="54">
        <f t="shared" si="9"/>
        <v>0</v>
      </c>
      <c r="J83" s="54">
        <f t="shared" si="10"/>
        <v>0</v>
      </c>
      <c r="K83" s="54">
        <f t="shared" si="11"/>
        <v>0</v>
      </c>
      <c r="L83" s="88"/>
      <c r="M83" s="88"/>
      <c r="N83" s="88"/>
      <c r="O83" s="88"/>
    </row>
    <row r="84" spans="1:15" ht="24" x14ac:dyDescent="0.2">
      <c r="A84" s="18">
        <v>74</v>
      </c>
      <c r="B84" s="33" t="s">
        <v>811</v>
      </c>
      <c r="C84" s="18">
        <v>1</v>
      </c>
      <c r="D84" s="18" t="s">
        <v>935</v>
      </c>
      <c r="E84" s="30" t="s">
        <v>966</v>
      </c>
      <c r="F84" s="88"/>
      <c r="G84" s="88"/>
      <c r="H84" s="54">
        <f t="shared" si="16"/>
        <v>0</v>
      </c>
      <c r="I84" s="54">
        <f t="shared" si="9"/>
        <v>0</v>
      </c>
      <c r="J84" s="54">
        <f t="shared" si="10"/>
        <v>0</v>
      </c>
      <c r="K84" s="54">
        <f t="shared" si="11"/>
        <v>0</v>
      </c>
      <c r="L84" s="88"/>
      <c r="M84" s="88"/>
      <c r="N84" s="88"/>
      <c r="O84" s="88"/>
    </row>
    <row r="85" spans="1:15" ht="24" x14ac:dyDescent="0.2">
      <c r="A85" s="18">
        <v>75</v>
      </c>
      <c r="B85" s="33" t="s">
        <v>811</v>
      </c>
      <c r="C85" s="18">
        <v>1</v>
      </c>
      <c r="D85" s="18" t="s">
        <v>935</v>
      </c>
      <c r="E85" s="30" t="s">
        <v>967</v>
      </c>
      <c r="F85" s="88"/>
      <c r="G85" s="88"/>
      <c r="H85" s="54">
        <f t="shared" si="16"/>
        <v>0</v>
      </c>
      <c r="I85" s="54">
        <f t="shared" si="9"/>
        <v>0</v>
      </c>
      <c r="J85" s="54">
        <f t="shared" si="10"/>
        <v>0</v>
      </c>
      <c r="K85" s="54">
        <f t="shared" si="11"/>
        <v>0</v>
      </c>
      <c r="L85" s="88"/>
      <c r="M85" s="88"/>
      <c r="N85" s="88"/>
      <c r="O85" s="88"/>
    </row>
    <row r="86" spans="1:15" ht="24" x14ac:dyDescent="0.2">
      <c r="A86" s="18">
        <v>76</v>
      </c>
      <c r="B86" s="33" t="s">
        <v>811</v>
      </c>
      <c r="C86" s="18">
        <v>1</v>
      </c>
      <c r="D86" s="18" t="s">
        <v>935</v>
      </c>
      <c r="E86" s="30" t="s">
        <v>968</v>
      </c>
      <c r="F86" s="88"/>
      <c r="G86" s="88"/>
      <c r="H86" s="54">
        <f t="shared" si="16"/>
        <v>0</v>
      </c>
      <c r="I86" s="54">
        <f t="shared" si="9"/>
        <v>0</v>
      </c>
      <c r="J86" s="54">
        <f t="shared" si="10"/>
        <v>0</v>
      </c>
      <c r="K86" s="54">
        <f t="shared" si="11"/>
        <v>0</v>
      </c>
      <c r="L86" s="88"/>
      <c r="M86" s="88"/>
      <c r="N86" s="88"/>
      <c r="O86" s="88"/>
    </row>
    <row r="87" spans="1:15" ht="24" x14ac:dyDescent="0.2">
      <c r="A87" s="18">
        <v>77</v>
      </c>
      <c r="B87" s="33" t="s">
        <v>811</v>
      </c>
      <c r="C87" s="18">
        <v>1</v>
      </c>
      <c r="D87" s="18" t="s">
        <v>935</v>
      </c>
      <c r="E87" s="30" t="s">
        <v>969</v>
      </c>
      <c r="F87" s="88"/>
      <c r="G87" s="88"/>
      <c r="H87" s="54">
        <f t="shared" si="16"/>
        <v>0</v>
      </c>
      <c r="I87" s="54">
        <f t="shared" si="9"/>
        <v>0</v>
      </c>
      <c r="J87" s="54">
        <f t="shared" si="10"/>
        <v>0</v>
      </c>
      <c r="K87" s="54">
        <f t="shared" si="11"/>
        <v>0</v>
      </c>
      <c r="L87" s="88"/>
      <c r="M87" s="88"/>
      <c r="N87" s="88"/>
      <c r="O87" s="88"/>
    </row>
    <row r="88" spans="1:15" ht="36" x14ac:dyDescent="0.2">
      <c r="A88" s="18">
        <v>78</v>
      </c>
      <c r="B88" s="33" t="s">
        <v>811</v>
      </c>
      <c r="C88" s="18">
        <v>1</v>
      </c>
      <c r="D88" s="18" t="s">
        <v>935</v>
      </c>
      <c r="E88" s="30" t="s">
        <v>970</v>
      </c>
      <c r="F88" s="88"/>
      <c r="G88" s="88"/>
      <c r="H88" s="54">
        <f t="shared" si="16"/>
        <v>0</v>
      </c>
      <c r="I88" s="54">
        <f t="shared" si="9"/>
        <v>0</v>
      </c>
      <c r="J88" s="54">
        <f t="shared" si="10"/>
        <v>0</v>
      </c>
      <c r="K88" s="54">
        <f t="shared" si="11"/>
        <v>0</v>
      </c>
      <c r="L88" s="88"/>
      <c r="M88" s="88"/>
      <c r="N88" s="88"/>
      <c r="O88" s="88"/>
    </row>
    <row r="89" spans="1:15" ht="36" x14ac:dyDescent="0.2">
      <c r="A89" s="18">
        <v>79</v>
      </c>
      <c r="B89" s="33" t="s">
        <v>811</v>
      </c>
      <c r="C89" s="18">
        <v>1</v>
      </c>
      <c r="D89" s="18" t="s">
        <v>935</v>
      </c>
      <c r="E89" s="30" t="s">
        <v>971</v>
      </c>
      <c r="F89" s="88"/>
      <c r="G89" s="88"/>
      <c r="H89" s="54">
        <f t="shared" si="16"/>
        <v>0</v>
      </c>
      <c r="I89" s="54">
        <f t="shared" si="9"/>
        <v>0</v>
      </c>
      <c r="J89" s="54">
        <f t="shared" si="10"/>
        <v>0</v>
      </c>
      <c r="K89" s="54">
        <f t="shared" si="11"/>
        <v>0</v>
      </c>
      <c r="L89" s="88"/>
      <c r="M89" s="88"/>
      <c r="N89" s="88"/>
      <c r="O89" s="88"/>
    </row>
    <row r="90" spans="1:15" ht="36" x14ac:dyDescent="0.2">
      <c r="A90" s="18">
        <v>80</v>
      </c>
      <c r="B90" s="33" t="s">
        <v>811</v>
      </c>
      <c r="C90" s="18">
        <v>1</v>
      </c>
      <c r="D90" s="18" t="s">
        <v>935</v>
      </c>
      <c r="E90" s="30" t="s">
        <v>972</v>
      </c>
      <c r="F90" s="88"/>
      <c r="G90" s="88"/>
      <c r="H90" s="54">
        <f t="shared" si="16"/>
        <v>0</v>
      </c>
      <c r="I90" s="54">
        <f t="shared" si="9"/>
        <v>0</v>
      </c>
      <c r="J90" s="54">
        <f t="shared" si="10"/>
        <v>0</v>
      </c>
      <c r="K90" s="54">
        <f t="shared" si="11"/>
        <v>0</v>
      </c>
      <c r="L90" s="88"/>
      <c r="M90" s="88"/>
      <c r="N90" s="88"/>
      <c r="O90" s="88"/>
    </row>
    <row r="91" spans="1:15" ht="36" x14ac:dyDescent="0.2">
      <c r="A91" s="18">
        <v>81</v>
      </c>
      <c r="B91" s="33" t="s">
        <v>811</v>
      </c>
      <c r="C91" s="18">
        <v>1</v>
      </c>
      <c r="D91" s="18" t="s">
        <v>935</v>
      </c>
      <c r="E91" s="30" t="s">
        <v>973</v>
      </c>
      <c r="F91" s="88"/>
      <c r="G91" s="88"/>
      <c r="H91" s="54">
        <f t="shared" si="16"/>
        <v>0</v>
      </c>
      <c r="I91" s="54">
        <f t="shared" si="9"/>
        <v>0</v>
      </c>
      <c r="J91" s="54">
        <f t="shared" si="10"/>
        <v>0</v>
      </c>
      <c r="K91" s="54">
        <f t="shared" si="11"/>
        <v>0</v>
      </c>
      <c r="L91" s="88"/>
      <c r="M91" s="88"/>
      <c r="N91" s="88"/>
      <c r="O91" s="88"/>
    </row>
    <row r="92" spans="1:15" ht="36" x14ac:dyDescent="0.2">
      <c r="A92" s="18">
        <v>82</v>
      </c>
      <c r="B92" s="33" t="s">
        <v>811</v>
      </c>
      <c r="C92" s="18">
        <v>1</v>
      </c>
      <c r="D92" s="18" t="s">
        <v>935</v>
      </c>
      <c r="E92" s="30" t="s">
        <v>974</v>
      </c>
      <c r="F92" s="88"/>
      <c r="G92" s="88"/>
      <c r="H92" s="54">
        <f t="shared" si="16"/>
        <v>0</v>
      </c>
      <c r="I92" s="54">
        <f t="shared" si="9"/>
        <v>0</v>
      </c>
      <c r="J92" s="54">
        <f t="shared" si="10"/>
        <v>0</v>
      </c>
      <c r="K92" s="54">
        <f t="shared" si="11"/>
        <v>0</v>
      </c>
      <c r="L92" s="88"/>
      <c r="M92" s="88"/>
      <c r="N92" s="88"/>
      <c r="O92" s="88"/>
    </row>
    <row r="93" spans="1:15" ht="36" x14ac:dyDescent="0.2">
      <c r="A93" s="18">
        <v>83</v>
      </c>
      <c r="B93" s="33" t="s">
        <v>811</v>
      </c>
      <c r="C93" s="18">
        <v>1</v>
      </c>
      <c r="D93" s="18" t="s">
        <v>935</v>
      </c>
      <c r="E93" s="30" t="s">
        <v>975</v>
      </c>
      <c r="F93" s="88"/>
      <c r="G93" s="88"/>
      <c r="H93" s="54">
        <f t="shared" si="16"/>
        <v>0</v>
      </c>
      <c r="I93" s="54">
        <f t="shared" si="9"/>
        <v>0</v>
      </c>
      <c r="J93" s="54">
        <f t="shared" si="10"/>
        <v>0</v>
      </c>
      <c r="K93" s="54">
        <f t="shared" si="11"/>
        <v>0</v>
      </c>
      <c r="L93" s="88"/>
      <c r="M93" s="88"/>
      <c r="N93" s="88"/>
      <c r="O93" s="88"/>
    </row>
    <row r="94" spans="1:15" ht="36" x14ac:dyDescent="0.2">
      <c r="A94" s="18">
        <v>84</v>
      </c>
      <c r="B94" s="33" t="s">
        <v>811</v>
      </c>
      <c r="C94" s="18">
        <v>1</v>
      </c>
      <c r="D94" s="18" t="s">
        <v>935</v>
      </c>
      <c r="E94" s="30" t="s">
        <v>976</v>
      </c>
      <c r="F94" s="88"/>
      <c r="G94" s="88"/>
      <c r="H94" s="54">
        <f t="shared" si="16"/>
        <v>0</v>
      </c>
      <c r="I94" s="54">
        <f t="shared" si="9"/>
        <v>0</v>
      </c>
      <c r="J94" s="54">
        <f t="shared" si="10"/>
        <v>0</v>
      </c>
      <c r="K94" s="54">
        <f t="shared" si="11"/>
        <v>0</v>
      </c>
      <c r="L94" s="88"/>
      <c r="M94" s="88"/>
      <c r="N94" s="88"/>
      <c r="O94" s="88"/>
    </row>
    <row r="95" spans="1:15" ht="36" x14ac:dyDescent="0.2">
      <c r="A95" s="18">
        <v>85</v>
      </c>
      <c r="B95" s="33" t="s">
        <v>811</v>
      </c>
      <c r="C95" s="18">
        <v>1</v>
      </c>
      <c r="D95" s="18" t="s">
        <v>935</v>
      </c>
      <c r="E95" s="30" t="s">
        <v>977</v>
      </c>
      <c r="F95" s="88"/>
      <c r="G95" s="88"/>
      <c r="H95" s="54">
        <f t="shared" si="16"/>
        <v>0</v>
      </c>
      <c r="I95" s="54">
        <f t="shared" si="9"/>
        <v>0</v>
      </c>
      <c r="J95" s="54">
        <f t="shared" si="10"/>
        <v>0</v>
      </c>
      <c r="K95" s="54">
        <f t="shared" si="11"/>
        <v>0</v>
      </c>
      <c r="L95" s="88"/>
      <c r="M95" s="88"/>
      <c r="N95" s="88"/>
      <c r="O95" s="88"/>
    </row>
    <row r="96" spans="1:15" ht="36" x14ac:dyDescent="0.2">
      <c r="A96" s="18">
        <v>86</v>
      </c>
      <c r="B96" s="33" t="s">
        <v>811</v>
      </c>
      <c r="C96" s="18">
        <v>1</v>
      </c>
      <c r="D96" s="18" t="s">
        <v>935</v>
      </c>
      <c r="E96" s="30" t="s">
        <v>978</v>
      </c>
      <c r="F96" s="88"/>
      <c r="G96" s="88"/>
      <c r="H96" s="54">
        <f t="shared" si="16"/>
        <v>0</v>
      </c>
      <c r="I96" s="54">
        <f t="shared" si="9"/>
        <v>0</v>
      </c>
      <c r="J96" s="54">
        <f t="shared" si="10"/>
        <v>0</v>
      </c>
      <c r="K96" s="54">
        <f t="shared" si="11"/>
        <v>0</v>
      </c>
      <c r="L96" s="88"/>
      <c r="M96" s="88"/>
      <c r="N96" s="88"/>
      <c r="O96" s="88"/>
    </row>
    <row r="97" spans="1:16" ht="36" x14ac:dyDescent="0.2">
      <c r="A97" s="18">
        <v>87</v>
      </c>
      <c r="B97" s="33" t="s">
        <v>811</v>
      </c>
      <c r="C97" s="18">
        <v>1</v>
      </c>
      <c r="D97" s="18" t="s">
        <v>935</v>
      </c>
      <c r="E97" s="30" t="s">
        <v>979</v>
      </c>
      <c r="F97" s="88"/>
      <c r="G97" s="88"/>
      <c r="H97" s="54">
        <f t="shared" si="16"/>
        <v>0</v>
      </c>
      <c r="I97" s="54">
        <f t="shared" si="9"/>
        <v>0</v>
      </c>
      <c r="J97" s="54">
        <f t="shared" si="10"/>
        <v>0</v>
      </c>
      <c r="K97" s="54">
        <f t="shared" si="11"/>
        <v>0</v>
      </c>
      <c r="L97" s="88"/>
      <c r="M97" s="88"/>
      <c r="N97" s="88"/>
      <c r="O97" s="88"/>
    </row>
    <row r="98" spans="1:16" ht="36" x14ac:dyDescent="0.2">
      <c r="A98" s="18">
        <v>88</v>
      </c>
      <c r="B98" s="33" t="s">
        <v>811</v>
      </c>
      <c r="C98" s="18">
        <v>1</v>
      </c>
      <c r="D98" s="18" t="s">
        <v>935</v>
      </c>
      <c r="E98" s="30" t="s">
        <v>980</v>
      </c>
      <c r="F98" s="88"/>
      <c r="G98" s="88"/>
      <c r="H98" s="54">
        <f t="shared" si="16"/>
        <v>0</v>
      </c>
      <c r="I98" s="54">
        <f t="shared" si="9"/>
        <v>0</v>
      </c>
      <c r="J98" s="54">
        <f t="shared" si="10"/>
        <v>0</v>
      </c>
      <c r="K98" s="54">
        <f t="shared" si="11"/>
        <v>0</v>
      </c>
      <c r="L98" s="88"/>
      <c r="M98" s="88"/>
      <c r="N98" s="88"/>
      <c r="O98" s="88"/>
    </row>
    <row r="99" spans="1:16" ht="36" x14ac:dyDescent="0.2">
      <c r="A99" s="18">
        <v>89</v>
      </c>
      <c r="B99" s="33" t="s">
        <v>811</v>
      </c>
      <c r="C99" s="18">
        <v>1</v>
      </c>
      <c r="D99" s="18" t="s">
        <v>935</v>
      </c>
      <c r="E99" s="30" t="s">
        <v>981</v>
      </c>
      <c r="F99" s="88"/>
      <c r="G99" s="88"/>
      <c r="H99" s="54">
        <f t="shared" si="16"/>
        <v>0</v>
      </c>
      <c r="I99" s="54">
        <f t="shared" si="9"/>
        <v>0</v>
      </c>
      <c r="J99" s="54">
        <f t="shared" si="10"/>
        <v>0</v>
      </c>
      <c r="K99" s="54">
        <f t="shared" si="11"/>
        <v>0</v>
      </c>
      <c r="L99" s="88"/>
      <c r="M99" s="88"/>
      <c r="N99" s="88"/>
      <c r="O99" s="88"/>
    </row>
    <row r="100" spans="1:16" ht="36" x14ac:dyDescent="0.2">
      <c r="A100" s="120">
        <v>90</v>
      </c>
      <c r="B100" s="121" t="s">
        <v>811</v>
      </c>
      <c r="C100" s="120">
        <v>1</v>
      </c>
      <c r="D100" s="120" t="s">
        <v>935</v>
      </c>
      <c r="E100" s="30" t="s">
        <v>1384</v>
      </c>
      <c r="F100" s="88"/>
      <c r="G100" s="88"/>
      <c r="H100" s="54">
        <f t="shared" ref="H100" si="21">(F100*G100)/100</f>
        <v>0</v>
      </c>
      <c r="I100" s="54">
        <f t="shared" ref="I100" si="22">F100+H100</f>
        <v>0</v>
      </c>
      <c r="J100" s="54">
        <f t="shared" ref="J100" si="23">C100*F100</f>
        <v>0</v>
      </c>
      <c r="K100" s="54">
        <f t="shared" ref="K100" si="24">C100*I100</f>
        <v>0</v>
      </c>
      <c r="L100" s="88"/>
      <c r="M100" s="88"/>
      <c r="N100" s="88"/>
      <c r="O100" s="88"/>
    </row>
    <row r="101" spans="1:16" x14ac:dyDescent="0.2">
      <c r="A101" s="18">
        <v>91</v>
      </c>
      <c r="B101" s="33" t="s">
        <v>811</v>
      </c>
      <c r="C101" s="18">
        <v>1</v>
      </c>
      <c r="D101" s="18" t="s">
        <v>956</v>
      </c>
      <c r="E101" s="30" t="s">
        <v>982</v>
      </c>
      <c r="F101" s="88"/>
      <c r="G101" s="88"/>
      <c r="H101" s="54">
        <f t="shared" si="16"/>
        <v>0</v>
      </c>
      <c r="I101" s="54">
        <f t="shared" si="9"/>
        <v>0</v>
      </c>
      <c r="J101" s="54">
        <f t="shared" si="10"/>
        <v>0</v>
      </c>
      <c r="K101" s="54">
        <f t="shared" si="11"/>
        <v>0</v>
      </c>
      <c r="L101" s="88"/>
      <c r="M101" s="88"/>
      <c r="N101" s="88"/>
      <c r="O101" s="88"/>
    </row>
    <row r="102" spans="1:16" ht="24" x14ac:dyDescent="0.2">
      <c r="A102" s="18">
        <v>92</v>
      </c>
      <c r="B102" s="33" t="s">
        <v>811</v>
      </c>
      <c r="C102" s="18">
        <v>2</v>
      </c>
      <c r="D102" s="18" t="s">
        <v>838</v>
      </c>
      <c r="E102" s="30" t="s">
        <v>983</v>
      </c>
      <c r="F102" s="88"/>
      <c r="G102" s="88"/>
      <c r="H102" s="54">
        <f t="shared" si="16"/>
        <v>0</v>
      </c>
      <c r="I102" s="54">
        <f t="shared" si="9"/>
        <v>0</v>
      </c>
      <c r="J102" s="54">
        <f t="shared" si="10"/>
        <v>0</v>
      </c>
      <c r="K102" s="54">
        <f t="shared" si="11"/>
        <v>0</v>
      </c>
      <c r="L102" s="88"/>
      <c r="M102" s="88"/>
      <c r="N102" s="88"/>
      <c r="O102" s="88"/>
    </row>
    <row r="103" spans="1:16" x14ac:dyDescent="0.2">
      <c r="A103" s="18">
        <v>93</v>
      </c>
      <c r="B103" s="33" t="s">
        <v>811</v>
      </c>
      <c r="C103" s="18">
        <v>1</v>
      </c>
      <c r="D103" s="18" t="s">
        <v>838</v>
      </c>
      <c r="E103" s="30" t="s">
        <v>984</v>
      </c>
      <c r="F103" s="88"/>
      <c r="G103" s="88"/>
      <c r="H103" s="54">
        <f t="shared" si="16"/>
        <v>0</v>
      </c>
      <c r="I103" s="54">
        <f t="shared" si="9"/>
        <v>0</v>
      </c>
      <c r="J103" s="54">
        <f t="shared" si="10"/>
        <v>0</v>
      </c>
      <c r="K103" s="54">
        <f t="shared" si="11"/>
        <v>0</v>
      </c>
      <c r="L103" s="88"/>
      <c r="M103" s="88"/>
      <c r="N103" s="88"/>
      <c r="O103" s="88"/>
    </row>
    <row r="104" spans="1:16" ht="24" x14ac:dyDescent="0.2">
      <c r="A104" s="18">
        <v>94</v>
      </c>
      <c r="B104" s="33" t="s">
        <v>811</v>
      </c>
      <c r="C104" s="18">
        <v>1</v>
      </c>
      <c r="D104" s="18" t="s">
        <v>956</v>
      </c>
      <c r="E104" s="30" t="s">
        <v>985</v>
      </c>
      <c r="F104" s="88"/>
      <c r="G104" s="88"/>
      <c r="H104" s="54">
        <f t="shared" si="16"/>
        <v>0</v>
      </c>
      <c r="I104" s="54">
        <f t="shared" si="9"/>
        <v>0</v>
      </c>
      <c r="J104" s="54">
        <f t="shared" si="10"/>
        <v>0</v>
      </c>
      <c r="K104" s="54">
        <f t="shared" si="11"/>
        <v>0</v>
      </c>
      <c r="L104" s="88"/>
      <c r="M104" s="88"/>
      <c r="N104" s="88"/>
      <c r="O104" s="88"/>
    </row>
    <row r="105" spans="1:16" x14ac:dyDescent="0.2">
      <c r="A105" s="37"/>
      <c r="B105" s="38"/>
      <c r="C105" s="37"/>
      <c r="D105" s="21"/>
      <c r="E105" s="22" t="s">
        <v>987</v>
      </c>
      <c r="F105" s="51"/>
      <c r="G105" s="51"/>
      <c r="H105" s="51"/>
      <c r="I105" s="90"/>
      <c r="J105" s="90">
        <f>SUM(J106:J130)</f>
        <v>0</v>
      </c>
      <c r="K105" s="90">
        <f>SUM(K106:K130)</f>
        <v>0</v>
      </c>
      <c r="L105" s="51"/>
      <c r="M105" s="51"/>
      <c r="N105" s="51"/>
      <c r="O105" s="51"/>
    </row>
    <row r="106" spans="1:16" x14ac:dyDescent="0.2">
      <c r="A106" s="112">
        <v>95</v>
      </c>
      <c r="B106" s="113" t="s">
        <v>811</v>
      </c>
      <c r="C106" s="112">
        <v>20</v>
      </c>
      <c r="D106" s="14" t="s">
        <v>838</v>
      </c>
      <c r="E106" s="25" t="s">
        <v>988</v>
      </c>
      <c r="F106" s="88"/>
      <c r="G106" s="93"/>
      <c r="H106" s="110">
        <f t="shared" ref="H106:H146" si="25">(F106*G106)/100</f>
        <v>0</v>
      </c>
      <c r="I106" s="110">
        <f t="shared" ref="I106:I146" si="26">F106+H106</f>
        <v>0</v>
      </c>
      <c r="J106" s="110">
        <f t="shared" ref="J106:J146" si="27">C106*F106</f>
        <v>0</v>
      </c>
      <c r="K106" s="110">
        <f t="shared" ref="K106:K146" si="28">C106*I106</f>
        <v>0</v>
      </c>
      <c r="L106" s="88"/>
      <c r="M106" s="88"/>
      <c r="N106" s="88"/>
      <c r="O106" s="88"/>
      <c r="P106" s="65"/>
    </row>
    <row r="107" spans="1:16" x14ac:dyDescent="0.2">
      <c r="A107" s="112">
        <v>96</v>
      </c>
      <c r="B107" s="113" t="s">
        <v>811</v>
      </c>
      <c r="C107" s="112">
        <v>20</v>
      </c>
      <c r="D107" s="14" t="s">
        <v>838</v>
      </c>
      <c r="E107" s="25" t="s">
        <v>989</v>
      </c>
      <c r="F107" s="88"/>
      <c r="G107" s="93"/>
      <c r="H107" s="110">
        <f t="shared" ref="H107:H136" si="29">(F107*G107)/100</f>
        <v>0</v>
      </c>
      <c r="I107" s="110">
        <f t="shared" ref="I107:I136" si="30">F107+H107</f>
        <v>0</v>
      </c>
      <c r="J107" s="110">
        <f t="shared" ref="J107:J136" si="31">C107*F107</f>
        <v>0</v>
      </c>
      <c r="K107" s="110">
        <f t="shared" ref="K107:K136" si="32">C107*I107</f>
        <v>0</v>
      </c>
      <c r="L107" s="88"/>
      <c r="M107" s="88"/>
      <c r="N107" s="88"/>
      <c r="O107" s="88"/>
      <c r="P107" s="65"/>
    </row>
    <row r="108" spans="1:16" x14ac:dyDescent="0.2">
      <c r="A108" s="112">
        <v>97</v>
      </c>
      <c r="B108" s="113" t="s">
        <v>811</v>
      </c>
      <c r="C108" s="112">
        <v>2</v>
      </c>
      <c r="D108" s="14" t="s">
        <v>956</v>
      </c>
      <c r="E108" s="25" t="s">
        <v>990</v>
      </c>
      <c r="F108" s="88"/>
      <c r="G108" s="93"/>
      <c r="H108" s="110">
        <f t="shared" si="29"/>
        <v>0</v>
      </c>
      <c r="I108" s="110">
        <f t="shared" si="30"/>
        <v>0</v>
      </c>
      <c r="J108" s="110">
        <f t="shared" si="31"/>
        <v>0</v>
      </c>
      <c r="K108" s="110">
        <f t="shared" si="32"/>
        <v>0</v>
      </c>
      <c r="L108" s="88"/>
      <c r="M108" s="88"/>
      <c r="N108" s="88"/>
      <c r="O108" s="88"/>
      <c r="P108" s="65"/>
    </row>
    <row r="109" spans="1:16" x14ac:dyDescent="0.2">
      <c r="A109" s="112">
        <v>98</v>
      </c>
      <c r="B109" s="113" t="s">
        <v>811</v>
      </c>
      <c r="C109" s="112">
        <v>2</v>
      </c>
      <c r="D109" s="14" t="s">
        <v>956</v>
      </c>
      <c r="E109" s="25" t="s">
        <v>991</v>
      </c>
      <c r="F109" s="88"/>
      <c r="G109" s="93"/>
      <c r="H109" s="110">
        <f t="shared" si="29"/>
        <v>0</v>
      </c>
      <c r="I109" s="110">
        <f t="shared" si="30"/>
        <v>0</v>
      </c>
      <c r="J109" s="110">
        <f t="shared" si="31"/>
        <v>0</v>
      </c>
      <c r="K109" s="110">
        <f t="shared" si="32"/>
        <v>0</v>
      </c>
      <c r="L109" s="88"/>
      <c r="M109" s="88"/>
      <c r="N109" s="88"/>
      <c r="O109" s="88"/>
      <c r="P109" s="65"/>
    </row>
    <row r="110" spans="1:16" x14ac:dyDescent="0.2">
      <c r="A110" s="112">
        <v>99</v>
      </c>
      <c r="B110" s="113" t="s">
        <v>811</v>
      </c>
      <c r="C110" s="112">
        <v>20</v>
      </c>
      <c r="D110" s="14" t="s">
        <v>838</v>
      </c>
      <c r="E110" s="25" t="s">
        <v>992</v>
      </c>
      <c r="F110" s="88"/>
      <c r="G110" s="93"/>
      <c r="H110" s="110">
        <f t="shared" si="29"/>
        <v>0</v>
      </c>
      <c r="I110" s="110">
        <f t="shared" si="30"/>
        <v>0</v>
      </c>
      <c r="J110" s="110">
        <f t="shared" si="31"/>
        <v>0</v>
      </c>
      <c r="K110" s="110">
        <f t="shared" si="32"/>
        <v>0</v>
      </c>
      <c r="L110" s="88"/>
      <c r="M110" s="88"/>
      <c r="N110" s="88"/>
      <c r="O110" s="88"/>
      <c r="P110" s="65"/>
    </row>
    <row r="111" spans="1:16" x14ac:dyDescent="0.2">
      <c r="A111" s="112">
        <v>100</v>
      </c>
      <c r="B111" s="113" t="s">
        <v>811</v>
      </c>
      <c r="C111" s="112">
        <v>20</v>
      </c>
      <c r="D111" s="14" t="s">
        <v>838</v>
      </c>
      <c r="E111" s="25" t="s">
        <v>993</v>
      </c>
      <c r="F111" s="88"/>
      <c r="G111" s="93"/>
      <c r="H111" s="110">
        <f t="shared" si="29"/>
        <v>0</v>
      </c>
      <c r="I111" s="110">
        <f t="shared" si="30"/>
        <v>0</v>
      </c>
      <c r="J111" s="110">
        <f t="shared" si="31"/>
        <v>0</v>
      </c>
      <c r="K111" s="110">
        <f t="shared" si="32"/>
        <v>0</v>
      </c>
      <c r="L111" s="88"/>
      <c r="M111" s="88"/>
      <c r="N111" s="88"/>
      <c r="O111" s="88"/>
      <c r="P111" s="65"/>
    </row>
    <row r="112" spans="1:16" x14ac:dyDescent="0.2">
      <c r="A112" s="112">
        <v>101</v>
      </c>
      <c r="B112" s="113" t="s">
        <v>811</v>
      </c>
      <c r="C112" s="112">
        <v>20</v>
      </c>
      <c r="D112" s="14" t="s">
        <v>838</v>
      </c>
      <c r="E112" s="25" t="s">
        <v>994</v>
      </c>
      <c r="F112" s="88"/>
      <c r="G112" s="93"/>
      <c r="H112" s="110">
        <f t="shared" si="29"/>
        <v>0</v>
      </c>
      <c r="I112" s="110">
        <f t="shared" si="30"/>
        <v>0</v>
      </c>
      <c r="J112" s="110">
        <f t="shared" si="31"/>
        <v>0</v>
      </c>
      <c r="K112" s="110">
        <f t="shared" si="32"/>
        <v>0</v>
      </c>
      <c r="L112" s="88"/>
      <c r="M112" s="88"/>
      <c r="N112" s="88"/>
      <c r="O112" s="88"/>
      <c r="P112" s="65"/>
    </row>
    <row r="113" spans="1:16" x14ac:dyDescent="0.2">
      <c r="A113" s="112">
        <v>102</v>
      </c>
      <c r="B113" s="113" t="s">
        <v>811</v>
      </c>
      <c r="C113" s="112">
        <v>20</v>
      </c>
      <c r="D113" s="14" t="s">
        <v>838</v>
      </c>
      <c r="E113" s="25" t="s">
        <v>995</v>
      </c>
      <c r="F113" s="88"/>
      <c r="G113" s="93"/>
      <c r="H113" s="110">
        <f t="shared" si="29"/>
        <v>0</v>
      </c>
      <c r="I113" s="110">
        <f t="shared" si="30"/>
        <v>0</v>
      </c>
      <c r="J113" s="110">
        <f t="shared" si="31"/>
        <v>0</v>
      </c>
      <c r="K113" s="110">
        <f t="shared" si="32"/>
        <v>0</v>
      </c>
      <c r="L113" s="88"/>
      <c r="M113" s="88"/>
      <c r="N113" s="88"/>
      <c r="O113" s="88"/>
      <c r="P113" s="65"/>
    </row>
    <row r="114" spans="1:16" ht="24" x14ac:dyDescent="0.2">
      <c r="A114" s="112">
        <v>103</v>
      </c>
      <c r="B114" s="113" t="s">
        <v>811</v>
      </c>
      <c r="C114" s="112">
        <v>10</v>
      </c>
      <c r="D114" s="14" t="s">
        <v>956</v>
      </c>
      <c r="E114" s="25" t="s">
        <v>996</v>
      </c>
      <c r="F114" s="88"/>
      <c r="G114" s="93"/>
      <c r="H114" s="110">
        <f t="shared" si="29"/>
        <v>0</v>
      </c>
      <c r="I114" s="110">
        <f t="shared" si="30"/>
        <v>0</v>
      </c>
      <c r="J114" s="110">
        <f t="shared" si="31"/>
        <v>0</v>
      </c>
      <c r="K114" s="110">
        <f t="shared" si="32"/>
        <v>0</v>
      </c>
      <c r="L114" s="88"/>
      <c r="M114" s="88"/>
      <c r="N114" s="88"/>
      <c r="O114" s="88"/>
      <c r="P114" s="65"/>
    </row>
    <row r="115" spans="1:16" ht="24" x14ac:dyDescent="0.2">
      <c r="A115" s="112">
        <v>104</v>
      </c>
      <c r="B115" s="113" t="s">
        <v>811</v>
      </c>
      <c r="C115" s="112">
        <v>10</v>
      </c>
      <c r="D115" s="14" t="s">
        <v>956</v>
      </c>
      <c r="E115" s="25" t="s">
        <v>997</v>
      </c>
      <c r="F115" s="88"/>
      <c r="G115" s="93"/>
      <c r="H115" s="110">
        <f t="shared" si="29"/>
        <v>0</v>
      </c>
      <c r="I115" s="110">
        <f t="shared" si="30"/>
        <v>0</v>
      </c>
      <c r="J115" s="110">
        <f t="shared" si="31"/>
        <v>0</v>
      </c>
      <c r="K115" s="110">
        <f t="shared" si="32"/>
        <v>0</v>
      </c>
      <c r="L115" s="88"/>
      <c r="M115" s="88"/>
      <c r="N115" s="88"/>
      <c r="O115" s="88"/>
      <c r="P115" s="65"/>
    </row>
    <row r="116" spans="1:16" ht="24" x14ac:dyDescent="0.2">
      <c r="A116" s="112">
        <v>105</v>
      </c>
      <c r="B116" s="113" t="s">
        <v>811</v>
      </c>
      <c r="C116" s="112">
        <v>10</v>
      </c>
      <c r="D116" s="14" t="s">
        <v>956</v>
      </c>
      <c r="E116" s="25" t="s">
        <v>998</v>
      </c>
      <c r="F116" s="88"/>
      <c r="G116" s="93"/>
      <c r="H116" s="110">
        <f t="shared" si="29"/>
        <v>0</v>
      </c>
      <c r="I116" s="110">
        <f t="shared" si="30"/>
        <v>0</v>
      </c>
      <c r="J116" s="110">
        <f t="shared" si="31"/>
        <v>0</v>
      </c>
      <c r="K116" s="110">
        <f t="shared" si="32"/>
        <v>0</v>
      </c>
      <c r="L116" s="88"/>
      <c r="M116" s="88"/>
      <c r="N116" s="88"/>
      <c r="O116" s="88"/>
      <c r="P116" s="65"/>
    </row>
    <row r="117" spans="1:16" ht="24" x14ac:dyDescent="0.2">
      <c r="A117" s="112">
        <v>106</v>
      </c>
      <c r="B117" s="113" t="s">
        <v>811</v>
      </c>
      <c r="C117" s="112">
        <v>10</v>
      </c>
      <c r="D117" s="14" t="s">
        <v>956</v>
      </c>
      <c r="E117" s="25" t="s">
        <v>999</v>
      </c>
      <c r="F117" s="88"/>
      <c r="G117" s="93"/>
      <c r="H117" s="110">
        <f t="shared" si="29"/>
        <v>0</v>
      </c>
      <c r="I117" s="110">
        <f t="shared" si="30"/>
        <v>0</v>
      </c>
      <c r="J117" s="110">
        <f t="shared" si="31"/>
        <v>0</v>
      </c>
      <c r="K117" s="110">
        <f t="shared" si="32"/>
        <v>0</v>
      </c>
      <c r="L117" s="88"/>
      <c r="M117" s="88"/>
      <c r="N117" s="88"/>
      <c r="O117" s="88"/>
      <c r="P117" s="65"/>
    </row>
    <row r="118" spans="1:16" ht="24" x14ac:dyDescent="0.2">
      <c r="A118" s="112">
        <v>107</v>
      </c>
      <c r="B118" s="113" t="s">
        <v>811</v>
      </c>
      <c r="C118" s="112">
        <v>10</v>
      </c>
      <c r="D118" s="14" t="s">
        <v>956</v>
      </c>
      <c r="E118" s="25" t="s">
        <v>1000</v>
      </c>
      <c r="F118" s="88"/>
      <c r="G118" s="93"/>
      <c r="H118" s="110">
        <f t="shared" si="29"/>
        <v>0</v>
      </c>
      <c r="I118" s="110">
        <f t="shared" si="30"/>
        <v>0</v>
      </c>
      <c r="J118" s="110">
        <f t="shared" si="31"/>
        <v>0</v>
      </c>
      <c r="K118" s="110">
        <f t="shared" si="32"/>
        <v>0</v>
      </c>
      <c r="L118" s="88"/>
      <c r="M118" s="88"/>
      <c r="N118" s="88"/>
      <c r="O118" s="88"/>
      <c r="P118" s="65"/>
    </row>
    <row r="119" spans="1:16" ht="24" x14ac:dyDescent="0.2">
      <c r="A119" s="112">
        <v>108</v>
      </c>
      <c r="B119" s="113" t="s">
        <v>811</v>
      </c>
      <c r="C119" s="112">
        <v>10</v>
      </c>
      <c r="D119" s="14" t="s">
        <v>956</v>
      </c>
      <c r="E119" s="25" t="s">
        <v>1001</v>
      </c>
      <c r="F119" s="88"/>
      <c r="G119" s="93"/>
      <c r="H119" s="110">
        <f t="shared" si="29"/>
        <v>0</v>
      </c>
      <c r="I119" s="110">
        <f t="shared" si="30"/>
        <v>0</v>
      </c>
      <c r="J119" s="110">
        <f t="shared" si="31"/>
        <v>0</v>
      </c>
      <c r="K119" s="110">
        <f t="shared" si="32"/>
        <v>0</v>
      </c>
      <c r="L119" s="88"/>
      <c r="M119" s="88"/>
      <c r="N119" s="88"/>
      <c r="O119" s="88"/>
      <c r="P119" s="65"/>
    </row>
    <row r="120" spans="1:16" x14ac:dyDescent="0.2">
      <c r="A120" s="112">
        <v>109</v>
      </c>
      <c r="B120" s="113" t="s">
        <v>811</v>
      </c>
      <c r="C120" s="112">
        <v>10</v>
      </c>
      <c r="D120" s="14" t="s">
        <v>956</v>
      </c>
      <c r="E120" s="25" t="s">
        <v>1002</v>
      </c>
      <c r="F120" s="88"/>
      <c r="G120" s="93"/>
      <c r="H120" s="110">
        <f t="shared" si="29"/>
        <v>0</v>
      </c>
      <c r="I120" s="110">
        <f t="shared" si="30"/>
        <v>0</v>
      </c>
      <c r="J120" s="110">
        <f t="shared" si="31"/>
        <v>0</v>
      </c>
      <c r="K120" s="110">
        <f t="shared" si="32"/>
        <v>0</v>
      </c>
      <c r="L120" s="88"/>
      <c r="M120" s="88"/>
      <c r="N120" s="88"/>
      <c r="O120" s="88"/>
      <c r="P120" s="65"/>
    </row>
    <row r="121" spans="1:16" x14ac:dyDescent="0.2">
      <c r="A121" s="112">
        <v>110</v>
      </c>
      <c r="B121" s="113" t="s">
        <v>811</v>
      </c>
      <c r="C121" s="112">
        <v>10</v>
      </c>
      <c r="D121" s="14" t="s">
        <v>956</v>
      </c>
      <c r="E121" s="25" t="s">
        <v>1003</v>
      </c>
      <c r="F121" s="88"/>
      <c r="G121" s="93"/>
      <c r="H121" s="110">
        <f t="shared" si="29"/>
        <v>0</v>
      </c>
      <c r="I121" s="110">
        <f t="shared" si="30"/>
        <v>0</v>
      </c>
      <c r="J121" s="110">
        <f t="shared" si="31"/>
        <v>0</v>
      </c>
      <c r="K121" s="110">
        <f t="shared" si="32"/>
        <v>0</v>
      </c>
      <c r="L121" s="88"/>
      <c r="M121" s="88"/>
      <c r="N121" s="88"/>
      <c r="O121" s="88"/>
      <c r="P121" s="65"/>
    </row>
    <row r="122" spans="1:16" x14ac:dyDescent="0.2">
      <c r="A122" s="112">
        <v>111</v>
      </c>
      <c r="B122" s="113" t="s">
        <v>811</v>
      </c>
      <c r="C122" s="112">
        <v>5</v>
      </c>
      <c r="D122" s="14" t="s">
        <v>838</v>
      </c>
      <c r="E122" s="25" t="s">
        <v>1004</v>
      </c>
      <c r="F122" s="88"/>
      <c r="G122" s="93"/>
      <c r="H122" s="110">
        <f t="shared" si="29"/>
        <v>0</v>
      </c>
      <c r="I122" s="110">
        <f t="shared" si="30"/>
        <v>0</v>
      </c>
      <c r="J122" s="110">
        <f t="shared" si="31"/>
        <v>0</v>
      </c>
      <c r="K122" s="110">
        <f t="shared" si="32"/>
        <v>0</v>
      </c>
      <c r="L122" s="88"/>
      <c r="M122" s="88"/>
      <c r="N122" s="88"/>
      <c r="O122" s="88"/>
      <c r="P122" s="65"/>
    </row>
    <row r="123" spans="1:16" x14ac:dyDescent="0.2">
      <c r="A123" s="112">
        <v>112</v>
      </c>
      <c r="B123" s="113" t="s">
        <v>811</v>
      </c>
      <c r="C123" s="112">
        <v>5</v>
      </c>
      <c r="D123" s="14" t="s">
        <v>838</v>
      </c>
      <c r="E123" s="25" t="s">
        <v>1005</v>
      </c>
      <c r="F123" s="88"/>
      <c r="G123" s="93"/>
      <c r="H123" s="110">
        <f t="shared" si="29"/>
        <v>0</v>
      </c>
      <c r="I123" s="110">
        <f t="shared" si="30"/>
        <v>0</v>
      </c>
      <c r="J123" s="110">
        <f t="shared" si="31"/>
        <v>0</v>
      </c>
      <c r="K123" s="110">
        <f t="shared" si="32"/>
        <v>0</v>
      </c>
      <c r="L123" s="88"/>
      <c r="M123" s="88"/>
      <c r="N123" s="88"/>
      <c r="O123" s="88"/>
      <c r="P123" s="65"/>
    </row>
    <row r="124" spans="1:16" x14ac:dyDescent="0.2">
      <c r="A124" s="112">
        <v>113</v>
      </c>
      <c r="B124" s="113" t="s">
        <v>811</v>
      </c>
      <c r="C124" s="112">
        <v>5</v>
      </c>
      <c r="D124" s="14" t="s">
        <v>838</v>
      </c>
      <c r="E124" s="25" t="s">
        <v>1006</v>
      </c>
      <c r="F124" s="88"/>
      <c r="G124" s="93"/>
      <c r="H124" s="110">
        <f t="shared" si="29"/>
        <v>0</v>
      </c>
      <c r="I124" s="110">
        <f t="shared" si="30"/>
        <v>0</v>
      </c>
      <c r="J124" s="110">
        <f t="shared" si="31"/>
        <v>0</v>
      </c>
      <c r="K124" s="110">
        <f t="shared" si="32"/>
        <v>0</v>
      </c>
      <c r="L124" s="88"/>
      <c r="M124" s="88"/>
      <c r="N124" s="88"/>
      <c r="O124" s="88"/>
      <c r="P124" s="65"/>
    </row>
    <row r="125" spans="1:16" x14ac:dyDescent="0.2">
      <c r="A125" s="112">
        <v>114</v>
      </c>
      <c r="B125" s="113" t="s">
        <v>811</v>
      </c>
      <c r="C125" s="112">
        <v>5</v>
      </c>
      <c r="D125" s="14" t="s">
        <v>838</v>
      </c>
      <c r="E125" s="25" t="s">
        <v>1007</v>
      </c>
      <c r="F125" s="88"/>
      <c r="G125" s="93"/>
      <c r="H125" s="110">
        <f t="shared" si="29"/>
        <v>0</v>
      </c>
      <c r="I125" s="110">
        <f t="shared" si="30"/>
        <v>0</v>
      </c>
      <c r="J125" s="110">
        <f t="shared" si="31"/>
        <v>0</v>
      </c>
      <c r="K125" s="110">
        <f t="shared" si="32"/>
        <v>0</v>
      </c>
      <c r="L125" s="88"/>
      <c r="M125" s="88"/>
      <c r="N125" s="88"/>
      <c r="O125" s="88"/>
      <c r="P125" s="65"/>
    </row>
    <row r="126" spans="1:16" ht="24" x14ac:dyDescent="0.2">
      <c r="A126" s="112">
        <v>115</v>
      </c>
      <c r="B126" s="113" t="s">
        <v>811</v>
      </c>
      <c r="C126" s="112">
        <v>1</v>
      </c>
      <c r="D126" s="14" t="s">
        <v>838</v>
      </c>
      <c r="E126" s="25" t="s">
        <v>1385</v>
      </c>
      <c r="F126" s="88"/>
      <c r="G126" s="93"/>
      <c r="H126" s="110">
        <f t="shared" ref="H126:H129" si="33">(F126*G126)/100</f>
        <v>0</v>
      </c>
      <c r="I126" s="110">
        <f t="shared" ref="I126:I129" si="34">F126+H126</f>
        <v>0</v>
      </c>
      <c r="J126" s="110">
        <f t="shared" ref="J126:J129" si="35">C126*F126</f>
        <v>0</v>
      </c>
      <c r="K126" s="110">
        <f t="shared" ref="K126:K129" si="36">C126*I126</f>
        <v>0</v>
      </c>
      <c r="L126" s="88"/>
      <c r="M126" s="88"/>
      <c r="N126" s="88"/>
      <c r="O126" s="88"/>
      <c r="P126" s="65"/>
    </row>
    <row r="127" spans="1:16" ht="24" x14ac:dyDescent="0.2">
      <c r="A127" s="112">
        <v>116</v>
      </c>
      <c r="B127" s="113" t="s">
        <v>811</v>
      </c>
      <c r="C127" s="112">
        <v>1</v>
      </c>
      <c r="D127" s="14" t="s">
        <v>838</v>
      </c>
      <c r="E127" s="25" t="s">
        <v>1386</v>
      </c>
      <c r="F127" s="88"/>
      <c r="G127" s="93"/>
      <c r="H127" s="110">
        <f t="shared" si="33"/>
        <v>0</v>
      </c>
      <c r="I127" s="110">
        <f t="shared" si="34"/>
        <v>0</v>
      </c>
      <c r="J127" s="110">
        <f t="shared" si="35"/>
        <v>0</v>
      </c>
      <c r="K127" s="110">
        <f t="shared" si="36"/>
        <v>0</v>
      </c>
      <c r="L127" s="88"/>
      <c r="M127" s="88"/>
      <c r="N127" s="88"/>
      <c r="O127" s="88"/>
      <c r="P127" s="65"/>
    </row>
    <row r="128" spans="1:16" ht="24" x14ac:dyDescent="0.2">
      <c r="A128" s="112">
        <v>117</v>
      </c>
      <c r="B128" s="113" t="s">
        <v>811</v>
      </c>
      <c r="C128" s="112">
        <v>1</v>
      </c>
      <c r="D128" s="14" t="s">
        <v>838</v>
      </c>
      <c r="E128" s="25" t="s">
        <v>1387</v>
      </c>
      <c r="F128" s="88"/>
      <c r="G128" s="93"/>
      <c r="H128" s="110">
        <f t="shared" si="33"/>
        <v>0</v>
      </c>
      <c r="I128" s="110">
        <f t="shared" si="34"/>
        <v>0</v>
      </c>
      <c r="J128" s="110">
        <f t="shared" si="35"/>
        <v>0</v>
      </c>
      <c r="K128" s="110">
        <f t="shared" si="36"/>
        <v>0</v>
      </c>
      <c r="L128" s="88"/>
      <c r="M128" s="88"/>
      <c r="N128" s="88"/>
      <c r="O128" s="88"/>
      <c r="P128" s="65"/>
    </row>
    <row r="129" spans="1:16" ht="24" x14ac:dyDescent="0.2">
      <c r="A129" s="112">
        <v>118</v>
      </c>
      <c r="B129" s="113" t="s">
        <v>811</v>
      </c>
      <c r="C129" s="112">
        <v>1</v>
      </c>
      <c r="D129" s="14" t="s">
        <v>838</v>
      </c>
      <c r="E129" s="25" t="s">
        <v>1388</v>
      </c>
      <c r="F129" s="88"/>
      <c r="G129" s="93"/>
      <c r="H129" s="110">
        <f t="shared" si="33"/>
        <v>0</v>
      </c>
      <c r="I129" s="110">
        <f t="shared" si="34"/>
        <v>0</v>
      </c>
      <c r="J129" s="110">
        <f t="shared" si="35"/>
        <v>0</v>
      </c>
      <c r="K129" s="110">
        <f t="shared" si="36"/>
        <v>0</v>
      </c>
      <c r="L129" s="88"/>
      <c r="M129" s="88"/>
      <c r="N129" s="88"/>
      <c r="O129" s="88"/>
      <c r="P129" s="65"/>
    </row>
    <row r="130" spans="1:16" x14ac:dyDescent="0.2">
      <c r="A130" s="112">
        <v>119</v>
      </c>
      <c r="B130" s="113" t="s">
        <v>811</v>
      </c>
      <c r="C130" s="112">
        <v>1</v>
      </c>
      <c r="D130" s="14" t="s">
        <v>956</v>
      </c>
      <c r="E130" s="25" t="s">
        <v>1008</v>
      </c>
      <c r="F130" s="88"/>
      <c r="G130" s="93"/>
      <c r="H130" s="110">
        <f t="shared" si="29"/>
        <v>0</v>
      </c>
      <c r="I130" s="110">
        <f t="shared" si="30"/>
        <v>0</v>
      </c>
      <c r="J130" s="110">
        <f t="shared" si="31"/>
        <v>0</v>
      </c>
      <c r="K130" s="110">
        <f t="shared" si="32"/>
        <v>0</v>
      </c>
      <c r="L130" s="88"/>
      <c r="M130" s="88"/>
      <c r="N130" s="88"/>
      <c r="O130" s="88"/>
      <c r="P130" s="65"/>
    </row>
    <row r="131" spans="1:16" x14ac:dyDescent="0.2">
      <c r="A131" s="37"/>
      <c r="B131" s="38"/>
      <c r="C131" s="37"/>
      <c r="D131" s="21"/>
      <c r="E131" s="22" t="s">
        <v>1009</v>
      </c>
      <c r="F131" s="51"/>
      <c r="G131" s="51"/>
      <c r="H131" s="51"/>
      <c r="I131" s="90"/>
      <c r="J131" s="90">
        <f>SUM(J132:J144)</f>
        <v>0</v>
      </c>
      <c r="K131" s="90">
        <f>SUM(K132:K144)</f>
        <v>0</v>
      </c>
      <c r="L131" s="51"/>
      <c r="M131" s="51"/>
      <c r="N131" s="51"/>
      <c r="O131" s="51"/>
      <c r="P131" s="65"/>
    </row>
    <row r="132" spans="1:16" x14ac:dyDescent="0.2">
      <c r="A132" s="112">
        <v>120</v>
      </c>
      <c r="B132" s="113" t="s">
        <v>811</v>
      </c>
      <c r="C132" s="112">
        <v>2</v>
      </c>
      <c r="D132" s="14" t="s">
        <v>956</v>
      </c>
      <c r="E132" s="25" t="s">
        <v>1010</v>
      </c>
      <c r="F132" s="88"/>
      <c r="G132" s="93"/>
      <c r="H132" s="110">
        <f t="shared" si="29"/>
        <v>0</v>
      </c>
      <c r="I132" s="110">
        <f t="shared" si="30"/>
        <v>0</v>
      </c>
      <c r="J132" s="110">
        <f t="shared" si="31"/>
        <v>0</v>
      </c>
      <c r="K132" s="110">
        <f t="shared" si="32"/>
        <v>0</v>
      </c>
      <c r="L132" s="88"/>
      <c r="M132" s="88"/>
      <c r="N132" s="88"/>
      <c r="O132" s="88"/>
      <c r="P132" s="65"/>
    </row>
    <row r="133" spans="1:16" x14ac:dyDescent="0.2">
      <c r="A133" s="112">
        <v>121</v>
      </c>
      <c r="B133" s="113" t="s">
        <v>811</v>
      </c>
      <c r="C133" s="112">
        <v>1</v>
      </c>
      <c r="D133" s="14" t="s">
        <v>956</v>
      </c>
      <c r="E133" s="25" t="s">
        <v>1011</v>
      </c>
      <c r="F133" s="88"/>
      <c r="G133" s="93"/>
      <c r="H133" s="110">
        <f t="shared" si="29"/>
        <v>0</v>
      </c>
      <c r="I133" s="110">
        <f t="shared" si="30"/>
        <v>0</v>
      </c>
      <c r="J133" s="110">
        <f t="shared" si="31"/>
        <v>0</v>
      </c>
      <c r="K133" s="110">
        <f t="shared" si="32"/>
        <v>0</v>
      </c>
      <c r="L133" s="88"/>
      <c r="M133" s="88"/>
      <c r="N133" s="88"/>
      <c r="O133" s="88"/>
      <c r="P133" s="65"/>
    </row>
    <row r="134" spans="1:16" x14ac:dyDescent="0.2">
      <c r="A134" s="112">
        <v>122</v>
      </c>
      <c r="B134" s="113" t="s">
        <v>811</v>
      </c>
      <c r="C134" s="112">
        <v>1</v>
      </c>
      <c r="D134" s="14" t="s">
        <v>956</v>
      </c>
      <c r="E134" s="25" t="s">
        <v>1012</v>
      </c>
      <c r="F134" s="88"/>
      <c r="G134" s="93"/>
      <c r="H134" s="110">
        <f t="shared" si="29"/>
        <v>0</v>
      </c>
      <c r="I134" s="110">
        <f t="shared" si="30"/>
        <v>0</v>
      </c>
      <c r="J134" s="110">
        <f t="shared" si="31"/>
        <v>0</v>
      </c>
      <c r="K134" s="110">
        <f t="shared" si="32"/>
        <v>0</v>
      </c>
      <c r="L134" s="88"/>
      <c r="M134" s="88"/>
      <c r="N134" s="88"/>
      <c r="O134" s="88"/>
      <c r="P134" s="65"/>
    </row>
    <row r="135" spans="1:16" ht="24" x14ac:dyDescent="0.2">
      <c r="A135" s="112">
        <v>123</v>
      </c>
      <c r="B135" s="113" t="s">
        <v>811</v>
      </c>
      <c r="C135" s="112">
        <v>2</v>
      </c>
      <c r="D135" s="14" t="s">
        <v>935</v>
      </c>
      <c r="E135" s="25" t="s">
        <v>1013</v>
      </c>
      <c r="F135" s="88"/>
      <c r="G135" s="93"/>
      <c r="H135" s="110">
        <f t="shared" si="29"/>
        <v>0</v>
      </c>
      <c r="I135" s="110">
        <f t="shared" si="30"/>
        <v>0</v>
      </c>
      <c r="J135" s="110">
        <f t="shared" si="31"/>
        <v>0</v>
      </c>
      <c r="K135" s="110">
        <f t="shared" si="32"/>
        <v>0</v>
      </c>
      <c r="L135" s="88"/>
      <c r="M135" s="88"/>
      <c r="N135" s="88"/>
      <c r="O135" s="88"/>
      <c r="P135" s="65"/>
    </row>
    <row r="136" spans="1:16" ht="24" x14ac:dyDescent="0.2">
      <c r="A136" s="112">
        <v>124</v>
      </c>
      <c r="B136" s="113" t="s">
        <v>811</v>
      </c>
      <c r="C136" s="112">
        <v>2</v>
      </c>
      <c r="D136" s="14" t="s">
        <v>935</v>
      </c>
      <c r="E136" s="25" t="s">
        <v>1014</v>
      </c>
      <c r="F136" s="88"/>
      <c r="G136" s="93"/>
      <c r="H136" s="110">
        <f t="shared" si="29"/>
        <v>0</v>
      </c>
      <c r="I136" s="110">
        <f t="shared" si="30"/>
        <v>0</v>
      </c>
      <c r="J136" s="110">
        <f t="shared" si="31"/>
        <v>0</v>
      </c>
      <c r="K136" s="110">
        <f t="shared" si="32"/>
        <v>0</v>
      </c>
      <c r="L136" s="88"/>
      <c r="M136" s="88"/>
      <c r="N136" s="88"/>
      <c r="O136" s="88"/>
      <c r="P136" s="65"/>
    </row>
    <row r="137" spans="1:16" ht="24" x14ac:dyDescent="0.2">
      <c r="A137" s="112">
        <v>125</v>
      </c>
      <c r="B137" s="113" t="s">
        <v>811</v>
      </c>
      <c r="C137" s="112">
        <v>1</v>
      </c>
      <c r="D137" s="14" t="s">
        <v>838</v>
      </c>
      <c r="E137" s="25" t="s">
        <v>1015</v>
      </c>
      <c r="F137" s="88"/>
      <c r="G137" s="93"/>
      <c r="H137" s="110">
        <f t="shared" ref="H137:H144" si="37">(F137*G137)/100</f>
        <v>0</v>
      </c>
      <c r="I137" s="110">
        <f t="shared" ref="I137:I144" si="38">F137+H137</f>
        <v>0</v>
      </c>
      <c r="J137" s="110">
        <f t="shared" ref="J137:J144" si="39">C137*F137</f>
        <v>0</v>
      </c>
      <c r="K137" s="110">
        <f t="shared" ref="K137:K144" si="40">C137*I137</f>
        <v>0</v>
      </c>
      <c r="L137" s="88"/>
      <c r="M137" s="88"/>
      <c r="N137" s="88"/>
      <c r="O137" s="88"/>
      <c r="P137" s="65"/>
    </row>
    <row r="138" spans="1:16" ht="24" x14ac:dyDescent="0.2">
      <c r="A138" s="112">
        <v>126</v>
      </c>
      <c r="B138" s="113" t="s">
        <v>811</v>
      </c>
      <c r="C138" s="112">
        <v>1</v>
      </c>
      <c r="D138" s="14" t="s">
        <v>935</v>
      </c>
      <c r="E138" s="25" t="s">
        <v>1016</v>
      </c>
      <c r="F138" s="88"/>
      <c r="G138" s="93"/>
      <c r="H138" s="110">
        <f t="shared" si="37"/>
        <v>0</v>
      </c>
      <c r="I138" s="110">
        <f t="shared" si="38"/>
        <v>0</v>
      </c>
      <c r="J138" s="110">
        <f t="shared" si="39"/>
        <v>0</v>
      </c>
      <c r="K138" s="110">
        <f t="shared" si="40"/>
        <v>0</v>
      </c>
      <c r="L138" s="88"/>
      <c r="M138" s="88"/>
      <c r="N138" s="88"/>
      <c r="O138" s="88"/>
      <c r="P138" s="65"/>
    </row>
    <row r="139" spans="1:16" x14ac:dyDescent="0.2">
      <c r="A139" s="112">
        <v>127</v>
      </c>
      <c r="B139" s="113" t="s">
        <v>811</v>
      </c>
      <c r="C139" s="112">
        <v>1</v>
      </c>
      <c r="D139" s="14" t="s">
        <v>935</v>
      </c>
      <c r="E139" s="25" t="s">
        <v>1017</v>
      </c>
      <c r="F139" s="88"/>
      <c r="G139" s="93"/>
      <c r="H139" s="110">
        <f t="shared" si="37"/>
        <v>0</v>
      </c>
      <c r="I139" s="110">
        <f t="shared" si="38"/>
        <v>0</v>
      </c>
      <c r="J139" s="110">
        <f t="shared" si="39"/>
        <v>0</v>
      </c>
      <c r="K139" s="110">
        <f t="shared" si="40"/>
        <v>0</v>
      </c>
      <c r="L139" s="88"/>
      <c r="M139" s="88"/>
      <c r="N139" s="88"/>
      <c r="O139" s="88"/>
      <c r="P139" s="65"/>
    </row>
    <row r="140" spans="1:16" x14ac:dyDescent="0.2">
      <c r="A140" s="112">
        <v>128</v>
      </c>
      <c r="B140" s="113" t="s">
        <v>811</v>
      </c>
      <c r="C140" s="112">
        <v>8</v>
      </c>
      <c r="D140" s="14" t="s">
        <v>935</v>
      </c>
      <c r="E140" s="25" t="s">
        <v>1018</v>
      </c>
      <c r="F140" s="88"/>
      <c r="G140" s="93"/>
      <c r="H140" s="110">
        <f t="shared" si="37"/>
        <v>0</v>
      </c>
      <c r="I140" s="110">
        <f t="shared" si="38"/>
        <v>0</v>
      </c>
      <c r="J140" s="110">
        <f t="shared" si="39"/>
        <v>0</v>
      </c>
      <c r="K140" s="110">
        <f t="shared" si="40"/>
        <v>0</v>
      </c>
      <c r="L140" s="88"/>
      <c r="M140" s="88"/>
      <c r="N140" s="88"/>
      <c r="O140" s="88"/>
      <c r="P140" s="65"/>
    </row>
    <row r="141" spans="1:16" ht="24" x14ac:dyDescent="0.2">
      <c r="A141" s="112">
        <v>129</v>
      </c>
      <c r="B141" s="113" t="s">
        <v>811</v>
      </c>
      <c r="C141" s="112">
        <v>2</v>
      </c>
      <c r="D141" s="14" t="s">
        <v>935</v>
      </c>
      <c r="E141" s="25" t="s">
        <v>1019</v>
      </c>
      <c r="F141" s="88"/>
      <c r="G141" s="93"/>
      <c r="H141" s="110">
        <f t="shared" si="37"/>
        <v>0</v>
      </c>
      <c r="I141" s="110">
        <f t="shared" si="38"/>
        <v>0</v>
      </c>
      <c r="J141" s="110">
        <f t="shared" si="39"/>
        <v>0</v>
      </c>
      <c r="K141" s="110">
        <f t="shared" si="40"/>
        <v>0</v>
      </c>
      <c r="L141" s="88"/>
      <c r="M141" s="88"/>
      <c r="N141" s="88"/>
      <c r="O141" s="88"/>
      <c r="P141" s="65"/>
    </row>
    <row r="142" spans="1:16" x14ac:dyDescent="0.2">
      <c r="A142" s="112">
        <v>130</v>
      </c>
      <c r="B142" s="113" t="s">
        <v>811</v>
      </c>
      <c r="C142" s="112">
        <v>1</v>
      </c>
      <c r="D142" s="14" t="s">
        <v>935</v>
      </c>
      <c r="E142" s="25" t="s">
        <v>1020</v>
      </c>
      <c r="F142" s="88"/>
      <c r="G142" s="93"/>
      <c r="H142" s="110">
        <f t="shared" si="37"/>
        <v>0</v>
      </c>
      <c r="I142" s="110">
        <f t="shared" si="38"/>
        <v>0</v>
      </c>
      <c r="J142" s="110">
        <f t="shared" si="39"/>
        <v>0</v>
      </c>
      <c r="K142" s="110">
        <f t="shared" si="40"/>
        <v>0</v>
      </c>
      <c r="L142" s="88"/>
      <c r="M142" s="88"/>
      <c r="N142" s="88"/>
      <c r="O142" s="88"/>
      <c r="P142" s="65"/>
    </row>
    <row r="143" spans="1:16" ht="24" x14ac:dyDescent="0.2">
      <c r="A143" s="112">
        <v>131</v>
      </c>
      <c r="B143" s="113" t="s">
        <v>811</v>
      </c>
      <c r="C143" s="112">
        <v>2</v>
      </c>
      <c r="D143" s="14" t="s">
        <v>838</v>
      </c>
      <c r="E143" s="25" t="s">
        <v>1021</v>
      </c>
      <c r="F143" s="88"/>
      <c r="G143" s="93"/>
      <c r="H143" s="110">
        <f t="shared" si="37"/>
        <v>0</v>
      </c>
      <c r="I143" s="110">
        <f t="shared" si="38"/>
        <v>0</v>
      </c>
      <c r="J143" s="110">
        <f t="shared" si="39"/>
        <v>0</v>
      </c>
      <c r="K143" s="110">
        <f t="shared" si="40"/>
        <v>0</v>
      </c>
      <c r="L143" s="88"/>
      <c r="M143" s="88"/>
      <c r="N143" s="88"/>
      <c r="O143" s="88"/>
      <c r="P143" s="65"/>
    </row>
    <row r="144" spans="1:16" ht="24" x14ac:dyDescent="0.2">
      <c r="A144" s="112">
        <v>132</v>
      </c>
      <c r="B144" s="113" t="s">
        <v>811</v>
      </c>
      <c r="C144" s="112">
        <v>2</v>
      </c>
      <c r="D144" s="14" t="s">
        <v>935</v>
      </c>
      <c r="E144" s="25" t="s">
        <v>1022</v>
      </c>
      <c r="F144" s="88"/>
      <c r="G144" s="93"/>
      <c r="H144" s="110">
        <f t="shared" si="37"/>
        <v>0</v>
      </c>
      <c r="I144" s="110">
        <f t="shared" si="38"/>
        <v>0</v>
      </c>
      <c r="J144" s="110">
        <f t="shared" si="39"/>
        <v>0</v>
      </c>
      <c r="K144" s="110">
        <f t="shared" si="40"/>
        <v>0</v>
      </c>
      <c r="L144" s="88"/>
      <c r="M144" s="88"/>
      <c r="N144" s="88"/>
      <c r="O144" s="88"/>
      <c r="P144" s="65"/>
    </row>
    <row r="145" spans="1:16" x14ac:dyDescent="0.2">
      <c r="A145" s="37"/>
      <c r="B145" s="38"/>
      <c r="C145" s="37"/>
      <c r="D145" s="21"/>
      <c r="E145" s="22" t="s">
        <v>1023</v>
      </c>
      <c r="F145" s="51"/>
      <c r="G145" s="51"/>
      <c r="H145" s="51"/>
      <c r="I145" s="90"/>
      <c r="J145" s="90">
        <f>SUM(J146:J183)</f>
        <v>0</v>
      </c>
      <c r="K145" s="90">
        <f>SUM(K146:K183)</f>
        <v>0</v>
      </c>
      <c r="L145" s="51"/>
      <c r="M145" s="51"/>
      <c r="N145" s="51"/>
      <c r="O145" s="51"/>
    </row>
    <row r="146" spans="1:16" ht="24" x14ac:dyDescent="0.2">
      <c r="A146" s="112">
        <v>133</v>
      </c>
      <c r="B146" s="113" t="s">
        <v>811</v>
      </c>
      <c r="C146" s="112">
        <v>1</v>
      </c>
      <c r="D146" s="14" t="s">
        <v>956</v>
      </c>
      <c r="E146" s="25" t="s">
        <v>1024</v>
      </c>
      <c r="F146" s="88"/>
      <c r="G146" s="88"/>
      <c r="H146" s="110">
        <f t="shared" si="25"/>
        <v>0</v>
      </c>
      <c r="I146" s="110">
        <f t="shared" si="26"/>
        <v>0</v>
      </c>
      <c r="J146" s="110">
        <f t="shared" si="27"/>
        <v>0</v>
      </c>
      <c r="K146" s="110">
        <f t="shared" si="28"/>
        <v>0</v>
      </c>
      <c r="L146" s="88"/>
      <c r="M146" s="88"/>
      <c r="N146" s="88"/>
      <c r="O146" s="88"/>
      <c r="P146" s="65"/>
    </row>
    <row r="147" spans="1:16" x14ac:dyDescent="0.2">
      <c r="A147" s="112">
        <v>134</v>
      </c>
      <c r="B147" s="113" t="s">
        <v>811</v>
      </c>
      <c r="C147" s="112">
        <v>2</v>
      </c>
      <c r="D147" s="14" t="s">
        <v>956</v>
      </c>
      <c r="E147" s="25" t="s">
        <v>1025</v>
      </c>
      <c r="F147" s="88"/>
      <c r="G147" s="88"/>
      <c r="H147" s="110">
        <f t="shared" ref="H147:H183" si="41">(F147*G147)/100</f>
        <v>0</v>
      </c>
      <c r="I147" s="110">
        <f t="shared" ref="I147:I183" si="42">F147+H147</f>
        <v>0</v>
      </c>
      <c r="J147" s="110">
        <f t="shared" ref="J147:J183" si="43">C147*F147</f>
        <v>0</v>
      </c>
      <c r="K147" s="110">
        <f t="shared" ref="K147:K183" si="44">C147*I147</f>
        <v>0</v>
      </c>
      <c r="L147" s="88"/>
      <c r="M147" s="88"/>
      <c r="N147" s="88"/>
      <c r="O147" s="88"/>
      <c r="P147" s="65"/>
    </row>
    <row r="148" spans="1:16" x14ac:dyDescent="0.2">
      <c r="A148" s="112">
        <v>135</v>
      </c>
      <c r="B148" s="113" t="s">
        <v>811</v>
      </c>
      <c r="C148" s="112">
        <v>2</v>
      </c>
      <c r="D148" s="14" t="s">
        <v>956</v>
      </c>
      <c r="E148" s="25" t="s">
        <v>1026</v>
      </c>
      <c r="F148" s="88"/>
      <c r="G148" s="88"/>
      <c r="H148" s="110">
        <f t="shared" si="41"/>
        <v>0</v>
      </c>
      <c r="I148" s="110">
        <f t="shared" si="42"/>
        <v>0</v>
      </c>
      <c r="J148" s="110">
        <f t="shared" si="43"/>
        <v>0</v>
      </c>
      <c r="K148" s="110">
        <f t="shared" si="44"/>
        <v>0</v>
      </c>
      <c r="L148" s="88"/>
      <c r="M148" s="88"/>
      <c r="N148" s="88"/>
      <c r="O148" s="88"/>
      <c r="P148" s="65"/>
    </row>
    <row r="149" spans="1:16" ht="24" x14ac:dyDescent="0.2">
      <c r="A149" s="112">
        <v>136</v>
      </c>
      <c r="B149" s="113" t="s">
        <v>811</v>
      </c>
      <c r="C149" s="112">
        <v>1</v>
      </c>
      <c r="D149" s="14" t="s">
        <v>956</v>
      </c>
      <c r="E149" s="25" t="s">
        <v>1027</v>
      </c>
      <c r="F149" s="88"/>
      <c r="G149" s="88"/>
      <c r="H149" s="110">
        <f t="shared" si="41"/>
        <v>0</v>
      </c>
      <c r="I149" s="110">
        <f t="shared" si="42"/>
        <v>0</v>
      </c>
      <c r="J149" s="110">
        <f t="shared" si="43"/>
        <v>0</v>
      </c>
      <c r="K149" s="110">
        <f t="shared" si="44"/>
        <v>0</v>
      </c>
      <c r="L149" s="88"/>
      <c r="M149" s="88"/>
      <c r="N149" s="88"/>
      <c r="O149" s="88"/>
      <c r="P149" s="65"/>
    </row>
    <row r="150" spans="1:16" x14ac:dyDescent="0.2">
      <c r="A150" s="112">
        <v>137</v>
      </c>
      <c r="B150" s="113" t="s">
        <v>811</v>
      </c>
      <c r="C150" s="112">
        <v>4</v>
      </c>
      <c r="D150" s="14" t="s">
        <v>956</v>
      </c>
      <c r="E150" s="25" t="s">
        <v>1028</v>
      </c>
      <c r="F150" s="88"/>
      <c r="G150" s="88"/>
      <c r="H150" s="110">
        <f t="shared" si="41"/>
        <v>0</v>
      </c>
      <c r="I150" s="110">
        <f t="shared" si="42"/>
        <v>0</v>
      </c>
      <c r="J150" s="110">
        <f t="shared" si="43"/>
        <v>0</v>
      </c>
      <c r="K150" s="110">
        <f t="shared" si="44"/>
        <v>0</v>
      </c>
      <c r="L150" s="88"/>
      <c r="M150" s="88"/>
      <c r="N150" s="88"/>
      <c r="O150" s="88"/>
      <c r="P150" s="65"/>
    </row>
    <row r="151" spans="1:16" ht="24" x14ac:dyDescent="0.2">
      <c r="A151" s="112">
        <v>138</v>
      </c>
      <c r="B151" s="113" t="s">
        <v>811</v>
      </c>
      <c r="C151" s="112">
        <v>1</v>
      </c>
      <c r="D151" s="14" t="s">
        <v>935</v>
      </c>
      <c r="E151" s="25" t="s">
        <v>1029</v>
      </c>
      <c r="F151" s="88"/>
      <c r="G151" s="88"/>
      <c r="H151" s="110">
        <f t="shared" si="41"/>
        <v>0</v>
      </c>
      <c r="I151" s="110">
        <f t="shared" si="42"/>
        <v>0</v>
      </c>
      <c r="J151" s="110">
        <f t="shared" si="43"/>
        <v>0</v>
      </c>
      <c r="K151" s="110">
        <f t="shared" si="44"/>
        <v>0</v>
      </c>
      <c r="L151" s="88"/>
      <c r="M151" s="88"/>
      <c r="N151" s="88"/>
      <c r="O151" s="88"/>
      <c r="P151" s="65"/>
    </row>
    <row r="152" spans="1:16" x14ac:dyDescent="0.2">
      <c r="A152" s="112">
        <v>139</v>
      </c>
      <c r="B152" s="113" t="s">
        <v>811</v>
      </c>
      <c r="C152" s="112">
        <v>1</v>
      </c>
      <c r="D152" s="14" t="s">
        <v>838</v>
      </c>
      <c r="E152" s="25" t="s">
        <v>1030</v>
      </c>
      <c r="F152" s="88"/>
      <c r="G152" s="88"/>
      <c r="H152" s="110">
        <f t="shared" si="41"/>
        <v>0</v>
      </c>
      <c r="I152" s="110">
        <f t="shared" si="42"/>
        <v>0</v>
      </c>
      <c r="J152" s="110">
        <f t="shared" si="43"/>
        <v>0</v>
      </c>
      <c r="K152" s="110">
        <f t="shared" si="44"/>
        <v>0</v>
      </c>
      <c r="L152" s="88"/>
      <c r="M152" s="88"/>
      <c r="N152" s="88"/>
      <c r="O152" s="88"/>
      <c r="P152" s="65"/>
    </row>
    <row r="153" spans="1:16" x14ac:dyDescent="0.2">
      <c r="A153" s="112">
        <v>140</v>
      </c>
      <c r="B153" s="113" t="s">
        <v>811</v>
      </c>
      <c r="C153" s="112">
        <v>2</v>
      </c>
      <c r="D153" s="14" t="s">
        <v>956</v>
      </c>
      <c r="E153" s="25" t="s">
        <v>1031</v>
      </c>
      <c r="F153" s="88"/>
      <c r="G153" s="88"/>
      <c r="H153" s="110">
        <f t="shared" si="41"/>
        <v>0</v>
      </c>
      <c r="I153" s="110">
        <f t="shared" si="42"/>
        <v>0</v>
      </c>
      <c r="J153" s="110">
        <f t="shared" si="43"/>
        <v>0</v>
      </c>
      <c r="K153" s="110">
        <f t="shared" si="44"/>
        <v>0</v>
      </c>
      <c r="L153" s="88"/>
      <c r="M153" s="88"/>
      <c r="N153" s="88"/>
      <c r="O153" s="88"/>
      <c r="P153" s="65"/>
    </row>
    <row r="154" spans="1:16" x14ac:dyDescent="0.2">
      <c r="A154" s="112">
        <v>141</v>
      </c>
      <c r="B154" s="113" t="s">
        <v>811</v>
      </c>
      <c r="C154" s="112">
        <v>1</v>
      </c>
      <c r="D154" s="14" t="s">
        <v>935</v>
      </c>
      <c r="E154" s="25" t="s">
        <v>1032</v>
      </c>
      <c r="F154" s="88"/>
      <c r="G154" s="88"/>
      <c r="H154" s="110">
        <f t="shared" si="41"/>
        <v>0</v>
      </c>
      <c r="I154" s="110">
        <f t="shared" si="42"/>
        <v>0</v>
      </c>
      <c r="J154" s="110">
        <f t="shared" si="43"/>
        <v>0</v>
      </c>
      <c r="K154" s="110">
        <f t="shared" si="44"/>
        <v>0</v>
      </c>
      <c r="L154" s="88"/>
      <c r="M154" s="88"/>
      <c r="N154" s="88"/>
      <c r="O154" s="88"/>
      <c r="P154" s="65"/>
    </row>
    <row r="155" spans="1:16" ht="24" x14ac:dyDescent="0.2">
      <c r="A155" s="112">
        <v>142</v>
      </c>
      <c r="B155" s="113" t="s">
        <v>811</v>
      </c>
      <c r="C155" s="112">
        <v>1</v>
      </c>
      <c r="D155" s="14" t="s">
        <v>838</v>
      </c>
      <c r="E155" s="25" t="s">
        <v>1033</v>
      </c>
      <c r="F155" s="88"/>
      <c r="G155" s="88"/>
      <c r="H155" s="110">
        <f t="shared" si="41"/>
        <v>0</v>
      </c>
      <c r="I155" s="110">
        <f t="shared" si="42"/>
        <v>0</v>
      </c>
      <c r="J155" s="110">
        <f t="shared" si="43"/>
        <v>0</v>
      </c>
      <c r="K155" s="110">
        <f t="shared" si="44"/>
        <v>0</v>
      </c>
      <c r="L155" s="88"/>
      <c r="M155" s="88"/>
      <c r="N155" s="88"/>
      <c r="O155" s="88"/>
      <c r="P155" s="65"/>
    </row>
    <row r="156" spans="1:16" ht="24" x14ac:dyDescent="0.2">
      <c r="A156" s="112">
        <v>143</v>
      </c>
      <c r="B156" s="113" t="s">
        <v>811</v>
      </c>
      <c r="C156" s="112">
        <v>8</v>
      </c>
      <c r="D156" s="14" t="s">
        <v>935</v>
      </c>
      <c r="E156" s="25" t="s">
        <v>1034</v>
      </c>
      <c r="F156" s="88"/>
      <c r="G156" s="88"/>
      <c r="H156" s="110">
        <f t="shared" si="41"/>
        <v>0</v>
      </c>
      <c r="I156" s="110">
        <f t="shared" si="42"/>
        <v>0</v>
      </c>
      <c r="J156" s="110">
        <f t="shared" si="43"/>
        <v>0</v>
      </c>
      <c r="K156" s="110">
        <f t="shared" si="44"/>
        <v>0</v>
      </c>
      <c r="L156" s="88"/>
      <c r="M156" s="88"/>
      <c r="N156" s="88"/>
      <c r="O156" s="88"/>
      <c r="P156" s="65"/>
    </row>
    <row r="157" spans="1:16" ht="24" x14ac:dyDescent="0.2">
      <c r="A157" s="112">
        <v>144</v>
      </c>
      <c r="B157" s="113" t="s">
        <v>811</v>
      </c>
      <c r="C157" s="112">
        <v>1</v>
      </c>
      <c r="D157" s="14" t="s">
        <v>935</v>
      </c>
      <c r="E157" s="25" t="s">
        <v>1035</v>
      </c>
      <c r="F157" s="88"/>
      <c r="G157" s="88"/>
      <c r="H157" s="110">
        <f t="shared" si="41"/>
        <v>0</v>
      </c>
      <c r="I157" s="110">
        <f t="shared" si="42"/>
        <v>0</v>
      </c>
      <c r="J157" s="110">
        <f t="shared" si="43"/>
        <v>0</v>
      </c>
      <c r="K157" s="110">
        <f t="shared" si="44"/>
        <v>0</v>
      </c>
      <c r="L157" s="88"/>
      <c r="M157" s="88"/>
      <c r="N157" s="88"/>
      <c r="O157" s="88"/>
      <c r="P157" s="65"/>
    </row>
    <row r="158" spans="1:16" ht="24" x14ac:dyDescent="0.2">
      <c r="A158" s="112">
        <v>145</v>
      </c>
      <c r="B158" s="113" t="s">
        <v>811</v>
      </c>
      <c r="C158" s="112">
        <v>1</v>
      </c>
      <c r="D158" s="14" t="s">
        <v>935</v>
      </c>
      <c r="E158" s="25" t="s">
        <v>1036</v>
      </c>
      <c r="F158" s="88"/>
      <c r="G158" s="88"/>
      <c r="H158" s="110">
        <f t="shared" si="41"/>
        <v>0</v>
      </c>
      <c r="I158" s="110">
        <f t="shared" si="42"/>
        <v>0</v>
      </c>
      <c r="J158" s="110">
        <f t="shared" si="43"/>
        <v>0</v>
      </c>
      <c r="K158" s="110">
        <f t="shared" si="44"/>
        <v>0</v>
      </c>
      <c r="L158" s="88"/>
      <c r="M158" s="88"/>
      <c r="N158" s="88"/>
      <c r="O158" s="88"/>
      <c r="P158" s="65"/>
    </row>
    <row r="159" spans="1:16" ht="24" x14ac:dyDescent="0.2">
      <c r="A159" s="112">
        <v>146</v>
      </c>
      <c r="B159" s="113" t="s">
        <v>811</v>
      </c>
      <c r="C159" s="112">
        <v>1</v>
      </c>
      <c r="D159" s="14" t="s">
        <v>935</v>
      </c>
      <c r="E159" s="25" t="s">
        <v>1037</v>
      </c>
      <c r="F159" s="88"/>
      <c r="G159" s="88"/>
      <c r="H159" s="110">
        <f t="shared" si="41"/>
        <v>0</v>
      </c>
      <c r="I159" s="110">
        <f t="shared" si="42"/>
        <v>0</v>
      </c>
      <c r="J159" s="110">
        <f t="shared" si="43"/>
        <v>0</v>
      </c>
      <c r="K159" s="110">
        <f t="shared" si="44"/>
        <v>0</v>
      </c>
      <c r="L159" s="88"/>
      <c r="M159" s="88"/>
      <c r="N159" s="88"/>
      <c r="O159" s="88"/>
      <c r="P159" s="65"/>
    </row>
    <row r="160" spans="1:16" ht="24" x14ac:dyDescent="0.2">
      <c r="A160" s="112">
        <v>147</v>
      </c>
      <c r="B160" s="113" t="s">
        <v>811</v>
      </c>
      <c r="C160" s="112">
        <v>1</v>
      </c>
      <c r="D160" s="14" t="s">
        <v>935</v>
      </c>
      <c r="E160" s="25" t="s">
        <v>1038</v>
      </c>
      <c r="F160" s="88"/>
      <c r="G160" s="88"/>
      <c r="H160" s="110">
        <f t="shared" si="41"/>
        <v>0</v>
      </c>
      <c r="I160" s="110">
        <f t="shared" si="42"/>
        <v>0</v>
      </c>
      <c r="J160" s="110">
        <f t="shared" si="43"/>
        <v>0</v>
      </c>
      <c r="K160" s="110">
        <f t="shared" si="44"/>
        <v>0</v>
      </c>
      <c r="L160" s="88"/>
      <c r="M160" s="88"/>
      <c r="N160" s="88"/>
      <c r="O160" s="88"/>
      <c r="P160" s="65"/>
    </row>
    <row r="161" spans="1:16" ht="24" x14ac:dyDescent="0.2">
      <c r="A161" s="112">
        <v>148</v>
      </c>
      <c r="B161" s="113" t="s">
        <v>811</v>
      </c>
      <c r="C161" s="112">
        <v>1</v>
      </c>
      <c r="D161" s="14" t="s">
        <v>935</v>
      </c>
      <c r="E161" s="25" t="s">
        <v>1039</v>
      </c>
      <c r="F161" s="88"/>
      <c r="G161" s="88"/>
      <c r="H161" s="110">
        <f t="shared" si="41"/>
        <v>0</v>
      </c>
      <c r="I161" s="110">
        <f t="shared" si="42"/>
        <v>0</v>
      </c>
      <c r="J161" s="110">
        <f t="shared" si="43"/>
        <v>0</v>
      </c>
      <c r="K161" s="110">
        <f t="shared" si="44"/>
        <v>0</v>
      </c>
      <c r="L161" s="88"/>
      <c r="M161" s="88"/>
      <c r="N161" s="88"/>
      <c r="O161" s="88"/>
      <c r="P161" s="65"/>
    </row>
    <row r="162" spans="1:16" ht="24" x14ac:dyDescent="0.2">
      <c r="A162" s="112">
        <v>149</v>
      </c>
      <c r="B162" s="113" t="s">
        <v>811</v>
      </c>
      <c r="C162" s="112">
        <v>1</v>
      </c>
      <c r="D162" s="14" t="s">
        <v>935</v>
      </c>
      <c r="E162" s="25" t="s">
        <v>1040</v>
      </c>
      <c r="F162" s="88"/>
      <c r="G162" s="88"/>
      <c r="H162" s="110">
        <f t="shared" si="41"/>
        <v>0</v>
      </c>
      <c r="I162" s="110">
        <f t="shared" si="42"/>
        <v>0</v>
      </c>
      <c r="J162" s="110">
        <f t="shared" si="43"/>
        <v>0</v>
      </c>
      <c r="K162" s="110">
        <f t="shared" si="44"/>
        <v>0</v>
      </c>
      <c r="L162" s="88"/>
      <c r="M162" s="88"/>
      <c r="N162" s="88"/>
      <c r="O162" s="88"/>
      <c r="P162" s="65"/>
    </row>
    <row r="163" spans="1:16" ht="24" x14ac:dyDescent="0.2">
      <c r="A163" s="112">
        <v>150</v>
      </c>
      <c r="B163" s="113" t="s">
        <v>811</v>
      </c>
      <c r="C163" s="112">
        <v>1</v>
      </c>
      <c r="D163" s="14" t="s">
        <v>935</v>
      </c>
      <c r="E163" s="25" t="s">
        <v>1041</v>
      </c>
      <c r="F163" s="88"/>
      <c r="G163" s="88"/>
      <c r="H163" s="110">
        <f t="shared" si="41"/>
        <v>0</v>
      </c>
      <c r="I163" s="110">
        <f t="shared" si="42"/>
        <v>0</v>
      </c>
      <c r="J163" s="110">
        <f t="shared" si="43"/>
        <v>0</v>
      </c>
      <c r="K163" s="110">
        <f t="shared" si="44"/>
        <v>0</v>
      </c>
      <c r="L163" s="88"/>
      <c r="M163" s="88"/>
      <c r="N163" s="88"/>
      <c r="O163" s="88"/>
      <c r="P163" s="65"/>
    </row>
    <row r="164" spans="1:16" ht="24" x14ac:dyDescent="0.2">
      <c r="A164" s="112">
        <v>151</v>
      </c>
      <c r="B164" s="113" t="s">
        <v>811</v>
      </c>
      <c r="C164" s="112">
        <v>1</v>
      </c>
      <c r="D164" s="14" t="s">
        <v>935</v>
      </c>
      <c r="E164" s="25" t="s">
        <v>1042</v>
      </c>
      <c r="F164" s="88"/>
      <c r="G164" s="88"/>
      <c r="H164" s="110">
        <f t="shared" si="41"/>
        <v>0</v>
      </c>
      <c r="I164" s="110">
        <f t="shared" si="42"/>
        <v>0</v>
      </c>
      <c r="J164" s="110">
        <f t="shared" si="43"/>
        <v>0</v>
      </c>
      <c r="K164" s="110">
        <f t="shared" si="44"/>
        <v>0</v>
      </c>
      <c r="L164" s="88"/>
      <c r="M164" s="88"/>
      <c r="N164" s="88"/>
      <c r="O164" s="88"/>
      <c r="P164" s="65"/>
    </row>
    <row r="165" spans="1:16" ht="24" x14ac:dyDescent="0.2">
      <c r="A165" s="112">
        <v>152</v>
      </c>
      <c r="B165" s="113" t="s">
        <v>811</v>
      </c>
      <c r="C165" s="112">
        <v>1</v>
      </c>
      <c r="D165" s="14" t="s">
        <v>935</v>
      </c>
      <c r="E165" s="25" t="s">
        <v>1043</v>
      </c>
      <c r="F165" s="88"/>
      <c r="G165" s="88"/>
      <c r="H165" s="110">
        <f t="shared" si="41"/>
        <v>0</v>
      </c>
      <c r="I165" s="110">
        <f t="shared" si="42"/>
        <v>0</v>
      </c>
      <c r="J165" s="110">
        <f t="shared" si="43"/>
        <v>0</v>
      </c>
      <c r="K165" s="110">
        <f t="shared" si="44"/>
        <v>0</v>
      </c>
      <c r="L165" s="88"/>
      <c r="M165" s="88"/>
      <c r="N165" s="88"/>
      <c r="O165" s="88"/>
      <c r="P165" s="65"/>
    </row>
    <row r="166" spans="1:16" ht="24" x14ac:dyDescent="0.2">
      <c r="A166" s="112">
        <v>153</v>
      </c>
      <c r="B166" s="113" t="s">
        <v>811</v>
      </c>
      <c r="C166" s="112">
        <v>1</v>
      </c>
      <c r="D166" s="14" t="s">
        <v>935</v>
      </c>
      <c r="E166" s="25" t="s">
        <v>1044</v>
      </c>
      <c r="F166" s="88"/>
      <c r="G166" s="88"/>
      <c r="H166" s="110">
        <f t="shared" si="41"/>
        <v>0</v>
      </c>
      <c r="I166" s="110">
        <f t="shared" si="42"/>
        <v>0</v>
      </c>
      <c r="J166" s="110">
        <f t="shared" si="43"/>
        <v>0</v>
      </c>
      <c r="K166" s="110">
        <f t="shared" si="44"/>
        <v>0</v>
      </c>
      <c r="L166" s="88"/>
      <c r="M166" s="88"/>
      <c r="N166" s="88"/>
      <c r="O166" s="88"/>
      <c r="P166" s="65"/>
    </row>
    <row r="167" spans="1:16" ht="24" x14ac:dyDescent="0.2">
      <c r="A167" s="112">
        <v>154</v>
      </c>
      <c r="B167" s="113" t="s">
        <v>811</v>
      </c>
      <c r="C167" s="112">
        <v>1</v>
      </c>
      <c r="D167" s="14" t="s">
        <v>935</v>
      </c>
      <c r="E167" s="25" t="s">
        <v>1045</v>
      </c>
      <c r="F167" s="88"/>
      <c r="G167" s="88"/>
      <c r="H167" s="110">
        <f t="shared" si="41"/>
        <v>0</v>
      </c>
      <c r="I167" s="110">
        <f t="shared" si="42"/>
        <v>0</v>
      </c>
      <c r="J167" s="110">
        <f t="shared" si="43"/>
        <v>0</v>
      </c>
      <c r="K167" s="110">
        <f t="shared" si="44"/>
        <v>0</v>
      </c>
      <c r="L167" s="88"/>
      <c r="M167" s="88"/>
      <c r="N167" s="88"/>
      <c r="O167" s="88"/>
      <c r="P167" s="65"/>
    </row>
    <row r="168" spans="1:16" ht="24" x14ac:dyDescent="0.2">
      <c r="A168" s="112">
        <v>155</v>
      </c>
      <c r="B168" s="113" t="s">
        <v>811</v>
      </c>
      <c r="C168" s="112">
        <v>1</v>
      </c>
      <c r="D168" s="14" t="s">
        <v>935</v>
      </c>
      <c r="E168" s="25" t="s">
        <v>1046</v>
      </c>
      <c r="F168" s="88"/>
      <c r="G168" s="88"/>
      <c r="H168" s="110">
        <f t="shared" si="41"/>
        <v>0</v>
      </c>
      <c r="I168" s="110">
        <f t="shared" si="42"/>
        <v>0</v>
      </c>
      <c r="J168" s="110">
        <f t="shared" si="43"/>
        <v>0</v>
      </c>
      <c r="K168" s="110">
        <f t="shared" si="44"/>
        <v>0</v>
      </c>
      <c r="L168" s="88"/>
      <c r="M168" s="88"/>
      <c r="N168" s="88"/>
      <c r="O168" s="88"/>
      <c r="P168" s="65"/>
    </row>
    <row r="169" spans="1:16" ht="24" x14ac:dyDescent="0.2">
      <c r="A169" s="112">
        <v>156</v>
      </c>
      <c r="B169" s="113" t="s">
        <v>811</v>
      </c>
      <c r="C169" s="112">
        <v>1</v>
      </c>
      <c r="D169" s="14" t="s">
        <v>935</v>
      </c>
      <c r="E169" s="25" t="s">
        <v>1047</v>
      </c>
      <c r="F169" s="88"/>
      <c r="G169" s="88"/>
      <c r="H169" s="110">
        <f t="shared" si="41"/>
        <v>0</v>
      </c>
      <c r="I169" s="110">
        <f t="shared" si="42"/>
        <v>0</v>
      </c>
      <c r="J169" s="110">
        <f t="shared" si="43"/>
        <v>0</v>
      </c>
      <c r="K169" s="110">
        <f t="shared" si="44"/>
        <v>0</v>
      </c>
      <c r="L169" s="88"/>
      <c r="M169" s="88"/>
      <c r="N169" s="88"/>
      <c r="O169" s="88"/>
      <c r="P169" s="65"/>
    </row>
    <row r="170" spans="1:16" ht="24" x14ac:dyDescent="0.2">
      <c r="A170" s="112">
        <v>157</v>
      </c>
      <c r="B170" s="113" t="s">
        <v>811</v>
      </c>
      <c r="C170" s="112">
        <v>1</v>
      </c>
      <c r="D170" s="14" t="s">
        <v>935</v>
      </c>
      <c r="E170" s="25" t="s">
        <v>1048</v>
      </c>
      <c r="F170" s="88"/>
      <c r="G170" s="88"/>
      <c r="H170" s="110">
        <f t="shared" si="41"/>
        <v>0</v>
      </c>
      <c r="I170" s="110">
        <f t="shared" si="42"/>
        <v>0</v>
      </c>
      <c r="J170" s="110">
        <f t="shared" si="43"/>
        <v>0</v>
      </c>
      <c r="K170" s="110">
        <f t="shared" si="44"/>
        <v>0</v>
      </c>
      <c r="L170" s="88"/>
      <c r="M170" s="88"/>
      <c r="N170" s="88"/>
      <c r="O170" s="88"/>
      <c r="P170" s="65"/>
    </row>
    <row r="171" spans="1:16" x14ac:dyDescent="0.2">
      <c r="A171" s="112">
        <v>158</v>
      </c>
      <c r="B171" s="113" t="s">
        <v>811</v>
      </c>
      <c r="C171" s="112">
        <v>1</v>
      </c>
      <c r="D171" s="14" t="s">
        <v>956</v>
      </c>
      <c r="E171" s="25" t="s">
        <v>1049</v>
      </c>
      <c r="F171" s="88"/>
      <c r="G171" s="88"/>
      <c r="H171" s="110">
        <f t="shared" si="41"/>
        <v>0</v>
      </c>
      <c r="I171" s="110">
        <f t="shared" si="42"/>
        <v>0</v>
      </c>
      <c r="J171" s="110">
        <f t="shared" si="43"/>
        <v>0</v>
      </c>
      <c r="K171" s="110">
        <f t="shared" si="44"/>
        <v>0</v>
      </c>
      <c r="L171" s="88"/>
      <c r="M171" s="88"/>
      <c r="N171" s="88"/>
      <c r="O171" s="88"/>
      <c r="P171" s="65"/>
    </row>
    <row r="172" spans="1:16" x14ac:dyDescent="0.2">
      <c r="A172" s="112">
        <v>159</v>
      </c>
      <c r="B172" s="113" t="s">
        <v>811</v>
      </c>
      <c r="C172" s="112">
        <v>2</v>
      </c>
      <c r="D172" s="14" t="s">
        <v>935</v>
      </c>
      <c r="E172" s="25" t="s">
        <v>1050</v>
      </c>
      <c r="F172" s="88"/>
      <c r="G172" s="88"/>
      <c r="H172" s="110">
        <f t="shared" si="41"/>
        <v>0</v>
      </c>
      <c r="I172" s="110">
        <f t="shared" si="42"/>
        <v>0</v>
      </c>
      <c r="J172" s="110">
        <f t="shared" si="43"/>
        <v>0</v>
      </c>
      <c r="K172" s="110">
        <f t="shared" si="44"/>
        <v>0</v>
      </c>
      <c r="L172" s="88"/>
      <c r="M172" s="88"/>
      <c r="N172" s="88"/>
      <c r="O172" s="88"/>
      <c r="P172" s="65"/>
    </row>
    <row r="173" spans="1:16" x14ac:dyDescent="0.2">
      <c r="A173" s="112">
        <v>160</v>
      </c>
      <c r="B173" s="113" t="s">
        <v>811</v>
      </c>
      <c r="C173" s="112">
        <v>1</v>
      </c>
      <c r="D173" s="14" t="s">
        <v>935</v>
      </c>
      <c r="E173" s="25" t="s">
        <v>1051</v>
      </c>
      <c r="F173" s="88"/>
      <c r="G173" s="88"/>
      <c r="H173" s="110">
        <f t="shared" si="41"/>
        <v>0</v>
      </c>
      <c r="I173" s="110">
        <f t="shared" si="42"/>
        <v>0</v>
      </c>
      <c r="J173" s="110">
        <f t="shared" si="43"/>
        <v>0</v>
      </c>
      <c r="K173" s="110">
        <f t="shared" si="44"/>
        <v>0</v>
      </c>
      <c r="L173" s="88"/>
      <c r="M173" s="88"/>
      <c r="N173" s="88"/>
      <c r="O173" s="88"/>
      <c r="P173" s="65"/>
    </row>
    <row r="174" spans="1:16" x14ac:dyDescent="0.2">
      <c r="A174" s="112">
        <v>161</v>
      </c>
      <c r="B174" s="113" t="s">
        <v>811</v>
      </c>
      <c r="C174" s="112">
        <v>2</v>
      </c>
      <c r="D174" s="14" t="s">
        <v>935</v>
      </c>
      <c r="E174" s="25" t="s">
        <v>1052</v>
      </c>
      <c r="F174" s="88"/>
      <c r="G174" s="88"/>
      <c r="H174" s="110">
        <f t="shared" si="41"/>
        <v>0</v>
      </c>
      <c r="I174" s="110">
        <f t="shared" si="42"/>
        <v>0</v>
      </c>
      <c r="J174" s="110">
        <f t="shared" si="43"/>
        <v>0</v>
      </c>
      <c r="K174" s="110">
        <f t="shared" si="44"/>
        <v>0</v>
      </c>
      <c r="L174" s="88"/>
      <c r="M174" s="88"/>
      <c r="N174" s="88"/>
      <c r="O174" s="88"/>
      <c r="P174" s="65"/>
    </row>
    <row r="175" spans="1:16" x14ac:dyDescent="0.2">
      <c r="A175" s="112">
        <v>162</v>
      </c>
      <c r="B175" s="113" t="s">
        <v>811</v>
      </c>
      <c r="C175" s="112">
        <v>1</v>
      </c>
      <c r="D175" s="14" t="s">
        <v>935</v>
      </c>
      <c r="E175" s="25" t="s">
        <v>1053</v>
      </c>
      <c r="F175" s="88"/>
      <c r="G175" s="88"/>
      <c r="H175" s="110">
        <f t="shared" si="41"/>
        <v>0</v>
      </c>
      <c r="I175" s="110">
        <f t="shared" si="42"/>
        <v>0</v>
      </c>
      <c r="J175" s="110">
        <f t="shared" si="43"/>
        <v>0</v>
      </c>
      <c r="K175" s="110">
        <f t="shared" si="44"/>
        <v>0</v>
      </c>
      <c r="L175" s="88"/>
      <c r="M175" s="88"/>
      <c r="N175" s="88"/>
      <c r="O175" s="88"/>
      <c r="P175" s="65"/>
    </row>
    <row r="176" spans="1:16" ht="24" x14ac:dyDescent="0.2">
      <c r="A176" s="112">
        <v>163</v>
      </c>
      <c r="B176" s="113" t="s">
        <v>811</v>
      </c>
      <c r="C176" s="112">
        <v>1</v>
      </c>
      <c r="D176" s="14" t="s">
        <v>956</v>
      </c>
      <c r="E176" s="25" t="s">
        <v>1194</v>
      </c>
      <c r="F176" s="88"/>
      <c r="G176" s="88"/>
      <c r="H176" s="110">
        <f t="shared" si="41"/>
        <v>0</v>
      </c>
      <c r="I176" s="110">
        <f t="shared" si="42"/>
        <v>0</v>
      </c>
      <c r="J176" s="110">
        <f t="shared" si="43"/>
        <v>0</v>
      </c>
      <c r="K176" s="110">
        <f t="shared" si="44"/>
        <v>0</v>
      </c>
      <c r="L176" s="88"/>
      <c r="M176" s="88"/>
      <c r="N176" s="88"/>
      <c r="O176" s="88"/>
      <c r="P176" s="65"/>
    </row>
    <row r="177" spans="1:16" ht="24" x14ac:dyDescent="0.2">
      <c r="A177" s="112">
        <v>164</v>
      </c>
      <c r="B177" s="113" t="s">
        <v>811</v>
      </c>
      <c r="C177" s="112">
        <v>1</v>
      </c>
      <c r="D177" s="14" t="s">
        <v>956</v>
      </c>
      <c r="E177" s="25" t="s">
        <v>1195</v>
      </c>
      <c r="F177" s="88"/>
      <c r="G177" s="88"/>
      <c r="H177" s="110">
        <f t="shared" ref="H177:H182" si="45">(F177*G177)/100</f>
        <v>0</v>
      </c>
      <c r="I177" s="110">
        <f t="shared" ref="I177:I182" si="46">F177+H177</f>
        <v>0</v>
      </c>
      <c r="J177" s="110">
        <f t="shared" ref="J177:J182" si="47">C177*F177</f>
        <v>0</v>
      </c>
      <c r="K177" s="110">
        <f t="shared" ref="K177:K182" si="48">C177*I177</f>
        <v>0</v>
      </c>
      <c r="L177" s="88"/>
      <c r="M177" s="88"/>
      <c r="N177" s="88"/>
      <c r="O177" s="88"/>
      <c r="P177" s="65"/>
    </row>
    <row r="178" spans="1:16" ht="24" x14ac:dyDescent="0.2">
      <c r="A178" s="112">
        <v>165</v>
      </c>
      <c r="B178" s="113" t="s">
        <v>811</v>
      </c>
      <c r="C178" s="112">
        <v>1</v>
      </c>
      <c r="D178" s="14" t="s">
        <v>956</v>
      </c>
      <c r="E178" s="25" t="s">
        <v>1196</v>
      </c>
      <c r="F178" s="88"/>
      <c r="G178" s="88"/>
      <c r="H178" s="110">
        <f t="shared" si="45"/>
        <v>0</v>
      </c>
      <c r="I178" s="110">
        <f t="shared" si="46"/>
        <v>0</v>
      </c>
      <c r="J178" s="110">
        <f t="shared" si="47"/>
        <v>0</v>
      </c>
      <c r="K178" s="110">
        <f t="shared" si="48"/>
        <v>0</v>
      </c>
      <c r="L178" s="88"/>
      <c r="M178" s="88"/>
      <c r="N178" s="88"/>
      <c r="O178" s="88"/>
      <c r="P178" s="65"/>
    </row>
    <row r="179" spans="1:16" ht="24" x14ac:dyDescent="0.2">
      <c r="A179" s="112">
        <v>166</v>
      </c>
      <c r="B179" s="113" t="s">
        <v>811</v>
      </c>
      <c r="C179" s="112">
        <v>1</v>
      </c>
      <c r="D179" s="14" t="s">
        <v>956</v>
      </c>
      <c r="E179" s="25" t="s">
        <v>1197</v>
      </c>
      <c r="F179" s="88"/>
      <c r="G179" s="88"/>
      <c r="H179" s="110">
        <f t="shared" si="45"/>
        <v>0</v>
      </c>
      <c r="I179" s="110">
        <f t="shared" si="46"/>
        <v>0</v>
      </c>
      <c r="J179" s="110">
        <f t="shared" si="47"/>
        <v>0</v>
      </c>
      <c r="K179" s="110">
        <f t="shared" si="48"/>
        <v>0</v>
      </c>
      <c r="L179" s="88"/>
      <c r="M179" s="88"/>
      <c r="N179" s="88"/>
      <c r="O179" s="88"/>
      <c r="P179" s="65"/>
    </row>
    <row r="180" spans="1:16" ht="48" x14ac:dyDescent="0.2">
      <c r="A180" s="112">
        <v>167</v>
      </c>
      <c r="B180" s="113" t="s">
        <v>811</v>
      </c>
      <c r="C180" s="112">
        <v>1</v>
      </c>
      <c r="D180" s="14" t="s">
        <v>838</v>
      </c>
      <c r="E180" s="25" t="s">
        <v>1198</v>
      </c>
      <c r="F180" s="88"/>
      <c r="G180" s="88"/>
      <c r="H180" s="110">
        <f t="shared" si="45"/>
        <v>0</v>
      </c>
      <c r="I180" s="110">
        <f t="shared" si="46"/>
        <v>0</v>
      </c>
      <c r="J180" s="110">
        <f t="shared" si="47"/>
        <v>0</v>
      </c>
      <c r="K180" s="110">
        <f t="shared" si="48"/>
        <v>0</v>
      </c>
      <c r="L180" s="88"/>
      <c r="M180" s="88"/>
      <c r="N180" s="88"/>
      <c r="O180" s="88"/>
      <c r="P180" s="65"/>
    </row>
    <row r="181" spans="1:16" ht="48" x14ac:dyDescent="0.2">
      <c r="A181" s="112">
        <v>168</v>
      </c>
      <c r="B181" s="113" t="s">
        <v>811</v>
      </c>
      <c r="C181" s="112">
        <v>1</v>
      </c>
      <c r="D181" s="14" t="s">
        <v>838</v>
      </c>
      <c r="E181" s="25" t="s">
        <v>1199</v>
      </c>
      <c r="F181" s="88"/>
      <c r="G181" s="88"/>
      <c r="H181" s="110">
        <f t="shared" si="45"/>
        <v>0</v>
      </c>
      <c r="I181" s="110">
        <f t="shared" si="46"/>
        <v>0</v>
      </c>
      <c r="J181" s="110">
        <f t="shared" si="47"/>
        <v>0</v>
      </c>
      <c r="K181" s="110">
        <f t="shared" si="48"/>
        <v>0</v>
      </c>
      <c r="L181" s="88"/>
      <c r="M181" s="88"/>
      <c r="N181" s="88"/>
      <c r="O181" s="88"/>
      <c r="P181" s="65"/>
    </row>
    <row r="182" spans="1:16" ht="24" x14ac:dyDescent="0.2">
      <c r="A182" s="112">
        <v>169</v>
      </c>
      <c r="B182" s="113" t="s">
        <v>811</v>
      </c>
      <c r="C182" s="112">
        <v>1</v>
      </c>
      <c r="D182" s="14" t="s">
        <v>838</v>
      </c>
      <c r="E182" s="25" t="s">
        <v>1200</v>
      </c>
      <c r="F182" s="88"/>
      <c r="G182" s="88"/>
      <c r="H182" s="110">
        <f t="shared" si="45"/>
        <v>0</v>
      </c>
      <c r="I182" s="110">
        <f t="shared" si="46"/>
        <v>0</v>
      </c>
      <c r="J182" s="110">
        <f t="shared" si="47"/>
        <v>0</v>
      </c>
      <c r="K182" s="110">
        <f t="shared" si="48"/>
        <v>0</v>
      </c>
      <c r="L182" s="88"/>
      <c r="M182" s="88"/>
      <c r="N182" s="88"/>
      <c r="O182" s="88"/>
      <c r="P182" s="65"/>
    </row>
    <row r="183" spans="1:16" ht="24" x14ac:dyDescent="0.2">
      <c r="A183" s="112">
        <v>170</v>
      </c>
      <c r="B183" s="113" t="s">
        <v>811</v>
      </c>
      <c r="C183" s="112">
        <v>1</v>
      </c>
      <c r="D183" s="14" t="s">
        <v>838</v>
      </c>
      <c r="E183" s="25" t="s">
        <v>1201</v>
      </c>
      <c r="F183" s="88"/>
      <c r="G183" s="88"/>
      <c r="H183" s="110">
        <f t="shared" si="41"/>
        <v>0</v>
      </c>
      <c r="I183" s="110">
        <f t="shared" si="42"/>
        <v>0</v>
      </c>
      <c r="J183" s="110">
        <f t="shared" si="43"/>
        <v>0</v>
      </c>
      <c r="K183" s="110">
        <f t="shared" si="44"/>
        <v>0</v>
      </c>
      <c r="L183" s="88"/>
      <c r="M183" s="88"/>
      <c r="N183" s="88"/>
      <c r="O183" s="88"/>
      <c r="P183" s="65"/>
    </row>
    <row r="184" spans="1:16" x14ac:dyDescent="0.2">
      <c r="A184" s="37"/>
      <c r="B184" s="38"/>
      <c r="C184" s="37"/>
      <c r="D184" s="21"/>
      <c r="E184" s="22" t="s">
        <v>1071</v>
      </c>
      <c r="F184" s="51"/>
      <c r="G184" s="51"/>
      <c r="H184" s="51"/>
      <c r="I184" s="90"/>
      <c r="J184" s="90">
        <f>SUM(J185:J201)</f>
        <v>0</v>
      </c>
      <c r="K184" s="90">
        <f>SUM(K185:K201)</f>
        <v>0</v>
      </c>
      <c r="L184" s="51"/>
      <c r="M184" s="51"/>
      <c r="N184" s="51"/>
      <c r="O184" s="51"/>
      <c r="P184" s="65"/>
    </row>
    <row r="185" spans="1:16" ht="24" x14ac:dyDescent="0.2">
      <c r="A185" s="112">
        <v>171</v>
      </c>
      <c r="B185" s="113" t="s">
        <v>811</v>
      </c>
      <c r="C185" s="112">
        <v>5</v>
      </c>
      <c r="D185" s="14" t="s">
        <v>838</v>
      </c>
      <c r="E185" s="25" t="s">
        <v>1054</v>
      </c>
      <c r="F185" s="88"/>
      <c r="G185" s="88"/>
      <c r="H185" s="110">
        <f t="shared" ref="H185" si="49">(F185*G185)/100</f>
        <v>0</v>
      </c>
      <c r="I185" s="110">
        <f t="shared" ref="I185" si="50">F185+H185</f>
        <v>0</v>
      </c>
      <c r="J185" s="110">
        <f t="shared" ref="J185" si="51">C185*F185</f>
        <v>0</v>
      </c>
      <c r="K185" s="110">
        <f t="shared" ref="K185" si="52">C185*I185</f>
        <v>0</v>
      </c>
      <c r="L185" s="88"/>
      <c r="M185" s="88"/>
      <c r="N185" s="88"/>
      <c r="O185" s="88"/>
      <c r="P185" s="65"/>
    </row>
    <row r="186" spans="1:16" ht="24" x14ac:dyDescent="0.2">
      <c r="A186" s="112">
        <v>172</v>
      </c>
      <c r="B186" s="113" t="s">
        <v>811</v>
      </c>
      <c r="C186" s="112">
        <v>5</v>
      </c>
      <c r="D186" s="14" t="s">
        <v>838</v>
      </c>
      <c r="E186" s="25" t="s">
        <v>1055</v>
      </c>
      <c r="F186" s="88"/>
      <c r="G186" s="88"/>
      <c r="H186" s="110">
        <f t="shared" ref="H186:H201" si="53">(F186*G186)/100</f>
        <v>0</v>
      </c>
      <c r="I186" s="110">
        <f t="shared" ref="I186:I201" si="54">F186+H186</f>
        <v>0</v>
      </c>
      <c r="J186" s="110">
        <f t="shared" ref="J186:J201" si="55">C186*F186</f>
        <v>0</v>
      </c>
      <c r="K186" s="110">
        <f t="shared" ref="K186:K201" si="56">C186*I186</f>
        <v>0</v>
      </c>
      <c r="L186" s="88"/>
      <c r="M186" s="88"/>
      <c r="N186" s="88"/>
      <c r="O186" s="88"/>
      <c r="P186" s="65"/>
    </row>
    <row r="187" spans="1:16" ht="24" x14ac:dyDescent="0.2">
      <c r="A187" s="112">
        <v>173</v>
      </c>
      <c r="B187" s="113" t="s">
        <v>811</v>
      </c>
      <c r="C187" s="112">
        <v>1</v>
      </c>
      <c r="D187" s="14" t="s">
        <v>838</v>
      </c>
      <c r="E187" s="25" t="s">
        <v>1056</v>
      </c>
      <c r="F187" s="88"/>
      <c r="G187" s="88"/>
      <c r="H187" s="110">
        <f t="shared" si="53"/>
        <v>0</v>
      </c>
      <c r="I187" s="110">
        <f t="shared" si="54"/>
        <v>0</v>
      </c>
      <c r="J187" s="110">
        <f t="shared" si="55"/>
        <v>0</v>
      </c>
      <c r="K187" s="110">
        <f t="shared" si="56"/>
        <v>0</v>
      </c>
      <c r="L187" s="88"/>
      <c r="M187" s="88"/>
      <c r="N187" s="88"/>
      <c r="O187" s="88"/>
      <c r="P187" s="65"/>
    </row>
    <row r="188" spans="1:16" ht="24" x14ac:dyDescent="0.2">
      <c r="A188" s="112">
        <v>174</v>
      </c>
      <c r="B188" s="113" t="s">
        <v>811</v>
      </c>
      <c r="C188" s="112">
        <v>1</v>
      </c>
      <c r="D188" s="14" t="s">
        <v>838</v>
      </c>
      <c r="E188" s="25" t="s">
        <v>1057</v>
      </c>
      <c r="F188" s="88"/>
      <c r="G188" s="88"/>
      <c r="H188" s="110">
        <f t="shared" si="53"/>
        <v>0</v>
      </c>
      <c r="I188" s="110">
        <f t="shared" si="54"/>
        <v>0</v>
      </c>
      <c r="J188" s="110">
        <f t="shared" si="55"/>
        <v>0</v>
      </c>
      <c r="K188" s="110">
        <f t="shared" si="56"/>
        <v>0</v>
      </c>
      <c r="L188" s="88"/>
      <c r="M188" s="88"/>
      <c r="N188" s="88"/>
      <c r="O188" s="88"/>
      <c r="P188" s="65"/>
    </row>
    <row r="189" spans="1:16" ht="24" x14ac:dyDescent="0.2">
      <c r="A189" s="112">
        <v>175</v>
      </c>
      <c r="B189" s="113" t="s">
        <v>811</v>
      </c>
      <c r="C189" s="112">
        <v>1</v>
      </c>
      <c r="D189" s="14" t="s">
        <v>838</v>
      </c>
      <c r="E189" s="25" t="s">
        <v>1058</v>
      </c>
      <c r="F189" s="88"/>
      <c r="G189" s="88"/>
      <c r="H189" s="110">
        <f t="shared" si="53"/>
        <v>0</v>
      </c>
      <c r="I189" s="110">
        <f t="shared" si="54"/>
        <v>0</v>
      </c>
      <c r="J189" s="110">
        <f t="shared" si="55"/>
        <v>0</v>
      </c>
      <c r="K189" s="110">
        <f t="shared" si="56"/>
        <v>0</v>
      </c>
      <c r="L189" s="88"/>
      <c r="M189" s="88"/>
      <c r="N189" s="88"/>
      <c r="O189" s="88"/>
      <c r="P189" s="65"/>
    </row>
    <row r="190" spans="1:16" ht="24" x14ac:dyDescent="0.2">
      <c r="A190" s="112">
        <v>176</v>
      </c>
      <c r="B190" s="113" t="s">
        <v>811</v>
      </c>
      <c r="C190" s="112">
        <v>1</v>
      </c>
      <c r="D190" s="14" t="s">
        <v>838</v>
      </c>
      <c r="E190" s="25" t="s">
        <v>1059</v>
      </c>
      <c r="F190" s="88"/>
      <c r="G190" s="88"/>
      <c r="H190" s="110">
        <f t="shared" si="53"/>
        <v>0</v>
      </c>
      <c r="I190" s="110">
        <f t="shared" si="54"/>
        <v>0</v>
      </c>
      <c r="J190" s="110">
        <f t="shared" si="55"/>
        <v>0</v>
      </c>
      <c r="K190" s="110">
        <f t="shared" si="56"/>
        <v>0</v>
      </c>
      <c r="L190" s="88"/>
      <c r="M190" s="88"/>
      <c r="N190" s="88"/>
      <c r="O190" s="88"/>
      <c r="P190" s="65"/>
    </row>
    <row r="191" spans="1:16" ht="24" x14ac:dyDescent="0.2">
      <c r="A191" s="112">
        <v>177</v>
      </c>
      <c r="B191" s="113" t="s">
        <v>811</v>
      </c>
      <c r="C191" s="112">
        <v>1</v>
      </c>
      <c r="D191" s="14" t="s">
        <v>838</v>
      </c>
      <c r="E191" s="25" t="s">
        <v>1060</v>
      </c>
      <c r="F191" s="88"/>
      <c r="G191" s="88"/>
      <c r="H191" s="110">
        <f t="shared" si="53"/>
        <v>0</v>
      </c>
      <c r="I191" s="110">
        <f t="shared" si="54"/>
        <v>0</v>
      </c>
      <c r="J191" s="110">
        <f t="shared" si="55"/>
        <v>0</v>
      </c>
      <c r="K191" s="110">
        <f t="shared" si="56"/>
        <v>0</v>
      </c>
      <c r="L191" s="88"/>
      <c r="M191" s="88"/>
      <c r="N191" s="88"/>
      <c r="O191" s="88"/>
      <c r="P191" s="65"/>
    </row>
    <row r="192" spans="1:16" ht="24" x14ac:dyDescent="0.2">
      <c r="A192" s="112">
        <v>178</v>
      </c>
      <c r="B192" s="113" t="s">
        <v>811</v>
      </c>
      <c r="C192" s="112">
        <v>1</v>
      </c>
      <c r="D192" s="14" t="s">
        <v>838</v>
      </c>
      <c r="E192" s="25" t="s">
        <v>1061</v>
      </c>
      <c r="F192" s="88"/>
      <c r="G192" s="88"/>
      <c r="H192" s="110">
        <f t="shared" si="53"/>
        <v>0</v>
      </c>
      <c r="I192" s="110">
        <f t="shared" si="54"/>
        <v>0</v>
      </c>
      <c r="J192" s="110">
        <f t="shared" si="55"/>
        <v>0</v>
      </c>
      <c r="K192" s="110">
        <f t="shared" si="56"/>
        <v>0</v>
      </c>
      <c r="L192" s="88"/>
      <c r="M192" s="88"/>
      <c r="N192" s="88"/>
      <c r="O192" s="88"/>
      <c r="P192" s="65"/>
    </row>
    <row r="193" spans="1:16" ht="24" x14ac:dyDescent="0.2">
      <c r="A193" s="112">
        <v>179</v>
      </c>
      <c r="B193" s="113" t="s">
        <v>811</v>
      </c>
      <c r="C193" s="112">
        <v>1</v>
      </c>
      <c r="D193" s="14" t="s">
        <v>838</v>
      </c>
      <c r="E193" s="25" t="s">
        <v>1062</v>
      </c>
      <c r="F193" s="88"/>
      <c r="G193" s="88"/>
      <c r="H193" s="110">
        <f t="shared" si="53"/>
        <v>0</v>
      </c>
      <c r="I193" s="110">
        <f t="shared" si="54"/>
        <v>0</v>
      </c>
      <c r="J193" s="110">
        <f t="shared" si="55"/>
        <v>0</v>
      </c>
      <c r="K193" s="110">
        <f t="shared" si="56"/>
        <v>0</v>
      </c>
      <c r="L193" s="88"/>
      <c r="M193" s="88"/>
      <c r="N193" s="88"/>
      <c r="O193" s="88"/>
      <c r="P193" s="65"/>
    </row>
    <row r="194" spans="1:16" ht="24" x14ac:dyDescent="0.2">
      <c r="A194" s="112">
        <v>180</v>
      </c>
      <c r="B194" s="113" t="s">
        <v>811</v>
      </c>
      <c r="C194" s="112">
        <v>1</v>
      </c>
      <c r="D194" s="14" t="s">
        <v>838</v>
      </c>
      <c r="E194" s="25" t="s">
        <v>1063</v>
      </c>
      <c r="F194" s="88"/>
      <c r="G194" s="88"/>
      <c r="H194" s="110">
        <f t="shared" si="53"/>
        <v>0</v>
      </c>
      <c r="I194" s="110">
        <f t="shared" si="54"/>
        <v>0</v>
      </c>
      <c r="J194" s="110">
        <f t="shared" si="55"/>
        <v>0</v>
      </c>
      <c r="K194" s="110">
        <f t="shared" si="56"/>
        <v>0</v>
      </c>
      <c r="L194" s="88"/>
      <c r="M194" s="88"/>
      <c r="N194" s="88"/>
      <c r="O194" s="88"/>
      <c r="P194" s="65"/>
    </row>
    <row r="195" spans="1:16" ht="24" x14ac:dyDescent="0.2">
      <c r="A195" s="112">
        <v>181</v>
      </c>
      <c r="B195" s="113" t="s">
        <v>811</v>
      </c>
      <c r="C195" s="112">
        <v>1</v>
      </c>
      <c r="D195" s="14" t="s">
        <v>838</v>
      </c>
      <c r="E195" s="25" t="s">
        <v>1064</v>
      </c>
      <c r="F195" s="88"/>
      <c r="G195" s="88"/>
      <c r="H195" s="110">
        <f t="shared" si="53"/>
        <v>0</v>
      </c>
      <c r="I195" s="110">
        <f t="shared" si="54"/>
        <v>0</v>
      </c>
      <c r="J195" s="110">
        <f t="shared" si="55"/>
        <v>0</v>
      </c>
      <c r="K195" s="110">
        <f t="shared" si="56"/>
        <v>0</v>
      </c>
      <c r="L195" s="88"/>
      <c r="M195" s="88"/>
      <c r="N195" s="88"/>
      <c r="O195" s="88"/>
      <c r="P195" s="65"/>
    </row>
    <row r="196" spans="1:16" ht="24" x14ac:dyDescent="0.2">
      <c r="A196" s="112">
        <v>182</v>
      </c>
      <c r="B196" s="113" t="s">
        <v>811</v>
      </c>
      <c r="C196" s="112">
        <v>1</v>
      </c>
      <c r="D196" s="14" t="s">
        <v>838</v>
      </c>
      <c r="E196" s="25" t="s">
        <v>1065</v>
      </c>
      <c r="F196" s="88"/>
      <c r="G196" s="88"/>
      <c r="H196" s="110">
        <f t="shared" si="53"/>
        <v>0</v>
      </c>
      <c r="I196" s="110">
        <f t="shared" si="54"/>
        <v>0</v>
      </c>
      <c r="J196" s="110">
        <f t="shared" si="55"/>
        <v>0</v>
      </c>
      <c r="K196" s="110">
        <f t="shared" si="56"/>
        <v>0</v>
      </c>
      <c r="L196" s="88"/>
      <c r="M196" s="88"/>
      <c r="N196" s="88"/>
      <c r="O196" s="88"/>
      <c r="P196" s="65"/>
    </row>
    <row r="197" spans="1:16" ht="24" x14ac:dyDescent="0.2">
      <c r="A197" s="112">
        <v>183</v>
      </c>
      <c r="B197" s="113" t="s">
        <v>811</v>
      </c>
      <c r="C197" s="112">
        <v>1</v>
      </c>
      <c r="D197" s="14" t="s">
        <v>838</v>
      </c>
      <c r="E197" s="25" t="s">
        <v>1066</v>
      </c>
      <c r="F197" s="88"/>
      <c r="G197" s="88"/>
      <c r="H197" s="110">
        <f t="shared" si="53"/>
        <v>0</v>
      </c>
      <c r="I197" s="110">
        <f t="shared" si="54"/>
        <v>0</v>
      </c>
      <c r="J197" s="110">
        <f t="shared" si="55"/>
        <v>0</v>
      </c>
      <c r="K197" s="110">
        <f t="shared" si="56"/>
        <v>0</v>
      </c>
      <c r="L197" s="88"/>
      <c r="M197" s="88"/>
      <c r="N197" s="88"/>
      <c r="O197" s="88"/>
      <c r="P197" s="65"/>
    </row>
    <row r="198" spans="1:16" ht="24" x14ac:dyDescent="0.2">
      <c r="A198" s="112">
        <v>184</v>
      </c>
      <c r="B198" s="113" t="s">
        <v>811</v>
      </c>
      <c r="C198" s="112">
        <v>1</v>
      </c>
      <c r="D198" s="14" t="s">
        <v>838</v>
      </c>
      <c r="E198" s="25" t="s">
        <v>1067</v>
      </c>
      <c r="F198" s="88"/>
      <c r="G198" s="88"/>
      <c r="H198" s="110">
        <f t="shared" si="53"/>
        <v>0</v>
      </c>
      <c r="I198" s="110">
        <f t="shared" si="54"/>
        <v>0</v>
      </c>
      <c r="J198" s="110">
        <f t="shared" si="55"/>
        <v>0</v>
      </c>
      <c r="K198" s="110">
        <f t="shared" si="56"/>
        <v>0</v>
      </c>
      <c r="L198" s="88"/>
      <c r="M198" s="88"/>
      <c r="N198" s="88"/>
      <c r="O198" s="88"/>
      <c r="P198" s="65"/>
    </row>
    <row r="199" spans="1:16" ht="24" x14ac:dyDescent="0.2">
      <c r="A199" s="112">
        <v>185</v>
      </c>
      <c r="B199" s="113" t="s">
        <v>811</v>
      </c>
      <c r="C199" s="112">
        <v>1</v>
      </c>
      <c r="D199" s="14" t="s">
        <v>838</v>
      </c>
      <c r="E199" s="25" t="s">
        <v>1068</v>
      </c>
      <c r="F199" s="88"/>
      <c r="G199" s="88"/>
      <c r="H199" s="110">
        <f t="shared" si="53"/>
        <v>0</v>
      </c>
      <c r="I199" s="110">
        <f t="shared" si="54"/>
        <v>0</v>
      </c>
      <c r="J199" s="110">
        <f t="shared" si="55"/>
        <v>0</v>
      </c>
      <c r="K199" s="110">
        <f t="shared" si="56"/>
        <v>0</v>
      </c>
      <c r="L199" s="88"/>
      <c r="M199" s="88"/>
      <c r="N199" s="88"/>
      <c r="O199" s="88"/>
      <c r="P199" s="65"/>
    </row>
    <row r="200" spans="1:16" ht="24" x14ac:dyDescent="0.2">
      <c r="A200" s="112">
        <v>186</v>
      </c>
      <c r="B200" s="113" t="s">
        <v>811</v>
      </c>
      <c r="C200" s="112">
        <v>1</v>
      </c>
      <c r="D200" s="14" t="s">
        <v>838</v>
      </c>
      <c r="E200" s="25" t="s">
        <v>1069</v>
      </c>
      <c r="F200" s="88"/>
      <c r="G200" s="88"/>
      <c r="H200" s="110">
        <f t="shared" si="53"/>
        <v>0</v>
      </c>
      <c r="I200" s="110">
        <f t="shared" si="54"/>
        <v>0</v>
      </c>
      <c r="J200" s="110">
        <f t="shared" si="55"/>
        <v>0</v>
      </c>
      <c r="K200" s="110">
        <f t="shared" si="56"/>
        <v>0</v>
      </c>
      <c r="L200" s="88"/>
      <c r="M200" s="88"/>
      <c r="N200" s="88"/>
      <c r="O200" s="88"/>
      <c r="P200" s="65"/>
    </row>
    <row r="201" spans="1:16" ht="24" x14ac:dyDescent="0.2">
      <c r="A201" s="112">
        <v>187</v>
      </c>
      <c r="B201" s="113" t="s">
        <v>811</v>
      </c>
      <c r="C201" s="112">
        <v>1</v>
      </c>
      <c r="D201" s="14" t="s">
        <v>838</v>
      </c>
      <c r="E201" s="25" t="s">
        <v>1070</v>
      </c>
      <c r="F201" s="88"/>
      <c r="G201" s="88"/>
      <c r="H201" s="110">
        <f t="shared" si="53"/>
        <v>0</v>
      </c>
      <c r="I201" s="110">
        <f t="shared" si="54"/>
        <v>0</v>
      </c>
      <c r="J201" s="110">
        <f t="shared" si="55"/>
        <v>0</v>
      </c>
      <c r="K201" s="110">
        <f t="shared" si="56"/>
        <v>0</v>
      </c>
      <c r="L201" s="88"/>
      <c r="M201" s="88"/>
      <c r="N201" s="88"/>
      <c r="O201" s="88"/>
      <c r="P201" s="65"/>
    </row>
    <row r="202" spans="1:16" x14ac:dyDescent="0.2">
      <c r="A202" s="37"/>
      <c r="B202" s="38"/>
      <c r="C202" s="37"/>
      <c r="D202" s="21"/>
      <c r="E202" s="22" t="s">
        <v>1202</v>
      </c>
      <c r="F202" s="51"/>
      <c r="G202" s="51"/>
      <c r="H202" s="51"/>
      <c r="I202" s="90"/>
      <c r="J202" s="90">
        <f>SUM(J203:J210)</f>
        <v>0</v>
      </c>
      <c r="K202" s="90">
        <f>SUM(K203:K210)</f>
        <v>0</v>
      </c>
      <c r="L202" s="51"/>
      <c r="M202" s="51"/>
      <c r="N202" s="51"/>
      <c r="O202" s="51"/>
      <c r="P202" s="65"/>
    </row>
    <row r="203" spans="1:16" ht="24" x14ac:dyDescent="0.2">
      <c r="A203" s="112">
        <v>188</v>
      </c>
      <c r="B203" s="113" t="s">
        <v>811</v>
      </c>
      <c r="C203" s="112">
        <v>1</v>
      </c>
      <c r="D203" s="14" t="s">
        <v>956</v>
      </c>
      <c r="E203" s="25" t="s">
        <v>1072</v>
      </c>
      <c r="F203" s="88"/>
      <c r="G203" s="88"/>
      <c r="H203" s="110">
        <f t="shared" ref="H203" si="57">(F203*G203)/100</f>
        <v>0</v>
      </c>
      <c r="I203" s="110">
        <f t="shared" ref="I203" si="58">F203+H203</f>
        <v>0</v>
      </c>
      <c r="J203" s="110">
        <f t="shared" ref="J203" si="59">C203*F203</f>
        <v>0</v>
      </c>
      <c r="K203" s="110">
        <f t="shared" ref="K203" si="60">C203*I203</f>
        <v>0</v>
      </c>
      <c r="L203" s="88"/>
      <c r="M203" s="88"/>
      <c r="N203" s="88"/>
      <c r="O203" s="88"/>
      <c r="P203" s="65"/>
    </row>
    <row r="204" spans="1:16" ht="24" x14ac:dyDescent="0.2">
      <c r="A204" s="112">
        <v>189</v>
      </c>
      <c r="B204" s="113" t="s">
        <v>811</v>
      </c>
      <c r="C204" s="112">
        <v>1</v>
      </c>
      <c r="D204" s="14" t="s">
        <v>956</v>
      </c>
      <c r="E204" s="25" t="s">
        <v>1073</v>
      </c>
      <c r="F204" s="88"/>
      <c r="G204" s="88"/>
      <c r="H204" s="110">
        <f t="shared" ref="H204:H210" si="61">(F204*G204)/100</f>
        <v>0</v>
      </c>
      <c r="I204" s="110">
        <f t="shared" ref="I204:I210" si="62">F204+H204</f>
        <v>0</v>
      </c>
      <c r="J204" s="110">
        <f t="shared" ref="J204:J210" si="63">C204*F204</f>
        <v>0</v>
      </c>
      <c r="K204" s="110">
        <f t="shared" ref="K204:K210" si="64">C204*I204</f>
        <v>0</v>
      </c>
      <c r="L204" s="88"/>
      <c r="M204" s="88"/>
      <c r="N204" s="88"/>
      <c r="O204" s="88"/>
      <c r="P204" s="65"/>
    </row>
    <row r="205" spans="1:16" ht="24" x14ac:dyDescent="0.2">
      <c r="A205" s="112">
        <v>190</v>
      </c>
      <c r="B205" s="113" t="s">
        <v>811</v>
      </c>
      <c r="C205" s="112">
        <v>1</v>
      </c>
      <c r="D205" s="14" t="s">
        <v>956</v>
      </c>
      <c r="E205" s="25" t="s">
        <v>1074</v>
      </c>
      <c r="F205" s="88"/>
      <c r="G205" s="88"/>
      <c r="H205" s="110">
        <f t="shared" si="61"/>
        <v>0</v>
      </c>
      <c r="I205" s="110">
        <f t="shared" si="62"/>
        <v>0</v>
      </c>
      <c r="J205" s="110">
        <f t="shared" si="63"/>
        <v>0</v>
      </c>
      <c r="K205" s="110">
        <f t="shared" si="64"/>
        <v>0</v>
      </c>
      <c r="L205" s="88"/>
      <c r="M205" s="88"/>
      <c r="N205" s="88"/>
      <c r="O205" s="88"/>
      <c r="P205" s="65"/>
    </row>
    <row r="206" spans="1:16" ht="24" x14ac:dyDescent="0.2">
      <c r="A206" s="112">
        <v>191</v>
      </c>
      <c r="B206" s="113" t="s">
        <v>811</v>
      </c>
      <c r="C206" s="112">
        <v>1</v>
      </c>
      <c r="D206" s="14" t="s">
        <v>956</v>
      </c>
      <c r="E206" s="25" t="s">
        <v>1075</v>
      </c>
      <c r="F206" s="88"/>
      <c r="G206" s="88"/>
      <c r="H206" s="110">
        <f t="shared" si="61"/>
        <v>0</v>
      </c>
      <c r="I206" s="110">
        <f t="shared" si="62"/>
        <v>0</v>
      </c>
      <c r="J206" s="110">
        <f t="shared" si="63"/>
        <v>0</v>
      </c>
      <c r="K206" s="110">
        <f t="shared" si="64"/>
        <v>0</v>
      </c>
      <c r="L206" s="88"/>
      <c r="M206" s="88"/>
      <c r="N206" s="88"/>
      <c r="O206" s="88"/>
      <c r="P206" s="65"/>
    </row>
    <row r="207" spans="1:16" ht="24" x14ac:dyDescent="0.2">
      <c r="A207" s="112">
        <v>192</v>
      </c>
      <c r="B207" s="113" t="s">
        <v>811</v>
      </c>
      <c r="C207" s="112">
        <v>1</v>
      </c>
      <c r="D207" s="14" t="s">
        <v>838</v>
      </c>
      <c r="E207" s="25" t="s">
        <v>1076</v>
      </c>
      <c r="F207" s="88"/>
      <c r="G207" s="88"/>
      <c r="H207" s="110">
        <f t="shared" si="61"/>
        <v>0</v>
      </c>
      <c r="I207" s="110">
        <f t="shared" si="62"/>
        <v>0</v>
      </c>
      <c r="J207" s="110">
        <f t="shared" si="63"/>
        <v>0</v>
      </c>
      <c r="K207" s="110">
        <f t="shared" si="64"/>
        <v>0</v>
      </c>
      <c r="L207" s="88"/>
      <c r="M207" s="88"/>
      <c r="N207" s="88"/>
      <c r="O207" s="88"/>
      <c r="P207" s="65"/>
    </row>
    <row r="208" spans="1:16" ht="24" x14ac:dyDescent="0.2">
      <c r="A208" s="112">
        <v>193</v>
      </c>
      <c r="B208" s="113" t="s">
        <v>811</v>
      </c>
      <c r="C208" s="112">
        <v>1</v>
      </c>
      <c r="D208" s="14" t="s">
        <v>956</v>
      </c>
      <c r="E208" s="25" t="s">
        <v>1077</v>
      </c>
      <c r="F208" s="88"/>
      <c r="G208" s="88"/>
      <c r="H208" s="110">
        <f t="shared" si="61"/>
        <v>0</v>
      </c>
      <c r="I208" s="110">
        <f t="shared" si="62"/>
        <v>0</v>
      </c>
      <c r="J208" s="110">
        <f t="shared" si="63"/>
        <v>0</v>
      </c>
      <c r="K208" s="110">
        <f t="shared" si="64"/>
        <v>0</v>
      </c>
      <c r="L208" s="88"/>
      <c r="M208" s="88"/>
      <c r="N208" s="88"/>
      <c r="O208" s="88"/>
      <c r="P208" s="65"/>
    </row>
    <row r="209" spans="1:16" x14ac:dyDescent="0.2">
      <c r="A209" s="112">
        <v>194</v>
      </c>
      <c r="B209" s="113" t="s">
        <v>811</v>
      </c>
      <c r="C209" s="112">
        <v>1</v>
      </c>
      <c r="D209" s="14" t="s">
        <v>956</v>
      </c>
      <c r="E209" s="25" t="s">
        <v>1078</v>
      </c>
      <c r="F209" s="88"/>
      <c r="G209" s="88"/>
      <c r="H209" s="110">
        <f t="shared" si="61"/>
        <v>0</v>
      </c>
      <c r="I209" s="110">
        <f t="shared" si="62"/>
        <v>0</v>
      </c>
      <c r="J209" s="110">
        <f t="shared" si="63"/>
        <v>0</v>
      </c>
      <c r="K209" s="110">
        <f t="shared" si="64"/>
        <v>0</v>
      </c>
      <c r="L209" s="88"/>
      <c r="M209" s="88"/>
      <c r="N209" s="88"/>
      <c r="O209" s="88"/>
      <c r="P209" s="65"/>
    </row>
    <row r="210" spans="1:16" ht="12.75" thickBot="1" x14ac:dyDescent="0.25">
      <c r="A210" s="112">
        <v>195</v>
      </c>
      <c r="B210" s="113" t="s">
        <v>811</v>
      </c>
      <c r="C210" s="112">
        <v>1</v>
      </c>
      <c r="D210" s="14" t="s">
        <v>956</v>
      </c>
      <c r="E210" s="25" t="s">
        <v>1079</v>
      </c>
      <c r="F210" s="88"/>
      <c r="G210" s="88"/>
      <c r="H210" s="110">
        <f t="shared" si="61"/>
        <v>0</v>
      </c>
      <c r="I210" s="110">
        <f t="shared" si="62"/>
        <v>0</v>
      </c>
      <c r="J210" s="110">
        <f t="shared" si="63"/>
        <v>0</v>
      </c>
      <c r="K210" s="110">
        <f t="shared" si="64"/>
        <v>0</v>
      </c>
      <c r="L210" s="88"/>
      <c r="M210" s="88"/>
      <c r="N210" s="88"/>
      <c r="O210" s="88"/>
      <c r="P210" s="65"/>
    </row>
    <row r="211" spans="1:16" ht="12.75" thickBot="1" x14ac:dyDescent="0.25">
      <c r="A211" s="15"/>
      <c r="F211" s="16"/>
      <c r="H211" s="151" t="s">
        <v>828</v>
      </c>
      <c r="I211" s="152"/>
      <c r="J211" s="107">
        <f>J105+J73+J53+J18+J7+J131+J145+J184+J202</f>
        <v>0</v>
      </c>
      <c r="K211" s="107">
        <f>K105+K73+K53+K18+K7+K131+K145+K184+K202</f>
        <v>0</v>
      </c>
    </row>
    <row r="212" spans="1:16" x14ac:dyDescent="0.2">
      <c r="A212" s="15"/>
      <c r="F212" s="17"/>
      <c r="K212" s="91"/>
    </row>
    <row r="213" spans="1:16" x14ac:dyDescent="0.2">
      <c r="A213" s="15"/>
    </row>
    <row r="214" spans="1:16" x14ac:dyDescent="0.2">
      <c r="A214" s="15"/>
    </row>
    <row r="215" spans="1:16" x14ac:dyDescent="0.2">
      <c r="A215" s="15"/>
    </row>
  </sheetData>
  <mergeCells count="3">
    <mergeCell ref="A1:D1"/>
    <mergeCell ref="A3:E3"/>
    <mergeCell ref="H211:I211"/>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8"/>
  <sheetViews>
    <sheetView workbookViewId="0">
      <selection sqref="A1:D1"/>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47" t="s">
        <v>812</v>
      </c>
      <c r="B1" s="147"/>
      <c r="C1" s="147"/>
      <c r="D1" s="147"/>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48" t="s">
        <v>1156</v>
      </c>
      <c r="B3" s="148"/>
      <c r="C3" s="148"/>
      <c r="D3" s="148"/>
      <c r="E3" s="148"/>
      <c r="F3" s="2"/>
      <c r="G3" s="1"/>
      <c r="H3" s="1"/>
      <c r="I3" s="1"/>
      <c r="J3" s="1"/>
      <c r="K3" s="1"/>
      <c r="L3" s="1"/>
      <c r="M3" s="1"/>
      <c r="N3" s="1"/>
    </row>
    <row r="4" spans="1:15" s="9" customFormat="1" ht="48" x14ac:dyDescent="0.2">
      <c r="A4" s="4" t="s">
        <v>813</v>
      </c>
      <c r="B4" s="4" t="s">
        <v>814</v>
      </c>
      <c r="C4" s="4" t="s">
        <v>815</v>
      </c>
      <c r="D4" s="4" t="s">
        <v>816</v>
      </c>
      <c r="E4" s="4" t="s">
        <v>817</v>
      </c>
      <c r="F4" s="5" t="s">
        <v>818</v>
      </c>
      <c r="G4" s="6" t="s">
        <v>819</v>
      </c>
      <c r="H4" s="6" t="s">
        <v>820</v>
      </c>
      <c r="I4" s="7" t="s">
        <v>821</v>
      </c>
      <c r="J4" s="8" t="s">
        <v>822</v>
      </c>
      <c r="K4" s="8" t="s">
        <v>823</v>
      </c>
      <c r="L4" s="8" t="s">
        <v>824</v>
      </c>
      <c r="M4" s="8" t="s">
        <v>825</v>
      </c>
      <c r="N4" s="4" t="s">
        <v>826</v>
      </c>
      <c r="O4" s="4" t="s">
        <v>827</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1157</v>
      </c>
      <c r="F6" s="50"/>
      <c r="G6" s="50"/>
      <c r="H6" s="86"/>
      <c r="I6" s="86"/>
      <c r="J6" s="92">
        <f>J155</f>
        <v>0</v>
      </c>
      <c r="K6" s="92">
        <f>K155</f>
        <v>0</v>
      </c>
      <c r="L6" s="50"/>
      <c r="M6" s="50"/>
      <c r="N6" s="50"/>
      <c r="O6" s="50"/>
    </row>
    <row r="7" spans="1:15" ht="15.6" customHeight="1" x14ac:dyDescent="0.2">
      <c r="A7" s="51"/>
      <c r="B7" s="51"/>
      <c r="C7" s="51"/>
      <c r="D7" s="51"/>
      <c r="E7" s="29" t="s">
        <v>1203</v>
      </c>
      <c r="F7" s="51"/>
      <c r="G7" s="51"/>
      <c r="H7" s="89"/>
      <c r="I7" s="89"/>
      <c r="J7" s="89">
        <f>SUM(J8:J15)</f>
        <v>0</v>
      </c>
      <c r="K7" s="89">
        <f>SUM(K8:K15)</f>
        <v>0</v>
      </c>
      <c r="L7" s="51"/>
      <c r="M7" s="51"/>
      <c r="N7" s="51"/>
      <c r="O7" s="51"/>
    </row>
    <row r="8" spans="1:15" ht="24" x14ac:dyDescent="0.2">
      <c r="A8" s="18">
        <v>1</v>
      </c>
      <c r="B8" s="33" t="s">
        <v>811</v>
      </c>
      <c r="C8" s="18">
        <v>2</v>
      </c>
      <c r="D8" s="18" t="s">
        <v>7</v>
      </c>
      <c r="E8" s="30" t="s">
        <v>1206</v>
      </c>
      <c r="F8" s="88"/>
      <c r="G8" s="93"/>
      <c r="H8" s="54">
        <f>(F8*G8)/100</f>
        <v>0</v>
      </c>
      <c r="I8" s="54">
        <f>F8+H8</f>
        <v>0</v>
      </c>
      <c r="J8" s="54">
        <f>C8*F8</f>
        <v>0</v>
      </c>
      <c r="K8" s="54">
        <f t="shared" ref="K8:K135" si="0">C8*I8</f>
        <v>0</v>
      </c>
      <c r="L8" s="88"/>
      <c r="M8" s="88"/>
      <c r="N8" s="88"/>
      <c r="O8" s="88"/>
    </row>
    <row r="9" spans="1:15" ht="24" x14ac:dyDescent="0.2">
      <c r="A9" s="18">
        <v>2</v>
      </c>
      <c r="B9" s="33" t="s">
        <v>811</v>
      </c>
      <c r="C9" s="18">
        <v>1</v>
      </c>
      <c r="D9" s="18" t="s">
        <v>7</v>
      </c>
      <c r="E9" s="30" t="s">
        <v>1207</v>
      </c>
      <c r="F9" s="88"/>
      <c r="G9" s="88"/>
      <c r="H9" s="54">
        <f t="shared" ref="H9:H135" si="1">(F9*G9)/100</f>
        <v>0</v>
      </c>
      <c r="I9" s="54">
        <f t="shared" ref="I9:I135" si="2">F9+H9</f>
        <v>0</v>
      </c>
      <c r="J9" s="54">
        <f t="shared" ref="J9:J135" si="3">C9*F9</f>
        <v>0</v>
      </c>
      <c r="K9" s="54">
        <f t="shared" si="0"/>
        <v>0</v>
      </c>
      <c r="L9" s="88"/>
      <c r="M9" s="88"/>
      <c r="N9" s="88"/>
      <c r="O9" s="88"/>
    </row>
    <row r="10" spans="1:15" ht="36" x14ac:dyDescent="0.2">
      <c r="A10" s="18">
        <v>3</v>
      </c>
      <c r="B10" s="33" t="s">
        <v>811</v>
      </c>
      <c r="C10" s="18">
        <v>2</v>
      </c>
      <c r="D10" s="18" t="s">
        <v>7</v>
      </c>
      <c r="E10" s="30" t="s">
        <v>1208</v>
      </c>
      <c r="F10" s="88"/>
      <c r="G10" s="88"/>
      <c r="H10" s="54">
        <f t="shared" si="1"/>
        <v>0</v>
      </c>
      <c r="I10" s="54">
        <f t="shared" si="2"/>
        <v>0</v>
      </c>
      <c r="J10" s="54">
        <f t="shared" si="3"/>
        <v>0</v>
      </c>
      <c r="K10" s="54">
        <f t="shared" si="0"/>
        <v>0</v>
      </c>
      <c r="L10" s="88"/>
      <c r="M10" s="88"/>
      <c r="N10" s="88"/>
      <c r="O10" s="88"/>
    </row>
    <row r="11" spans="1:15" ht="36" x14ac:dyDescent="0.2">
      <c r="A11" s="18">
        <v>4</v>
      </c>
      <c r="B11" s="33" t="s">
        <v>811</v>
      </c>
      <c r="C11" s="18">
        <v>1</v>
      </c>
      <c r="D11" s="18" t="s">
        <v>7</v>
      </c>
      <c r="E11" s="30" t="s">
        <v>1209</v>
      </c>
      <c r="F11" s="88"/>
      <c r="G11" s="88"/>
      <c r="H11" s="54">
        <f t="shared" si="1"/>
        <v>0</v>
      </c>
      <c r="I11" s="54">
        <f t="shared" si="2"/>
        <v>0</v>
      </c>
      <c r="J11" s="54">
        <f t="shared" si="3"/>
        <v>0</v>
      </c>
      <c r="K11" s="54">
        <f t="shared" si="0"/>
        <v>0</v>
      </c>
      <c r="L11" s="88"/>
      <c r="M11" s="88"/>
      <c r="N11" s="88"/>
      <c r="O11" s="88"/>
    </row>
    <row r="12" spans="1:15" ht="24" x14ac:dyDescent="0.2">
      <c r="A12" s="18">
        <v>5</v>
      </c>
      <c r="B12" s="33" t="s">
        <v>811</v>
      </c>
      <c r="C12" s="18">
        <v>1</v>
      </c>
      <c r="D12" s="18" t="s">
        <v>7</v>
      </c>
      <c r="E12" s="30" t="s">
        <v>1210</v>
      </c>
      <c r="F12" s="88"/>
      <c r="G12" s="88"/>
      <c r="H12" s="54">
        <f t="shared" si="1"/>
        <v>0</v>
      </c>
      <c r="I12" s="54">
        <f t="shared" si="2"/>
        <v>0</v>
      </c>
      <c r="J12" s="54">
        <f t="shared" si="3"/>
        <v>0</v>
      </c>
      <c r="K12" s="54">
        <f t="shared" si="0"/>
        <v>0</v>
      </c>
      <c r="L12" s="88"/>
      <c r="M12" s="88"/>
      <c r="N12" s="88"/>
      <c r="O12" s="88"/>
    </row>
    <row r="13" spans="1:15" ht="24" x14ac:dyDescent="0.2">
      <c r="A13" s="18">
        <v>6</v>
      </c>
      <c r="B13" s="33" t="s">
        <v>811</v>
      </c>
      <c r="C13" s="18">
        <v>2</v>
      </c>
      <c r="D13" s="18" t="s">
        <v>7</v>
      </c>
      <c r="E13" s="30" t="s">
        <v>1211</v>
      </c>
      <c r="F13" s="88"/>
      <c r="G13" s="88"/>
      <c r="H13" s="54">
        <f t="shared" si="1"/>
        <v>0</v>
      </c>
      <c r="I13" s="54">
        <f t="shared" si="2"/>
        <v>0</v>
      </c>
      <c r="J13" s="54">
        <f t="shared" si="3"/>
        <v>0</v>
      </c>
      <c r="K13" s="54">
        <f t="shared" si="0"/>
        <v>0</v>
      </c>
      <c r="L13" s="88"/>
      <c r="M13" s="88"/>
      <c r="N13" s="88"/>
      <c r="O13" s="88"/>
    </row>
    <row r="14" spans="1:15" ht="36" x14ac:dyDescent="0.2">
      <c r="A14" s="18">
        <v>7</v>
      </c>
      <c r="B14" s="33" t="s">
        <v>811</v>
      </c>
      <c r="C14" s="18">
        <v>2</v>
      </c>
      <c r="D14" s="18" t="s">
        <v>7</v>
      </c>
      <c r="E14" s="30" t="s">
        <v>1212</v>
      </c>
      <c r="F14" s="88"/>
      <c r="G14" s="88"/>
      <c r="H14" s="54">
        <f t="shared" si="1"/>
        <v>0</v>
      </c>
      <c r="I14" s="54">
        <f t="shared" si="2"/>
        <v>0</v>
      </c>
      <c r="J14" s="54">
        <f t="shared" si="3"/>
        <v>0</v>
      </c>
      <c r="K14" s="54">
        <f t="shared" si="0"/>
        <v>0</v>
      </c>
      <c r="L14" s="88"/>
      <c r="M14" s="88"/>
      <c r="N14" s="88"/>
      <c r="O14" s="88"/>
    </row>
    <row r="15" spans="1:15" ht="36" x14ac:dyDescent="0.2">
      <c r="A15" s="18">
        <v>8</v>
      </c>
      <c r="B15" s="33" t="s">
        <v>811</v>
      </c>
      <c r="C15" s="18">
        <v>1</v>
      </c>
      <c r="D15" s="18" t="s">
        <v>7</v>
      </c>
      <c r="E15" s="30" t="s">
        <v>1213</v>
      </c>
      <c r="F15" s="88"/>
      <c r="G15" s="88"/>
      <c r="H15" s="54">
        <f t="shared" ref="H15" si="4">(F15*G15)/100</f>
        <v>0</v>
      </c>
      <c r="I15" s="54">
        <f t="shared" ref="I15" si="5">F15+H15</f>
        <v>0</v>
      </c>
      <c r="J15" s="54">
        <f t="shared" ref="J15" si="6">C15*F15</f>
        <v>0</v>
      </c>
      <c r="K15" s="54">
        <f t="shared" ref="K15" si="7">C15*I15</f>
        <v>0</v>
      </c>
      <c r="L15" s="88"/>
      <c r="M15" s="88"/>
      <c r="N15" s="88"/>
      <c r="O15" s="88"/>
    </row>
    <row r="16" spans="1:15" x14ac:dyDescent="0.2">
      <c r="A16" s="19"/>
      <c r="B16" s="34"/>
      <c r="C16" s="19"/>
      <c r="D16" s="19"/>
      <c r="E16" s="26" t="s">
        <v>1204</v>
      </c>
      <c r="F16" s="51"/>
      <c r="G16" s="51"/>
      <c r="H16" s="51"/>
      <c r="I16" s="89"/>
      <c r="J16" s="89">
        <f>SUM(J17:J52)</f>
        <v>0</v>
      </c>
      <c r="K16" s="89">
        <f>SUM(K17:K52)</f>
        <v>0</v>
      </c>
      <c r="L16" s="51"/>
      <c r="M16" s="51"/>
      <c r="N16" s="51"/>
      <c r="O16" s="51"/>
    </row>
    <row r="17" spans="1:15" ht="36" x14ac:dyDescent="0.2">
      <c r="A17" s="13">
        <v>9</v>
      </c>
      <c r="B17" s="118" t="s">
        <v>811</v>
      </c>
      <c r="C17" s="119">
        <v>1</v>
      </c>
      <c r="D17" s="119" t="s">
        <v>3</v>
      </c>
      <c r="E17" s="115" t="s">
        <v>1214</v>
      </c>
      <c r="F17" s="88"/>
      <c r="G17" s="93"/>
      <c r="H17" s="54">
        <f t="shared" si="1"/>
        <v>0</v>
      </c>
      <c r="I17" s="54">
        <f t="shared" si="2"/>
        <v>0</v>
      </c>
      <c r="J17" s="54">
        <f t="shared" si="3"/>
        <v>0</v>
      </c>
      <c r="K17" s="54">
        <f t="shared" si="0"/>
        <v>0</v>
      </c>
      <c r="L17" s="88"/>
      <c r="M17" s="88"/>
      <c r="N17" s="88"/>
      <c r="O17" s="88"/>
    </row>
    <row r="18" spans="1:15" ht="36" x14ac:dyDescent="0.2">
      <c r="A18" s="13">
        <v>10</v>
      </c>
      <c r="B18" s="118" t="s">
        <v>811</v>
      </c>
      <c r="C18" s="119">
        <v>1</v>
      </c>
      <c r="D18" s="119" t="s">
        <v>3</v>
      </c>
      <c r="E18" s="115" t="s">
        <v>1215</v>
      </c>
      <c r="F18" s="88"/>
      <c r="G18" s="88"/>
      <c r="H18" s="54">
        <f t="shared" si="1"/>
        <v>0</v>
      </c>
      <c r="I18" s="54">
        <f t="shared" si="2"/>
        <v>0</v>
      </c>
      <c r="J18" s="54">
        <f t="shared" si="3"/>
        <v>0</v>
      </c>
      <c r="K18" s="54">
        <f t="shared" si="0"/>
        <v>0</v>
      </c>
      <c r="L18" s="88"/>
      <c r="M18" s="88"/>
      <c r="N18" s="88"/>
      <c r="O18" s="88"/>
    </row>
    <row r="19" spans="1:15" ht="24" x14ac:dyDescent="0.2">
      <c r="A19" s="13">
        <v>11</v>
      </c>
      <c r="B19" s="118" t="s">
        <v>811</v>
      </c>
      <c r="C19" s="119">
        <v>1</v>
      </c>
      <c r="D19" s="119" t="s">
        <v>3</v>
      </c>
      <c r="E19" s="115" t="s">
        <v>1216</v>
      </c>
      <c r="F19" s="88"/>
      <c r="G19" s="88"/>
      <c r="H19" s="54">
        <f t="shared" si="1"/>
        <v>0</v>
      </c>
      <c r="I19" s="54">
        <f t="shared" si="2"/>
        <v>0</v>
      </c>
      <c r="J19" s="54">
        <f t="shared" si="3"/>
        <v>0</v>
      </c>
      <c r="K19" s="54">
        <f t="shared" si="0"/>
        <v>0</v>
      </c>
      <c r="L19" s="88"/>
      <c r="M19" s="88"/>
      <c r="N19" s="88"/>
      <c r="O19" s="88"/>
    </row>
    <row r="20" spans="1:15" ht="24" x14ac:dyDescent="0.2">
      <c r="A20" s="13">
        <v>12</v>
      </c>
      <c r="B20" s="118" t="s">
        <v>811</v>
      </c>
      <c r="C20" s="119">
        <v>1</v>
      </c>
      <c r="D20" s="119" t="s">
        <v>3</v>
      </c>
      <c r="E20" s="115" t="s">
        <v>1217</v>
      </c>
      <c r="F20" s="88"/>
      <c r="G20" s="88"/>
      <c r="H20" s="54">
        <f t="shared" si="1"/>
        <v>0</v>
      </c>
      <c r="I20" s="54">
        <f t="shared" si="2"/>
        <v>0</v>
      </c>
      <c r="J20" s="54">
        <f t="shared" si="3"/>
        <v>0</v>
      </c>
      <c r="K20" s="54">
        <f t="shared" si="0"/>
        <v>0</v>
      </c>
      <c r="L20" s="88"/>
      <c r="M20" s="88"/>
      <c r="N20" s="88"/>
      <c r="O20" s="88"/>
    </row>
    <row r="21" spans="1:15" ht="24" x14ac:dyDescent="0.2">
      <c r="A21" s="13">
        <v>13</v>
      </c>
      <c r="B21" s="118" t="s">
        <v>811</v>
      </c>
      <c r="C21" s="119">
        <v>1</v>
      </c>
      <c r="D21" s="119" t="s">
        <v>3</v>
      </c>
      <c r="E21" s="115" t="s">
        <v>1218</v>
      </c>
      <c r="F21" s="88"/>
      <c r="G21" s="88"/>
      <c r="H21" s="54">
        <f t="shared" si="1"/>
        <v>0</v>
      </c>
      <c r="I21" s="54">
        <f t="shared" si="2"/>
        <v>0</v>
      </c>
      <c r="J21" s="54">
        <f t="shared" si="3"/>
        <v>0</v>
      </c>
      <c r="K21" s="54">
        <f t="shared" si="0"/>
        <v>0</v>
      </c>
      <c r="L21" s="88"/>
      <c r="M21" s="88"/>
      <c r="N21" s="88"/>
      <c r="O21" s="88"/>
    </row>
    <row r="22" spans="1:15" ht="24" x14ac:dyDescent="0.2">
      <c r="A22" s="13">
        <v>14</v>
      </c>
      <c r="B22" s="118" t="s">
        <v>811</v>
      </c>
      <c r="C22" s="119">
        <v>1</v>
      </c>
      <c r="D22" s="119" t="s">
        <v>3</v>
      </c>
      <c r="E22" s="115" t="s">
        <v>1219</v>
      </c>
      <c r="F22" s="88"/>
      <c r="G22" s="88"/>
      <c r="H22" s="54">
        <f t="shared" si="1"/>
        <v>0</v>
      </c>
      <c r="I22" s="54">
        <f t="shared" si="2"/>
        <v>0</v>
      </c>
      <c r="J22" s="54">
        <f t="shared" si="3"/>
        <v>0</v>
      </c>
      <c r="K22" s="54">
        <f t="shared" si="0"/>
        <v>0</v>
      </c>
      <c r="L22" s="88"/>
      <c r="M22" s="88"/>
      <c r="N22" s="88"/>
      <c r="O22" s="88"/>
    </row>
    <row r="23" spans="1:15" ht="24" x14ac:dyDescent="0.2">
      <c r="A23" s="13">
        <v>15</v>
      </c>
      <c r="B23" s="118" t="s">
        <v>811</v>
      </c>
      <c r="C23" s="119">
        <v>1</v>
      </c>
      <c r="D23" s="119" t="s">
        <v>3</v>
      </c>
      <c r="E23" s="115" t="s">
        <v>1220</v>
      </c>
      <c r="F23" s="88"/>
      <c r="G23" s="88"/>
      <c r="H23" s="54">
        <f t="shared" si="1"/>
        <v>0</v>
      </c>
      <c r="I23" s="54">
        <f t="shared" si="2"/>
        <v>0</v>
      </c>
      <c r="J23" s="54">
        <f t="shared" si="3"/>
        <v>0</v>
      </c>
      <c r="K23" s="54">
        <f t="shared" si="0"/>
        <v>0</v>
      </c>
      <c r="L23" s="88"/>
      <c r="M23" s="88"/>
      <c r="N23" s="88"/>
      <c r="O23" s="88"/>
    </row>
    <row r="24" spans="1:15" ht="24" x14ac:dyDescent="0.2">
      <c r="A24" s="13">
        <v>16</v>
      </c>
      <c r="B24" s="118" t="s">
        <v>811</v>
      </c>
      <c r="C24" s="119">
        <v>1</v>
      </c>
      <c r="D24" s="119" t="s">
        <v>3</v>
      </c>
      <c r="E24" s="115" t="s">
        <v>1221</v>
      </c>
      <c r="F24" s="88"/>
      <c r="G24" s="88"/>
      <c r="H24" s="54">
        <f t="shared" si="1"/>
        <v>0</v>
      </c>
      <c r="I24" s="54">
        <f t="shared" si="2"/>
        <v>0</v>
      </c>
      <c r="J24" s="54">
        <f t="shared" si="3"/>
        <v>0</v>
      </c>
      <c r="K24" s="54">
        <f t="shared" si="0"/>
        <v>0</v>
      </c>
      <c r="L24" s="88"/>
      <c r="M24" s="88"/>
      <c r="N24" s="88"/>
      <c r="O24" s="88"/>
    </row>
    <row r="25" spans="1:15" ht="24" x14ac:dyDescent="0.2">
      <c r="A25" s="13">
        <v>17</v>
      </c>
      <c r="B25" s="118" t="s">
        <v>811</v>
      </c>
      <c r="C25" s="119">
        <v>1</v>
      </c>
      <c r="D25" s="119" t="s">
        <v>3</v>
      </c>
      <c r="E25" s="115" t="s">
        <v>1222</v>
      </c>
      <c r="F25" s="88"/>
      <c r="G25" s="88"/>
      <c r="H25" s="54">
        <f t="shared" si="1"/>
        <v>0</v>
      </c>
      <c r="I25" s="54">
        <f t="shared" si="2"/>
        <v>0</v>
      </c>
      <c r="J25" s="54">
        <f t="shared" si="3"/>
        <v>0</v>
      </c>
      <c r="K25" s="54">
        <f t="shared" si="0"/>
        <v>0</v>
      </c>
      <c r="L25" s="88"/>
      <c r="M25" s="88"/>
      <c r="N25" s="88"/>
      <c r="O25" s="88"/>
    </row>
    <row r="26" spans="1:15" ht="24" x14ac:dyDescent="0.2">
      <c r="A26" s="13">
        <v>18</v>
      </c>
      <c r="B26" s="118" t="s">
        <v>811</v>
      </c>
      <c r="C26" s="119">
        <v>1</v>
      </c>
      <c r="D26" s="119" t="s">
        <v>3</v>
      </c>
      <c r="E26" s="115" t="s">
        <v>1223</v>
      </c>
      <c r="F26" s="88"/>
      <c r="G26" s="88"/>
      <c r="H26" s="54">
        <f t="shared" si="1"/>
        <v>0</v>
      </c>
      <c r="I26" s="54">
        <f t="shared" si="2"/>
        <v>0</v>
      </c>
      <c r="J26" s="54">
        <f t="shared" si="3"/>
        <v>0</v>
      </c>
      <c r="K26" s="54">
        <f t="shared" si="0"/>
        <v>0</v>
      </c>
      <c r="L26" s="88"/>
      <c r="M26" s="88"/>
      <c r="N26" s="88"/>
      <c r="O26" s="88"/>
    </row>
    <row r="27" spans="1:15" ht="24" x14ac:dyDescent="0.2">
      <c r="A27" s="13">
        <v>19</v>
      </c>
      <c r="B27" s="118" t="s">
        <v>811</v>
      </c>
      <c r="C27" s="119">
        <v>1</v>
      </c>
      <c r="D27" s="119" t="s">
        <v>3</v>
      </c>
      <c r="E27" s="115" t="s">
        <v>1224</v>
      </c>
      <c r="F27" s="88"/>
      <c r="G27" s="88"/>
      <c r="H27" s="54">
        <f t="shared" si="1"/>
        <v>0</v>
      </c>
      <c r="I27" s="54">
        <f t="shared" si="2"/>
        <v>0</v>
      </c>
      <c r="J27" s="54">
        <f t="shared" si="3"/>
        <v>0</v>
      </c>
      <c r="K27" s="54">
        <f t="shared" si="0"/>
        <v>0</v>
      </c>
      <c r="L27" s="88"/>
      <c r="M27" s="88"/>
      <c r="N27" s="88"/>
      <c r="O27" s="88"/>
    </row>
    <row r="28" spans="1:15" ht="24" x14ac:dyDescent="0.2">
      <c r="A28" s="13">
        <v>20</v>
      </c>
      <c r="B28" s="118" t="s">
        <v>811</v>
      </c>
      <c r="C28" s="119">
        <v>1</v>
      </c>
      <c r="D28" s="119" t="s">
        <v>3</v>
      </c>
      <c r="E28" s="115" t="s">
        <v>1225</v>
      </c>
      <c r="F28" s="88"/>
      <c r="G28" s="88"/>
      <c r="H28" s="54">
        <f t="shared" si="1"/>
        <v>0</v>
      </c>
      <c r="I28" s="54">
        <f t="shared" si="2"/>
        <v>0</v>
      </c>
      <c r="J28" s="54">
        <f t="shared" si="3"/>
        <v>0</v>
      </c>
      <c r="K28" s="54">
        <f t="shared" si="0"/>
        <v>0</v>
      </c>
      <c r="L28" s="88"/>
      <c r="M28" s="88"/>
      <c r="N28" s="88"/>
      <c r="O28" s="88"/>
    </row>
    <row r="29" spans="1:15" ht="24" x14ac:dyDescent="0.2">
      <c r="A29" s="13">
        <v>21</v>
      </c>
      <c r="B29" s="118" t="s">
        <v>811</v>
      </c>
      <c r="C29" s="119">
        <v>1</v>
      </c>
      <c r="D29" s="119" t="s">
        <v>3</v>
      </c>
      <c r="E29" s="115" t="s">
        <v>1226</v>
      </c>
      <c r="F29" s="88"/>
      <c r="G29" s="88"/>
      <c r="H29" s="54">
        <f t="shared" si="1"/>
        <v>0</v>
      </c>
      <c r="I29" s="54">
        <f t="shared" si="2"/>
        <v>0</v>
      </c>
      <c r="J29" s="54">
        <f t="shared" si="3"/>
        <v>0</v>
      </c>
      <c r="K29" s="54">
        <f t="shared" si="0"/>
        <v>0</v>
      </c>
      <c r="L29" s="88"/>
      <c r="M29" s="88"/>
      <c r="N29" s="88"/>
      <c r="O29" s="88"/>
    </row>
    <row r="30" spans="1:15" ht="24" x14ac:dyDescent="0.2">
      <c r="A30" s="13">
        <v>22</v>
      </c>
      <c r="B30" s="118" t="s">
        <v>811</v>
      </c>
      <c r="C30" s="119">
        <v>1</v>
      </c>
      <c r="D30" s="119" t="s">
        <v>3</v>
      </c>
      <c r="E30" s="115" t="s">
        <v>1227</v>
      </c>
      <c r="F30" s="88"/>
      <c r="G30" s="88"/>
      <c r="H30" s="54">
        <f t="shared" si="1"/>
        <v>0</v>
      </c>
      <c r="I30" s="54">
        <f t="shared" si="2"/>
        <v>0</v>
      </c>
      <c r="J30" s="54">
        <f t="shared" si="3"/>
        <v>0</v>
      </c>
      <c r="K30" s="54">
        <f t="shared" si="0"/>
        <v>0</v>
      </c>
      <c r="L30" s="88"/>
      <c r="M30" s="88"/>
      <c r="N30" s="88"/>
      <c r="O30" s="88"/>
    </row>
    <row r="31" spans="1:15" ht="24" x14ac:dyDescent="0.2">
      <c r="A31" s="13">
        <v>23</v>
      </c>
      <c r="B31" s="118" t="s">
        <v>811</v>
      </c>
      <c r="C31" s="119">
        <v>1</v>
      </c>
      <c r="D31" s="119" t="s">
        <v>3</v>
      </c>
      <c r="E31" s="115" t="s">
        <v>1228</v>
      </c>
      <c r="F31" s="88"/>
      <c r="G31" s="88"/>
      <c r="H31" s="54">
        <f t="shared" si="1"/>
        <v>0</v>
      </c>
      <c r="I31" s="54">
        <f t="shared" si="2"/>
        <v>0</v>
      </c>
      <c r="J31" s="54">
        <f t="shared" si="3"/>
        <v>0</v>
      </c>
      <c r="K31" s="54">
        <f t="shared" si="0"/>
        <v>0</v>
      </c>
      <c r="L31" s="88"/>
      <c r="M31" s="88"/>
      <c r="N31" s="88"/>
      <c r="O31" s="88"/>
    </row>
    <row r="32" spans="1:15" ht="24" x14ac:dyDescent="0.2">
      <c r="A32" s="13">
        <v>24</v>
      </c>
      <c r="B32" s="118" t="s">
        <v>811</v>
      </c>
      <c r="C32" s="119">
        <v>1</v>
      </c>
      <c r="D32" s="119" t="s">
        <v>3</v>
      </c>
      <c r="E32" s="115" t="s">
        <v>1229</v>
      </c>
      <c r="F32" s="88"/>
      <c r="G32" s="88"/>
      <c r="H32" s="54">
        <f t="shared" si="1"/>
        <v>0</v>
      </c>
      <c r="I32" s="54">
        <f t="shared" si="2"/>
        <v>0</v>
      </c>
      <c r="J32" s="54">
        <f t="shared" si="3"/>
        <v>0</v>
      </c>
      <c r="K32" s="54">
        <f t="shared" si="0"/>
        <v>0</v>
      </c>
      <c r="L32" s="88"/>
      <c r="M32" s="88"/>
      <c r="N32" s="88"/>
      <c r="O32" s="88"/>
    </row>
    <row r="33" spans="1:15" ht="24" x14ac:dyDescent="0.2">
      <c r="A33" s="13">
        <v>25</v>
      </c>
      <c r="B33" s="118" t="s">
        <v>811</v>
      </c>
      <c r="C33" s="119">
        <v>1</v>
      </c>
      <c r="D33" s="119" t="s">
        <v>3</v>
      </c>
      <c r="E33" s="115" t="s">
        <v>1230</v>
      </c>
      <c r="F33" s="88"/>
      <c r="G33" s="88"/>
      <c r="H33" s="54">
        <f t="shared" si="1"/>
        <v>0</v>
      </c>
      <c r="I33" s="54">
        <f t="shared" si="2"/>
        <v>0</v>
      </c>
      <c r="J33" s="54">
        <f t="shared" si="3"/>
        <v>0</v>
      </c>
      <c r="K33" s="54">
        <f t="shared" si="0"/>
        <v>0</v>
      </c>
      <c r="L33" s="88"/>
      <c r="M33" s="88"/>
      <c r="N33" s="88"/>
      <c r="O33" s="88"/>
    </row>
    <row r="34" spans="1:15" ht="24" x14ac:dyDescent="0.2">
      <c r="A34" s="13">
        <v>26</v>
      </c>
      <c r="B34" s="118" t="s">
        <v>811</v>
      </c>
      <c r="C34" s="119">
        <v>1</v>
      </c>
      <c r="D34" s="119" t="s">
        <v>3</v>
      </c>
      <c r="E34" s="115" t="s">
        <v>1231</v>
      </c>
      <c r="F34" s="88"/>
      <c r="G34" s="88"/>
      <c r="H34" s="54">
        <f t="shared" si="1"/>
        <v>0</v>
      </c>
      <c r="I34" s="54">
        <f t="shared" si="2"/>
        <v>0</v>
      </c>
      <c r="J34" s="54">
        <f t="shared" si="3"/>
        <v>0</v>
      </c>
      <c r="K34" s="54">
        <f t="shared" si="0"/>
        <v>0</v>
      </c>
      <c r="L34" s="88"/>
      <c r="M34" s="88"/>
      <c r="N34" s="88"/>
      <c r="O34" s="88"/>
    </row>
    <row r="35" spans="1:15" ht="24" x14ac:dyDescent="0.2">
      <c r="A35" s="13">
        <v>27</v>
      </c>
      <c r="B35" s="118" t="s">
        <v>811</v>
      </c>
      <c r="C35" s="119">
        <v>1</v>
      </c>
      <c r="D35" s="119" t="s">
        <v>3</v>
      </c>
      <c r="E35" s="115" t="s">
        <v>1232</v>
      </c>
      <c r="F35" s="88"/>
      <c r="G35" s="88"/>
      <c r="H35" s="54">
        <f t="shared" si="1"/>
        <v>0</v>
      </c>
      <c r="I35" s="54">
        <f t="shared" si="2"/>
        <v>0</v>
      </c>
      <c r="J35" s="54">
        <f t="shared" si="3"/>
        <v>0</v>
      </c>
      <c r="K35" s="54">
        <f t="shared" si="0"/>
        <v>0</v>
      </c>
      <c r="L35" s="88"/>
      <c r="M35" s="88"/>
      <c r="N35" s="88"/>
      <c r="O35" s="88"/>
    </row>
    <row r="36" spans="1:15" ht="24" x14ac:dyDescent="0.2">
      <c r="A36" s="13">
        <v>28</v>
      </c>
      <c r="B36" s="118" t="s">
        <v>811</v>
      </c>
      <c r="C36" s="119">
        <v>1</v>
      </c>
      <c r="D36" s="119" t="s">
        <v>3</v>
      </c>
      <c r="E36" s="115" t="s">
        <v>1233</v>
      </c>
      <c r="F36" s="88"/>
      <c r="G36" s="88"/>
      <c r="H36" s="54">
        <f t="shared" si="1"/>
        <v>0</v>
      </c>
      <c r="I36" s="54">
        <f t="shared" si="2"/>
        <v>0</v>
      </c>
      <c r="J36" s="54">
        <f t="shared" si="3"/>
        <v>0</v>
      </c>
      <c r="K36" s="54">
        <f t="shared" si="0"/>
        <v>0</v>
      </c>
      <c r="L36" s="88"/>
      <c r="M36" s="88"/>
      <c r="N36" s="88"/>
      <c r="O36" s="88"/>
    </row>
    <row r="37" spans="1:15" ht="24" x14ac:dyDescent="0.2">
      <c r="A37" s="13">
        <v>29</v>
      </c>
      <c r="B37" s="118" t="s">
        <v>811</v>
      </c>
      <c r="C37" s="119">
        <v>1</v>
      </c>
      <c r="D37" s="119" t="s">
        <v>3</v>
      </c>
      <c r="E37" s="115" t="s">
        <v>1234</v>
      </c>
      <c r="F37" s="88"/>
      <c r="G37" s="88"/>
      <c r="H37" s="54">
        <f t="shared" si="1"/>
        <v>0</v>
      </c>
      <c r="I37" s="54">
        <f t="shared" si="2"/>
        <v>0</v>
      </c>
      <c r="J37" s="54">
        <f t="shared" si="3"/>
        <v>0</v>
      </c>
      <c r="K37" s="54">
        <f t="shared" si="0"/>
        <v>0</v>
      </c>
      <c r="L37" s="88"/>
      <c r="M37" s="88"/>
      <c r="N37" s="88"/>
      <c r="O37" s="88"/>
    </row>
    <row r="38" spans="1:15" ht="24" x14ac:dyDescent="0.2">
      <c r="A38" s="13">
        <v>30</v>
      </c>
      <c r="B38" s="118" t="s">
        <v>811</v>
      </c>
      <c r="C38" s="119">
        <v>1</v>
      </c>
      <c r="D38" s="119" t="s">
        <v>3</v>
      </c>
      <c r="E38" s="115" t="s">
        <v>1235</v>
      </c>
      <c r="F38" s="88"/>
      <c r="G38" s="88"/>
      <c r="H38" s="54">
        <f t="shared" si="1"/>
        <v>0</v>
      </c>
      <c r="I38" s="54">
        <f t="shared" si="2"/>
        <v>0</v>
      </c>
      <c r="J38" s="54">
        <f t="shared" si="3"/>
        <v>0</v>
      </c>
      <c r="K38" s="54">
        <f t="shared" si="0"/>
        <v>0</v>
      </c>
      <c r="L38" s="88"/>
      <c r="M38" s="88"/>
      <c r="N38" s="88"/>
      <c r="O38" s="88"/>
    </row>
    <row r="39" spans="1:15" ht="24" x14ac:dyDescent="0.2">
      <c r="A39" s="13">
        <v>31</v>
      </c>
      <c r="B39" s="118" t="s">
        <v>811</v>
      </c>
      <c r="C39" s="119">
        <v>1</v>
      </c>
      <c r="D39" s="119" t="s">
        <v>3</v>
      </c>
      <c r="E39" s="115" t="s">
        <v>1236</v>
      </c>
      <c r="F39" s="88"/>
      <c r="G39" s="88"/>
      <c r="H39" s="54">
        <f t="shared" si="1"/>
        <v>0</v>
      </c>
      <c r="I39" s="54">
        <f t="shared" si="2"/>
        <v>0</v>
      </c>
      <c r="J39" s="54">
        <f t="shared" si="3"/>
        <v>0</v>
      </c>
      <c r="K39" s="54">
        <f t="shared" si="0"/>
        <v>0</v>
      </c>
      <c r="L39" s="88"/>
      <c r="M39" s="88"/>
      <c r="N39" s="88"/>
      <c r="O39" s="88"/>
    </row>
    <row r="40" spans="1:15" ht="24" x14ac:dyDescent="0.2">
      <c r="A40" s="13">
        <v>32</v>
      </c>
      <c r="B40" s="118" t="s">
        <v>811</v>
      </c>
      <c r="C40" s="119">
        <v>1</v>
      </c>
      <c r="D40" s="119" t="s">
        <v>3</v>
      </c>
      <c r="E40" s="115" t="s">
        <v>1237</v>
      </c>
      <c r="F40" s="88"/>
      <c r="G40" s="88"/>
      <c r="H40" s="54">
        <f t="shared" ref="H40:H51" si="8">(F40*G40)/100</f>
        <v>0</v>
      </c>
      <c r="I40" s="54">
        <f t="shared" ref="I40:I51" si="9">F40+H40</f>
        <v>0</v>
      </c>
      <c r="J40" s="54">
        <f t="shared" ref="J40:J51" si="10">C40*F40</f>
        <v>0</v>
      </c>
      <c r="K40" s="54">
        <f t="shared" ref="K40:K51" si="11">C40*I40</f>
        <v>0</v>
      </c>
      <c r="L40" s="88"/>
      <c r="M40" s="88"/>
      <c r="N40" s="88"/>
      <c r="O40" s="88"/>
    </row>
    <row r="41" spans="1:15" ht="24" x14ac:dyDescent="0.2">
      <c r="A41" s="13">
        <v>33</v>
      </c>
      <c r="B41" s="118" t="s">
        <v>811</v>
      </c>
      <c r="C41" s="119">
        <v>1</v>
      </c>
      <c r="D41" s="119" t="s">
        <v>3</v>
      </c>
      <c r="E41" s="115" t="s">
        <v>1238</v>
      </c>
      <c r="F41" s="88"/>
      <c r="G41" s="88"/>
      <c r="H41" s="54">
        <f t="shared" si="8"/>
        <v>0</v>
      </c>
      <c r="I41" s="54">
        <f t="shared" si="9"/>
        <v>0</v>
      </c>
      <c r="J41" s="54">
        <f t="shared" si="10"/>
        <v>0</v>
      </c>
      <c r="K41" s="54">
        <f t="shared" si="11"/>
        <v>0</v>
      </c>
      <c r="L41" s="88"/>
      <c r="M41" s="88"/>
      <c r="N41" s="88"/>
      <c r="O41" s="88"/>
    </row>
    <row r="42" spans="1:15" ht="24" x14ac:dyDescent="0.2">
      <c r="A42" s="13">
        <v>34</v>
      </c>
      <c r="B42" s="118" t="s">
        <v>811</v>
      </c>
      <c r="C42" s="119">
        <v>1</v>
      </c>
      <c r="D42" s="119" t="s">
        <v>3</v>
      </c>
      <c r="E42" s="115" t="s">
        <v>1239</v>
      </c>
      <c r="F42" s="88"/>
      <c r="G42" s="88"/>
      <c r="H42" s="54">
        <f t="shared" si="8"/>
        <v>0</v>
      </c>
      <c r="I42" s="54">
        <f t="shared" si="9"/>
        <v>0</v>
      </c>
      <c r="J42" s="54">
        <f t="shared" si="10"/>
        <v>0</v>
      </c>
      <c r="K42" s="54">
        <f t="shared" si="11"/>
        <v>0</v>
      </c>
      <c r="L42" s="88"/>
      <c r="M42" s="88"/>
      <c r="N42" s="88"/>
      <c r="O42" s="88"/>
    </row>
    <row r="43" spans="1:15" ht="24" x14ac:dyDescent="0.2">
      <c r="A43" s="13">
        <v>35</v>
      </c>
      <c r="B43" s="118" t="s">
        <v>811</v>
      </c>
      <c r="C43" s="119">
        <v>1</v>
      </c>
      <c r="D43" s="119" t="s">
        <v>3</v>
      </c>
      <c r="E43" s="115" t="s">
        <v>1240</v>
      </c>
      <c r="F43" s="88"/>
      <c r="G43" s="88"/>
      <c r="H43" s="54">
        <f t="shared" si="8"/>
        <v>0</v>
      </c>
      <c r="I43" s="54">
        <f t="shared" si="9"/>
        <v>0</v>
      </c>
      <c r="J43" s="54">
        <f t="shared" si="10"/>
        <v>0</v>
      </c>
      <c r="K43" s="54">
        <f t="shared" si="11"/>
        <v>0</v>
      </c>
      <c r="L43" s="88"/>
      <c r="M43" s="88"/>
      <c r="N43" s="88"/>
      <c r="O43" s="88"/>
    </row>
    <row r="44" spans="1:15" ht="24" x14ac:dyDescent="0.2">
      <c r="A44" s="13">
        <v>36</v>
      </c>
      <c r="B44" s="118" t="s">
        <v>811</v>
      </c>
      <c r="C44" s="119">
        <v>1</v>
      </c>
      <c r="D44" s="119" t="s">
        <v>3</v>
      </c>
      <c r="E44" s="115" t="s">
        <v>1241</v>
      </c>
      <c r="F44" s="88"/>
      <c r="G44" s="88"/>
      <c r="H44" s="54">
        <f t="shared" si="8"/>
        <v>0</v>
      </c>
      <c r="I44" s="54">
        <f t="shared" si="9"/>
        <v>0</v>
      </c>
      <c r="J44" s="54">
        <f t="shared" si="10"/>
        <v>0</v>
      </c>
      <c r="K44" s="54">
        <f t="shared" si="11"/>
        <v>0</v>
      </c>
      <c r="L44" s="88"/>
      <c r="M44" s="88"/>
      <c r="N44" s="88"/>
      <c r="O44" s="88"/>
    </row>
    <row r="45" spans="1:15" ht="24" x14ac:dyDescent="0.2">
      <c r="A45" s="13">
        <v>37</v>
      </c>
      <c r="B45" s="118" t="s">
        <v>811</v>
      </c>
      <c r="C45" s="119">
        <v>1</v>
      </c>
      <c r="D45" s="119" t="s">
        <v>3</v>
      </c>
      <c r="E45" s="115" t="s">
        <v>1242</v>
      </c>
      <c r="F45" s="88"/>
      <c r="G45" s="88"/>
      <c r="H45" s="54">
        <f t="shared" si="8"/>
        <v>0</v>
      </c>
      <c r="I45" s="54">
        <f t="shared" si="9"/>
        <v>0</v>
      </c>
      <c r="J45" s="54">
        <f t="shared" si="10"/>
        <v>0</v>
      </c>
      <c r="K45" s="54">
        <f t="shared" si="11"/>
        <v>0</v>
      </c>
      <c r="L45" s="88"/>
      <c r="M45" s="88"/>
      <c r="N45" s="88"/>
      <c r="O45" s="88"/>
    </row>
    <row r="46" spans="1:15" ht="24" x14ac:dyDescent="0.2">
      <c r="A46" s="13">
        <v>38</v>
      </c>
      <c r="B46" s="118" t="s">
        <v>811</v>
      </c>
      <c r="C46" s="119">
        <v>1</v>
      </c>
      <c r="D46" s="119" t="s">
        <v>3</v>
      </c>
      <c r="E46" s="115" t="s">
        <v>1243</v>
      </c>
      <c r="F46" s="88"/>
      <c r="G46" s="88"/>
      <c r="H46" s="54">
        <f t="shared" si="8"/>
        <v>0</v>
      </c>
      <c r="I46" s="54">
        <f t="shared" si="9"/>
        <v>0</v>
      </c>
      <c r="J46" s="54">
        <f t="shared" si="10"/>
        <v>0</v>
      </c>
      <c r="K46" s="54">
        <f t="shared" si="11"/>
        <v>0</v>
      </c>
      <c r="L46" s="88"/>
      <c r="M46" s="88"/>
      <c r="N46" s="88"/>
      <c r="O46" s="88"/>
    </row>
    <row r="47" spans="1:15" ht="24" x14ac:dyDescent="0.2">
      <c r="A47" s="13">
        <v>39</v>
      </c>
      <c r="B47" s="118" t="s">
        <v>811</v>
      </c>
      <c r="C47" s="119">
        <v>1</v>
      </c>
      <c r="D47" s="119" t="s">
        <v>3</v>
      </c>
      <c r="E47" s="115" t="s">
        <v>1244</v>
      </c>
      <c r="F47" s="88"/>
      <c r="G47" s="88"/>
      <c r="H47" s="54">
        <f t="shared" si="8"/>
        <v>0</v>
      </c>
      <c r="I47" s="54">
        <f t="shared" si="9"/>
        <v>0</v>
      </c>
      <c r="J47" s="54">
        <f t="shared" si="10"/>
        <v>0</v>
      </c>
      <c r="K47" s="54">
        <f t="shared" si="11"/>
        <v>0</v>
      </c>
      <c r="L47" s="88"/>
      <c r="M47" s="88"/>
      <c r="N47" s="88"/>
      <c r="O47" s="88"/>
    </row>
    <row r="48" spans="1:15" x14ac:dyDescent="0.2">
      <c r="A48" s="13">
        <v>40</v>
      </c>
      <c r="B48" s="118" t="s">
        <v>811</v>
      </c>
      <c r="C48" s="119">
        <v>1</v>
      </c>
      <c r="D48" s="119" t="s">
        <v>1109</v>
      </c>
      <c r="E48" s="115" t="s">
        <v>1245</v>
      </c>
      <c r="F48" s="88"/>
      <c r="G48" s="88"/>
      <c r="H48" s="54">
        <f t="shared" si="8"/>
        <v>0</v>
      </c>
      <c r="I48" s="54">
        <f t="shared" si="9"/>
        <v>0</v>
      </c>
      <c r="J48" s="54">
        <f t="shared" si="10"/>
        <v>0</v>
      </c>
      <c r="K48" s="54">
        <f t="shared" si="11"/>
        <v>0</v>
      </c>
      <c r="L48" s="88"/>
      <c r="M48" s="88"/>
      <c r="N48" s="88"/>
      <c r="O48" s="88"/>
    </row>
    <row r="49" spans="1:16" ht="24" x14ac:dyDescent="0.2">
      <c r="A49" s="13">
        <v>41</v>
      </c>
      <c r="B49" s="118" t="s">
        <v>811</v>
      </c>
      <c r="C49" s="119">
        <v>2</v>
      </c>
      <c r="D49" s="119" t="s">
        <v>1109</v>
      </c>
      <c r="E49" s="115" t="s">
        <v>1246</v>
      </c>
      <c r="F49" s="88"/>
      <c r="G49" s="88"/>
      <c r="H49" s="54">
        <f t="shared" si="8"/>
        <v>0</v>
      </c>
      <c r="I49" s="54">
        <f t="shared" si="9"/>
        <v>0</v>
      </c>
      <c r="J49" s="54">
        <f t="shared" si="10"/>
        <v>0</v>
      </c>
      <c r="K49" s="54">
        <f t="shared" si="11"/>
        <v>0</v>
      </c>
      <c r="L49" s="88"/>
      <c r="M49" s="88"/>
      <c r="N49" s="88"/>
      <c r="O49" s="88"/>
    </row>
    <row r="50" spans="1:16" x14ac:dyDescent="0.2">
      <c r="A50" s="13">
        <v>42</v>
      </c>
      <c r="B50" s="118" t="s">
        <v>811</v>
      </c>
      <c r="C50" s="119">
        <v>1</v>
      </c>
      <c r="D50" s="119" t="s">
        <v>1109</v>
      </c>
      <c r="E50" s="115" t="s">
        <v>1247</v>
      </c>
      <c r="F50" s="88"/>
      <c r="G50" s="88"/>
      <c r="H50" s="54">
        <f t="shared" si="8"/>
        <v>0</v>
      </c>
      <c r="I50" s="54">
        <f t="shared" si="9"/>
        <v>0</v>
      </c>
      <c r="J50" s="54">
        <f t="shared" si="10"/>
        <v>0</v>
      </c>
      <c r="K50" s="54">
        <f t="shared" si="11"/>
        <v>0</v>
      </c>
      <c r="L50" s="88"/>
      <c r="M50" s="88"/>
      <c r="N50" s="88"/>
      <c r="O50" s="88"/>
    </row>
    <row r="51" spans="1:16" ht="24" x14ac:dyDescent="0.2">
      <c r="A51" s="13">
        <v>43</v>
      </c>
      <c r="B51" s="118" t="s">
        <v>811</v>
      </c>
      <c r="C51" s="119">
        <v>2</v>
      </c>
      <c r="D51" s="119" t="s">
        <v>1109</v>
      </c>
      <c r="E51" s="115" t="s">
        <v>1248</v>
      </c>
      <c r="F51" s="88"/>
      <c r="G51" s="88"/>
      <c r="H51" s="54">
        <f t="shared" si="8"/>
        <v>0</v>
      </c>
      <c r="I51" s="54">
        <f t="shared" si="9"/>
        <v>0</v>
      </c>
      <c r="J51" s="54">
        <f t="shared" si="10"/>
        <v>0</v>
      </c>
      <c r="K51" s="54">
        <f t="shared" si="11"/>
        <v>0</v>
      </c>
      <c r="L51" s="88"/>
      <c r="M51" s="88"/>
      <c r="N51" s="88"/>
      <c r="O51" s="88"/>
    </row>
    <row r="52" spans="1:16" ht="24" x14ac:dyDescent="0.2">
      <c r="A52" s="13">
        <v>44</v>
      </c>
      <c r="B52" s="118" t="s">
        <v>811</v>
      </c>
      <c r="C52" s="119">
        <v>1</v>
      </c>
      <c r="D52" s="119" t="s">
        <v>1109</v>
      </c>
      <c r="E52" s="115" t="s">
        <v>1249</v>
      </c>
      <c r="F52" s="88"/>
      <c r="G52" s="88"/>
      <c r="H52" s="54">
        <f t="shared" ref="H52" si="12">(F52*G52)/100</f>
        <v>0</v>
      </c>
      <c r="I52" s="54">
        <f t="shared" ref="I52" si="13">F52+H52</f>
        <v>0</v>
      </c>
      <c r="J52" s="54">
        <f t="shared" ref="J52" si="14">C52*F52</f>
        <v>0</v>
      </c>
      <c r="K52" s="54">
        <f t="shared" ref="K52" si="15">C52*I52</f>
        <v>0</v>
      </c>
      <c r="L52" s="88"/>
      <c r="M52" s="88"/>
      <c r="N52" s="88"/>
      <c r="O52" s="88"/>
      <c r="P52" s="65"/>
    </row>
    <row r="53" spans="1:16" x14ac:dyDescent="0.2">
      <c r="A53" s="19"/>
      <c r="B53" s="34"/>
      <c r="C53" s="19"/>
      <c r="D53" s="19"/>
      <c r="E53" s="26" t="s">
        <v>1205</v>
      </c>
      <c r="F53" s="51"/>
      <c r="G53" s="51"/>
      <c r="H53" s="51"/>
      <c r="I53" s="90"/>
      <c r="J53" s="90">
        <f>SUM(J54:J136)</f>
        <v>0</v>
      </c>
      <c r="K53" s="90">
        <f>SUM(K54:K136)</f>
        <v>0</v>
      </c>
      <c r="L53" s="51"/>
      <c r="M53" s="51"/>
      <c r="N53" s="51"/>
      <c r="O53" s="51"/>
    </row>
    <row r="54" spans="1:16" x14ac:dyDescent="0.2">
      <c r="A54" s="18">
        <v>45</v>
      </c>
      <c r="B54" s="23" t="s">
        <v>811</v>
      </c>
      <c r="C54" s="18">
        <v>1</v>
      </c>
      <c r="D54" s="18" t="s">
        <v>3</v>
      </c>
      <c r="E54" s="30" t="s">
        <v>1250</v>
      </c>
      <c r="F54" s="88"/>
      <c r="G54" s="93"/>
      <c r="H54" s="54">
        <f t="shared" si="1"/>
        <v>0</v>
      </c>
      <c r="I54" s="54">
        <f t="shared" si="2"/>
        <v>0</v>
      </c>
      <c r="J54" s="54">
        <f t="shared" si="3"/>
        <v>0</v>
      </c>
      <c r="K54" s="54">
        <f t="shared" si="0"/>
        <v>0</v>
      </c>
      <c r="L54" s="88"/>
      <c r="M54" s="88"/>
      <c r="N54" s="88"/>
      <c r="O54" s="88"/>
    </row>
    <row r="55" spans="1:16" x14ac:dyDescent="0.2">
      <c r="A55" s="18">
        <v>46</v>
      </c>
      <c r="B55" s="33" t="s">
        <v>811</v>
      </c>
      <c r="C55" s="18">
        <v>1</v>
      </c>
      <c r="D55" s="18" t="s">
        <v>3</v>
      </c>
      <c r="E55" s="30" t="s">
        <v>1251</v>
      </c>
      <c r="F55" s="88"/>
      <c r="G55" s="88"/>
      <c r="H55" s="54">
        <f t="shared" si="1"/>
        <v>0</v>
      </c>
      <c r="I55" s="54">
        <f t="shared" si="2"/>
        <v>0</v>
      </c>
      <c r="J55" s="54">
        <f t="shared" si="3"/>
        <v>0</v>
      </c>
      <c r="K55" s="54">
        <f t="shared" si="0"/>
        <v>0</v>
      </c>
      <c r="L55" s="88"/>
      <c r="M55" s="88"/>
      <c r="N55" s="88"/>
      <c r="O55" s="88"/>
    </row>
    <row r="56" spans="1:16" x14ac:dyDescent="0.2">
      <c r="A56" s="18">
        <v>47</v>
      </c>
      <c r="B56" s="33" t="s">
        <v>811</v>
      </c>
      <c r="C56" s="18">
        <v>1</v>
      </c>
      <c r="D56" s="18" t="s">
        <v>3</v>
      </c>
      <c r="E56" s="30" t="s">
        <v>1252</v>
      </c>
      <c r="F56" s="88"/>
      <c r="G56" s="88"/>
      <c r="H56" s="54">
        <f t="shared" si="1"/>
        <v>0</v>
      </c>
      <c r="I56" s="54">
        <f t="shared" si="2"/>
        <v>0</v>
      </c>
      <c r="J56" s="54">
        <f t="shared" si="3"/>
        <v>0</v>
      </c>
      <c r="K56" s="54">
        <f t="shared" si="0"/>
        <v>0</v>
      </c>
      <c r="L56" s="88"/>
      <c r="M56" s="88"/>
      <c r="N56" s="88"/>
      <c r="O56" s="88"/>
    </row>
    <row r="57" spans="1:16" x14ac:dyDescent="0.2">
      <c r="A57" s="18">
        <v>48</v>
      </c>
      <c r="B57" s="33" t="s">
        <v>811</v>
      </c>
      <c r="C57" s="18">
        <v>1</v>
      </c>
      <c r="D57" s="18" t="s">
        <v>3</v>
      </c>
      <c r="E57" s="30" t="s">
        <v>1253</v>
      </c>
      <c r="F57" s="88"/>
      <c r="G57" s="88"/>
      <c r="H57" s="54">
        <f t="shared" si="1"/>
        <v>0</v>
      </c>
      <c r="I57" s="54">
        <f t="shared" si="2"/>
        <v>0</v>
      </c>
      <c r="J57" s="54">
        <f t="shared" si="3"/>
        <v>0</v>
      </c>
      <c r="K57" s="54">
        <f t="shared" si="0"/>
        <v>0</v>
      </c>
      <c r="L57" s="88"/>
      <c r="M57" s="88"/>
      <c r="N57" s="88"/>
      <c r="O57" s="88"/>
    </row>
    <row r="58" spans="1:16" x14ac:dyDescent="0.2">
      <c r="A58" s="18">
        <v>49</v>
      </c>
      <c r="B58" s="33" t="s">
        <v>811</v>
      </c>
      <c r="C58" s="18">
        <v>1</v>
      </c>
      <c r="D58" s="18" t="s">
        <v>3</v>
      </c>
      <c r="E58" s="30" t="s">
        <v>1254</v>
      </c>
      <c r="F58" s="88"/>
      <c r="G58" s="88"/>
      <c r="H58" s="54">
        <f t="shared" si="1"/>
        <v>0</v>
      </c>
      <c r="I58" s="54">
        <f t="shared" si="2"/>
        <v>0</v>
      </c>
      <c r="J58" s="54">
        <f t="shared" si="3"/>
        <v>0</v>
      </c>
      <c r="K58" s="54">
        <f t="shared" si="0"/>
        <v>0</v>
      </c>
      <c r="L58" s="88"/>
      <c r="M58" s="88"/>
      <c r="N58" s="88"/>
      <c r="O58" s="88"/>
    </row>
    <row r="59" spans="1:16" x14ac:dyDescent="0.2">
      <c r="A59" s="18">
        <v>50</v>
      </c>
      <c r="B59" s="33" t="s">
        <v>811</v>
      </c>
      <c r="C59" s="18">
        <v>1</v>
      </c>
      <c r="D59" s="18" t="s">
        <v>3</v>
      </c>
      <c r="E59" s="30" t="s">
        <v>1255</v>
      </c>
      <c r="F59" s="88"/>
      <c r="G59" s="88"/>
      <c r="H59" s="54">
        <f t="shared" si="1"/>
        <v>0</v>
      </c>
      <c r="I59" s="54">
        <f t="shared" si="2"/>
        <v>0</v>
      </c>
      <c r="J59" s="54">
        <f t="shared" si="3"/>
        <v>0</v>
      </c>
      <c r="K59" s="54">
        <f t="shared" si="0"/>
        <v>0</v>
      </c>
      <c r="L59" s="88"/>
      <c r="M59" s="88"/>
      <c r="N59" s="88"/>
      <c r="O59" s="88"/>
    </row>
    <row r="60" spans="1:16" x14ac:dyDescent="0.2">
      <c r="A60" s="18">
        <v>51</v>
      </c>
      <c r="B60" s="33" t="s">
        <v>811</v>
      </c>
      <c r="C60" s="18">
        <v>1</v>
      </c>
      <c r="D60" s="18" t="s">
        <v>3</v>
      </c>
      <c r="E60" s="30" t="s">
        <v>1256</v>
      </c>
      <c r="F60" s="88"/>
      <c r="G60" s="88"/>
      <c r="H60" s="54">
        <f t="shared" si="1"/>
        <v>0</v>
      </c>
      <c r="I60" s="54">
        <f t="shared" si="2"/>
        <v>0</v>
      </c>
      <c r="J60" s="54">
        <f t="shared" si="3"/>
        <v>0</v>
      </c>
      <c r="K60" s="54">
        <f t="shared" si="0"/>
        <v>0</v>
      </c>
      <c r="L60" s="88"/>
      <c r="M60" s="88"/>
      <c r="N60" s="88"/>
      <c r="O60" s="88"/>
    </row>
    <row r="61" spans="1:16" x14ac:dyDescent="0.2">
      <c r="A61" s="18">
        <v>52</v>
      </c>
      <c r="B61" s="33" t="s">
        <v>811</v>
      </c>
      <c r="C61" s="18">
        <v>1</v>
      </c>
      <c r="D61" s="18" t="s">
        <v>3</v>
      </c>
      <c r="E61" s="30" t="s">
        <v>1257</v>
      </c>
      <c r="F61" s="88"/>
      <c r="G61" s="88"/>
      <c r="H61" s="54">
        <f t="shared" si="1"/>
        <v>0</v>
      </c>
      <c r="I61" s="54">
        <f t="shared" si="2"/>
        <v>0</v>
      </c>
      <c r="J61" s="54">
        <f t="shared" si="3"/>
        <v>0</v>
      </c>
      <c r="K61" s="54">
        <f t="shared" si="0"/>
        <v>0</v>
      </c>
      <c r="L61" s="88"/>
      <c r="M61" s="88"/>
      <c r="N61" s="88"/>
      <c r="O61" s="88"/>
    </row>
    <row r="62" spans="1:16" x14ac:dyDescent="0.2">
      <c r="A62" s="18">
        <v>53</v>
      </c>
      <c r="B62" s="33" t="s">
        <v>811</v>
      </c>
      <c r="C62" s="18">
        <v>1</v>
      </c>
      <c r="D62" s="18" t="s">
        <v>3</v>
      </c>
      <c r="E62" s="30" t="s">
        <v>1258</v>
      </c>
      <c r="F62" s="88"/>
      <c r="G62" s="88"/>
      <c r="H62" s="54">
        <f t="shared" si="1"/>
        <v>0</v>
      </c>
      <c r="I62" s="54">
        <f t="shared" si="2"/>
        <v>0</v>
      </c>
      <c r="J62" s="54">
        <f t="shared" si="3"/>
        <v>0</v>
      </c>
      <c r="K62" s="54">
        <f t="shared" si="0"/>
        <v>0</v>
      </c>
      <c r="L62" s="88"/>
      <c r="M62" s="88"/>
      <c r="N62" s="88"/>
      <c r="O62" s="88"/>
    </row>
    <row r="63" spans="1:16" x14ac:dyDescent="0.2">
      <c r="A63" s="18">
        <v>54</v>
      </c>
      <c r="B63" s="33" t="s">
        <v>811</v>
      </c>
      <c r="C63" s="18">
        <v>1</v>
      </c>
      <c r="D63" s="18" t="s">
        <v>3</v>
      </c>
      <c r="E63" s="30" t="s">
        <v>1259</v>
      </c>
      <c r="F63" s="88"/>
      <c r="G63" s="88"/>
      <c r="H63" s="54">
        <f t="shared" si="1"/>
        <v>0</v>
      </c>
      <c r="I63" s="54">
        <f t="shared" si="2"/>
        <v>0</v>
      </c>
      <c r="J63" s="54">
        <f t="shared" si="3"/>
        <v>0</v>
      </c>
      <c r="K63" s="54">
        <f t="shared" si="0"/>
        <v>0</v>
      </c>
      <c r="L63" s="88"/>
      <c r="M63" s="88"/>
      <c r="N63" s="88"/>
      <c r="O63" s="88"/>
    </row>
    <row r="64" spans="1:16" x14ac:dyDescent="0.2">
      <c r="A64" s="18">
        <v>55</v>
      </c>
      <c r="B64" s="33" t="s">
        <v>811</v>
      </c>
      <c r="C64" s="18">
        <v>1</v>
      </c>
      <c r="D64" s="18" t="s">
        <v>3</v>
      </c>
      <c r="E64" s="30" t="s">
        <v>1260</v>
      </c>
      <c r="F64" s="88"/>
      <c r="G64" s="88"/>
      <c r="H64" s="54">
        <f t="shared" si="1"/>
        <v>0</v>
      </c>
      <c r="I64" s="54">
        <f t="shared" si="2"/>
        <v>0</v>
      </c>
      <c r="J64" s="54">
        <f t="shared" si="3"/>
        <v>0</v>
      </c>
      <c r="K64" s="54">
        <f t="shared" si="0"/>
        <v>0</v>
      </c>
      <c r="L64" s="88"/>
      <c r="M64" s="88"/>
      <c r="N64" s="88"/>
      <c r="O64" s="88"/>
    </row>
    <row r="65" spans="1:15" x14ac:dyDescent="0.2">
      <c r="A65" s="18">
        <v>56</v>
      </c>
      <c r="B65" s="33" t="s">
        <v>811</v>
      </c>
      <c r="C65" s="18">
        <v>1</v>
      </c>
      <c r="D65" s="18" t="s">
        <v>3</v>
      </c>
      <c r="E65" s="30" t="s">
        <v>1261</v>
      </c>
      <c r="F65" s="88"/>
      <c r="G65" s="88"/>
      <c r="H65" s="54">
        <f t="shared" ref="H65:H94" si="16">(F65*G65)/100</f>
        <v>0</v>
      </c>
      <c r="I65" s="54">
        <f t="shared" ref="I65:I94" si="17">F65+H65</f>
        <v>0</v>
      </c>
      <c r="J65" s="54">
        <f t="shared" ref="J65:J94" si="18">C65*F65</f>
        <v>0</v>
      </c>
      <c r="K65" s="54">
        <f t="shared" ref="K65:K94" si="19">C65*I65</f>
        <v>0</v>
      </c>
      <c r="L65" s="88"/>
      <c r="M65" s="88"/>
      <c r="N65" s="88"/>
      <c r="O65" s="88"/>
    </row>
    <row r="66" spans="1:15" x14ac:dyDescent="0.2">
      <c r="A66" s="18">
        <v>57</v>
      </c>
      <c r="B66" s="33" t="s">
        <v>811</v>
      </c>
      <c r="C66" s="18">
        <v>1</v>
      </c>
      <c r="D66" s="18" t="s">
        <v>3</v>
      </c>
      <c r="E66" s="30" t="s">
        <v>1262</v>
      </c>
      <c r="F66" s="88"/>
      <c r="G66" s="88"/>
      <c r="H66" s="54">
        <f t="shared" si="16"/>
        <v>0</v>
      </c>
      <c r="I66" s="54">
        <f t="shared" si="17"/>
        <v>0</v>
      </c>
      <c r="J66" s="54">
        <f t="shared" si="18"/>
        <v>0</v>
      </c>
      <c r="K66" s="54">
        <f t="shared" si="19"/>
        <v>0</v>
      </c>
      <c r="L66" s="88"/>
      <c r="M66" s="88"/>
      <c r="N66" s="88"/>
      <c r="O66" s="88"/>
    </row>
    <row r="67" spans="1:15" x14ac:dyDescent="0.2">
      <c r="A67" s="18">
        <v>58</v>
      </c>
      <c r="B67" s="33" t="s">
        <v>811</v>
      </c>
      <c r="C67" s="18">
        <v>1</v>
      </c>
      <c r="D67" s="18" t="s">
        <v>3</v>
      </c>
      <c r="E67" s="30" t="s">
        <v>1263</v>
      </c>
      <c r="F67" s="88"/>
      <c r="G67" s="88"/>
      <c r="H67" s="54">
        <f t="shared" si="16"/>
        <v>0</v>
      </c>
      <c r="I67" s="54">
        <f t="shared" si="17"/>
        <v>0</v>
      </c>
      <c r="J67" s="54">
        <f t="shared" si="18"/>
        <v>0</v>
      </c>
      <c r="K67" s="54">
        <f t="shared" si="19"/>
        <v>0</v>
      </c>
      <c r="L67" s="88"/>
      <c r="M67" s="88"/>
      <c r="N67" s="88"/>
      <c r="O67" s="88"/>
    </row>
    <row r="68" spans="1:15" x14ac:dyDescent="0.2">
      <c r="A68" s="18">
        <v>59</v>
      </c>
      <c r="B68" s="33" t="s">
        <v>811</v>
      </c>
      <c r="C68" s="18">
        <v>1</v>
      </c>
      <c r="D68" s="18" t="s">
        <v>3</v>
      </c>
      <c r="E68" s="30" t="s">
        <v>1264</v>
      </c>
      <c r="F68" s="88"/>
      <c r="G68" s="88"/>
      <c r="H68" s="54">
        <f t="shared" si="16"/>
        <v>0</v>
      </c>
      <c r="I68" s="54">
        <f t="shared" si="17"/>
        <v>0</v>
      </c>
      <c r="J68" s="54">
        <f t="shared" si="18"/>
        <v>0</v>
      </c>
      <c r="K68" s="54">
        <f t="shared" si="19"/>
        <v>0</v>
      </c>
      <c r="L68" s="88"/>
      <c r="M68" s="88"/>
      <c r="N68" s="88"/>
      <c r="O68" s="88"/>
    </row>
    <row r="69" spans="1:15" x14ac:dyDescent="0.2">
      <c r="A69" s="18">
        <v>60</v>
      </c>
      <c r="B69" s="33" t="s">
        <v>811</v>
      </c>
      <c r="C69" s="18">
        <v>1</v>
      </c>
      <c r="D69" s="18" t="s">
        <v>3</v>
      </c>
      <c r="E69" s="30" t="s">
        <v>1265</v>
      </c>
      <c r="F69" s="88"/>
      <c r="G69" s="88"/>
      <c r="H69" s="54">
        <f t="shared" si="16"/>
        <v>0</v>
      </c>
      <c r="I69" s="54">
        <f t="shared" si="17"/>
        <v>0</v>
      </c>
      <c r="J69" s="54">
        <f t="shared" si="18"/>
        <v>0</v>
      </c>
      <c r="K69" s="54">
        <f t="shared" si="19"/>
        <v>0</v>
      </c>
      <c r="L69" s="88"/>
      <c r="M69" s="88"/>
      <c r="N69" s="88"/>
      <c r="O69" s="88"/>
    </row>
    <row r="70" spans="1:15" x14ac:dyDescent="0.2">
      <c r="A70" s="18">
        <v>61</v>
      </c>
      <c r="B70" s="33" t="s">
        <v>811</v>
      </c>
      <c r="C70" s="18">
        <v>1</v>
      </c>
      <c r="D70" s="18" t="s">
        <v>3</v>
      </c>
      <c r="E70" s="30" t="s">
        <v>1266</v>
      </c>
      <c r="F70" s="88"/>
      <c r="G70" s="88"/>
      <c r="H70" s="54">
        <f t="shared" si="16"/>
        <v>0</v>
      </c>
      <c r="I70" s="54">
        <f t="shared" si="17"/>
        <v>0</v>
      </c>
      <c r="J70" s="54">
        <f t="shared" si="18"/>
        <v>0</v>
      </c>
      <c r="K70" s="54">
        <f t="shared" si="19"/>
        <v>0</v>
      </c>
      <c r="L70" s="88"/>
      <c r="M70" s="88"/>
      <c r="N70" s="88"/>
      <c r="O70" s="88"/>
    </row>
    <row r="71" spans="1:15" x14ac:dyDescent="0.2">
      <c r="A71" s="18">
        <v>62</v>
      </c>
      <c r="B71" s="33" t="s">
        <v>811</v>
      </c>
      <c r="C71" s="18">
        <v>1</v>
      </c>
      <c r="D71" s="18" t="s">
        <v>3</v>
      </c>
      <c r="E71" s="30" t="s">
        <v>1267</v>
      </c>
      <c r="F71" s="88"/>
      <c r="G71" s="88"/>
      <c r="H71" s="54">
        <f t="shared" si="16"/>
        <v>0</v>
      </c>
      <c r="I71" s="54">
        <f t="shared" si="17"/>
        <v>0</v>
      </c>
      <c r="J71" s="54">
        <f t="shared" si="18"/>
        <v>0</v>
      </c>
      <c r="K71" s="54">
        <f t="shared" si="19"/>
        <v>0</v>
      </c>
      <c r="L71" s="88"/>
      <c r="M71" s="88"/>
      <c r="N71" s="88"/>
      <c r="O71" s="88"/>
    </row>
    <row r="72" spans="1:15" x14ac:dyDescent="0.2">
      <c r="A72" s="18">
        <v>63</v>
      </c>
      <c r="B72" s="33" t="s">
        <v>811</v>
      </c>
      <c r="C72" s="18">
        <v>1</v>
      </c>
      <c r="D72" s="18" t="s">
        <v>7</v>
      </c>
      <c r="E72" s="30" t="s">
        <v>1268</v>
      </c>
      <c r="F72" s="88"/>
      <c r="G72" s="88"/>
      <c r="H72" s="54">
        <f t="shared" si="16"/>
        <v>0</v>
      </c>
      <c r="I72" s="54">
        <f t="shared" si="17"/>
        <v>0</v>
      </c>
      <c r="J72" s="54">
        <f t="shared" si="18"/>
        <v>0</v>
      </c>
      <c r="K72" s="54">
        <f t="shared" si="19"/>
        <v>0</v>
      </c>
      <c r="L72" s="88"/>
      <c r="M72" s="88"/>
      <c r="N72" s="88"/>
      <c r="O72" s="88"/>
    </row>
    <row r="73" spans="1:15" ht="24" x14ac:dyDescent="0.2">
      <c r="A73" s="18">
        <v>64</v>
      </c>
      <c r="B73" s="33" t="s">
        <v>811</v>
      </c>
      <c r="C73" s="18">
        <v>1</v>
      </c>
      <c r="D73" s="18" t="s">
        <v>7</v>
      </c>
      <c r="E73" s="30" t="s">
        <v>1269</v>
      </c>
      <c r="F73" s="88"/>
      <c r="G73" s="88"/>
      <c r="H73" s="54">
        <f t="shared" si="16"/>
        <v>0</v>
      </c>
      <c r="I73" s="54">
        <f t="shared" si="17"/>
        <v>0</v>
      </c>
      <c r="J73" s="54">
        <f t="shared" si="18"/>
        <v>0</v>
      </c>
      <c r="K73" s="54">
        <f t="shared" si="19"/>
        <v>0</v>
      </c>
      <c r="L73" s="88"/>
      <c r="M73" s="88"/>
      <c r="N73" s="88"/>
      <c r="O73" s="88"/>
    </row>
    <row r="74" spans="1:15" x14ac:dyDescent="0.2">
      <c r="A74" s="18">
        <v>65</v>
      </c>
      <c r="B74" s="33" t="s">
        <v>811</v>
      </c>
      <c r="C74" s="18">
        <v>3</v>
      </c>
      <c r="D74" s="18" t="s">
        <v>3</v>
      </c>
      <c r="E74" s="30" t="s">
        <v>1270</v>
      </c>
      <c r="F74" s="88"/>
      <c r="G74" s="88"/>
      <c r="H74" s="54">
        <f t="shared" si="16"/>
        <v>0</v>
      </c>
      <c r="I74" s="54">
        <f t="shared" si="17"/>
        <v>0</v>
      </c>
      <c r="J74" s="54">
        <f t="shared" si="18"/>
        <v>0</v>
      </c>
      <c r="K74" s="54">
        <f t="shared" si="19"/>
        <v>0</v>
      </c>
      <c r="L74" s="88"/>
      <c r="M74" s="88"/>
      <c r="N74" s="88"/>
      <c r="O74" s="88"/>
    </row>
    <row r="75" spans="1:15" x14ac:dyDescent="0.2">
      <c r="A75" s="18">
        <v>66</v>
      </c>
      <c r="B75" s="33" t="s">
        <v>811</v>
      </c>
      <c r="C75" s="18">
        <v>3</v>
      </c>
      <c r="D75" s="18" t="s">
        <v>3</v>
      </c>
      <c r="E75" s="30" t="s">
        <v>1271</v>
      </c>
      <c r="F75" s="88"/>
      <c r="G75" s="88"/>
      <c r="H75" s="54">
        <f t="shared" si="16"/>
        <v>0</v>
      </c>
      <c r="I75" s="54">
        <f t="shared" si="17"/>
        <v>0</v>
      </c>
      <c r="J75" s="54">
        <f t="shared" si="18"/>
        <v>0</v>
      </c>
      <c r="K75" s="54">
        <f t="shared" si="19"/>
        <v>0</v>
      </c>
      <c r="L75" s="88"/>
      <c r="M75" s="88"/>
      <c r="N75" s="88"/>
      <c r="O75" s="88"/>
    </row>
    <row r="76" spans="1:15" x14ac:dyDescent="0.2">
      <c r="A76" s="18">
        <v>67</v>
      </c>
      <c r="B76" s="33" t="s">
        <v>811</v>
      </c>
      <c r="C76" s="18">
        <v>3</v>
      </c>
      <c r="D76" s="18" t="s">
        <v>3</v>
      </c>
      <c r="E76" s="30" t="s">
        <v>1272</v>
      </c>
      <c r="F76" s="88"/>
      <c r="G76" s="88"/>
      <c r="H76" s="54">
        <f t="shared" si="16"/>
        <v>0</v>
      </c>
      <c r="I76" s="54">
        <f t="shared" si="17"/>
        <v>0</v>
      </c>
      <c r="J76" s="54">
        <f t="shared" si="18"/>
        <v>0</v>
      </c>
      <c r="K76" s="54">
        <f t="shared" si="19"/>
        <v>0</v>
      </c>
      <c r="L76" s="88"/>
      <c r="M76" s="88"/>
      <c r="N76" s="88"/>
      <c r="O76" s="88"/>
    </row>
    <row r="77" spans="1:15" ht="36" x14ac:dyDescent="0.2">
      <c r="A77" s="18">
        <v>68</v>
      </c>
      <c r="B77" s="33" t="s">
        <v>811</v>
      </c>
      <c r="C77" s="18">
        <v>1</v>
      </c>
      <c r="D77" s="18" t="s">
        <v>7</v>
      </c>
      <c r="E77" s="30" t="s">
        <v>1273</v>
      </c>
      <c r="F77" s="88"/>
      <c r="G77" s="88"/>
      <c r="H77" s="54">
        <f t="shared" si="16"/>
        <v>0</v>
      </c>
      <c r="I77" s="54">
        <f t="shared" si="17"/>
        <v>0</v>
      </c>
      <c r="J77" s="54">
        <f t="shared" si="18"/>
        <v>0</v>
      </c>
      <c r="K77" s="54">
        <f t="shared" si="19"/>
        <v>0</v>
      </c>
      <c r="L77" s="88"/>
      <c r="M77" s="88"/>
      <c r="N77" s="88"/>
      <c r="O77" s="88"/>
    </row>
    <row r="78" spans="1:15" ht="36" x14ac:dyDescent="0.2">
      <c r="A78" s="18">
        <v>69</v>
      </c>
      <c r="B78" s="33" t="s">
        <v>1274</v>
      </c>
      <c r="C78" s="18">
        <v>1</v>
      </c>
      <c r="D78" s="18" t="s">
        <v>7</v>
      </c>
      <c r="E78" s="30" t="s">
        <v>1275</v>
      </c>
      <c r="F78" s="88"/>
      <c r="G78" s="88"/>
      <c r="H78" s="54">
        <f t="shared" si="16"/>
        <v>0</v>
      </c>
      <c r="I78" s="54">
        <f t="shared" si="17"/>
        <v>0</v>
      </c>
      <c r="J78" s="54">
        <f t="shared" si="18"/>
        <v>0</v>
      </c>
      <c r="K78" s="54">
        <f t="shared" si="19"/>
        <v>0</v>
      </c>
      <c r="L78" s="88"/>
      <c r="M78" s="88"/>
      <c r="N78" s="88"/>
      <c r="O78" s="88"/>
    </row>
    <row r="79" spans="1:15" ht="24" x14ac:dyDescent="0.2">
      <c r="A79" s="18">
        <v>70</v>
      </c>
      <c r="B79" s="33" t="s">
        <v>811</v>
      </c>
      <c r="C79" s="18">
        <v>1</v>
      </c>
      <c r="D79" s="18" t="s">
        <v>956</v>
      </c>
      <c r="E79" s="30" t="s">
        <v>1276</v>
      </c>
      <c r="F79" s="88"/>
      <c r="G79" s="88"/>
      <c r="H79" s="54">
        <f t="shared" si="16"/>
        <v>0</v>
      </c>
      <c r="I79" s="54">
        <f t="shared" si="17"/>
        <v>0</v>
      </c>
      <c r="J79" s="54">
        <f t="shared" si="18"/>
        <v>0</v>
      </c>
      <c r="K79" s="54">
        <f t="shared" si="19"/>
        <v>0</v>
      </c>
      <c r="L79" s="88"/>
      <c r="M79" s="88"/>
      <c r="N79" s="88"/>
      <c r="O79" s="88"/>
    </row>
    <row r="80" spans="1:15" ht="24" x14ac:dyDescent="0.2">
      <c r="A80" s="18">
        <v>71</v>
      </c>
      <c r="B80" s="33" t="s">
        <v>811</v>
      </c>
      <c r="C80" s="18">
        <v>1</v>
      </c>
      <c r="D80" s="18" t="s">
        <v>956</v>
      </c>
      <c r="E80" s="30" t="s">
        <v>1277</v>
      </c>
      <c r="F80" s="88"/>
      <c r="G80" s="88"/>
      <c r="H80" s="54">
        <f t="shared" si="16"/>
        <v>0</v>
      </c>
      <c r="I80" s="54">
        <f t="shared" si="17"/>
        <v>0</v>
      </c>
      <c r="J80" s="54">
        <f t="shared" si="18"/>
        <v>0</v>
      </c>
      <c r="K80" s="54">
        <f t="shared" si="19"/>
        <v>0</v>
      </c>
      <c r="L80" s="88"/>
      <c r="M80" s="88"/>
      <c r="N80" s="88"/>
      <c r="O80" s="88"/>
    </row>
    <row r="81" spans="1:15" ht="24" x14ac:dyDescent="0.2">
      <c r="A81" s="18">
        <v>72</v>
      </c>
      <c r="B81" s="33" t="s">
        <v>811</v>
      </c>
      <c r="C81" s="18">
        <v>1</v>
      </c>
      <c r="D81" s="18" t="s">
        <v>3</v>
      </c>
      <c r="E81" s="30" t="s">
        <v>1278</v>
      </c>
      <c r="F81" s="88"/>
      <c r="G81" s="88"/>
      <c r="H81" s="54">
        <f t="shared" si="16"/>
        <v>0</v>
      </c>
      <c r="I81" s="54">
        <f t="shared" si="17"/>
        <v>0</v>
      </c>
      <c r="J81" s="54">
        <f t="shared" si="18"/>
        <v>0</v>
      </c>
      <c r="K81" s="54">
        <f t="shared" si="19"/>
        <v>0</v>
      </c>
      <c r="L81" s="88"/>
      <c r="M81" s="88"/>
      <c r="N81" s="88"/>
      <c r="O81" s="88"/>
    </row>
    <row r="82" spans="1:15" ht="24" x14ac:dyDescent="0.2">
      <c r="A82" s="18">
        <v>73</v>
      </c>
      <c r="B82" s="33" t="s">
        <v>811</v>
      </c>
      <c r="C82" s="18">
        <v>1</v>
      </c>
      <c r="D82" s="18" t="s">
        <v>3</v>
      </c>
      <c r="E82" s="30" t="s">
        <v>1279</v>
      </c>
      <c r="F82" s="88"/>
      <c r="G82" s="88"/>
      <c r="H82" s="54">
        <f t="shared" si="16"/>
        <v>0</v>
      </c>
      <c r="I82" s="54">
        <f t="shared" si="17"/>
        <v>0</v>
      </c>
      <c r="J82" s="54">
        <f t="shared" si="18"/>
        <v>0</v>
      </c>
      <c r="K82" s="54">
        <f t="shared" si="19"/>
        <v>0</v>
      </c>
      <c r="L82" s="88"/>
      <c r="M82" s="88"/>
      <c r="N82" s="88"/>
      <c r="O82" s="88"/>
    </row>
    <row r="83" spans="1:15" ht="24" x14ac:dyDescent="0.2">
      <c r="A83" s="18">
        <v>74</v>
      </c>
      <c r="B83" s="33" t="s">
        <v>811</v>
      </c>
      <c r="C83" s="18">
        <v>1</v>
      </c>
      <c r="D83" s="18" t="s">
        <v>3</v>
      </c>
      <c r="E83" s="30" t="s">
        <v>1280</v>
      </c>
      <c r="F83" s="88"/>
      <c r="G83" s="88"/>
      <c r="H83" s="54">
        <f t="shared" si="16"/>
        <v>0</v>
      </c>
      <c r="I83" s="54">
        <f t="shared" si="17"/>
        <v>0</v>
      </c>
      <c r="J83" s="54">
        <f t="shared" si="18"/>
        <v>0</v>
      </c>
      <c r="K83" s="54">
        <f t="shared" si="19"/>
        <v>0</v>
      </c>
      <c r="L83" s="88"/>
      <c r="M83" s="88"/>
      <c r="N83" s="88"/>
      <c r="O83" s="88"/>
    </row>
    <row r="84" spans="1:15" ht="24" x14ac:dyDescent="0.2">
      <c r="A84" s="18">
        <v>75</v>
      </c>
      <c r="B84" s="33" t="s">
        <v>811</v>
      </c>
      <c r="C84" s="18">
        <v>1</v>
      </c>
      <c r="D84" s="18" t="s">
        <v>3</v>
      </c>
      <c r="E84" s="30" t="s">
        <v>1281</v>
      </c>
      <c r="F84" s="88"/>
      <c r="G84" s="88"/>
      <c r="H84" s="54">
        <f t="shared" si="16"/>
        <v>0</v>
      </c>
      <c r="I84" s="54">
        <f t="shared" si="17"/>
        <v>0</v>
      </c>
      <c r="J84" s="54">
        <f t="shared" si="18"/>
        <v>0</v>
      </c>
      <c r="K84" s="54">
        <f t="shared" si="19"/>
        <v>0</v>
      </c>
      <c r="L84" s="88"/>
      <c r="M84" s="88"/>
      <c r="N84" s="88"/>
      <c r="O84" s="88"/>
    </row>
    <row r="85" spans="1:15" ht="24" x14ac:dyDescent="0.2">
      <c r="A85" s="18">
        <v>76</v>
      </c>
      <c r="B85" s="33" t="s">
        <v>811</v>
      </c>
      <c r="C85" s="18">
        <v>1</v>
      </c>
      <c r="D85" s="18" t="s">
        <v>3</v>
      </c>
      <c r="E85" s="30" t="s">
        <v>1282</v>
      </c>
      <c r="F85" s="88"/>
      <c r="G85" s="88"/>
      <c r="H85" s="54">
        <f t="shared" si="16"/>
        <v>0</v>
      </c>
      <c r="I85" s="54">
        <f t="shared" si="17"/>
        <v>0</v>
      </c>
      <c r="J85" s="54">
        <f t="shared" si="18"/>
        <v>0</v>
      </c>
      <c r="K85" s="54">
        <f t="shared" si="19"/>
        <v>0</v>
      </c>
      <c r="L85" s="88"/>
      <c r="M85" s="88"/>
      <c r="N85" s="88"/>
      <c r="O85" s="88"/>
    </row>
    <row r="86" spans="1:15" ht="24" x14ac:dyDescent="0.2">
      <c r="A86" s="18">
        <v>77</v>
      </c>
      <c r="B86" s="33" t="s">
        <v>811</v>
      </c>
      <c r="C86" s="18">
        <v>1</v>
      </c>
      <c r="D86" s="18" t="s">
        <v>3</v>
      </c>
      <c r="E86" s="30" t="s">
        <v>1283</v>
      </c>
      <c r="F86" s="88"/>
      <c r="G86" s="88"/>
      <c r="H86" s="54">
        <f t="shared" si="16"/>
        <v>0</v>
      </c>
      <c r="I86" s="54">
        <f t="shared" si="17"/>
        <v>0</v>
      </c>
      <c r="J86" s="54">
        <f t="shared" si="18"/>
        <v>0</v>
      </c>
      <c r="K86" s="54">
        <f t="shared" si="19"/>
        <v>0</v>
      </c>
      <c r="L86" s="88"/>
      <c r="M86" s="88"/>
      <c r="N86" s="88"/>
      <c r="O86" s="88"/>
    </row>
    <row r="87" spans="1:15" x14ac:dyDescent="0.2">
      <c r="A87" s="18">
        <v>78</v>
      </c>
      <c r="B87" s="33" t="s">
        <v>811</v>
      </c>
      <c r="C87" s="18">
        <v>1</v>
      </c>
      <c r="D87" s="18" t="s">
        <v>3</v>
      </c>
      <c r="E87" s="30" t="s">
        <v>1284</v>
      </c>
      <c r="F87" s="88"/>
      <c r="G87" s="88"/>
      <c r="H87" s="54">
        <f t="shared" si="16"/>
        <v>0</v>
      </c>
      <c r="I87" s="54">
        <f t="shared" si="17"/>
        <v>0</v>
      </c>
      <c r="J87" s="54">
        <f t="shared" si="18"/>
        <v>0</v>
      </c>
      <c r="K87" s="54">
        <f t="shared" si="19"/>
        <v>0</v>
      </c>
      <c r="L87" s="88"/>
      <c r="M87" s="88"/>
      <c r="N87" s="88"/>
      <c r="O87" s="88"/>
    </row>
    <row r="88" spans="1:15" x14ac:dyDescent="0.2">
      <c r="A88" s="18">
        <v>79</v>
      </c>
      <c r="B88" s="33" t="s">
        <v>811</v>
      </c>
      <c r="C88" s="18">
        <v>1</v>
      </c>
      <c r="D88" s="18" t="s">
        <v>3</v>
      </c>
      <c r="E88" s="30" t="s">
        <v>1285</v>
      </c>
      <c r="F88" s="88"/>
      <c r="G88" s="88"/>
      <c r="H88" s="54">
        <f t="shared" si="16"/>
        <v>0</v>
      </c>
      <c r="I88" s="54">
        <f t="shared" si="17"/>
        <v>0</v>
      </c>
      <c r="J88" s="54">
        <f t="shared" si="18"/>
        <v>0</v>
      </c>
      <c r="K88" s="54">
        <f t="shared" si="19"/>
        <v>0</v>
      </c>
      <c r="L88" s="88"/>
      <c r="M88" s="88"/>
      <c r="N88" s="88"/>
      <c r="O88" s="88"/>
    </row>
    <row r="89" spans="1:15" x14ac:dyDescent="0.2">
      <c r="A89" s="18">
        <v>80</v>
      </c>
      <c r="B89" s="33" t="s">
        <v>811</v>
      </c>
      <c r="C89" s="18">
        <v>1</v>
      </c>
      <c r="D89" s="18" t="s">
        <v>3</v>
      </c>
      <c r="E89" s="30" t="s">
        <v>1286</v>
      </c>
      <c r="F89" s="88"/>
      <c r="G89" s="88"/>
      <c r="H89" s="54">
        <f t="shared" si="16"/>
        <v>0</v>
      </c>
      <c r="I89" s="54">
        <f t="shared" si="17"/>
        <v>0</v>
      </c>
      <c r="J89" s="54">
        <f t="shared" si="18"/>
        <v>0</v>
      </c>
      <c r="K89" s="54">
        <f t="shared" si="19"/>
        <v>0</v>
      </c>
      <c r="L89" s="88"/>
      <c r="M89" s="88"/>
      <c r="N89" s="88"/>
      <c r="O89" s="88"/>
    </row>
    <row r="90" spans="1:15" x14ac:dyDescent="0.2">
      <c r="A90" s="18">
        <v>81</v>
      </c>
      <c r="B90" s="33" t="s">
        <v>811</v>
      </c>
      <c r="C90" s="18">
        <v>1</v>
      </c>
      <c r="D90" s="18" t="s">
        <v>3</v>
      </c>
      <c r="E90" s="30" t="s">
        <v>1287</v>
      </c>
      <c r="F90" s="88"/>
      <c r="G90" s="88"/>
      <c r="H90" s="54">
        <f t="shared" si="16"/>
        <v>0</v>
      </c>
      <c r="I90" s="54">
        <f t="shared" si="17"/>
        <v>0</v>
      </c>
      <c r="J90" s="54">
        <f t="shared" si="18"/>
        <v>0</v>
      </c>
      <c r="K90" s="54">
        <f t="shared" si="19"/>
        <v>0</v>
      </c>
      <c r="L90" s="88"/>
      <c r="M90" s="88"/>
      <c r="N90" s="88"/>
      <c r="O90" s="88"/>
    </row>
    <row r="91" spans="1:15" x14ac:dyDescent="0.2">
      <c r="A91" s="18">
        <v>82</v>
      </c>
      <c r="B91" s="33" t="s">
        <v>811</v>
      </c>
      <c r="C91" s="18">
        <v>1</v>
      </c>
      <c r="D91" s="18" t="s">
        <v>3</v>
      </c>
      <c r="E91" s="30" t="s">
        <v>1288</v>
      </c>
      <c r="F91" s="88"/>
      <c r="G91" s="88"/>
      <c r="H91" s="54">
        <f t="shared" si="16"/>
        <v>0</v>
      </c>
      <c r="I91" s="54">
        <f t="shared" si="17"/>
        <v>0</v>
      </c>
      <c r="J91" s="54">
        <f t="shared" si="18"/>
        <v>0</v>
      </c>
      <c r="K91" s="54">
        <f t="shared" si="19"/>
        <v>0</v>
      </c>
      <c r="L91" s="88"/>
      <c r="M91" s="88"/>
      <c r="N91" s="88"/>
      <c r="O91" s="88"/>
    </row>
    <row r="92" spans="1:15" x14ac:dyDescent="0.2">
      <c r="A92" s="18">
        <v>83</v>
      </c>
      <c r="B92" s="33" t="s">
        <v>811</v>
      </c>
      <c r="C92" s="18">
        <v>1</v>
      </c>
      <c r="D92" s="18" t="s">
        <v>3</v>
      </c>
      <c r="E92" s="30" t="s">
        <v>1289</v>
      </c>
      <c r="F92" s="88"/>
      <c r="G92" s="88"/>
      <c r="H92" s="54">
        <f t="shared" si="16"/>
        <v>0</v>
      </c>
      <c r="I92" s="54">
        <f t="shared" si="17"/>
        <v>0</v>
      </c>
      <c r="J92" s="54">
        <f t="shared" si="18"/>
        <v>0</v>
      </c>
      <c r="K92" s="54">
        <f t="shared" si="19"/>
        <v>0</v>
      </c>
      <c r="L92" s="88"/>
      <c r="M92" s="88"/>
      <c r="N92" s="88"/>
      <c r="O92" s="88"/>
    </row>
    <row r="93" spans="1:15" x14ac:dyDescent="0.2">
      <c r="A93" s="18">
        <v>84</v>
      </c>
      <c r="B93" s="33" t="s">
        <v>811</v>
      </c>
      <c r="C93" s="18">
        <v>1</v>
      </c>
      <c r="D93" s="18" t="s">
        <v>3</v>
      </c>
      <c r="E93" s="30" t="s">
        <v>1290</v>
      </c>
      <c r="F93" s="88"/>
      <c r="G93" s="88"/>
      <c r="H93" s="54">
        <f t="shared" si="16"/>
        <v>0</v>
      </c>
      <c r="I93" s="54">
        <f t="shared" si="17"/>
        <v>0</v>
      </c>
      <c r="J93" s="54">
        <f t="shared" si="18"/>
        <v>0</v>
      </c>
      <c r="K93" s="54">
        <f t="shared" si="19"/>
        <v>0</v>
      </c>
      <c r="L93" s="88"/>
      <c r="M93" s="88"/>
      <c r="N93" s="88"/>
      <c r="O93" s="88"/>
    </row>
    <row r="94" spans="1:15" x14ac:dyDescent="0.2">
      <c r="A94" s="18">
        <v>85</v>
      </c>
      <c r="B94" s="33" t="s">
        <v>811</v>
      </c>
      <c r="C94" s="18">
        <v>1</v>
      </c>
      <c r="D94" s="18" t="s">
        <v>3</v>
      </c>
      <c r="E94" s="30" t="s">
        <v>1291</v>
      </c>
      <c r="F94" s="88"/>
      <c r="G94" s="88"/>
      <c r="H94" s="54">
        <f t="shared" si="16"/>
        <v>0</v>
      </c>
      <c r="I94" s="54">
        <f t="shared" si="17"/>
        <v>0</v>
      </c>
      <c r="J94" s="54">
        <f t="shared" si="18"/>
        <v>0</v>
      </c>
      <c r="K94" s="54">
        <f t="shared" si="19"/>
        <v>0</v>
      </c>
      <c r="L94" s="88"/>
      <c r="M94" s="88"/>
      <c r="N94" s="88"/>
      <c r="O94" s="88"/>
    </row>
    <row r="95" spans="1:15" x14ac:dyDescent="0.2">
      <c r="A95" s="18">
        <v>86</v>
      </c>
      <c r="B95" s="33" t="s">
        <v>811</v>
      </c>
      <c r="C95" s="18">
        <v>1</v>
      </c>
      <c r="D95" s="18" t="s">
        <v>3</v>
      </c>
      <c r="E95" s="30" t="s">
        <v>1292</v>
      </c>
      <c r="F95" s="88"/>
      <c r="G95" s="88"/>
      <c r="H95" s="54">
        <f t="shared" ref="H95:H134" si="20">(F95*G95)/100</f>
        <v>0</v>
      </c>
      <c r="I95" s="54">
        <f t="shared" ref="I95:I134" si="21">F95+H95</f>
        <v>0</v>
      </c>
      <c r="J95" s="54">
        <f t="shared" ref="J95:J134" si="22">C95*F95</f>
        <v>0</v>
      </c>
      <c r="K95" s="54">
        <f t="shared" ref="K95:K134" si="23">C95*I95</f>
        <v>0</v>
      </c>
      <c r="L95" s="88"/>
      <c r="M95" s="88"/>
      <c r="N95" s="88"/>
      <c r="O95" s="88"/>
    </row>
    <row r="96" spans="1:15" x14ac:dyDescent="0.2">
      <c r="A96" s="18">
        <v>87</v>
      </c>
      <c r="B96" s="33" t="s">
        <v>811</v>
      </c>
      <c r="C96" s="18">
        <v>1</v>
      </c>
      <c r="D96" s="18" t="s">
        <v>3</v>
      </c>
      <c r="E96" s="30" t="s">
        <v>1293</v>
      </c>
      <c r="F96" s="88"/>
      <c r="G96" s="88"/>
      <c r="H96" s="54">
        <f t="shared" si="20"/>
        <v>0</v>
      </c>
      <c r="I96" s="54">
        <f t="shared" si="21"/>
        <v>0</v>
      </c>
      <c r="J96" s="54">
        <f t="shared" si="22"/>
        <v>0</v>
      </c>
      <c r="K96" s="54">
        <f t="shared" si="23"/>
        <v>0</v>
      </c>
      <c r="L96" s="88"/>
      <c r="M96" s="88"/>
      <c r="N96" s="88"/>
      <c r="O96" s="88"/>
    </row>
    <row r="97" spans="1:15" x14ac:dyDescent="0.2">
      <c r="A97" s="18">
        <v>88</v>
      </c>
      <c r="B97" s="33" t="s">
        <v>811</v>
      </c>
      <c r="C97" s="18">
        <v>1</v>
      </c>
      <c r="D97" s="18" t="s">
        <v>3</v>
      </c>
      <c r="E97" s="30" t="s">
        <v>1294</v>
      </c>
      <c r="F97" s="88"/>
      <c r="G97" s="88"/>
      <c r="H97" s="54">
        <f t="shared" si="20"/>
        <v>0</v>
      </c>
      <c r="I97" s="54">
        <f t="shared" si="21"/>
        <v>0</v>
      </c>
      <c r="J97" s="54">
        <f t="shared" si="22"/>
        <v>0</v>
      </c>
      <c r="K97" s="54">
        <f t="shared" si="23"/>
        <v>0</v>
      </c>
      <c r="L97" s="88"/>
      <c r="M97" s="88"/>
      <c r="N97" s="88"/>
      <c r="O97" s="88"/>
    </row>
    <row r="98" spans="1:15" x14ac:dyDescent="0.2">
      <c r="A98" s="18">
        <v>89</v>
      </c>
      <c r="B98" s="33" t="s">
        <v>811</v>
      </c>
      <c r="C98" s="18">
        <v>1</v>
      </c>
      <c r="D98" s="18" t="s">
        <v>3</v>
      </c>
      <c r="E98" s="30" t="s">
        <v>1295</v>
      </c>
      <c r="F98" s="88"/>
      <c r="G98" s="88"/>
      <c r="H98" s="54">
        <f t="shared" si="20"/>
        <v>0</v>
      </c>
      <c r="I98" s="54">
        <f t="shared" si="21"/>
        <v>0</v>
      </c>
      <c r="J98" s="54">
        <f t="shared" si="22"/>
        <v>0</v>
      </c>
      <c r="K98" s="54">
        <f t="shared" si="23"/>
        <v>0</v>
      </c>
      <c r="L98" s="88"/>
      <c r="M98" s="88"/>
      <c r="N98" s="88"/>
      <c r="O98" s="88"/>
    </row>
    <row r="99" spans="1:15" x14ac:dyDescent="0.2">
      <c r="A99" s="18">
        <v>90</v>
      </c>
      <c r="B99" s="33" t="s">
        <v>811</v>
      </c>
      <c r="C99" s="18">
        <v>1</v>
      </c>
      <c r="D99" s="18" t="s">
        <v>3</v>
      </c>
      <c r="E99" s="30" t="s">
        <v>1296</v>
      </c>
      <c r="F99" s="88"/>
      <c r="G99" s="88"/>
      <c r="H99" s="54">
        <f t="shared" si="20"/>
        <v>0</v>
      </c>
      <c r="I99" s="54">
        <f t="shared" si="21"/>
        <v>0</v>
      </c>
      <c r="J99" s="54">
        <f t="shared" si="22"/>
        <v>0</v>
      </c>
      <c r="K99" s="54">
        <f t="shared" si="23"/>
        <v>0</v>
      </c>
      <c r="L99" s="88"/>
      <c r="M99" s="88"/>
      <c r="N99" s="88"/>
      <c r="O99" s="88"/>
    </row>
    <row r="100" spans="1:15" x14ac:dyDescent="0.2">
      <c r="A100" s="18">
        <v>91</v>
      </c>
      <c r="B100" s="33" t="s">
        <v>811</v>
      </c>
      <c r="C100" s="18">
        <v>1</v>
      </c>
      <c r="D100" s="18" t="s">
        <v>3</v>
      </c>
      <c r="E100" s="30" t="s">
        <v>1297</v>
      </c>
      <c r="F100" s="88"/>
      <c r="G100" s="88"/>
      <c r="H100" s="54">
        <f t="shared" si="20"/>
        <v>0</v>
      </c>
      <c r="I100" s="54">
        <f t="shared" si="21"/>
        <v>0</v>
      </c>
      <c r="J100" s="54">
        <f t="shared" si="22"/>
        <v>0</v>
      </c>
      <c r="K100" s="54">
        <f t="shared" si="23"/>
        <v>0</v>
      </c>
      <c r="L100" s="88"/>
      <c r="M100" s="88"/>
      <c r="N100" s="88"/>
      <c r="O100" s="88"/>
    </row>
    <row r="101" spans="1:15" x14ac:dyDescent="0.2">
      <c r="A101" s="18">
        <v>92</v>
      </c>
      <c r="B101" s="33" t="s">
        <v>811</v>
      </c>
      <c r="C101" s="18">
        <v>1</v>
      </c>
      <c r="D101" s="18" t="s">
        <v>3</v>
      </c>
      <c r="E101" s="30" t="s">
        <v>1298</v>
      </c>
      <c r="F101" s="88"/>
      <c r="G101" s="88"/>
      <c r="H101" s="54">
        <f t="shared" si="20"/>
        <v>0</v>
      </c>
      <c r="I101" s="54">
        <f t="shared" si="21"/>
        <v>0</v>
      </c>
      <c r="J101" s="54">
        <f t="shared" si="22"/>
        <v>0</v>
      </c>
      <c r="K101" s="54">
        <f t="shared" si="23"/>
        <v>0</v>
      </c>
      <c r="L101" s="88"/>
      <c r="M101" s="88"/>
      <c r="N101" s="88"/>
      <c r="O101" s="88"/>
    </row>
    <row r="102" spans="1:15" x14ac:dyDescent="0.2">
      <c r="A102" s="18">
        <v>93</v>
      </c>
      <c r="B102" s="33" t="s">
        <v>811</v>
      </c>
      <c r="C102" s="18">
        <v>1</v>
      </c>
      <c r="D102" s="18" t="s">
        <v>3</v>
      </c>
      <c r="E102" s="30" t="s">
        <v>1299</v>
      </c>
      <c r="F102" s="88"/>
      <c r="G102" s="88"/>
      <c r="H102" s="54">
        <f t="shared" si="20"/>
        <v>0</v>
      </c>
      <c r="I102" s="54">
        <f t="shared" si="21"/>
        <v>0</v>
      </c>
      <c r="J102" s="54">
        <f t="shared" si="22"/>
        <v>0</v>
      </c>
      <c r="K102" s="54">
        <f t="shared" si="23"/>
        <v>0</v>
      </c>
      <c r="L102" s="88"/>
      <c r="M102" s="88"/>
      <c r="N102" s="88"/>
      <c r="O102" s="88"/>
    </row>
    <row r="103" spans="1:15" ht="24" x14ac:dyDescent="0.2">
      <c r="A103" s="18">
        <v>94</v>
      </c>
      <c r="B103" s="33" t="s">
        <v>811</v>
      </c>
      <c r="C103" s="18">
        <v>1</v>
      </c>
      <c r="D103" s="18" t="s">
        <v>3</v>
      </c>
      <c r="E103" s="30" t="s">
        <v>1300</v>
      </c>
      <c r="F103" s="88"/>
      <c r="G103" s="88"/>
      <c r="H103" s="54">
        <f t="shared" si="20"/>
        <v>0</v>
      </c>
      <c r="I103" s="54">
        <f t="shared" si="21"/>
        <v>0</v>
      </c>
      <c r="J103" s="54">
        <f t="shared" si="22"/>
        <v>0</v>
      </c>
      <c r="K103" s="54">
        <f t="shared" si="23"/>
        <v>0</v>
      </c>
      <c r="L103" s="88"/>
      <c r="M103" s="88"/>
      <c r="N103" s="88"/>
      <c r="O103" s="88"/>
    </row>
    <row r="104" spans="1:15" ht="24" x14ac:dyDescent="0.2">
      <c r="A104" s="18">
        <v>95</v>
      </c>
      <c r="B104" s="33" t="s">
        <v>811</v>
      </c>
      <c r="C104" s="18">
        <v>1</v>
      </c>
      <c r="D104" s="18" t="s">
        <v>3</v>
      </c>
      <c r="E104" s="30" t="s">
        <v>1301</v>
      </c>
      <c r="F104" s="88"/>
      <c r="G104" s="88"/>
      <c r="H104" s="54">
        <f t="shared" si="20"/>
        <v>0</v>
      </c>
      <c r="I104" s="54">
        <f t="shared" si="21"/>
        <v>0</v>
      </c>
      <c r="J104" s="54">
        <f t="shared" si="22"/>
        <v>0</v>
      </c>
      <c r="K104" s="54">
        <f t="shared" si="23"/>
        <v>0</v>
      </c>
      <c r="L104" s="88"/>
      <c r="M104" s="88"/>
      <c r="N104" s="88"/>
      <c r="O104" s="88"/>
    </row>
    <row r="105" spans="1:15" x14ac:dyDescent="0.2">
      <c r="A105" s="18">
        <v>96</v>
      </c>
      <c r="B105" s="33" t="s">
        <v>811</v>
      </c>
      <c r="C105" s="18">
        <v>1</v>
      </c>
      <c r="D105" s="18" t="s">
        <v>3</v>
      </c>
      <c r="E105" s="30" t="s">
        <v>1302</v>
      </c>
      <c r="F105" s="88"/>
      <c r="G105" s="88"/>
      <c r="H105" s="54">
        <f t="shared" si="20"/>
        <v>0</v>
      </c>
      <c r="I105" s="54">
        <f t="shared" si="21"/>
        <v>0</v>
      </c>
      <c r="J105" s="54">
        <f t="shared" si="22"/>
        <v>0</v>
      </c>
      <c r="K105" s="54">
        <f t="shared" si="23"/>
        <v>0</v>
      </c>
      <c r="L105" s="88"/>
      <c r="M105" s="88"/>
      <c r="N105" s="88"/>
      <c r="O105" s="88"/>
    </row>
    <row r="106" spans="1:15" x14ac:dyDescent="0.2">
      <c r="A106" s="18">
        <v>97</v>
      </c>
      <c r="B106" s="33" t="s">
        <v>811</v>
      </c>
      <c r="C106" s="18">
        <v>1</v>
      </c>
      <c r="D106" s="18" t="s">
        <v>3</v>
      </c>
      <c r="E106" s="30" t="s">
        <v>1303</v>
      </c>
      <c r="F106" s="88"/>
      <c r="G106" s="88"/>
      <c r="H106" s="54">
        <f t="shared" si="20"/>
        <v>0</v>
      </c>
      <c r="I106" s="54">
        <f t="shared" si="21"/>
        <v>0</v>
      </c>
      <c r="J106" s="54">
        <f t="shared" si="22"/>
        <v>0</v>
      </c>
      <c r="K106" s="54">
        <f t="shared" si="23"/>
        <v>0</v>
      </c>
      <c r="L106" s="88"/>
      <c r="M106" s="88"/>
      <c r="N106" s="88"/>
      <c r="O106" s="88"/>
    </row>
    <row r="107" spans="1:15" ht="24" x14ac:dyDescent="0.2">
      <c r="A107" s="18">
        <v>98</v>
      </c>
      <c r="B107" s="33" t="s">
        <v>811</v>
      </c>
      <c r="C107" s="18">
        <v>1</v>
      </c>
      <c r="D107" s="18" t="s">
        <v>3</v>
      </c>
      <c r="E107" s="30" t="s">
        <v>1304</v>
      </c>
      <c r="F107" s="88"/>
      <c r="G107" s="88"/>
      <c r="H107" s="54">
        <f t="shared" si="20"/>
        <v>0</v>
      </c>
      <c r="I107" s="54">
        <f t="shared" si="21"/>
        <v>0</v>
      </c>
      <c r="J107" s="54">
        <f t="shared" si="22"/>
        <v>0</v>
      </c>
      <c r="K107" s="54">
        <f t="shared" si="23"/>
        <v>0</v>
      </c>
      <c r="L107" s="88"/>
      <c r="M107" s="88"/>
      <c r="N107" s="88"/>
      <c r="O107" s="88"/>
    </row>
    <row r="108" spans="1:15" ht="24" x14ac:dyDescent="0.2">
      <c r="A108" s="18">
        <v>99</v>
      </c>
      <c r="B108" s="33" t="s">
        <v>811</v>
      </c>
      <c r="C108" s="18">
        <v>1</v>
      </c>
      <c r="D108" s="18" t="s">
        <v>3</v>
      </c>
      <c r="E108" s="30" t="s">
        <v>1305</v>
      </c>
      <c r="F108" s="88"/>
      <c r="G108" s="88"/>
      <c r="H108" s="54">
        <f t="shared" si="20"/>
        <v>0</v>
      </c>
      <c r="I108" s="54">
        <f t="shared" si="21"/>
        <v>0</v>
      </c>
      <c r="J108" s="54">
        <f t="shared" si="22"/>
        <v>0</v>
      </c>
      <c r="K108" s="54">
        <f t="shared" si="23"/>
        <v>0</v>
      </c>
      <c r="L108" s="88"/>
      <c r="M108" s="88"/>
      <c r="N108" s="88"/>
      <c r="O108" s="88"/>
    </row>
    <row r="109" spans="1:15" ht="24" x14ac:dyDescent="0.2">
      <c r="A109" s="18">
        <v>100</v>
      </c>
      <c r="B109" s="33" t="s">
        <v>811</v>
      </c>
      <c r="C109" s="18">
        <v>1</v>
      </c>
      <c r="D109" s="18" t="s">
        <v>3</v>
      </c>
      <c r="E109" s="30" t="s">
        <v>1306</v>
      </c>
      <c r="F109" s="88"/>
      <c r="G109" s="88"/>
      <c r="H109" s="54">
        <f t="shared" si="20"/>
        <v>0</v>
      </c>
      <c r="I109" s="54">
        <f t="shared" si="21"/>
        <v>0</v>
      </c>
      <c r="J109" s="54">
        <f t="shared" si="22"/>
        <v>0</v>
      </c>
      <c r="K109" s="54">
        <f t="shared" si="23"/>
        <v>0</v>
      </c>
      <c r="L109" s="88"/>
      <c r="M109" s="88"/>
      <c r="N109" s="88"/>
      <c r="O109" s="88"/>
    </row>
    <row r="110" spans="1:15" ht="24" x14ac:dyDescent="0.2">
      <c r="A110" s="18">
        <v>101</v>
      </c>
      <c r="B110" s="33" t="s">
        <v>811</v>
      </c>
      <c r="C110" s="18">
        <v>1</v>
      </c>
      <c r="D110" s="18" t="s">
        <v>3</v>
      </c>
      <c r="E110" s="30" t="s">
        <v>1307</v>
      </c>
      <c r="F110" s="88"/>
      <c r="G110" s="88"/>
      <c r="H110" s="54">
        <f t="shared" si="20"/>
        <v>0</v>
      </c>
      <c r="I110" s="54">
        <f t="shared" si="21"/>
        <v>0</v>
      </c>
      <c r="J110" s="54">
        <f t="shared" si="22"/>
        <v>0</v>
      </c>
      <c r="K110" s="54">
        <f t="shared" si="23"/>
        <v>0</v>
      </c>
      <c r="L110" s="88"/>
      <c r="M110" s="88"/>
      <c r="N110" s="88"/>
      <c r="O110" s="88"/>
    </row>
    <row r="111" spans="1:15" ht="24" x14ac:dyDescent="0.2">
      <c r="A111" s="18">
        <v>102</v>
      </c>
      <c r="B111" s="33" t="s">
        <v>811</v>
      </c>
      <c r="C111" s="18">
        <v>1</v>
      </c>
      <c r="D111" s="18" t="s">
        <v>3</v>
      </c>
      <c r="E111" s="30" t="s">
        <v>1308</v>
      </c>
      <c r="F111" s="88"/>
      <c r="G111" s="88"/>
      <c r="H111" s="54">
        <f t="shared" si="20"/>
        <v>0</v>
      </c>
      <c r="I111" s="54">
        <f t="shared" si="21"/>
        <v>0</v>
      </c>
      <c r="J111" s="54">
        <f t="shared" si="22"/>
        <v>0</v>
      </c>
      <c r="K111" s="54">
        <f t="shared" si="23"/>
        <v>0</v>
      </c>
      <c r="L111" s="88"/>
      <c r="M111" s="88"/>
      <c r="N111" s="88"/>
      <c r="O111" s="88"/>
    </row>
    <row r="112" spans="1:15" x14ac:dyDescent="0.2">
      <c r="A112" s="18">
        <v>103</v>
      </c>
      <c r="B112" s="33" t="s">
        <v>811</v>
      </c>
      <c r="C112" s="18">
        <v>1</v>
      </c>
      <c r="D112" s="18" t="s">
        <v>3</v>
      </c>
      <c r="E112" s="30" t="s">
        <v>1309</v>
      </c>
      <c r="F112" s="88"/>
      <c r="G112" s="88"/>
      <c r="H112" s="54">
        <f t="shared" si="20"/>
        <v>0</v>
      </c>
      <c r="I112" s="54">
        <f t="shared" si="21"/>
        <v>0</v>
      </c>
      <c r="J112" s="54">
        <f t="shared" si="22"/>
        <v>0</v>
      </c>
      <c r="K112" s="54">
        <f t="shared" si="23"/>
        <v>0</v>
      </c>
      <c r="L112" s="88"/>
      <c r="M112" s="88"/>
      <c r="N112" s="88"/>
      <c r="O112" s="88"/>
    </row>
    <row r="113" spans="1:15" x14ac:dyDescent="0.2">
      <c r="A113" s="18">
        <v>104</v>
      </c>
      <c r="B113" s="33" t="s">
        <v>811</v>
      </c>
      <c r="C113" s="18">
        <v>1</v>
      </c>
      <c r="D113" s="18" t="s">
        <v>3</v>
      </c>
      <c r="E113" s="30" t="s">
        <v>1310</v>
      </c>
      <c r="F113" s="88"/>
      <c r="G113" s="88"/>
      <c r="H113" s="54">
        <f t="shared" si="20"/>
        <v>0</v>
      </c>
      <c r="I113" s="54">
        <f t="shared" si="21"/>
        <v>0</v>
      </c>
      <c r="J113" s="54">
        <f t="shared" si="22"/>
        <v>0</v>
      </c>
      <c r="K113" s="54">
        <f t="shared" si="23"/>
        <v>0</v>
      </c>
      <c r="L113" s="88"/>
      <c r="M113" s="88"/>
      <c r="N113" s="88"/>
      <c r="O113" s="88"/>
    </row>
    <row r="114" spans="1:15" x14ac:dyDescent="0.2">
      <c r="A114" s="18">
        <v>105</v>
      </c>
      <c r="B114" s="33" t="s">
        <v>811</v>
      </c>
      <c r="C114" s="18">
        <v>1</v>
      </c>
      <c r="D114" s="18" t="s">
        <v>3</v>
      </c>
      <c r="E114" s="30" t="s">
        <v>1311</v>
      </c>
      <c r="F114" s="88"/>
      <c r="G114" s="88"/>
      <c r="H114" s="54">
        <f t="shared" si="20"/>
        <v>0</v>
      </c>
      <c r="I114" s="54">
        <f t="shared" si="21"/>
        <v>0</v>
      </c>
      <c r="J114" s="54">
        <f t="shared" si="22"/>
        <v>0</v>
      </c>
      <c r="K114" s="54">
        <f t="shared" si="23"/>
        <v>0</v>
      </c>
      <c r="L114" s="88"/>
      <c r="M114" s="88"/>
      <c r="N114" s="88"/>
      <c r="O114" s="88"/>
    </row>
    <row r="115" spans="1:15" ht="24" x14ac:dyDescent="0.2">
      <c r="A115" s="18">
        <v>106</v>
      </c>
      <c r="B115" s="33" t="s">
        <v>811</v>
      </c>
      <c r="C115" s="18">
        <v>1</v>
      </c>
      <c r="D115" s="18" t="s">
        <v>1109</v>
      </c>
      <c r="E115" s="30" t="s">
        <v>1312</v>
      </c>
      <c r="F115" s="88"/>
      <c r="G115" s="88"/>
      <c r="H115" s="54">
        <f t="shared" si="20"/>
        <v>0</v>
      </c>
      <c r="I115" s="54">
        <f t="shared" si="21"/>
        <v>0</v>
      </c>
      <c r="J115" s="54">
        <f t="shared" si="22"/>
        <v>0</v>
      </c>
      <c r="K115" s="54">
        <f t="shared" si="23"/>
        <v>0</v>
      </c>
      <c r="L115" s="88"/>
      <c r="M115" s="88"/>
      <c r="N115" s="88"/>
      <c r="O115" s="88"/>
    </row>
    <row r="116" spans="1:15" ht="24" x14ac:dyDescent="0.2">
      <c r="A116" s="18">
        <v>107</v>
      </c>
      <c r="B116" s="33" t="s">
        <v>811</v>
      </c>
      <c r="C116" s="18">
        <v>1</v>
      </c>
      <c r="D116" s="18" t="s">
        <v>1109</v>
      </c>
      <c r="E116" s="30" t="s">
        <v>1313</v>
      </c>
      <c r="F116" s="88"/>
      <c r="G116" s="88"/>
      <c r="H116" s="54">
        <f t="shared" ref="H116:H131" si="24">(F116*G116)/100</f>
        <v>0</v>
      </c>
      <c r="I116" s="54">
        <f t="shared" ref="I116:I131" si="25">F116+H116</f>
        <v>0</v>
      </c>
      <c r="J116" s="54">
        <f t="shared" ref="J116:J131" si="26">C116*F116</f>
        <v>0</v>
      </c>
      <c r="K116" s="54">
        <f t="shared" ref="K116:K131" si="27">C116*I116</f>
        <v>0</v>
      </c>
      <c r="L116" s="88"/>
      <c r="M116" s="88"/>
      <c r="N116" s="88"/>
      <c r="O116" s="88"/>
    </row>
    <row r="117" spans="1:15" ht="24" x14ac:dyDescent="0.2">
      <c r="A117" s="18">
        <v>108</v>
      </c>
      <c r="B117" s="33" t="s">
        <v>811</v>
      </c>
      <c r="C117" s="18">
        <v>1</v>
      </c>
      <c r="D117" s="18" t="s">
        <v>1109</v>
      </c>
      <c r="E117" s="30" t="s">
        <v>1314</v>
      </c>
      <c r="F117" s="88"/>
      <c r="G117" s="88"/>
      <c r="H117" s="54">
        <f t="shared" si="24"/>
        <v>0</v>
      </c>
      <c r="I117" s="54">
        <f t="shared" si="25"/>
        <v>0</v>
      </c>
      <c r="J117" s="54">
        <f t="shared" si="26"/>
        <v>0</v>
      </c>
      <c r="K117" s="54">
        <f t="shared" si="27"/>
        <v>0</v>
      </c>
      <c r="L117" s="88"/>
      <c r="M117" s="88"/>
      <c r="N117" s="88"/>
      <c r="O117" s="88"/>
    </row>
    <row r="118" spans="1:15" ht="24" x14ac:dyDescent="0.2">
      <c r="A118" s="18">
        <v>109</v>
      </c>
      <c r="B118" s="33" t="s">
        <v>811</v>
      </c>
      <c r="C118" s="18">
        <v>1</v>
      </c>
      <c r="D118" s="18" t="s">
        <v>1109</v>
      </c>
      <c r="E118" s="30" t="s">
        <v>1315</v>
      </c>
      <c r="F118" s="88"/>
      <c r="G118" s="88"/>
      <c r="H118" s="54">
        <f t="shared" si="24"/>
        <v>0</v>
      </c>
      <c r="I118" s="54">
        <f t="shared" si="25"/>
        <v>0</v>
      </c>
      <c r="J118" s="54">
        <f t="shared" si="26"/>
        <v>0</v>
      </c>
      <c r="K118" s="54">
        <f t="shared" si="27"/>
        <v>0</v>
      </c>
      <c r="L118" s="88"/>
      <c r="M118" s="88"/>
      <c r="N118" s="88"/>
      <c r="O118" s="88"/>
    </row>
    <row r="119" spans="1:15" ht="24" x14ac:dyDescent="0.2">
      <c r="A119" s="18">
        <v>110</v>
      </c>
      <c r="B119" s="33" t="s">
        <v>811</v>
      </c>
      <c r="C119" s="18">
        <v>1</v>
      </c>
      <c r="D119" s="18" t="s">
        <v>1109</v>
      </c>
      <c r="E119" s="30" t="s">
        <v>1316</v>
      </c>
      <c r="F119" s="88"/>
      <c r="G119" s="88"/>
      <c r="H119" s="54">
        <f t="shared" si="24"/>
        <v>0</v>
      </c>
      <c r="I119" s="54">
        <f t="shared" si="25"/>
        <v>0</v>
      </c>
      <c r="J119" s="54">
        <f t="shared" si="26"/>
        <v>0</v>
      </c>
      <c r="K119" s="54">
        <f t="shared" si="27"/>
        <v>0</v>
      </c>
      <c r="L119" s="88"/>
      <c r="M119" s="88"/>
      <c r="N119" s="88"/>
      <c r="O119" s="88"/>
    </row>
    <row r="120" spans="1:15" ht="24" x14ac:dyDescent="0.2">
      <c r="A120" s="18">
        <v>111</v>
      </c>
      <c r="B120" s="33" t="s">
        <v>811</v>
      </c>
      <c r="C120" s="18">
        <v>1</v>
      </c>
      <c r="D120" s="18" t="s">
        <v>1109</v>
      </c>
      <c r="E120" s="30" t="s">
        <v>1317</v>
      </c>
      <c r="F120" s="88"/>
      <c r="G120" s="88"/>
      <c r="H120" s="54">
        <f t="shared" si="24"/>
        <v>0</v>
      </c>
      <c r="I120" s="54">
        <f t="shared" si="25"/>
        <v>0</v>
      </c>
      <c r="J120" s="54">
        <f t="shared" si="26"/>
        <v>0</v>
      </c>
      <c r="K120" s="54">
        <f t="shared" si="27"/>
        <v>0</v>
      </c>
      <c r="L120" s="88"/>
      <c r="M120" s="88"/>
      <c r="N120" s="88"/>
      <c r="O120" s="88"/>
    </row>
    <row r="121" spans="1:15" ht="24" x14ac:dyDescent="0.2">
      <c r="A121" s="18">
        <v>112</v>
      </c>
      <c r="B121" s="33" t="s">
        <v>811</v>
      </c>
      <c r="C121" s="18">
        <v>1</v>
      </c>
      <c r="D121" s="18" t="s">
        <v>3</v>
      </c>
      <c r="E121" s="30" t="s">
        <v>1318</v>
      </c>
      <c r="F121" s="88"/>
      <c r="G121" s="88"/>
      <c r="H121" s="54">
        <f t="shared" si="24"/>
        <v>0</v>
      </c>
      <c r="I121" s="54">
        <f t="shared" si="25"/>
        <v>0</v>
      </c>
      <c r="J121" s="54">
        <f t="shared" si="26"/>
        <v>0</v>
      </c>
      <c r="K121" s="54">
        <f t="shared" si="27"/>
        <v>0</v>
      </c>
      <c r="L121" s="88"/>
      <c r="M121" s="88"/>
      <c r="N121" s="88"/>
      <c r="O121" s="88"/>
    </row>
    <row r="122" spans="1:15" ht="24" x14ac:dyDescent="0.2">
      <c r="A122" s="18">
        <v>113</v>
      </c>
      <c r="B122" s="33" t="s">
        <v>811</v>
      </c>
      <c r="C122" s="18">
        <v>1</v>
      </c>
      <c r="D122" s="18" t="s">
        <v>3</v>
      </c>
      <c r="E122" s="30" t="s">
        <v>1319</v>
      </c>
      <c r="F122" s="88"/>
      <c r="G122" s="88"/>
      <c r="H122" s="54">
        <f t="shared" si="24"/>
        <v>0</v>
      </c>
      <c r="I122" s="54">
        <f t="shared" si="25"/>
        <v>0</v>
      </c>
      <c r="J122" s="54">
        <f t="shared" si="26"/>
        <v>0</v>
      </c>
      <c r="K122" s="54">
        <f t="shared" si="27"/>
        <v>0</v>
      </c>
      <c r="L122" s="88"/>
      <c r="M122" s="88"/>
      <c r="N122" s="88"/>
      <c r="O122" s="88"/>
    </row>
    <row r="123" spans="1:15" ht="24" x14ac:dyDescent="0.2">
      <c r="A123" s="18">
        <v>114</v>
      </c>
      <c r="B123" s="33" t="s">
        <v>811</v>
      </c>
      <c r="C123" s="18">
        <v>1</v>
      </c>
      <c r="D123" s="18" t="s">
        <v>3</v>
      </c>
      <c r="E123" s="30" t="s">
        <v>1320</v>
      </c>
      <c r="F123" s="88"/>
      <c r="G123" s="88"/>
      <c r="H123" s="54">
        <f t="shared" si="24"/>
        <v>0</v>
      </c>
      <c r="I123" s="54">
        <f t="shared" si="25"/>
        <v>0</v>
      </c>
      <c r="J123" s="54">
        <f t="shared" si="26"/>
        <v>0</v>
      </c>
      <c r="K123" s="54">
        <f t="shared" si="27"/>
        <v>0</v>
      </c>
      <c r="L123" s="88"/>
      <c r="M123" s="88"/>
      <c r="N123" s="88"/>
      <c r="O123" s="88"/>
    </row>
    <row r="124" spans="1:15" ht="24" x14ac:dyDescent="0.2">
      <c r="A124" s="18">
        <v>115</v>
      </c>
      <c r="B124" s="33" t="s">
        <v>811</v>
      </c>
      <c r="C124" s="18">
        <v>1</v>
      </c>
      <c r="D124" s="18" t="s">
        <v>3</v>
      </c>
      <c r="E124" s="30" t="s">
        <v>1321</v>
      </c>
      <c r="F124" s="88"/>
      <c r="G124" s="88"/>
      <c r="H124" s="54">
        <f t="shared" si="24"/>
        <v>0</v>
      </c>
      <c r="I124" s="54">
        <f t="shared" si="25"/>
        <v>0</v>
      </c>
      <c r="J124" s="54">
        <f t="shared" si="26"/>
        <v>0</v>
      </c>
      <c r="K124" s="54">
        <f t="shared" si="27"/>
        <v>0</v>
      </c>
      <c r="L124" s="88"/>
      <c r="M124" s="88"/>
      <c r="N124" s="88"/>
      <c r="O124" s="88"/>
    </row>
    <row r="125" spans="1:15" ht="24" x14ac:dyDescent="0.2">
      <c r="A125" s="18">
        <v>116</v>
      </c>
      <c r="B125" s="33" t="s">
        <v>811</v>
      </c>
      <c r="C125" s="18">
        <v>1</v>
      </c>
      <c r="D125" s="18" t="s">
        <v>3</v>
      </c>
      <c r="E125" s="30" t="s">
        <v>1322</v>
      </c>
      <c r="F125" s="88"/>
      <c r="G125" s="88"/>
      <c r="H125" s="54">
        <f t="shared" si="24"/>
        <v>0</v>
      </c>
      <c r="I125" s="54">
        <f t="shared" si="25"/>
        <v>0</v>
      </c>
      <c r="J125" s="54">
        <f t="shared" si="26"/>
        <v>0</v>
      </c>
      <c r="K125" s="54">
        <f t="shared" si="27"/>
        <v>0</v>
      </c>
      <c r="L125" s="88"/>
      <c r="M125" s="88"/>
      <c r="N125" s="88"/>
      <c r="O125" s="88"/>
    </row>
    <row r="126" spans="1:15" ht="24" x14ac:dyDescent="0.2">
      <c r="A126" s="18">
        <v>117</v>
      </c>
      <c r="B126" s="33" t="s">
        <v>811</v>
      </c>
      <c r="C126" s="18">
        <v>1</v>
      </c>
      <c r="D126" s="18" t="s">
        <v>3</v>
      </c>
      <c r="E126" s="30" t="s">
        <v>1323</v>
      </c>
      <c r="F126" s="88"/>
      <c r="G126" s="88"/>
      <c r="H126" s="54">
        <f t="shared" si="24"/>
        <v>0</v>
      </c>
      <c r="I126" s="54">
        <f t="shared" si="25"/>
        <v>0</v>
      </c>
      <c r="J126" s="54">
        <f t="shared" si="26"/>
        <v>0</v>
      </c>
      <c r="K126" s="54">
        <f t="shared" si="27"/>
        <v>0</v>
      </c>
      <c r="L126" s="88"/>
      <c r="M126" s="88"/>
      <c r="N126" s="88"/>
      <c r="O126" s="88"/>
    </row>
    <row r="127" spans="1:15" x14ac:dyDescent="0.2">
      <c r="A127" s="18">
        <v>118</v>
      </c>
      <c r="B127" s="33" t="s">
        <v>811</v>
      </c>
      <c r="C127" s="18">
        <v>1</v>
      </c>
      <c r="D127" s="18" t="s">
        <v>3</v>
      </c>
      <c r="E127" s="30" t="s">
        <v>1324</v>
      </c>
      <c r="F127" s="88"/>
      <c r="G127" s="88"/>
      <c r="H127" s="54">
        <f t="shared" si="24"/>
        <v>0</v>
      </c>
      <c r="I127" s="54">
        <f t="shared" si="25"/>
        <v>0</v>
      </c>
      <c r="J127" s="54">
        <f t="shared" si="26"/>
        <v>0</v>
      </c>
      <c r="K127" s="54">
        <f t="shared" si="27"/>
        <v>0</v>
      </c>
      <c r="L127" s="88"/>
      <c r="M127" s="88"/>
      <c r="N127" s="88"/>
      <c r="O127" s="88"/>
    </row>
    <row r="128" spans="1:15" x14ac:dyDescent="0.2">
      <c r="A128" s="18">
        <v>119</v>
      </c>
      <c r="B128" s="33" t="s">
        <v>811</v>
      </c>
      <c r="C128" s="18">
        <v>1</v>
      </c>
      <c r="D128" s="18" t="s">
        <v>1109</v>
      </c>
      <c r="E128" s="30" t="s">
        <v>1325</v>
      </c>
      <c r="F128" s="88"/>
      <c r="G128" s="88"/>
      <c r="H128" s="54">
        <f t="shared" si="24"/>
        <v>0</v>
      </c>
      <c r="I128" s="54">
        <f t="shared" si="25"/>
        <v>0</v>
      </c>
      <c r="J128" s="54">
        <f t="shared" si="26"/>
        <v>0</v>
      </c>
      <c r="K128" s="54">
        <f t="shared" si="27"/>
        <v>0</v>
      </c>
      <c r="L128" s="88"/>
      <c r="M128" s="88"/>
      <c r="N128" s="88"/>
      <c r="O128" s="88"/>
    </row>
    <row r="129" spans="1:16" x14ac:dyDescent="0.2">
      <c r="A129" s="18">
        <v>120</v>
      </c>
      <c r="B129" s="33" t="s">
        <v>1326</v>
      </c>
      <c r="C129" s="18">
        <v>1</v>
      </c>
      <c r="D129" s="18" t="s">
        <v>3</v>
      </c>
      <c r="E129" s="30" t="s">
        <v>1327</v>
      </c>
      <c r="F129" s="88"/>
      <c r="G129" s="88"/>
      <c r="H129" s="54">
        <f t="shared" si="24"/>
        <v>0</v>
      </c>
      <c r="I129" s="54">
        <f t="shared" si="25"/>
        <v>0</v>
      </c>
      <c r="J129" s="54">
        <f t="shared" si="26"/>
        <v>0</v>
      </c>
      <c r="K129" s="54">
        <f t="shared" si="27"/>
        <v>0</v>
      </c>
      <c r="L129" s="88"/>
      <c r="M129" s="88"/>
      <c r="N129" s="88"/>
      <c r="O129" s="88"/>
    </row>
    <row r="130" spans="1:16" x14ac:dyDescent="0.2">
      <c r="A130" s="18">
        <v>121</v>
      </c>
      <c r="B130" s="33" t="s">
        <v>811</v>
      </c>
      <c r="C130" s="18">
        <v>1</v>
      </c>
      <c r="D130" s="18" t="s">
        <v>3</v>
      </c>
      <c r="E130" s="30" t="s">
        <v>1328</v>
      </c>
      <c r="F130" s="88"/>
      <c r="G130" s="88"/>
      <c r="H130" s="54">
        <f t="shared" si="24"/>
        <v>0</v>
      </c>
      <c r="I130" s="54">
        <f t="shared" si="25"/>
        <v>0</v>
      </c>
      <c r="J130" s="54">
        <f t="shared" si="26"/>
        <v>0</v>
      </c>
      <c r="K130" s="54">
        <f t="shared" si="27"/>
        <v>0</v>
      </c>
      <c r="L130" s="88"/>
      <c r="M130" s="88"/>
      <c r="N130" s="88"/>
      <c r="O130" s="88"/>
    </row>
    <row r="131" spans="1:16" x14ac:dyDescent="0.2">
      <c r="A131" s="18">
        <v>122</v>
      </c>
      <c r="B131" s="33" t="s">
        <v>811</v>
      </c>
      <c r="C131" s="18">
        <v>1</v>
      </c>
      <c r="D131" s="18" t="s">
        <v>3</v>
      </c>
      <c r="E131" s="30" t="s">
        <v>1329</v>
      </c>
      <c r="F131" s="88"/>
      <c r="G131" s="88"/>
      <c r="H131" s="54">
        <f t="shared" si="24"/>
        <v>0</v>
      </c>
      <c r="I131" s="54">
        <f t="shared" si="25"/>
        <v>0</v>
      </c>
      <c r="J131" s="54">
        <f t="shared" si="26"/>
        <v>0</v>
      </c>
      <c r="K131" s="54">
        <f t="shared" si="27"/>
        <v>0</v>
      </c>
      <c r="L131" s="88"/>
      <c r="M131" s="88"/>
      <c r="N131" s="88"/>
      <c r="O131" s="88"/>
    </row>
    <row r="132" spans="1:16" x14ac:dyDescent="0.2">
      <c r="A132" s="18">
        <v>123</v>
      </c>
      <c r="B132" s="33" t="s">
        <v>1330</v>
      </c>
      <c r="C132" s="18">
        <v>1</v>
      </c>
      <c r="D132" s="18" t="s">
        <v>3</v>
      </c>
      <c r="E132" s="30" t="s">
        <v>1331</v>
      </c>
      <c r="F132" s="88"/>
      <c r="G132" s="88"/>
      <c r="H132" s="54">
        <f t="shared" si="20"/>
        <v>0</v>
      </c>
      <c r="I132" s="54">
        <f t="shared" si="21"/>
        <v>0</v>
      </c>
      <c r="J132" s="54">
        <f t="shared" si="22"/>
        <v>0</v>
      </c>
      <c r="K132" s="54">
        <f t="shared" si="23"/>
        <v>0</v>
      </c>
      <c r="L132" s="88"/>
      <c r="M132" s="88"/>
      <c r="N132" s="88"/>
      <c r="O132" s="88"/>
    </row>
    <row r="133" spans="1:16" x14ac:dyDescent="0.2">
      <c r="A133" s="18">
        <v>124</v>
      </c>
      <c r="B133" s="33" t="s">
        <v>1332</v>
      </c>
      <c r="C133" s="18">
        <v>1</v>
      </c>
      <c r="D133" s="18" t="s">
        <v>3</v>
      </c>
      <c r="E133" s="30" t="s">
        <v>1333</v>
      </c>
      <c r="F133" s="88"/>
      <c r="G133" s="88"/>
      <c r="H133" s="54">
        <f t="shared" si="20"/>
        <v>0</v>
      </c>
      <c r="I133" s="54">
        <f t="shared" si="21"/>
        <v>0</v>
      </c>
      <c r="J133" s="54">
        <f t="shared" si="22"/>
        <v>0</v>
      </c>
      <c r="K133" s="54">
        <f t="shared" si="23"/>
        <v>0</v>
      </c>
      <c r="L133" s="88"/>
      <c r="M133" s="88"/>
      <c r="N133" s="88"/>
      <c r="O133" s="88"/>
    </row>
    <row r="134" spans="1:16" x14ac:dyDescent="0.2">
      <c r="A134" s="18">
        <v>125</v>
      </c>
      <c r="B134" s="33" t="s">
        <v>811</v>
      </c>
      <c r="C134" s="18">
        <v>1</v>
      </c>
      <c r="D134" s="18" t="s">
        <v>3</v>
      </c>
      <c r="E134" s="30" t="s">
        <v>1334</v>
      </c>
      <c r="F134" s="88"/>
      <c r="G134" s="88"/>
      <c r="H134" s="54">
        <f t="shared" si="20"/>
        <v>0</v>
      </c>
      <c r="I134" s="54">
        <f t="shared" si="21"/>
        <v>0</v>
      </c>
      <c r="J134" s="54">
        <f t="shared" si="22"/>
        <v>0</v>
      </c>
      <c r="K134" s="54">
        <f t="shared" si="23"/>
        <v>0</v>
      </c>
      <c r="L134" s="88"/>
      <c r="M134" s="88"/>
      <c r="N134" s="88"/>
      <c r="O134" s="88"/>
    </row>
    <row r="135" spans="1:16" x14ac:dyDescent="0.2">
      <c r="A135" s="18">
        <v>126</v>
      </c>
      <c r="B135" s="33" t="s">
        <v>811</v>
      </c>
      <c r="C135" s="18">
        <v>1</v>
      </c>
      <c r="D135" s="18" t="s">
        <v>3</v>
      </c>
      <c r="E135" s="30" t="s">
        <v>1335</v>
      </c>
      <c r="F135" s="88"/>
      <c r="G135" s="88"/>
      <c r="H135" s="54">
        <f t="shared" si="1"/>
        <v>0</v>
      </c>
      <c r="I135" s="54">
        <f t="shared" si="2"/>
        <v>0</v>
      </c>
      <c r="J135" s="54">
        <f t="shared" si="3"/>
        <v>0</v>
      </c>
      <c r="K135" s="54">
        <f t="shared" si="0"/>
        <v>0</v>
      </c>
      <c r="L135" s="88"/>
      <c r="M135" s="88"/>
      <c r="N135" s="88"/>
      <c r="O135" s="88"/>
    </row>
    <row r="136" spans="1:16" x14ac:dyDescent="0.2">
      <c r="A136" s="18">
        <v>127</v>
      </c>
      <c r="B136" s="33" t="s">
        <v>811</v>
      </c>
      <c r="C136" s="18">
        <v>1</v>
      </c>
      <c r="D136" s="18" t="s">
        <v>3</v>
      </c>
      <c r="E136" s="30" t="s">
        <v>1336</v>
      </c>
      <c r="F136" s="88"/>
      <c r="G136" s="88"/>
      <c r="H136" s="54">
        <f t="shared" ref="H136" si="28">(F136*G136)/100</f>
        <v>0</v>
      </c>
      <c r="I136" s="54">
        <f t="shared" ref="I136" si="29">F136+H136</f>
        <v>0</v>
      </c>
      <c r="J136" s="54">
        <f t="shared" ref="J136" si="30">C136*F136</f>
        <v>0</v>
      </c>
      <c r="K136" s="54">
        <f t="shared" ref="K136" si="31">C136*I136</f>
        <v>0</v>
      </c>
      <c r="L136" s="88"/>
      <c r="M136" s="88"/>
      <c r="N136" s="88"/>
      <c r="O136" s="88"/>
    </row>
    <row r="137" spans="1:16" x14ac:dyDescent="0.2">
      <c r="A137" s="19"/>
      <c r="B137" s="34"/>
      <c r="C137" s="19"/>
      <c r="D137" s="35"/>
      <c r="E137" s="26" t="s">
        <v>1351</v>
      </c>
      <c r="F137" s="51"/>
      <c r="G137" s="51"/>
      <c r="H137" s="51"/>
      <c r="I137" s="90"/>
      <c r="J137" s="90">
        <f>SUM(J138:J142)</f>
        <v>0</v>
      </c>
      <c r="K137" s="90">
        <f>SUM(K138:K142)</f>
        <v>0</v>
      </c>
      <c r="L137" s="51"/>
      <c r="M137" s="51"/>
      <c r="N137" s="51"/>
      <c r="O137" s="51"/>
    </row>
    <row r="138" spans="1:16" ht="36" x14ac:dyDescent="0.2">
      <c r="A138" s="13">
        <v>128</v>
      </c>
      <c r="B138" s="23" t="s">
        <v>1352</v>
      </c>
      <c r="C138" s="13">
        <v>5</v>
      </c>
      <c r="D138" s="13" t="s">
        <v>842</v>
      </c>
      <c r="E138" s="117" t="s">
        <v>1353</v>
      </c>
      <c r="F138" s="88"/>
      <c r="G138" s="93"/>
      <c r="H138" s="54">
        <f t="shared" ref="H138:H141" si="32">(F138*G138)/100</f>
        <v>0</v>
      </c>
      <c r="I138" s="54">
        <f t="shared" ref="I138:I141" si="33">F138+H138</f>
        <v>0</v>
      </c>
      <c r="J138" s="54">
        <f t="shared" ref="J138:J141" si="34">C138*F138</f>
        <v>0</v>
      </c>
      <c r="K138" s="54">
        <f t="shared" ref="K138" si="35">C138*I138</f>
        <v>0</v>
      </c>
      <c r="L138" s="88"/>
      <c r="M138" s="88"/>
      <c r="N138" s="88"/>
      <c r="O138" s="88"/>
    </row>
    <row r="139" spans="1:16" ht="24" x14ac:dyDescent="0.2">
      <c r="A139" s="18">
        <v>129</v>
      </c>
      <c r="B139" s="33" t="s">
        <v>1354</v>
      </c>
      <c r="C139" s="18">
        <v>5</v>
      </c>
      <c r="D139" s="18" t="s">
        <v>842</v>
      </c>
      <c r="E139" s="30" t="s">
        <v>1355</v>
      </c>
      <c r="F139" s="88"/>
      <c r="G139" s="93"/>
      <c r="H139" s="54">
        <f t="shared" si="32"/>
        <v>0</v>
      </c>
      <c r="I139" s="54">
        <f t="shared" si="33"/>
        <v>0</v>
      </c>
      <c r="J139" s="54">
        <f t="shared" si="34"/>
        <v>0</v>
      </c>
      <c r="K139" s="54">
        <f t="shared" ref="K139:K141" si="36">C139*I139</f>
        <v>0</v>
      </c>
      <c r="L139" s="88"/>
      <c r="M139" s="88"/>
      <c r="N139" s="88"/>
      <c r="O139" s="88"/>
    </row>
    <row r="140" spans="1:16" ht="24" x14ac:dyDescent="0.2">
      <c r="A140" s="18">
        <v>130</v>
      </c>
      <c r="B140" s="33" t="s">
        <v>811</v>
      </c>
      <c r="C140" s="18">
        <v>3</v>
      </c>
      <c r="D140" s="18" t="s">
        <v>842</v>
      </c>
      <c r="E140" s="30" t="s">
        <v>1356</v>
      </c>
      <c r="F140" s="88"/>
      <c r="G140" s="88"/>
      <c r="H140" s="54">
        <f t="shared" si="32"/>
        <v>0</v>
      </c>
      <c r="I140" s="54">
        <f t="shared" si="33"/>
        <v>0</v>
      </c>
      <c r="J140" s="54">
        <f t="shared" si="34"/>
        <v>0</v>
      </c>
      <c r="K140" s="54">
        <f t="shared" si="36"/>
        <v>0</v>
      </c>
      <c r="L140" s="88"/>
      <c r="M140" s="88"/>
      <c r="N140" s="88"/>
      <c r="O140" s="88"/>
    </row>
    <row r="141" spans="1:16" ht="24" x14ac:dyDescent="0.2">
      <c r="A141" s="18">
        <v>131</v>
      </c>
      <c r="B141" s="33" t="s">
        <v>811</v>
      </c>
      <c r="C141" s="18">
        <v>5</v>
      </c>
      <c r="D141" s="18" t="s">
        <v>842</v>
      </c>
      <c r="E141" s="30" t="s">
        <v>1357</v>
      </c>
      <c r="F141" s="88"/>
      <c r="G141" s="88"/>
      <c r="H141" s="54">
        <f t="shared" si="32"/>
        <v>0</v>
      </c>
      <c r="I141" s="54">
        <f t="shared" si="33"/>
        <v>0</v>
      </c>
      <c r="J141" s="54">
        <f t="shared" si="34"/>
        <v>0</v>
      </c>
      <c r="K141" s="54">
        <f t="shared" si="36"/>
        <v>0</v>
      </c>
      <c r="L141" s="88"/>
      <c r="M141" s="88"/>
      <c r="N141" s="88"/>
      <c r="O141" s="88"/>
    </row>
    <row r="142" spans="1:16" ht="24" x14ac:dyDescent="0.2">
      <c r="A142" s="18">
        <v>132</v>
      </c>
      <c r="B142" s="33" t="s">
        <v>1358</v>
      </c>
      <c r="C142" s="18">
        <v>20</v>
      </c>
      <c r="D142" s="18" t="s">
        <v>842</v>
      </c>
      <c r="E142" s="30" t="s">
        <v>1359</v>
      </c>
      <c r="F142" s="88"/>
      <c r="G142" s="88"/>
      <c r="H142" s="54">
        <f t="shared" ref="H142" si="37">(F142*G142)/100</f>
        <v>0</v>
      </c>
      <c r="I142" s="54">
        <f t="shared" ref="I142" si="38">F142+H142</f>
        <v>0</v>
      </c>
      <c r="J142" s="54">
        <f t="shared" ref="J142" si="39">C142*F142</f>
        <v>0</v>
      </c>
      <c r="K142" s="54">
        <f t="shared" ref="K142" si="40">C142*I142</f>
        <v>0</v>
      </c>
      <c r="L142" s="88"/>
      <c r="M142" s="88"/>
      <c r="N142" s="88"/>
      <c r="O142" s="88"/>
    </row>
    <row r="143" spans="1:16" x14ac:dyDescent="0.2">
      <c r="A143" s="37"/>
      <c r="B143" s="38"/>
      <c r="C143" s="37"/>
      <c r="D143" s="21"/>
      <c r="E143" s="22" t="s">
        <v>1366</v>
      </c>
      <c r="F143" s="51"/>
      <c r="G143" s="51"/>
      <c r="H143" s="51"/>
      <c r="I143" s="90"/>
      <c r="J143" s="90">
        <f>SUM(J144:J154)</f>
        <v>0</v>
      </c>
      <c r="K143" s="90">
        <f>SUM(K144:K154)</f>
        <v>0</v>
      </c>
      <c r="L143" s="51"/>
      <c r="M143" s="51"/>
      <c r="N143" s="51"/>
      <c r="O143" s="51"/>
    </row>
    <row r="144" spans="1:16" ht="24" x14ac:dyDescent="0.2">
      <c r="A144" s="112">
        <v>133</v>
      </c>
      <c r="B144" s="113" t="s">
        <v>811</v>
      </c>
      <c r="C144" s="112">
        <v>2</v>
      </c>
      <c r="D144" s="14" t="s">
        <v>956</v>
      </c>
      <c r="E144" s="25" t="s">
        <v>1367</v>
      </c>
      <c r="F144" s="88"/>
      <c r="G144" s="93"/>
      <c r="H144" s="110">
        <f t="shared" ref="H144:H150" si="41">(F144*G144)/100</f>
        <v>0</v>
      </c>
      <c r="I144" s="110">
        <f t="shared" ref="I144:I150" si="42">F144+H144</f>
        <v>0</v>
      </c>
      <c r="J144" s="110">
        <f t="shared" ref="J144:J150" si="43">C144*F144</f>
        <v>0</v>
      </c>
      <c r="K144" s="110">
        <f t="shared" ref="K144:K150" si="44">C144*I144</f>
        <v>0</v>
      </c>
      <c r="L144" s="88"/>
      <c r="M144" s="88"/>
      <c r="N144" s="88"/>
      <c r="O144" s="88"/>
      <c r="P144" s="65"/>
    </row>
    <row r="145" spans="1:16" ht="48" x14ac:dyDescent="0.2">
      <c r="A145" s="112">
        <v>134</v>
      </c>
      <c r="B145" s="113" t="s">
        <v>811</v>
      </c>
      <c r="C145" s="112">
        <v>2</v>
      </c>
      <c r="D145" s="14" t="s">
        <v>838</v>
      </c>
      <c r="E145" s="25" t="s">
        <v>1368</v>
      </c>
      <c r="F145" s="88"/>
      <c r="G145" s="93"/>
      <c r="H145" s="110">
        <f t="shared" si="41"/>
        <v>0</v>
      </c>
      <c r="I145" s="110">
        <f t="shared" si="42"/>
        <v>0</v>
      </c>
      <c r="J145" s="110">
        <f t="shared" si="43"/>
        <v>0</v>
      </c>
      <c r="K145" s="110">
        <f t="shared" si="44"/>
        <v>0</v>
      </c>
      <c r="L145" s="88"/>
      <c r="M145" s="88"/>
      <c r="N145" s="88"/>
      <c r="O145" s="88"/>
      <c r="P145" s="65"/>
    </row>
    <row r="146" spans="1:16" ht="36" x14ac:dyDescent="0.2">
      <c r="A146" s="112">
        <v>135</v>
      </c>
      <c r="B146" s="113" t="s">
        <v>1369</v>
      </c>
      <c r="C146" s="112">
        <v>3</v>
      </c>
      <c r="D146" s="14" t="s">
        <v>842</v>
      </c>
      <c r="E146" s="25" t="s">
        <v>1370</v>
      </c>
      <c r="F146" s="88"/>
      <c r="G146" s="93"/>
      <c r="H146" s="110">
        <f t="shared" si="41"/>
        <v>0</v>
      </c>
      <c r="I146" s="110">
        <f t="shared" si="42"/>
        <v>0</v>
      </c>
      <c r="J146" s="110">
        <f t="shared" si="43"/>
        <v>0</v>
      </c>
      <c r="K146" s="110">
        <f t="shared" si="44"/>
        <v>0</v>
      </c>
      <c r="L146" s="88"/>
      <c r="M146" s="88"/>
      <c r="N146" s="88"/>
      <c r="O146" s="88"/>
      <c r="P146" s="65"/>
    </row>
    <row r="147" spans="1:16" ht="24" x14ac:dyDescent="0.2">
      <c r="A147" s="112">
        <v>136</v>
      </c>
      <c r="B147" s="113" t="s">
        <v>1371</v>
      </c>
      <c r="C147" s="112">
        <v>4</v>
      </c>
      <c r="D147" s="14" t="s">
        <v>1109</v>
      </c>
      <c r="E147" s="25" t="s">
        <v>1372</v>
      </c>
      <c r="F147" s="88"/>
      <c r="G147" s="93"/>
      <c r="H147" s="110">
        <f t="shared" si="41"/>
        <v>0</v>
      </c>
      <c r="I147" s="110">
        <f t="shared" si="42"/>
        <v>0</v>
      </c>
      <c r="J147" s="110">
        <f t="shared" si="43"/>
        <v>0</v>
      </c>
      <c r="K147" s="110">
        <f t="shared" si="44"/>
        <v>0</v>
      </c>
      <c r="L147" s="88"/>
      <c r="M147" s="88"/>
      <c r="N147" s="88"/>
      <c r="O147" s="88"/>
      <c r="P147" s="65"/>
    </row>
    <row r="148" spans="1:16" ht="24" x14ac:dyDescent="0.2">
      <c r="A148" s="112">
        <v>137</v>
      </c>
      <c r="B148" s="113" t="s">
        <v>1373</v>
      </c>
      <c r="C148" s="112">
        <v>10</v>
      </c>
      <c r="D148" s="14" t="s">
        <v>1109</v>
      </c>
      <c r="E148" s="25" t="s">
        <v>1374</v>
      </c>
      <c r="F148" s="88"/>
      <c r="G148" s="93"/>
      <c r="H148" s="110">
        <f t="shared" si="41"/>
        <v>0</v>
      </c>
      <c r="I148" s="110">
        <f t="shared" si="42"/>
        <v>0</v>
      </c>
      <c r="J148" s="110">
        <f t="shared" si="43"/>
        <v>0</v>
      </c>
      <c r="K148" s="110">
        <f t="shared" si="44"/>
        <v>0</v>
      </c>
      <c r="L148" s="88"/>
      <c r="M148" s="88"/>
      <c r="N148" s="88"/>
      <c r="O148" s="88"/>
      <c r="P148" s="65"/>
    </row>
    <row r="149" spans="1:16" ht="24" x14ac:dyDescent="0.2">
      <c r="A149" s="112">
        <v>138</v>
      </c>
      <c r="B149" s="113" t="s">
        <v>811</v>
      </c>
      <c r="C149" s="112">
        <v>5</v>
      </c>
      <c r="D149" s="14" t="s">
        <v>956</v>
      </c>
      <c r="E149" s="25" t="s">
        <v>1375</v>
      </c>
      <c r="F149" s="88"/>
      <c r="G149" s="93"/>
      <c r="H149" s="110">
        <f t="shared" si="41"/>
        <v>0</v>
      </c>
      <c r="I149" s="110">
        <f t="shared" si="42"/>
        <v>0</v>
      </c>
      <c r="J149" s="110">
        <f t="shared" si="43"/>
        <v>0</v>
      </c>
      <c r="K149" s="110">
        <f t="shared" si="44"/>
        <v>0</v>
      </c>
      <c r="L149" s="88"/>
      <c r="M149" s="88"/>
      <c r="N149" s="88"/>
      <c r="O149" s="88"/>
      <c r="P149" s="65"/>
    </row>
    <row r="150" spans="1:16" ht="24" x14ac:dyDescent="0.2">
      <c r="A150" s="112">
        <v>139</v>
      </c>
      <c r="B150" s="113" t="s">
        <v>1376</v>
      </c>
      <c r="C150" s="112">
        <v>20</v>
      </c>
      <c r="D150" s="14" t="s">
        <v>838</v>
      </c>
      <c r="E150" s="25" t="s">
        <v>1377</v>
      </c>
      <c r="F150" s="88"/>
      <c r="G150" s="93"/>
      <c r="H150" s="110">
        <f t="shared" si="41"/>
        <v>0</v>
      </c>
      <c r="I150" s="110">
        <f t="shared" si="42"/>
        <v>0</v>
      </c>
      <c r="J150" s="110">
        <f t="shared" si="43"/>
        <v>0</v>
      </c>
      <c r="K150" s="110">
        <f t="shared" si="44"/>
        <v>0</v>
      </c>
      <c r="L150" s="88"/>
      <c r="M150" s="88"/>
      <c r="N150" s="88"/>
      <c r="O150" s="88"/>
      <c r="P150" s="65"/>
    </row>
    <row r="151" spans="1:16" x14ac:dyDescent="0.2">
      <c r="A151" s="112">
        <v>140</v>
      </c>
      <c r="B151" s="113" t="s">
        <v>811</v>
      </c>
      <c r="C151" s="112">
        <v>3</v>
      </c>
      <c r="D151" s="14" t="s">
        <v>956</v>
      </c>
      <c r="E151" s="32" t="s">
        <v>1364</v>
      </c>
      <c r="F151" s="88"/>
      <c r="G151" s="93"/>
      <c r="H151" s="110">
        <f t="shared" ref="H151:H153" si="45">(F151*G151)/100</f>
        <v>0</v>
      </c>
      <c r="I151" s="110">
        <f t="shared" ref="I151:I153" si="46">F151+H151</f>
        <v>0</v>
      </c>
      <c r="J151" s="110">
        <f t="shared" ref="J151:J153" si="47">C151*F151</f>
        <v>0</v>
      </c>
      <c r="K151" s="110">
        <f t="shared" ref="K151:K153" si="48">C151*I151</f>
        <v>0</v>
      </c>
      <c r="L151" s="88"/>
      <c r="M151" s="88"/>
      <c r="N151" s="88"/>
      <c r="O151" s="88"/>
      <c r="P151" s="65"/>
    </row>
    <row r="152" spans="1:16" x14ac:dyDescent="0.2">
      <c r="A152" s="112">
        <v>141</v>
      </c>
      <c r="B152" s="113" t="s">
        <v>811</v>
      </c>
      <c r="C152" s="112">
        <v>2</v>
      </c>
      <c r="D152" s="14" t="s">
        <v>956</v>
      </c>
      <c r="E152" s="32" t="s">
        <v>1365</v>
      </c>
      <c r="F152" s="88"/>
      <c r="G152" s="93"/>
      <c r="H152" s="110">
        <f t="shared" si="45"/>
        <v>0</v>
      </c>
      <c r="I152" s="110">
        <f t="shared" si="46"/>
        <v>0</v>
      </c>
      <c r="J152" s="110">
        <f t="shared" si="47"/>
        <v>0</v>
      </c>
      <c r="K152" s="110">
        <f t="shared" si="48"/>
        <v>0</v>
      </c>
      <c r="L152" s="88"/>
      <c r="M152" s="88"/>
      <c r="N152" s="88"/>
      <c r="O152" s="88"/>
      <c r="P152" s="65"/>
    </row>
    <row r="153" spans="1:16" ht="24" x14ac:dyDescent="0.2">
      <c r="A153" s="112">
        <v>142</v>
      </c>
      <c r="B153" s="113" t="s">
        <v>811</v>
      </c>
      <c r="C153" s="112">
        <v>1</v>
      </c>
      <c r="D153" s="14" t="s">
        <v>956</v>
      </c>
      <c r="E153" s="32" t="s">
        <v>1380</v>
      </c>
      <c r="F153" s="88"/>
      <c r="G153" s="93"/>
      <c r="H153" s="110">
        <f t="shared" si="45"/>
        <v>0</v>
      </c>
      <c r="I153" s="110">
        <f t="shared" si="46"/>
        <v>0</v>
      </c>
      <c r="J153" s="110">
        <f t="shared" si="47"/>
        <v>0</v>
      </c>
      <c r="K153" s="110">
        <f t="shared" si="48"/>
        <v>0</v>
      </c>
      <c r="L153" s="88"/>
      <c r="M153" s="88"/>
      <c r="N153" s="88"/>
      <c r="O153" s="88"/>
      <c r="P153" s="65"/>
    </row>
    <row r="154" spans="1:16" ht="12.75" thickBot="1" x14ac:dyDescent="0.25">
      <c r="A154" s="112">
        <v>143</v>
      </c>
      <c r="B154" s="113" t="s">
        <v>1378</v>
      </c>
      <c r="C154" s="112">
        <v>20</v>
      </c>
      <c r="D154" s="14" t="s">
        <v>838</v>
      </c>
      <c r="E154" s="25" t="s">
        <v>1379</v>
      </c>
      <c r="F154" s="88"/>
      <c r="G154" s="93"/>
      <c r="H154" s="110">
        <f t="shared" ref="H154" si="49">(F154*G154)/100</f>
        <v>0</v>
      </c>
      <c r="I154" s="110">
        <f t="shared" ref="I154" si="50">F154+H154</f>
        <v>0</v>
      </c>
      <c r="J154" s="110">
        <f t="shared" ref="J154" si="51">C154*F154</f>
        <v>0</v>
      </c>
      <c r="K154" s="110">
        <f t="shared" ref="K154" si="52">C154*I154</f>
        <v>0</v>
      </c>
      <c r="L154" s="88"/>
      <c r="M154" s="88"/>
      <c r="N154" s="88"/>
      <c r="O154" s="88"/>
      <c r="P154" s="65"/>
    </row>
    <row r="155" spans="1:16" ht="12.75" thickBot="1" x14ac:dyDescent="0.25">
      <c r="A155" s="15"/>
      <c r="F155" s="16"/>
      <c r="H155" s="151" t="s">
        <v>828</v>
      </c>
      <c r="I155" s="152"/>
      <c r="J155" s="107">
        <f>J143+J137+J53+J16+J7</f>
        <v>0</v>
      </c>
      <c r="K155" s="107">
        <f>K143+K137+K53+K16+K7</f>
        <v>0</v>
      </c>
      <c r="P155" s="65"/>
    </row>
    <row r="156" spans="1:16" x14ac:dyDescent="0.2">
      <c r="A156" s="15"/>
      <c r="F156" s="17"/>
      <c r="K156" s="91"/>
      <c r="P156" s="65"/>
    </row>
    <row r="157" spans="1:16" x14ac:dyDescent="0.2">
      <c r="A157" s="15"/>
      <c r="P157" s="65"/>
    </row>
    <row r="158" spans="1:16" x14ac:dyDescent="0.2">
      <c r="A158" s="15"/>
      <c r="P158" s="65"/>
    </row>
    <row r="159" spans="1:16" x14ac:dyDescent="0.2">
      <c r="A159" s="15"/>
      <c r="P159" s="65"/>
    </row>
    <row r="160" spans="1:16" x14ac:dyDescent="0.2">
      <c r="P160" s="65"/>
    </row>
    <row r="161" spans="16:16" x14ac:dyDescent="0.2">
      <c r="P161" s="65"/>
    </row>
    <row r="162" spans="16:16" x14ac:dyDescent="0.2">
      <c r="P162" s="65"/>
    </row>
    <row r="163" spans="16:16" x14ac:dyDescent="0.2">
      <c r="P163" s="65"/>
    </row>
    <row r="164" spans="16:16" x14ac:dyDescent="0.2">
      <c r="P164" s="65"/>
    </row>
    <row r="165" spans="16:16" x14ac:dyDescent="0.2">
      <c r="P165" s="65"/>
    </row>
    <row r="166" spans="16:16" x14ac:dyDescent="0.2">
      <c r="P166" s="65"/>
    </row>
    <row r="167" spans="16:16" x14ac:dyDescent="0.2">
      <c r="P167" s="65"/>
    </row>
    <row r="168" spans="16:16" x14ac:dyDescent="0.2">
      <c r="P168" s="65"/>
    </row>
    <row r="170" spans="16:16" x14ac:dyDescent="0.2">
      <c r="P170" s="65"/>
    </row>
    <row r="171" spans="16:16" x14ac:dyDescent="0.2">
      <c r="P171" s="65"/>
    </row>
    <row r="172" spans="16:16" x14ac:dyDescent="0.2">
      <c r="P172" s="65"/>
    </row>
    <row r="173" spans="16:16" x14ac:dyDescent="0.2">
      <c r="P173" s="65"/>
    </row>
    <row r="174" spans="16:16" x14ac:dyDescent="0.2">
      <c r="P174" s="65"/>
    </row>
    <row r="175" spans="16:16" x14ac:dyDescent="0.2">
      <c r="P175" s="65"/>
    </row>
    <row r="176" spans="16:16" x14ac:dyDescent="0.2">
      <c r="P176" s="65"/>
    </row>
    <row r="177" spans="16:16" x14ac:dyDescent="0.2">
      <c r="P177" s="65"/>
    </row>
    <row r="178" spans="16:16" x14ac:dyDescent="0.2">
      <c r="P178" s="65"/>
    </row>
    <row r="179" spans="16:16" x14ac:dyDescent="0.2">
      <c r="P179" s="65"/>
    </row>
    <row r="180" spans="16:16" x14ac:dyDescent="0.2">
      <c r="P180" s="65"/>
    </row>
    <row r="181" spans="16:16" x14ac:dyDescent="0.2">
      <c r="P181" s="65"/>
    </row>
    <row r="182" spans="16:16" x14ac:dyDescent="0.2">
      <c r="P182" s="65"/>
    </row>
    <row r="183" spans="16:16" x14ac:dyDescent="0.2">
      <c r="P183" s="65"/>
    </row>
    <row r="184" spans="16:16" x14ac:dyDescent="0.2">
      <c r="P184" s="65"/>
    </row>
    <row r="185" spans="16:16" x14ac:dyDescent="0.2">
      <c r="P185" s="65"/>
    </row>
    <row r="186" spans="16:16" x14ac:dyDescent="0.2">
      <c r="P186" s="65"/>
    </row>
    <row r="187" spans="16:16" x14ac:dyDescent="0.2">
      <c r="P187" s="65"/>
    </row>
    <row r="188" spans="16:16" x14ac:dyDescent="0.2">
      <c r="P188" s="65"/>
    </row>
    <row r="189" spans="16:16" x14ac:dyDescent="0.2">
      <c r="P189" s="65"/>
    </row>
    <row r="190" spans="16:16" x14ac:dyDescent="0.2">
      <c r="P190" s="65"/>
    </row>
    <row r="191" spans="16:16" x14ac:dyDescent="0.2">
      <c r="P191" s="65"/>
    </row>
    <row r="192" spans="16:16" x14ac:dyDescent="0.2">
      <c r="P192" s="65"/>
    </row>
    <row r="193" spans="16:16" x14ac:dyDescent="0.2">
      <c r="P193" s="65"/>
    </row>
    <row r="194" spans="16:16" x14ac:dyDescent="0.2">
      <c r="P194" s="65"/>
    </row>
    <row r="195" spans="16:16" x14ac:dyDescent="0.2">
      <c r="P195" s="65"/>
    </row>
    <row r="196" spans="16:16" x14ac:dyDescent="0.2">
      <c r="P196" s="65"/>
    </row>
    <row r="197" spans="16:16" x14ac:dyDescent="0.2">
      <c r="P197" s="65"/>
    </row>
    <row r="198" spans="16:16" x14ac:dyDescent="0.2">
      <c r="P198" s="65"/>
    </row>
    <row r="199" spans="16:16" x14ac:dyDescent="0.2">
      <c r="P199" s="65"/>
    </row>
    <row r="200" spans="16:16" x14ac:dyDescent="0.2">
      <c r="P200" s="65"/>
    </row>
    <row r="201" spans="16:16" x14ac:dyDescent="0.2">
      <c r="P201" s="65"/>
    </row>
    <row r="202" spans="16:16" x14ac:dyDescent="0.2">
      <c r="P202" s="65"/>
    </row>
    <row r="203" spans="16:16" x14ac:dyDescent="0.2">
      <c r="P203" s="65"/>
    </row>
    <row r="204" spans="16:16" x14ac:dyDescent="0.2">
      <c r="P204" s="65"/>
    </row>
    <row r="205" spans="16:16" x14ac:dyDescent="0.2">
      <c r="P205" s="65"/>
    </row>
    <row r="206" spans="16:16" x14ac:dyDescent="0.2">
      <c r="P206" s="65"/>
    </row>
    <row r="207" spans="16:16" x14ac:dyDescent="0.2">
      <c r="P207" s="65"/>
    </row>
    <row r="208" spans="16:16" x14ac:dyDescent="0.2">
      <c r="P208" s="65"/>
    </row>
    <row r="209" spans="16:16" x14ac:dyDescent="0.2">
      <c r="P209" s="65"/>
    </row>
    <row r="210" spans="16:16" x14ac:dyDescent="0.2">
      <c r="P210" s="65"/>
    </row>
    <row r="211" spans="16:16" x14ac:dyDescent="0.2">
      <c r="P211" s="65"/>
    </row>
    <row r="212" spans="16:16" x14ac:dyDescent="0.2">
      <c r="P212" s="65"/>
    </row>
    <row r="213" spans="16:16" x14ac:dyDescent="0.2">
      <c r="P213" s="65"/>
    </row>
    <row r="214" spans="16:16" x14ac:dyDescent="0.2">
      <c r="P214" s="65"/>
    </row>
    <row r="215" spans="16:16" x14ac:dyDescent="0.2">
      <c r="P215" s="65"/>
    </row>
    <row r="216" spans="16:16" x14ac:dyDescent="0.2">
      <c r="P216" s="65"/>
    </row>
    <row r="217" spans="16:16" x14ac:dyDescent="0.2">
      <c r="P217" s="65"/>
    </row>
    <row r="218" spans="16:16" x14ac:dyDescent="0.2">
      <c r="P218" s="65"/>
    </row>
    <row r="219" spans="16:16" x14ac:dyDescent="0.2">
      <c r="P219" s="65"/>
    </row>
    <row r="220" spans="16:16" x14ac:dyDescent="0.2">
      <c r="P220" s="65"/>
    </row>
    <row r="221" spans="16:16" x14ac:dyDescent="0.2">
      <c r="P221" s="65"/>
    </row>
    <row r="222" spans="16:16" x14ac:dyDescent="0.2">
      <c r="P222" s="65"/>
    </row>
    <row r="223" spans="16:16" x14ac:dyDescent="0.2">
      <c r="P223" s="65"/>
    </row>
    <row r="224" spans="16:16" x14ac:dyDescent="0.2">
      <c r="P224" s="65"/>
    </row>
    <row r="225" spans="16:16" x14ac:dyDescent="0.2">
      <c r="P225" s="65"/>
    </row>
    <row r="226" spans="16:16" x14ac:dyDescent="0.2">
      <c r="P226" s="65"/>
    </row>
    <row r="227" spans="16:16" x14ac:dyDescent="0.2">
      <c r="P227" s="65"/>
    </row>
    <row r="228" spans="16:16" x14ac:dyDescent="0.2">
      <c r="P228" s="65"/>
    </row>
  </sheetData>
  <mergeCells count="3">
    <mergeCell ref="A1:D1"/>
    <mergeCell ref="A3:E3"/>
    <mergeCell ref="H155:I155"/>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worksheet>
</file>

<file path=docProps/app.xml><?xml version="1.0" encoding="utf-8"?>
<Properties xmlns="http://schemas.openxmlformats.org/officeDocument/2006/extended-properties" xmlns:vt="http://schemas.openxmlformats.org/officeDocument/2006/docPropsVTypes">
  <TotalTime>6930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odtisni_materiali</vt:lpstr>
      <vt:lpstr>amalgami</vt:lpstr>
      <vt:lpstr>cementi</vt:lpstr>
      <vt:lpstr>kompozitni_materiali</vt:lpstr>
      <vt:lpstr>endodontija</vt:lpstr>
      <vt:lpstr>preventiva</vt:lpstr>
      <vt:lpstr>medikamenti</vt:lpstr>
      <vt:lpstr>potrošni_material</vt:lpstr>
      <vt:lpstr>posebne_matrice</vt:lpstr>
      <vt:lpstr>inštrumentarij</vt:lpstr>
      <vt:lpstr>ortodontija</vt:lpstr>
      <vt:lpstr>paradontologija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Borovnik</dc:creator>
  <cp:lastModifiedBy>Martina Borovnik</cp:lastModifiedBy>
  <cp:revision>412</cp:revision>
  <cp:lastPrinted>2019-12-06T11:06:12Z</cp:lastPrinted>
  <dcterms:created xsi:type="dcterms:W3CDTF">2019-10-18T04:17:08Z</dcterms:created>
  <dcterms:modified xsi:type="dcterms:W3CDTF">2024-11-13T12:51:16Z</dcterms:modified>
</cp:coreProperties>
</file>