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jasa.zelenko\OneDrive - dbr.si\THS\01 POSTOPKI JN\2024\000 VSA SKLADIŠČA\2024_288_S_P_xxx_Storitve varov. in varno.sistemov za 2 leti\2. RD\"/>
    </mc:Choice>
  </mc:AlternateContent>
  <bookViews>
    <workbookView xWindow="-105" yWindow="-105" windowWidth="23250" windowHeight="12570"/>
  </bookViews>
  <sheets>
    <sheet name="SKUPNA REKAPITULACIJA" sheetId="2" r:id="rId1"/>
    <sheet name="POPIS-POSTAVKE" sheetId="3" r:id="rId2"/>
  </sheets>
  <definedNames>
    <definedName name="_xlnm.Print_Area" localSheetId="1">'POPIS-POSTAVKE'!$A$1:$G$256</definedName>
    <definedName name="_xlnm.Print_Area" localSheetId="0">'SKUPNA REKAPITULACIJA'!$A$1:$F$29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2" l="1"/>
  <c r="F215" i="3" l="1"/>
  <c r="F213" i="3"/>
  <c r="F214" i="3"/>
  <c r="F212" i="3"/>
  <c r="F20" i="3" l="1"/>
  <c r="F19" i="3"/>
  <c r="F18" i="3"/>
  <c r="F17" i="3"/>
  <c r="F256" i="3" l="1"/>
  <c r="F250" i="3"/>
  <c r="F255" i="3"/>
  <c r="F254" i="3"/>
  <c r="F253" i="3"/>
  <c r="F252" i="3"/>
  <c r="F251" i="3"/>
  <c r="F249" i="3"/>
  <c r="F248" i="3"/>
  <c r="F247" i="3"/>
  <c r="F246" i="3"/>
  <c r="F245" i="3"/>
  <c r="F244" i="3"/>
  <c r="F233" i="3"/>
  <c r="F234" i="3"/>
  <c r="F235" i="3"/>
  <c r="F236" i="3"/>
  <c r="F237" i="3"/>
  <c r="F238" i="3"/>
  <c r="F239" i="3"/>
  <c r="F240" i="3"/>
  <c r="F241" i="3"/>
  <c r="F242" i="3" l="1"/>
  <c r="F232" i="3" l="1"/>
  <c r="F23" i="2" s="1"/>
  <c r="F220" i="3" l="1"/>
  <c r="F219" i="3"/>
  <c r="F218" i="3"/>
  <c r="F217" i="3"/>
  <c r="F210" i="3"/>
  <c r="F209" i="3"/>
  <c r="F208" i="3"/>
  <c r="F207" i="3"/>
  <c r="F205" i="3"/>
  <c r="F204" i="3"/>
  <c r="F203" i="3"/>
  <c r="F202" i="3"/>
  <c r="F200" i="3"/>
  <c r="F199" i="3"/>
  <c r="F198" i="3"/>
  <c r="F197" i="3"/>
  <c r="F195" i="3"/>
  <c r="F194" i="3"/>
  <c r="F193" i="3"/>
  <c r="F192" i="3"/>
  <c r="F190" i="3"/>
  <c r="F189" i="3"/>
  <c r="F188" i="3"/>
  <c r="F187" i="3"/>
  <c r="F185" i="3"/>
  <c r="F184" i="3"/>
  <c r="F183" i="3"/>
  <c r="F182" i="3"/>
  <c r="F180" i="3"/>
  <c r="F179" i="3"/>
  <c r="F178" i="3"/>
  <c r="F177" i="3"/>
  <c r="F175" i="3"/>
  <c r="F174" i="3"/>
  <c r="F173" i="3"/>
  <c r="F172" i="3"/>
  <c r="F170" i="3"/>
  <c r="F169" i="3"/>
  <c r="F168" i="3"/>
  <c r="F167" i="3"/>
  <c r="F165" i="3"/>
  <c r="F164" i="3"/>
  <c r="F163" i="3"/>
  <c r="F162" i="3"/>
  <c r="F160" i="3"/>
  <c r="F159" i="3"/>
  <c r="F158" i="3"/>
  <c r="F157" i="3"/>
  <c r="F155" i="3"/>
  <c r="F153" i="3"/>
  <c r="F226" i="3" l="1"/>
  <c r="F227" i="3" s="1"/>
  <c r="F18" i="2" s="1"/>
  <c r="F154" i="3"/>
  <c r="F152" i="3"/>
  <c r="F146" i="3"/>
  <c r="F145" i="3"/>
  <c r="F144" i="3"/>
  <c r="F143" i="3"/>
  <c r="F142" i="3"/>
  <c r="F140" i="3"/>
  <c r="F139" i="3"/>
  <c r="F138" i="3"/>
  <c r="F137" i="3"/>
  <c r="F136" i="3"/>
  <c r="F134" i="3"/>
  <c r="F133" i="3"/>
  <c r="F132" i="3"/>
  <c r="F131" i="3"/>
  <c r="F130" i="3"/>
  <c r="F128" i="3"/>
  <c r="F127" i="3"/>
  <c r="F126" i="3"/>
  <c r="F125" i="3"/>
  <c r="F124" i="3"/>
  <c r="F122" i="3"/>
  <c r="F121" i="3"/>
  <c r="F120" i="3"/>
  <c r="F119" i="3"/>
  <c r="F118" i="3"/>
  <c r="F116" i="3"/>
  <c r="F115" i="3"/>
  <c r="F114" i="3"/>
  <c r="F113" i="3"/>
  <c r="F112" i="3"/>
  <c r="F221" i="3" l="1"/>
  <c r="F17" i="2" s="1"/>
  <c r="F110" i="3"/>
  <c r="F109" i="3"/>
  <c r="F108" i="3"/>
  <c r="F107" i="3"/>
  <c r="F106" i="3"/>
  <c r="F104" i="3"/>
  <c r="F103" i="3"/>
  <c r="F102" i="3"/>
  <c r="F101" i="3"/>
  <c r="F100" i="3"/>
  <c r="F98" i="3"/>
  <c r="F97" i="3"/>
  <c r="F96" i="3"/>
  <c r="F95" i="3"/>
  <c r="F94" i="3"/>
  <c r="F92" i="3"/>
  <c r="F91" i="3"/>
  <c r="F90" i="3"/>
  <c r="F89" i="3"/>
  <c r="F88" i="3"/>
  <c r="F86" i="3"/>
  <c r="F85" i="3"/>
  <c r="F84" i="3"/>
  <c r="F83" i="3"/>
  <c r="F82" i="3"/>
  <c r="F78" i="3"/>
  <c r="F79" i="3"/>
  <c r="F80" i="3"/>
  <c r="F77" i="3" l="1"/>
  <c r="F76" i="3"/>
  <c r="F70" i="3"/>
  <c r="F69" i="3"/>
  <c r="F68" i="3"/>
  <c r="F67" i="3"/>
  <c r="F65" i="3"/>
  <c r="F64" i="3"/>
  <c r="F63" i="3"/>
  <c r="F62" i="3"/>
  <c r="F60" i="3"/>
  <c r="F59" i="3"/>
  <c r="F58" i="3"/>
  <c r="F57" i="3"/>
  <c r="F55" i="3"/>
  <c r="F54" i="3"/>
  <c r="F53" i="3"/>
  <c r="F52" i="3"/>
  <c r="F50" i="3"/>
  <c r="F49" i="3"/>
  <c r="F48" i="3"/>
  <c r="F47" i="3"/>
  <c r="F45" i="3"/>
  <c r="F44" i="3"/>
  <c r="F43" i="3"/>
  <c r="F42" i="3"/>
  <c r="F40" i="3"/>
  <c r="F39" i="3"/>
  <c r="F38" i="3"/>
  <c r="F37" i="3"/>
  <c r="F35" i="3"/>
  <c r="F34" i="3"/>
  <c r="F33" i="3"/>
  <c r="F32" i="3"/>
  <c r="F30" i="3"/>
  <c r="F29" i="3"/>
  <c r="F28" i="3"/>
  <c r="F27" i="3"/>
  <c r="F25" i="3"/>
  <c r="F24" i="3"/>
  <c r="F23" i="3"/>
  <c r="F22" i="3"/>
  <c r="F15" i="3"/>
  <c r="F14" i="3"/>
  <c r="F13" i="3"/>
  <c r="F12" i="3"/>
  <c r="F6" i="3"/>
  <c r="G6" i="3" s="1"/>
  <c r="F5" i="3"/>
  <c r="G5" i="3" s="1"/>
  <c r="F147" i="3" l="1"/>
  <c r="F16" i="2" s="1"/>
  <c r="F71" i="3"/>
  <c r="F15" i="2" s="1"/>
  <c r="G7" i="3"/>
  <c r="F14" i="2" s="1"/>
  <c r="F19" i="2" l="1"/>
  <c r="F20" i="2" l="1"/>
  <c r="F21" i="2" s="1"/>
  <c r="F24" i="2" s="1"/>
</calcChain>
</file>

<file path=xl/sharedStrings.xml><?xml version="1.0" encoding="utf-8"?>
<sst xmlns="http://schemas.openxmlformats.org/spreadsheetml/2006/main" count="695" uniqueCount="163">
  <si>
    <t>ODPRTI POSTOPEK - STORITEV</t>
  </si>
  <si>
    <t>Obr.-2.19</t>
  </si>
  <si>
    <t>PREDRAČUN</t>
  </si>
  <si>
    <t>Zap. št.</t>
  </si>
  <si>
    <t>1.</t>
  </si>
  <si>
    <t>SKUPNA REKAPITULACIJA</t>
  </si>
  <si>
    <t>PONUDNIK (naziv):</t>
  </si>
  <si>
    <t>4.</t>
  </si>
  <si>
    <t>5.</t>
  </si>
  <si>
    <t>6.</t>
  </si>
  <si>
    <t>8.</t>
  </si>
  <si>
    <t>9.</t>
  </si>
  <si>
    <t>Postavka</t>
  </si>
  <si>
    <t>Enota
 mere</t>
  </si>
  <si>
    <t>kpl</t>
  </si>
  <si>
    <t>Lokacija: SND Ortnek</t>
  </si>
  <si>
    <t>ura/mesec</t>
  </si>
  <si>
    <t>Cena/enoto                     (B)</t>
  </si>
  <si>
    <t>Skupna ponudbena vrednost               (C= A*B)</t>
  </si>
  <si>
    <t xml:space="preserve">SKUPAJ LETNO FIZIČNO VAROVANJE: </t>
  </si>
  <si>
    <t>FIZIČNO VAROVANJE</t>
  </si>
  <si>
    <t>2.</t>
  </si>
  <si>
    <t>3.</t>
  </si>
  <si>
    <t>PRENOS SIGNALA, OBHODI IN INTERVENCIJA</t>
  </si>
  <si>
    <t>Lokacija: Skladišče Dolenja vas</t>
  </si>
  <si>
    <t>Prenos signala protivlomnega sistema (4 x mesec)</t>
  </si>
  <si>
    <t>mesec</t>
  </si>
  <si>
    <t>7.</t>
  </si>
  <si>
    <t>Lokacija: Skladišče Kočevje</t>
  </si>
  <si>
    <t>10.</t>
  </si>
  <si>
    <t>11.</t>
  </si>
  <si>
    <t>12.</t>
  </si>
  <si>
    <t>13.</t>
  </si>
  <si>
    <t>14.</t>
  </si>
  <si>
    <t>15.</t>
  </si>
  <si>
    <t>16.</t>
  </si>
  <si>
    <t>Lokacija: Skladišče Podgora</t>
  </si>
  <si>
    <t>17.</t>
  </si>
  <si>
    <t>18.</t>
  </si>
  <si>
    <t>19.</t>
  </si>
  <si>
    <t>20.</t>
  </si>
  <si>
    <t>Lokacija: Skladišče Prestranek</t>
  </si>
  <si>
    <t>21.</t>
  </si>
  <si>
    <t>22.</t>
  </si>
  <si>
    <t>23.</t>
  </si>
  <si>
    <t>24.</t>
  </si>
  <si>
    <t>Lokacija: Skladišče Straža</t>
  </si>
  <si>
    <t>Lokacija: Skladišče Zalog</t>
  </si>
  <si>
    <t>25.</t>
  </si>
  <si>
    <t>26.</t>
  </si>
  <si>
    <t>27.</t>
  </si>
  <si>
    <t>28.</t>
  </si>
  <si>
    <t>Lokacija: Skladišče Zbelovo</t>
  </si>
  <si>
    <t>29.</t>
  </si>
  <si>
    <t>30.</t>
  </si>
  <si>
    <t>31.</t>
  </si>
  <si>
    <t>32.</t>
  </si>
  <si>
    <t>Dodatno Fizično varovanje (receptor - varnostnik) - nove/dodatne lokacije (cca. 2 lokaciji)</t>
  </si>
  <si>
    <t>Lokacija: Žitno skladišče Celje</t>
  </si>
  <si>
    <t>33.</t>
  </si>
  <si>
    <t>34.</t>
  </si>
  <si>
    <t>35.</t>
  </si>
  <si>
    <t>36.</t>
  </si>
  <si>
    <t>Lokacija: Skladišče Blanca</t>
  </si>
  <si>
    <t>37.</t>
  </si>
  <si>
    <t>38.</t>
  </si>
  <si>
    <t>39.</t>
  </si>
  <si>
    <t>40.</t>
  </si>
  <si>
    <t>41.</t>
  </si>
  <si>
    <t>42.</t>
  </si>
  <si>
    <t>43.</t>
  </si>
  <si>
    <t>44.</t>
  </si>
  <si>
    <t>Lokacija: Skladišče Slovenja vas</t>
  </si>
  <si>
    <t>45.</t>
  </si>
  <si>
    <t>46.</t>
  </si>
  <si>
    <t>47.</t>
  </si>
  <si>
    <t>48.</t>
  </si>
  <si>
    <t xml:space="preserve">SKUPAJ LETNO PRENOS SIGNALA, OBHODI IN INTERVENCIJA: </t>
  </si>
  <si>
    <t>VZDRŽEVANJE SISTEMA</t>
  </si>
  <si>
    <t>pregled</t>
  </si>
  <si>
    <t>Intervencijska ura (v ceno vključena tudi kilometrina oz. čas na poti)</t>
  </si>
  <si>
    <t>ur</t>
  </si>
  <si>
    <t>Redna servisna ura (v ceno vključena tudi kilometrina oz. čas na poti)</t>
  </si>
  <si>
    <t>Izredna popravila (tj. material, oprema, ipd.)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</si>
  <si>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</si>
  <si>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</si>
  <si>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</si>
  <si>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</si>
  <si>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</si>
  <si>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</si>
  <si>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</si>
  <si>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</si>
  <si>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</si>
  <si>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</si>
  <si>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</si>
  <si>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</si>
  <si>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VIDEONADZORNI SISTEM</t>
  </si>
  <si>
    <t xml:space="preserve">SKUPAJ LETNO VZDRŽEVANJE SISTEMA: </t>
  </si>
  <si>
    <t xml:space="preserve">SKUPAJ VIDEONADZORNI SISTEM: </t>
  </si>
  <si>
    <t>Lokacija: ZRSBR - Uprava</t>
  </si>
  <si>
    <t>Lokacija: Skladišče EKO - NAFTA Lendava</t>
  </si>
  <si>
    <t>ZAVAROVANJE</t>
  </si>
  <si>
    <t>leto</t>
  </si>
  <si>
    <t>Skupna letna ponudbena vrednost                              (C= A*B)</t>
  </si>
  <si>
    <t>Strošek zavarovanja po pogodbi</t>
  </si>
  <si>
    <t xml:space="preserve">SKUPAJ ZAVAROVANJA: </t>
  </si>
  <si>
    <t xml:space="preserve">Dodatna lokacija: Nova/dodatna lokacija </t>
  </si>
  <si>
    <t>Prenos signala protipožarnega sistema (1 x mesec)</t>
  </si>
  <si>
    <t>Skupaj okvirna eno (1) letna ponudbena vrednost v EUR brez DDV:</t>
  </si>
  <si>
    <t>Dodatna dela - 10 %:</t>
  </si>
  <si>
    <t>Skupaj okvirna eno (1) letna ponudbena vrednost z dodatnimi deli v EUR brez DDV (D):</t>
  </si>
  <si>
    <t>Številka: 4302-0136/2024-2</t>
  </si>
  <si>
    <t>JN BR: 2024-288</t>
  </si>
  <si>
    <t>Opomba:</t>
  </si>
  <si>
    <t>Količine naveden v obrazcu OBR - 2.19 (Predračun), so okvirne. Naročnik bo naročal storitev po dejanskih potrebah, zato lahko v času trajanja predmetnega javnega naročila pride do odstopanj količin od ocenjenih količin v Predračunu (obrazec OBR - 2.19).</t>
  </si>
  <si>
    <t>Okvirna količina                                (A)</t>
  </si>
  <si>
    <t>VIDEO NADZORNI SISTEM</t>
  </si>
  <si>
    <t xml:space="preserve">Redni pregledi delovanja sistemov in parametrizacija videonadzora </t>
  </si>
  <si>
    <t>Posodobitve videonadzornih sistemov</t>
  </si>
  <si>
    <t>Izredna popravila (tj. menjava dotrajanih kamer, snemalnikov, diskov, itd.)</t>
  </si>
  <si>
    <t>Fizično varovanje (receptor - varnostnik, redno - dnevno)</t>
  </si>
  <si>
    <t>NAČRT VAROVANJA</t>
  </si>
  <si>
    <t>Skupna ponudbena vrednost                          (C= A*B)</t>
  </si>
  <si>
    <t xml:space="preserve">SKUPAJ NAČRT VAROVANJA: </t>
  </si>
  <si>
    <t>Dodatna dela za naročnika niso zavezujoča in se obračunovajo v primeru in pod pogoji določenimi v 21. členu osnutka pogodbe (obrazec OBR - 2.17).</t>
  </si>
  <si>
    <t>Obhodi - obhodna služba (1 x dan; v ceno všteti uro interventa, čas na poti oz. kilometrina, ipd.)</t>
  </si>
  <si>
    <t>Prenos signala protivlomnega sistema (1 x mesec)</t>
  </si>
  <si>
    <t xml:space="preserve">Izdelava načrta varovanja za lokacijo SND Ortnek </t>
  </si>
  <si>
    <t>Izdelava načrta varovanja za lokacijo skladišče Dolenja vas</t>
  </si>
  <si>
    <t>Izdelava načrta varovanja za lokacijo skladišče Kočevje</t>
  </si>
  <si>
    <t>Izdelava načrta varovanja za lokacijo skladišče Podgora</t>
  </si>
  <si>
    <t>Izdelava načrta varovanja za lokacijo skladišče Prestranek</t>
  </si>
  <si>
    <t>Izdelava načrta varovanja za lokacijo Straža</t>
  </si>
  <si>
    <t>Izdelava načrta varovanja za lokacijo skladišča Zbelovo</t>
  </si>
  <si>
    <t>Izdelava načrta varovanja za lokacijo Žitno skladišče Celje</t>
  </si>
  <si>
    <t>Izdelava načrta varovanja za lokacijo Skladišče Blanca</t>
  </si>
  <si>
    <t>Izdelava načrta varovanja za lokacijo Slovenja vas</t>
  </si>
  <si>
    <t>Izdelava načrta na novi/dodatni lokaciji naročnika</t>
  </si>
  <si>
    <t>IZDELAVA NOVIH NAČRTOV</t>
  </si>
  <si>
    <t>REVIZIJA/DOPOLNITEV/POPRAVEK OBSTOJEČEGA VARNOSTNEGA NAČRTA</t>
  </si>
  <si>
    <t>Revizija oz. dopolnitev oz. popravek načrta varovanja za lokacijo skladišče Dolenja vas</t>
  </si>
  <si>
    <t>Revizija oz. dopolnitev oz. popravek načrta varovanja za lokacijo skladišče Kočevje</t>
  </si>
  <si>
    <t xml:space="preserve">Revizija oz. dopolnitev oz. popravek načrta varovanja za lokacijo SND Ortnek </t>
  </si>
  <si>
    <t>Revizija oz. dopolnitev oz. popravek načrta varovanja za lokacijo skladišče Podgora</t>
  </si>
  <si>
    <t>Revizija oz. dopolnitev oz. popravek načrta varovanja za lokacijo skladišče Prestranek</t>
  </si>
  <si>
    <t>Revizija oz. dopolnitev oz. popravek načrta varovanja za lokacijo Straža</t>
  </si>
  <si>
    <t>Revizija oz. dopolnitev oz. popravek načrta varovanja za lokacijo skladišča Zbelovo</t>
  </si>
  <si>
    <t>Revizija oz. dopolnitev oz. popravek načrta varovanja za lokacijo Zalog</t>
  </si>
  <si>
    <t>Revizija oz. dopolnitev oz. popravek načrta varovanja za lokacijo Žitno skladišče Celje</t>
  </si>
  <si>
    <t>Revizija oz. dopolnitev oz. popravek načrta varovanja za lokacijo Skladišče Blanca</t>
  </si>
  <si>
    <t>Revizija oz. dopolnitev oz. popravek načrta varovanja za lokacijo Slovenja vas</t>
  </si>
  <si>
    <t>Revizija oz. dopolnitev oz. popravek načrta na novi/dodatni lokaciji naročnika</t>
  </si>
  <si>
    <t>Načrt varovanja (F):</t>
  </si>
  <si>
    <t>Skupna letna cena zavarovanja                                         (C= A*B)</t>
  </si>
  <si>
    <t>Intervencija (predvideno 5 intervencij na leto ter v ceno všteti ura interventa, čas na poti oz. kilometrina, ipd.)</t>
  </si>
  <si>
    <t>Redno vzdrževanje požarnega javljanja opreme na objektu (zakonsko predvideno 4 pregledi na leto)</t>
  </si>
  <si>
    <t>Redno vzdrževanje protivlomne zaščite opreme (zakonsko predvideno 1 pregled na leto)</t>
  </si>
  <si>
    <t>Naročnik je pri pozicijah "Izredna popravila" v točki 3. (Vzdrževanje sistema) in točki 4. (Videonadzorni sistem) tega obrazca OBR - 2.19 (Predračun), ocenil letni strošek izrednih popravil za posamezno lokacijo. Letni strošek pri pozicijah "Izredna popravila" se lahko skladno z 20. členom osnutka pogodbe (OBR - 2.17) spremeni. Izredna popravila se bodo naročala v skladu z določili navedenimi v osnutku pogodbe (OBR - 2.17). Ponudnik ocenjene vrednosti v pozicijah "Izredna popravila" ne sme spreminjati oz. če bo ponudnik ocenjeno vrednost v pozicijah "Izredna pporavila" spreminjal (po pomoti oz. namerno), naročnik spremenjene ocenjene vrednosti ne bo upošteval in se upošteva prvotno določena (objavljena) ocenjena vrednost.</t>
  </si>
  <si>
    <t>Okvirna dve (2) letna ponudbena vrednost v EUR brez DDV (E = D*2):</t>
  </si>
  <si>
    <t>Skupna okvirna dve (2) letna ponudbena vrednost v EUR brez DDV (G = E+F):</t>
  </si>
  <si>
    <t>Skupna letna ponudbena vrednost                                                (D = C*12)</t>
  </si>
  <si>
    <t>Skupna letna ponudbena vrednost                                           (C= A*B)</t>
  </si>
  <si>
    <t>Skupna letna ponudbena vrednost                                          (C= A*B)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</si>
</sst>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_-* #,##0.00\ [$€-424]_-;\-* #,##0.00\ [$€-424]_-;_-* &quot;-&quot;??\ [$€-424]_-;_-@"/>
    <numFmt numFmtId="166" formatCode="#,##0.00\ [$€-1]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theme="4" tint="0.59999389629810485"/>
        <bgColor rgb="FF8DB3E2"/>
      </patternFill>
    </fill>
    <fill>
      <patternFill patternType="solid">
        <fgColor theme="9" tint="0.79998168889431442"/>
        <bgColor rgb="FFBFBFB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8">
    <xf numFmtId="0" fontId="0" fillId="0" borderId="0" xfId="0"/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5" fontId="9" fillId="0" borderId="6" xfId="1" applyNumberFormat="1" applyFont="1" applyBorder="1" applyAlignment="1">
      <alignment horizontal="right" vertical="center"/>
    </xf>
    <xf numFmtId="165" fontId="9" fillId="0" borderId="9" xfId="1" applyNumberFormat="1" applyFont="1" applyBorder="1" applyAlignment="1">
      <alignment horizontal="right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 wrapText="1"/>
    </xf>
    <xf numFmtId="166" fontId="9" fillId="2" borderId="11" xfId="1" applyNumberFormat="1" applyFont="1" applyFill="1" applyBorder="1" applyAlignment="1">
      <alignment horizontal="center" vertical="center" wrapText="1"/>
    </xf>
    <xf numFmtId="166" fontId="9" fillId="2" borderId="15" xfId="1" applyNumberFormat="1" applyFont="1" applyFill="1" applyBorder="1" applyAlignment="1">
      <alignment horizontal="center" vertical="center" wrapText="1"/>
    </xf>
    <xf numFmtId="166" fontId="9" fillId="4" borderId="6" xfId="1" applyNumberFormat="1" applyFont="1" applyFill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64" fontId="10" fillId="0" borderId="6" xfId="0" applyNumberFormat="1" applyFont="1" applyBorder="1" applyAlignment="1">
      <alignment horizontal="right"/>
    </xf>
    <xf numFmtId="1" fontId="10" fillId="0" borderId="10" xfId="1" applyNumberFormat="1" applyFont="1" applyBorder="1" applyAlignment="1">
      <alignment horizontal="center"/>
    </xf>
    <xf numFmtId="0" fontId="10" fillId="0" borderId="1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6" xfId="1" applyFont="1" applyBorder="1" applyAlignment="1">
      <alignment horizontal="center" wrapText="1"/>
    </xf>
    <xf numFmtId="1" fontId="10" fillId="0" borderId="15" xfId="1" applyNumberFormat="1" applyFont="1" applyBorder="1" applyAlignment="1">
      <alignment horizontal="center"/>
    </xf>
    <xf numFmtId="0" fontId="10" fillId="0" borderId="16" xfId="1" applyFont="1" applyBorder="1" applyAlignment="1">
      <alignment horizontal="center" wrapText="1"/>
    </xf>
    <xf numFmtId="166" fontId="9" fillId="2" borderId="16" xfId="1" applyNumberFormat="1" applyFont="1" applyFill="1" applyBorder="1" applyAlignment="1">
      <alignment horizontal="center" vertical="center" wrapText="1"/>
    </xf>
    <xf numFmtId="16" fontId="2" fillId="5" borderId="6" xfId="1" applyNumberFormat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vertical="top" wrapText="1"/>
    </xf>
    <xf numFmtId="0" fontId="0" fillId="6" borderId="6" xfId="0" applyFill="1" applyBorder="1"/>
    <xf numFmtId="0" fontId="2" fillId="0" borderId="0" xfId="0" applyFont="1"/>
    <xf numFmtId="16" fontId="10" fillId="0" borderId="12" xfId="1" applyNumberFormat="1" applyFont="1" applyBorder="1" applyAlignment="1">
      <alignment horizontal="right" vertical="top"/>
    </xf>
    <xf numFmtId="0" fontId="10" fillId="0" borderId="12" xfId="1" applyFont="1" applyBorder="1" applyAlignment="1">
      <alignment vertical="top" wrapText="1"/>
    </xf>
    <xf numFmtId="16" fontId="10" fillId="0" borderId="7" xfId="1" applyNumberFormat="1" applyFont="1" applyBorder="1" applyAlignment="1">
      <alignment horizontal="right" vertical="top"/>
    </xf>
    <xf numFmtId="0" fontId="10" fillId="0" borderId="7" xfId="1" applyFont="1" applyBorder="1" applyAlignment="1">
      <alignment vertical="top" wrapText="1"/>
    </xf>
    <xf numFmtId="16" fontId="10" fillId="0" borderId="11" xfId="1" applyNumberFormat="1" applyFont="1" applyBorder="1" applyAlignment="1">
      <alignment horizontal="right" vertical="top"/>
    </xf>
    <xf numFmtId="0" fontId="10" fillId="0" borderId="11" xfId="1" applyFont="1" applyBorder="1" applyAlignment="1">
      <alignment vertical="top" wrapText="1"/>
    </xf>
    <xf numFmtId="16" fontId="10" fillId="0" borderId="6" xfId="1" applyNumberFormat="1" applyFont="1" applyBorder="1" applyAlignment="1">
      <alignment horizontal="right" vertical="top"/>
    </xf>
    <xf numFmtId="0" fontId="10" fillId="0" borderId="6" xfId="1" applyFont="1" applyBorder="1" applyAlignment="1">
      <alignment vertical="top" wrapText="1"/>
    </xf>
    <xf numFmtId="1" fontId="10" fillId="0" borderId="6" xfId="1" applyNumberFormat="1" applyFont="1" applyBorder="1" applyAlignment="1">
      <alignment horizontal="center"/>
    </xf>
    <xf numFmtId="1" fontId="10" fillId="0" borderId="12" xfId="1" applyNumberFormat="1" applyFont="1" applyBorder="1" applyAlignment="1">
      <alignment horizontal="center"/>
    </xf>
    <xf numFmtId="0" fontId="10" fillId="0" borderId="6" xfId="1" applyFont="1" applyFill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18" xfId="1" applyFont="1" applyBorder="1" applyAlignment="1">
      <alignment horizontal="center" wrapText="1"/>
    </xf>
    <xf numFmtId="166" fontId="9" fillId="4" borderId="17" xfId="1" applyNumberFormat="1" applyFont="1" applyFill="1" applyBorder="1" applyAlignment="1">
      <alignment horizontal="right"/>
    </xf>
    <xf numFmtId="0" fontId="2" fillId="5" borderId="6" xfId="1" applyFont="1" applyFill="1" applyBorder="1" applyAlignment="1">
      <alignment horizontal="center" wrapText="1"/>
    </xf>
    <xf numFmtId="0" fontId="10" fillId="0" borderId="16" xfId="1" applyFont="1" applyFill="1" applyBorder="1" applyAlignment="1">
      <alignment vertical="top" wrapText="1"/>
    </xf>
    <xf numFmtId="1" fontId="10" fillId="0" borderId="19" xfId="1" applyNumberFormat="1" applyFont="1" applyBorder="1" applyAlignment="1">
      <alignment horizontal="center"/>
    </xf>
    <xf numFmtId="166" fontId="9" fillId="4" borderId="20" xfId="1" applyNumberFormat="1" applyFont="1" applyFill="1" applyBorder="1" applyAlignment="1">
      <alignment horizontal="right"/>
    </xf>
    <xf numFmtId="166" fontId="9" fillId="4" borderId="16" xfId="1" applyNumberFormat="1" applyFont="1" applyFill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166" fontId="9" fillId="2" borderId="6" xfId="1" applyNumberFormat="1" applyFont="1" applyFill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right"/>
    </xf>
    <xf numFmtId="0" fontId="2" fillId="5" borderId="21" xfId="1" applyFont="1" applyFill="1" applyBorder="1" applyAlignment="1">
      <alignment vertical="top" wrapText="1"/>
    </xf>
    <xf numFmtId="166" fontId="9" fillId="4" borderId="22" xfId="1" applyNumberFormat="1" applyFont="1" applyFill="1" applyBorder="1" applyAlignment="1">
      <alignment horizontal="right"/>
    </xf>
    <xf numFmtId="166" fontId="9" fillId="4" borderId="21" xfId="1" applyNumberFormat="1" applyFont="1" applyFill="1" applyBorder="1" applyAlignment="1">
      <alignment horizontal="right"/>
    </xf>
    <xf numFmtId="166" fontId="9" fillId="4" borderId="23" xfId="1" applyNumberFormat="1" applyFont="1" applyFill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 wrapText="1"/>
    </xf>
    <xf numFmtId="0" fontId="2" fillId="5" borderId="6" xfId="1" applyFont="1" applyFill="1" applyBorder="1" applyAlignment="1">
      <alignment horizontal="right" wrapText="1"/>
    </xf>
    <xf numFmtId="1" fontId="9" fillId="0" borderId="6" xfId="0" applyNumberFormat="1" applyFont="1" applyBorder="1"/>
    <xf numFmtId="165" fontId="9" fillId="0" borderId="17" xfId="1" applyNumberFormat="1" applyFont="1" applyBorder="1" applyAlignment="1">
      <alignment horizontal="right" vertical="center"/>
    </xf>
    <xf numFmtId="0" fontId="11" fillId="0" borderId="0" xfId="0" applyFont="1"/>
    <xf numFmtId="0" fontId="9" fillId="0" borderId="0" xfId="0" applyFont="1"/>
    <xf numFmtId="1" fontId="10" fillId="0" borderId="0" xfId="0" applyNumberFormat="1" applyFont="1" applyAlignment="1">
      <alignment horizontal="right" vertical="top"/>
    </xf>
    <xf numFmtId="164" fontId="10" fillId="0" borderId="14" xfId="1" applyNumberFormat="1" applyFont="1" applyBorder="1" applyAlignment="1">
      <alignment horizontal="right"/>
    </xf>
    <xf numFmtId="164" fontId="10" fillId="0" borderId="17" xfId="0" applyNumberFormat="1" applyFont="1" applyBorder="1" applyAlignment="1">
      <alignment horizontal="right"/>
    </xf>
    <xf numFmtId="164" fontId="9" fillId="0" borderId="2" xfId="0" applyNumberFormat="1" applyFont="1" applyBorder="1"/>
    <xf numFmtId="166" fontId="9" fillId="4" borderId="34" xfId="1" applyNumberFormat="1" applyFont="1" applyFill="1" applyBorder="1" applyAlignment="1">
      <alignment horizontal="right"/>
    </xf>
    <xf numFmtId="166" fontId="9" fillId="0" borderId="31" xfId="0" applyNumberFormat="1" applyFont="1" applyFill="1" applyBorder="1" applyAlignment="1">
      <alignment vertical="center"/>
    </xf>
    <xf numFmtId="0" fontId="10" fillId="0" borderId="20" xfId="1" applyFont="1" applyBorder="1" applyAlignment="1">
      <alignment vertical="top" wrapText="1"/>
    </xf>
    <xf numFmtId="1" fontId="10" fillId="0" borderId="20" xfId="1" applyNumberFormat="1" applyFont="1" applyBorder="1" applyAlignment="1">
      <alignment horizontal="center"/>
    </xf>
    <xf numFmtId="0" fontId="10" fillId="0" borderId="20" xfId="1" applyFont="1" applyBorder="1" applyAlignment="1">
      <alignment horizontal="center" wrapText="1"/>
    </xf>
    <xf numFmtId="164" fontId="10" fillId="0" borderId="20" xfId="1" applyNumberFormat="1" applyFont="1" applyBorder="1" applyAlignment="1">
      <alignment horizontal="right"/>
    </xf>
    <xf numFmtId="16" fontId="10" fillId="0" borderId="6" xfId="1" applyNumberFormat="1" applyFont="1" applyFill="1" applyBorder="1" applyAlignment="1">
      <alignment horizontal="right" vertical="top"/>
    </xf>
    <xf numFmtId="1" fontId="10" fillId="0" borderId="6" xfId="1" applyNumberFormat="1" applyFont="1" applyFill="1" applyBorder="1" applyAlignment="1">
      <alignment horizontal="center"/>
    </xf>
    <xf numFmtId="0" fontId="10" fillId="0" borderId="6" xfId="1" applyFont="1" applyFill="1" applyBorder="1" applyAlignment="1">
      <alignment horizontal="center" wrapText="1"/>
    </xf>
    <xf numFmtId="164" fontId="10" fillId="0" borderId="6" xfId="1" applyNumberFormat="1" applyFont="1" applyFill="1" applyBorder="1" applyAlignment="1">
      <alignment horizontal="right"/>
    </xf>
    <xf numFmtId="166" fontId="9" fillId="7" borderId="6" xfId="1" applyNumberFormat="1" applyFont="1" applyFill="1" applyBorder="1" applyAlignment="1">
      <alignment horizontal="right"/>
    </xf>
    <xf numFmtId="166" fontId="2" fillId="2" borderId="38" xfId="0" applyNumberFormat="1" applyFont="1" applyFill="1" applyBorder="1" applyAlignment="1">
      <alignment vertical="center"/>
    </xf>
    <xf numFmtId="166" fontId="9" fillId="0" borderId="9" xfId="0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top" wrapText="1"/>
    </xf>
    <xf numFmtId="0" fontId="10" fillId="0" borderId="39" xfId="1" applyFont="1" applyBorder="1" applyAlignment="1">
      <alignment vertical="top" wrapText="1"/>
    </xf>
    <xf numFmtId="1" fontId="9" fillId="0" borderId="9" xfId="0" applyNumberFormat="1" applyFont="1" applyBorder="1"/>
    <xf numFmtId="0" fontId="10" fillId="0" borderId="0" xfId="0" applyFont="1" applyAlignment="1">
      <alignment horizontal="justify" vertical="top"/>
    </xf>
    <xf numFmtId="0" fontId="1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21" xfId="1" applyFont="1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9" fillId="0" borderId="28" xfId="1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9" fillId="0" borderId="22" xfId="1" applyFont="1" applyBorder="1" applyAlignment="1">
      <alignment horizontal="right" vertical="center"/>
    </xf>
    <xf numFmtId="0" fontId="0" fillId="0" borderId="26" xfId="0" applyBorder="1" applyAlignment="1">
      <alignment horizontal="right"/>
    </xf>
    <xf numFmtId="0" fontId="0" fillId="0" borderId="27" xfId="0" applyBorder="1" applyAlignment="1">
      <alignment horizontal="right"/>
    </xf>
    <xf numFmtId="0" fontId="9" fillId="0" borderId="6" xfId="1" applyFont="1" applyBorder="1" applyAlignment="1">
      <alignment horizontal="right" vertical="center"/>
    </xf>
    <xf numFmtId="0" fontId="10" fillId="0" borderId="6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6" xfId="0" applyFont="1" applyBorder="1" applyAlignment="1"/>
    <xf numFmtId="0" fontId="9" fillId="0" borderId="32" xfId="0" applyFont="1" applyFill="1" applyBorder="1" applyAlignment="1">
      <alignment horizontal="right" vertical="center" wrapText="1"/>
    </xf>
    <xf numFmtId="0" fontId="11" fillId="0" borderId="24" xfId="0" applyFont="1" applyFill="1" applyBorder="1" applyAlignment="1">
      <alignment vertical="center"/>
    </xf>
    <xf numFmtId="0" fontId="11" fillId="0" borderId="33" xfId="0" applyFont="1" applyFill="1" applyBorder="1" applyAlignment="1">
      <alignment vertical="center"/>
    </xf>
    <xf numFmtId="0" fontId="9" fillId="0" borderId="28" xfId="0" applyFont="1" applyFill="1" applyBorder="1" applyAlignment="1">
      <alignment horizontal="right" vertical="center"/>
    </xf>
    <xf numFmtId="0" fontId="12" fillId="0" borderId="29" xfId="0" applyFont="1" applyBorder="1" applyAlignment="1">
      <alignment horizontal="right" vertical="center"/>
    </xf>
    <xf numFmtId="0" fontId="12" fillId="0" borderId="30" xfId="0" applyFont="1" applyBorder="1" applyAlignment="1">
      <alignment horizontal="right" vertical="center"/>
    </xf>
    <xf numFmtId="0" fontId="2" fillId="3" borderId="35" xfId="0" applyFont="1" applyFill="1" applyBorder="1" applyAlignment="1">
      <alignment horizontal="right" vertical="center" wrapText="1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5" xfId="1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12</xdr:row>
      <xdr:rowOff>0</xdr:rowOff>
    </xdr:from>
    <xdr:ext cx="190500" cy="2667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43E702DE-65BF-43D9-A497-C6C0E0F99F91}"/>
            </a:ext>
          </a:extLst>
        </xdr:cNvPr>
        <xdr:cNvSpPr txBox="1"/>
      </xdr:nvSpPr>
      <xdr:spPr>
        <a:xfrm>
          <a:off x="4972050" y="59531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66675</xdr:colOff>
      <xdr:row>12</xdr:row>
      <xdr:rowOff>0</xdr:rowOff>
    </xdr:from>
    <xdr:ext cx="190500" cy="2667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6D407B41-C0FC-4CBB-BECC-33D9DFFAE780}"/>
            </a:ext>
          </a:extLst>
        </xdr:cNvPr>
        <xdr:cNvSpPr txBox="1"/>
      </xdr:nvSpPr>
      <xdr:spPr>
        <a:xfrm>
          <a:off x="4972050" y="5953125"/>
          <a:ext cx="1905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Zeros="0" tabSelected="1" view="pageBreakPreview" topLeftCell="A16" zoomScale="110" zoomScaleNormal="100" zoomScaleSheetLayoutView="110" workbookViewId="0">
      <selection activeCell="F24" sqref="F24"/>
    </sheetView>
  </sheetViews>
  <sheetFormatPr defaultColWidth="8.42578125" defaultRowHeight="15" x14ac:dyDescent="0.25"/>
  <cols>
    <col min="1" max="1" width="7.85546875" style="4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5.140625" customWidth="1"/>
    <col min="7" max="7" width="14.28515625" customWidth="1"/>
  </cols>
  <sheetData>
    <row r="1" spans="1:7" x14ac:dyDescent="0.25">
      <c r="A1" s="117" t="s">
        <v>0</v>
      </c>
      <c r="B1" s="118"/>
      <c r="C1" s="1"/>
      <c r="D1" s="1"/>
      <c r="E1" s="1"/>
      <c r="F1" s="1" t="s">
        <v>1</v>
      </c>
    </row>
    <row r="2" spans="1:7" x14ac:dyDescent="0.25">
      <c r="A2" s="5"/>
      <c r="B2" s="6"/>
      <c r="C2" s="7"/>
      <c r="D2" s="7"/>
      <c r="E2" s="7"/>
      <c r="G2" s="7"/>
    </row>
    <row r="3" spans="1:7" ht="17.25" customHeight="1" x14ac:dyDescent="0.25">
      <c r="A3" s="119" t="s">
        <v>111</v>
      </c>
      <c r="B3" s="119"/>
      <c r="C3" s="119"/>
      <c r="D3" s="119"/>
      <c r="E3" s="119"/>
      <c r="F3" s="2"/>
      <c r="G3" s="2"/>
    </row>
    <row r="4" spans="1:7" x14ac:dyDescent="0.25">
      <c r="A4" s="119" t="s">
        <v>112</v>
      </c>
      <c r="B4" s="119"/>
      <c r="C4" s="119"/>
      <c r="D4" s="119"/>
      <c r="E4" s="119"/>
      <c r="F4" s="2"/>
      <c r="G4" s="2"/>
    </row>
    <row r="5" spans="1:7" x14ac:dyDescent="0.25">
      <c r="A5" s="8"/>
      <c r="B5" s="8"/>
      <c r="C5" s="8"/>
      <c r="D5" s="8"/>
      <c r="E5" s="8"/>
      <c r="F5" s="8"/>
      <c r="G5" s="8"/>
    </row>
    <row r="6" spans="1:7" x14ac:dyDescent="0.25">
      <c r="A6" s="120" t="s">
        <v>6</v>
      </c>
      <c r="B6" s="121"/>
      <c r="C6" s="8"/>
      <c r="D6" s="8"/>
      <c r="E6" s="8"/>
      <c r="F6" s="8"/>
      <c r="G6" s="8"/>
    </row>
    <row r="7" spans="1:7" x14ac:dyDescent="0.25">
      <c r="A7" s="8"/>
      <c r="B7" s="8"/>
      <c r="C7" s="8"/>
      <c r="D7" s="8"/>
      <c r="E7" s="8"/>
      <c r="F7" s="8"/>
      <c r="G7" s="8"/>
    </row>
    <row r="8" spans="1:7" x14ac:dyDescent="0.25">
      <c r="A8" s="8"/>
      <c r="B8" s="8"/>
      <c r="C8" s="8"/>
      <c r="D8" s="8"/>
      <c r="E8" s="8"/>
      <c r="F8" s="8"/>
      <c r="G8" s="8"/>
    </row>
    <row r="9" spans="1:7" x14ac:dyDescent="0.25">
      <c r="A9" s="88"/>
      <c r="B9" s="88"/>
      <c r="C9" s="88"/>
      <c r="D9" s="88"/>
      <c r="E9" s="88"/>
      <c r="F9" s="3"/>
      <c r="G9" s="3"/>
    </row>
    <row r="10" spans="1:7" x14ac:dyDescent="0.25">
      <c r="A10" s="88" t="s">
        <v>2</v>
      </c>
      <c r="B10" s="88"/>
      <c r="C10" s="88"/>
      <c r="D10" s="88"/>
      <c r="E10" s="88"/>
      <c r="F10" s="89"/>
      <c r="G10" s="3"/>
    </row>
    <row r="11" spans="1:7" ht="35.25" customHeight="1" x14ac:dyDescent="0.25">
      <c r="A11" s="90" t="s">
        <v>5</v>
      </c>
      <c r="B11" s="90"/>
      <c r="C11" s="90"/>
      <c r="D11" s="90"/>
      <c r="E11" s="90"/>
      <c r="F11" s="91"/>
      <c r="G11" s="3"/>
    </row>
    <row r="12" spans="1:7" x14ac:dyDescent="0.25">
      <c r="A12" s="92"/>
      <c r="B12" s="93"/>
      <c r="C12" s="93"/>
      <c r="D12" s="93"/>
      <c r="E12" s="93"/>
      <c r="F12" s="93"/>
      <c r="G12" s="3"/>
    </row>
    <row r="13" spans="1:7" x14ac:dyDescent="0.25">
      <c r="A13" s="9"/>
      <c r="B13" s="10"/>
      <c r="C13" s="11"/>
      <c r="D13" s="12"/>
      <c r="E13" s="12"/>
      <c r="F13" s="12"/>
      <c r="G13" s="3"/>
    </row>
    <row r="14" spans="1:7" x14ac:dyDescent="0.25">
      <c r="A14" s="62" t="s">
        <v>4</v>
      </c>
      <c r="B14" s="95" t="s">
        <v>20</v>
      </c>
      <c r="C14" s="96"/>
      <c r="D14" s="96"/>
      <c r="E14" s="97"/>
      <c r="F14" s="13">
        <f>'POPIS-POSTAVKE'!G7</f>
        <v>0</v>
      </c>
      <c r="G14" s="3"/>
    </row>
    <row r="15" spans="1:7" x14ac:dyDescent="0.25">
      <c r="A15" s="62" t="s">
        <v>21</v>
      </c>
      <c r="B15" s="95" t="s">
        <v>23</v>
      </c>
      <c r="C15" s="96"/>
      <c r="D15" s="96"/>
      <c r="E15" s="97"/>
      <c r="F15" s="13">
        <f>'POPIS-POSTAVKE'!F71</f>
        <v>0</v>
      </c>
      <c r="G15" s="3"/>
    </row>
    <row r="16" spans="1:7" ht="15" customHeight="1" x14ac:dyDescent="0.25">
      <c r="A16" s="62" t="s">
        <v>22</v>
      </c>
      <c r="B16" s="95" t="s">
        <v>78</v>
      </c>
      <c r="C16" s="96"/>
      <c r="D16" s="96"/>
      <c r="E16" s="97"/>
      <c r="F16" s="13">
        <f>'POPIS-POSTAVKE'!F147</f>
        <v>60000</v>
      </c>
    </row>
    <row r="17" spans="1:6" x14ac:dyDescent="0.25">
      <c r="A17" s="62" t="s">
        <v>7</v>
      </c>
      <c r="B17" s="95" t="s">
        <v>96</v>
      </c>
      <c r="C17" s="96"/>
      <c r="D17" s="96"/>
      <c r="E17" s="97"/>
      <c r="F17" s="13">
        <f>'POPIS-POSTAVKE'!F221</f>
        <v>36000</v>
      </c>
    </row>
    <row r="18" spans="1:6" ht="15.75" thickBot="1" x14ac:dyDescent="0.3">
      <c r="A18" s="85" t="s">
        <v>8</v>
      </c>
      <c r="B18" s="98" t="s">
        <v>101</v>
      </c>
      <c r="C18" s="99"/>
      <c r="D18" s="99"/>
      <c r="E18" s="100"/>
      <c r="F18" s="14">
        <f>'POPIS-POSTAVKE'!F227</f>
        <v>0</v>
      </c>
    </row>
    <row r="19" spans="1:6" ht="15.75" thickTop="1" x14ac:dyDescent="0.25">
      <c r="A19" s="101" t="s">
        <v>108</v>
      </c>
      <c r="B19" s="102"/>
      <c r="C19" s="102"/>
      <c r="D19" s="102"/>
      <c r="E19" s="103"/>
      <c r="F19" s="63">
        <f>SUM(F14:F18)</f>
        <v>96000</v>
      </c>
    </row>
    <row r="20" spans="1:6" x14ac:dyDescent="0.25">
      <c r="A20" s="104" t="s">
        <v>109</v>
      </c>
      <c r="B20" s="105"/>
      <c r="C20" s="105"/>
      <c r="D20" s="105"/>
      <c r="E20" s="105"/>
      <c r="F20" s="13">
        <f>ROUND(F19*0.1,2)</f>
        <v>9600</v>
      </c>
    </row>
    <row r="21" spans="1:6" x14ac:dyDescent="0.25">
      <c r="A21" s="106" t="s">
        <v>110</v>
      </c>
      <c r="B21" s="107"/>
      <c r="C21" s="107"/>
      <c r="D21" s="107"/>
      <c r="E21" s="107"/>
      <c r="F21" s="13">
        <f>F19+F20</f>
        <v>105600</v>
      </c>
    </row>
    <row r="22" spans="1:6" ht="16.5" customHeight="1" x14ac:dyDescent="0.25">
      <c r="A22" s="108" t="s">
        <v>158</v>
      </c>
      <c r="B22" s="109"/>
      <c r="C22" s="109"/>
      <c r="D22" s="109"/>
      <c r="E22" s="110"/>
      <c r="F22" s="71">
        <f>F21*2</f>
        <v>211200</v>
      </c>
    </row>
    <row r="23" spans="1:6" ht="15.75" thickBot="1" x14ac:dyDescent="0.3">
      <c r="A23" s="111" t="s">
        <v>152</v>
      </c>
      <c r="B23" s="112"/>
      <c r="C23" s="112"/>
      <c r="D23" s="112"/>
      <c r="E23" s="113"/>
      <c r="F23" s="82">
        <f>'POPIS-POSTAVKE'!F256</f>
        <v>0</v>
      </c>
    </row>
    <row r="24" spans="1:6" ht="16.5" thickTop="1" thickBot="1" x14ac:dyDescent="0.3">
      <c r="A24" s="114" t="s">
        <v>159</v>
      </c>
      <c r="B24" s="115"/>
      <c r="C24" s="115"/>
      <c r="D24" s="115"/>
      <c r="E24" s="116"/>
      <c r="F24" s="81">
        <f>F22+F23</f>
        <v>211200</v>
      </c>
    </row>
    <row r="25" spans="1:6" ht="15.75" thickTop="1" x14ac:dyDescent="0.25">
      <c r="A25"/>
      <c r="D25" s="94"/>
      <c r="E25" s="94"/>
    </row>
    <row r="26" spans="1:6" x14ac:dyDescent="0.25">
      <c r="A26" s="64"/>
      <c r="B26" s="65" t="s">
        <v>113</v>
      </c>
      <c r="C26" s="64"/>
      <c r="D26" s="64"/>
      <c r="E26" s="64"/>
      <c r="F26" s="64"/>
    </row>
    <row r="27" spans="1:6" ht="49.5" customHeight="1" x14ac:dyDescent="0.25">
      <c r="A27" s="66" t="s">
        <v>4</v>
      </c>
      <c r="B27" s="86" t="s">
        <v>114</v>
      </c>
      <c r="C27" s="87"/>
      <c r="D27" s="87"/>
      <c r="E27" s="87"/>
      <c r="F27" s="87"/>
    </row>
    <row r="28" spans="1:6" ht="38.25" customHeight="1" x14ac:dyDescent="0.25">
      <c r="A28" s="66" t="s">
        <v>21</v>
      </c>
      <c r="B28" s="86" t="s">
        <v>124</v>
      </c>
      <c r="C28" s="87"/>
      <c r="D28" s="87"/>
      <c r="E28" s="87"/>
      <c r="F28" s="87"/>
    </row>
    <row r="29" spans="1:6" ht="87" customHeight="1" x14ac:dyDescent="0.25">
      <c r="A29" s="66" t="s">
        <v>22</v>
      </c>
      <c r="B29" s="86" t="s">
        <v>157</v>
      </c>
      <c r="C29" s="87"/>
      <c r="D29" s="87"/>
      <c r="E29" s="87"/>
      <c r="F29" s="87"/>
    </row>
  </sheetData>
  <protectedRanges>
    <protectedRange sqref="F14:F21" name="Obseg1_2"/>
    <protectedRange sqref="F22:F24" name="Obseg1_1_1"/>
  </protectedRanges>
  <mergeCells count="23">
    <mergeCell ref="A23:E23"/>
    <mergeCell ref="A24:E24"/>
    <mergeCell ref="A1:B1"/>
    <mergeCell ref="A3:E3"/>
    <mergeCell ref="A4:E4"/>
    <mergeCell ref="A9:E9"/>
    <mergeCell ref="A6:B6"/>
    <mergeCell ref="B29:F29"/>
    <mergeCell ref="A10:F10"/>
    <mergeCell ref="A11:F11"/>
    <mergeCell ref="A12:F12"/>
    <mergeCell ref="D25:E25"/>
    <mergeCell ref="B14:E14"/>
    <mergeCell ref="B15:E15"/>
    <mergeCell ref="B16:E16"/>
    <mergeCell ref="B17:E17"/>
    <mergeCell ref="B18:E18"/>
    <mergeCell ref="B27:F27"/>
    <mergeCell ref="B28:F28"/>
    <mergeCell ref="A19:E19"/>
    <mergeCell ref="A20:E20"/>
    <mergeCell ref="A21:E21"/>
    <mergeCell ref="A22:E22"/>
  </mergeCells>
  <pageMargins left="0.98425196850393704" right="0.98425196850393704" top="1.4960629921259843" bottom="0.98425196850393704" header="0.51181102362204722" footer="0.51181102362204722"/>
  <pageSetup paperSize="9" scale="71" orientation="portrait" horizontalDpi="1200" verticalDpi="1200" r:id="rId1"/>
  <headerFooter differentFirst="1"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6"/>
  <sheetViews>
    <sheetView view="pageBreakPreview" topLeftCell="A244" zoomScale="90" zoomScaleNormal="100" zoomScaleSheetLayoutView="90" workbookViewId="0">
      <selection activeCell="F257" sqref="F257"/>
    </sheetView>
  </sheetViews>
  <sheetFormatPr defaultRowHeight="15" x14ac:dyDescent="0.25"/>
  <cols>
    <col min="1" max="1" width="9.140625" customWidth="1"/>
    <col min="2" max="2" width="39" customWidth="1"/>
    <col min="3" max="3" width="16" customWidth="1"/>
    <col min="4" max="4" width="16.42578125" customWidth="1"/>
    <col min="5" max="5" width="22.28515625" customWidth="1"/>
    <col min="6" max="6" width="27.140625" customWidth="1"/>
    <col min="7" max="7" width="28.5703125" customWidth="1"/>
  </cols>
  <sheetData>
    <row r="2" spans="1:7" x14ac:dyDescent="0.25">
      <c r="A2" s="32" t="s">
        <v>4</v>
      </c>
      <c r="B2" s="32" t="s">
        <v>20</v>
      </c>
    </row>
    <row r="3" spans="1:7" ht="38.25" x14ac:dyDescent="0.25">
      <c r="A3" s="15" t="s">
        <v>3</v>
      </c>
      <c r="B3" s="15" t="s">
        <v>12</v>
      </c>
      <c r="C3" s="16" t="s">
        <v>13</v>
      </c>
      <c r="D3" s="16" t="s">
        <v>115</v>
      </c>
      <c r="E3" s="17" t="s">
        <v>17</v>
      </c>
      <c r="F3" s="18" t="s">
        <v>18</v>
      </c>
      <c r="G3" s="28" t="s">
        <v>160</v>
      </c>
    </row>
    <row r="4" spans="1:7" x14ac:dyDescent="0.25">
      <c r="A4" s="29"/>
      <c r="B4" s="30" t="s">
        <v>15</v>
      </c>
      <c r="C4" s="30"/>
      <c r="D4" s="30"/>
      <c r="E4" s="30"/>
      <c r="F4" s="30"/>
      <c r="G4" s="31"/>
    </row>
    <row r="5" spans="1:7" ht="34.5" customHeight="1" x14ac:dyDescent="0.25">
      <c r="A5" s="33" t="s">
        <v>4</v>
      </c>
      <c r="B5" s="34" t="s">
        <v>120</v>
      </c>
      <c r="C5" s="42" t="s">
        <v>16</v>
      </c>
      <c r="D5" s="24">
        <v>730</v>
      </c>
      <c r="E5" s="46">
        <v>0</v>
      </c>
      <c r="F5" s="67">
        <f>ROUND(D5*E5,2)</f>
        <v>0</v>
      </c>
      <c r="G5" s="68">
        <f>ROUND(F5*12,2)</f>
        <v>0</v>
      </c>
    </row>
    <row r="6" spans="1:7" ht="42.75" customHeight="1" thickBot="1" x14ac:dyDescent="0.3">
      <c r="A6" s="35" t="s">
        <v>21</v>
      </c>
      <c r="B6" s="36" t="s">
        <v>57</v>
      </c>
      <c r="C6" s="22" t="s">
        <v>16</v>
      </c>
      <c r="D6" s="25">
        <v>1460</v>
      </c>
      <c r="E6" s="19">
        <v>0</v>
      </c>
      <c r="F6" s="20">
        <f>ROUND(D6*E6,2)</f>
        <v>0</v>
      </c>
      <c r="G6" s="21">
        <f>ROUND(F6*12,2)</f>
        <v>0</v>
      </c>
    </row>
    <row r="7" spans="1:7" ht="15.75" thickBot="1" x14ac:dyDescent="0.3">
      <c r="A7" s="122" t="s">
        <v>19</v>
      </c>
      <c r="B7" s="123"/>
      <c r="C7" s="123"/>
      <c r="D7" s="123"/>
      <c r="E7" s="123"/>
      <c r="F7" s="124"/>
      <c r="G7" s="69">
        <f>SUM(G5:G6)</f>
        <v>0</v>
      </c>
    </row>
    <row r="9" spans="1:7" x14ac:dyDescent="0.25">
      <c r="A9" s="32" t="s">
        <v>21</v>
      </c>
      <c r="B9" s="32" t="s">
        <v>23</v>
      </c>
    </row>
    <row r="10" spans="1:7" ht="38.25" x14ac:dyDescent="0.25">
      <c r="A10" s="15" t="s">
        <v>3</v>
      </c>
      <c r="B10" s="15" t="s">
        <v>12</v>
      </c>
      <c r="C10" s="16" t="s">
        <v>13</v>
      </c>
      <c r="D10" s="16" t="s">
        <v>115</v>
      </c>
      <c r="E10" s="18" t="s">
        <v>17</v>
      </c>
      <c r="F10" s="53" t="s">
        <v>161</v>
      </c>
    </row>
    <row r="11" spans="1:7" x14ac:dyDescent="0.25">
      <c r="A11" s="29"/>
      <c r="B11" s="30" t="s">
        <v>24</v>
      </c>
      <c r="C11" s="30"/>
      <c r="D11" s="30"/>
      <c r="E11" s="30"/>
      <c r="F11" s="30"/>
    </row>
    <row r="12" spans="1:7" ht="45" customHeight="1" x14ac:dyDescent="0.25">
      <c r="A12" s="33" t="s">
        <v>4</v>
      </c>
      <c r="B12" s="34" t="s">
        <v>126</v>
      </c>
      <c r="C12" s="42" t="s">
        <v>26</v>
      </c>
      <c r="D12" s="24">
        <v>12</v>
      </c>
      <c r="E12" s="46">
        <v>0</v>
      </c>
      <c r="F12" s="52">
        <f>ROUND(D12*E12,2)</f>
        <v>0</v>
      </c>
    </row>
    <row r="13" spans="1:7" ht="45" customHeight="1" x14ac:dyDescent="0.25">
      <c r="A13" s="35" t="s">
        <v>21</v>
      </c>
      <c r="B13" s="36" t="s">
        <v>107</v>
      </c>
      <c r="C13" s="42" t="s">
        <v>26</v>
      </c>
      <c r="D13" s="23">
        <v>12</v>
      </c>
      <c r="E13" s="19">
        <v>0</v>
      </c>
      <c r="F13" s="52">
        <f t="shared" ref="F13" si="0">ROUND(D13*E13,2)</f>
        <v>0</v>
      </c>
    </row>
    <row r="14" spans="1:7" ht="45" customHeight="1" x14ac:dyDescent="0.25">
      <c r="A14" s="37" t="s">
        <v>22</v>
      </c>
      <c r="B14" s="38" t="s">
        <v>125</v>
      </c>
      <c r="C14" s="26" t="s">
        <v>26</v>
      </c>
      <c r="D14" s="27">
        <v>12</v>
      </c>
      <c r="E14" s="51">
        <v>0</v>
      </c>
      <c r="F14" s="52">
        <f>ROUND(D14*E14,2)</f>
        <v>0</v>
      </c>
    </row>
    <row r="15" spans="1:7" ht="45" customHeight="1" x14ac:dyDescent="0.25">
      <c r="A15" s="39" t="s">
        <v>7</v>
      </c>
      <c r="B15" s="40" t="s">
        <v>154</v>
      </c>
      <c r="C15" s="41" t="s">
        <v>14</v>
      </c>
      <c r="D15" s="25">
        <v>5</v>
      </c>
      <c r="E15" s="19">
        <v>0</v>
      </c>
      <c r="F15" s="52">
        <f>ROUND(D15*E15,2)</f>
        <v>0</v>
      </c>
    </row>
    <row r="16" spans="1:7" x14ac:dyDescent="0.25">
      <c r="A16" s="29"/>
      <c r="B16" s="30" t="s">
        <v>28</v>
      </c>
      <c r="C16" s="30"/>
      <c r="D16" s="30"/>
      <c r="E16" s="61"/>
      <c r="F16" s="61"/>
    </row>
    <row r="17" spans="1:6" ht="43.5" customHeight="1" x14ac:dyDescent="0.25">
      <c r="A17" s="33" t="s">
        <v>8</v>
      </c>
      <c r="B17" s="34" t="s">
        <v>126</v>
      </c>
      <c r="C17" s="42" t="s">
        <v>26</v>
      </c>
      <c r="D17" s="24">
        <v>12</v>
      </c>
      <c r="E17" s="46">
        <v>0</v>
      </c>
      <c r="F17" s="52">
        <f>ROUND(D17*E17,2)</f>
        <v>0</v>
      </c>
    </row>
    <row r="18" spans="1:6" ht="43.5" customHeight="1" x14ac:dyDescent="0.25">
      <c r="A18" s="35" t="s">
        <v>9</v>
      </c>
      <c r="B18" s="36" t="s">
        <v>107</v>
      </c>
      <c r="C18" s="42" t="s">
        <v>26</v>
      </c>
      <c r="D18" s="23">
        <v>12</v>
      </c>
      <c r="E18" s="19">
        <v>0</v>
      </c>
      <c r="F18" s="52">
        <f t="shared" ref="F18" si="1">ROUND(D18*E18,2)</f>
        <v>0</v>
      </c>
    </row>
    <row r="19" spans="1:6" ht="43.5" customHeight="1" x14ac:dyDescent="0.25">
      <c r="A19" s="33" t="s">
        <v>27</v>
      </c>
      <c r="B19" s="38" t="s">
        <v>125</v>
      </c>
      <c r="C19" s="26" t="s">
        <v>26</v>
      </c>
      <c r="D19" s="27">
        <v>12</v>
      </c>
      <c r="E19" s="51">
        <v>0</v>
      </c>
      <c r="F19" s="52">
        <f>ROUND(D19*E19,2)</f>
        <v>0</v>
      </c>
    </row>
    <row r="20" spans="1:6" ht="43.5" customHeight="1" x14ac:dyDescent="0.25">
      <c r="A20" s="35" t="s">
        <v>10</v>
      </c>
      <c r="B20" s="40" t="s">
        <v>154</v>
      </c>
      <c r="C20" s="41" t="s">
        <v>14</v>
      </c>
      <c r="D20" s="25">
        <v>5</v>
      </c>
      <c r="E20" s="19">
        <v>0</v>
      </c>
      <c r="F20" s="52">
        <f>ROUND(D20*E20,2)</f>
        <v>0</v>
      </c>
    </row>
    <row r="21" spans="1:6" x14ac:dyDescent="0.25">
      <c r="A21" s="29"/>
      <c r="B21" s="30" t="s">
        <v>15</v>
      </c>
      <c r="C21" s="30"/>
      <c r="D21" s="30"/>
      <c r="E21" s="61"/>
      <c r="F21" s="61"/>
    </row>
    <row r="22" spans="1:6" ht="44.25" customHeight="1" x14ac:dyDescent="0.25">
      <c r="A22" s="33" t="s">
        <v>11</v>
      </c>
      <c r="B22" s="34" t="s">
        <v>126</v>
      </c>
      <c r="C22" s="42" t="s">
        <v>26</v>
      </c>
      <c r="D22" s="24">
        <v>12</v>
      </c>
      <c r="E22" s="46">
        <v>0</v>
      </c>
      <c r="F22" s="52">
        <f>ROUND(D22*E22,2)</f>
        <v>0</v>
      </c>
    </row>
    <row r="23" spans="1:6" ht="44.25" customHeight="1" x14ac:dyDescent="0.25">
      <c r="A23" s="35" t="s">
        <v>29</v>
      </c>
      <c r="B23" s="36" t="s">
        <v>107</v>
      </c>
      <c r="C23" s="42" t="s">
        <v>26</v>
      </c>
      <c r="D23" s="23">
        <v>12</v>
      </c>
      <c r="E23" s="19">
        <v>0</v>
      </c>
      <c r="F23" s="52">
        <f t="shared" ref="F23" si="2">ROUND(D23*E23,2)</f>
        <v>0</v>
      </c>
    </row>
    <row r="24" spans="1:6" ht="44.25" customHeight="1" x14ac:dyDescent="0.25">
      <c r="A24" s="33" t="s">
        <v>30</v>
      </c>
      <c r="B24" s="38" t="s">
        <v>125</v>
      </c>
      <c r="C24" s="26" t="s">
        <v>26</v>
      </c>
      <c r="D24" s="27">
        <v>12</v>
      </c>
      <c r="E24" s="51">
        <v>0</v>
      </c>
      <c r="F24" s="52">
        <f>ROUND(D24*E24,2)</f>
        <v>0</v>
      </c>
    </row>
    <row r="25" spans="1:6" ht="44.25" customHeight="1" x14ac:dyDescent="0.25">
      <c r="A25" s="35" t="s">
        <v>31</v>
      </c>
      <c r="B25" s="40" t="s">
        <v>154</v>
      </c>
      <c r="C25" s="41" t="s">
        <v>14</v>
      </c>
      <c r="D25" s="25">
        <v>5</v>
      </c>
      <c r="E25" s="19">
        <v>0</v>
      </c>
      <c r="F25" s="52">
        <f>ROUND(D25*E25,2)</f>
        <v>0</v>
      </c>
    </row>
    <row r="26" spans="1:6" x14ac:dyDescent="0.25">
      <c r="A26" s="29"/>
      <c r="B26" s="30" t="s">
        <v>36</v>
      </c>
      <c r="C26" s="30"/>
      <c r="D26" s="30"/>
      <c r="E26" s="61"/>
      <c r="F26" s="61"/>
    </row>
    <row r="27" spans="1:6" ht="41.25" customHeight="1" x14ac:dyDescent="0.25">
      <c r="A27" s="33" t="s">
        <v>32</v>
      </c>
      <c r="B27" s="34" t="s">
        <v>126</v>
      </c>
      <c r="C27" s="42" t="s">
        <v>26</v>
      </c>
      <c r="D27" s="24">
        <v>12</v>
      </c>
      <c r="E27" s="46">
        <v>0</v>
      </c>
      <c r="F27" s="52">
        <f>ROUND(D27*E27,2)</f>
        <v>0</v>
      </c>
    </row>
    <row r="28" spans="1:6" ht="41.25" customHeight="1" x14ac:dyDescent="0.25">
      <c r="A28" s="35" t="s">
        <v>33</v>
      </c>
      <c r="B28" s="36" t="s">
        <v>107</v>
      </c>
      <c r="C28" s="42" t="s">
        <v>26</v>
      </c>
      <c r="D28" s="23">
        <v>12</v>
      </c>
      <c r="E28" s="19">
        <v>0</v>
      </c>
      <c r="F28" s="52">
        <f t="shared" ref="F28" si="3">ROUND(D28*E28,2)</f>
        <v>0</v>
      </c>
    </row>
    <row r="29" spans="1:6" ht="41.25" customHeight="1" x14ac:dyDescent="0.25">
      <c r="A29" s="33" t="s">
        <v>34</v>
      </c>
      <c r="B29" s="38" t="s">
        <v>125</v>
      </c>
      <c r="C29" s="26" t="s">
        <v>26</v>
      </c>
      <c r="D29" s="27">
        <v>12</v>
      </c>
      <c r="E29" s="51">
        <v>0</v>
      </c>
      <c r="F29" s="52">
        <f>ROUND(D29*E29,2)</f>
        <v>0</v>
      </c>
    </row>
    <row r="30" spans="1:6" ht="41.25" customHeight="1" x14ac:dyDescent="0.25">
      <c r="A30" s="35" t="s">
        <v>35</v>
      </c>
      <c r="B30" s="40" t="s">
        <v>154</v>
      </c>
      <c r="C30" s="41" t="s">
        <v>14</v>
      </c>
      <c r="D30" s="25">
        <v>5</v>
      </c>
      <c r="E30" s="19">
        <v>0</v>
      </c>
      <c r="F30" s="52">
        <f>ROUND(D30*E30,2)</f>
        <v>0</v>
      </c>
    </row>
    <row r="31" spans="1:6" x14ac:dyDescent="0.25">
      <c r="A31" s="29"/>
      <c r="B31" s="30" t="s">
        <v>41</v>
      </c>
      <c r="C31" s="30"/>
      <c r="D31" s="30"/>
      <c r="E31" s="61"/>
      <c r="F31" s="61"/>
    </row>
    <row r="32" spans="1:6" ht="42" customHeight="1" x14ac:dyDescent="0.25">
      <c r="A32" s="33" t="s">
        <v>37</v>
      </c>
      <c r="B32" s="34" t="s">
        <v>126</v>
      </c>
      <c r="C32" s="42" t="s">
        <v>26</v>
      </c>
      <c r="D32" s="24">
        <v>12</v>
      </c>
      <c r="E32" s="46">
        <v>0</v>
      </c>
      <c r="F32" s="52">
        <f>ROUND(D32*E32,2)</f>
        <v>0</v>
      </c>
    </row>
    <row r="33" spans="1:6" ht="42" customHeight="1" x14ac:dyDescent="0.25">
      <c r="A33" s="35" t="s">
        <v>38</v>
      </c>
      <c r="B33" s="36" t="s">
        <v>107</v>
      </c>
      <c r="C33" s="42" t="s">
        <v>26</v>
      </c>
      <c r="D33" s="23">
        <v>12</v>
      </c>
      <c r="E33" s="19">
        <v>0</v>
      </c>
      <c r="F33" s="52">
        <f t="shared" ref="F33" si="4">ROUND(D33*E33,2)</f>
        <v>0</v>
      </c>
    </row>
    <row r="34" spans="1:6" ht="42" customHeight="1" x14ac:dyDescent="0.25">
      <c r="A34" s="33" t="s">
        <v>39</v>
      </c>
      <c r="B34" s="38" t="s">
        <v>125</v>
      </c>
      <c r="C34" s="26" t="s">
        <v>26</v>
      </c>
      <c r="D34" s="27">
        <v>12</v>
      </c>
      <c r="E34" s="51">
        <v>0</v>
      </c>
      <c r="F34" s="52">
        <f>ROUND(D34*E34,2)</f>
        <v>0</v>
      </c>
    </row>
    <row r="35" spans="1:6" ht="42" customHeight="1" x14ac:dyDescent="0.25">
      <c r="A35" s="35" t="s">
        <v>40</v>
      </c>
      <c r="B35" s="40" t="s">
        <v>154</v>
      </c>
      <c r="C35" s="41" t="s">
        <v>14</v>
      </c>
      <c r="D35" s="25">
        <v>5</v>
      </c>
      <c r="E35" s="19">
        <v>0</v>
      </c>
      <c r="F35" s="52">
        <f>ROUND(D35*E35,2)</f>
        <v>0</v>
      </c>
    </row>
    <row r="36" spans="1:6" x14ac:dyDescent="0.25">
      <c r="A36" s="29"/>
      <c r="B36" s="30" t="s">
        <v>46</v>
      </c>
      <c r="C36" s="30"/>
      <c r="D36" s="30"/>
      <c r="E36" s="61"/>
      <c r="F36" s="61"/>
    </row>
    <row r="37" spans="1:6" ht="42" customHeight="1" x14ac:dyDescent="0.25">
      <c r="A37" s="33" t="s">
        <v>42</v>
      </c>
      <c r="B37" s="34" t="s">
        <v>126</v>
      </c>
      <c r="C37" s="42" t="s">
        <v>26</v>
      </c>
      <c r="D37" s="24">
        <v>12</v>
      </c>
      <c r="E37" s="46">
        <v>0</v>
      </c>
      <c r="F37" s="52">
        <f>ROUND(D37*E37,2)</f>
        <v>0</v>
      </c>
    </row>
    <row r="38" spans="1:6" ht="42" customHeight="1" x14ac:dyDescent="0.25">
      <c r="A38" s="35" t="s">
        <v>43</v>
      </c>
      <c r="B38" s="36" t="s">
        <v>107</v>
      </c>
      <c r="C38" s="42" t="s">
        <v>26</v>
      </c>
      <c r="D38" s="23">
        <v>12</v>
      </c>
      <c r="E38" s="19">
        <v>0</v>
      </c>
      <c r="F38" s="52">
        <f t="shared" ref="F38" si="5">ROUND(D38*E38,2)</f>
        <v>0</v>
      </c>
    </row>
    <row r="39" spans="1:6" ht="42" customHeight="1" x14ac:dyDescent="0.25">
      <c r="A39" s="33" t="s">
        <v>44</v>
      </c>
      <c r="B39" s="38" t="s">
        <v>125</v>
      </c>
      <c r="C39" s="26" t="s">
        <v>26</v>
      </c>
      <c r="D39" s="27">
        <v>12</v>
      </c>
      <c r="E39" s="51">
        <v>0</v>
      </c>
      <c r="F39" s="52">
        <f>ROUND(D39*E39,2)</f>
        <v>0</v>
      </c>
    </row>
    <row r="40" spans="1:6" ht="42" customHeight="1" x14ac:dyDescent="0.25">
      <c r="A40" s="35" t="s">
        <v>45</v>
      </c>
      <c r="B40" s="40" t="s">
        <v>154</v>
      </c>
      <c r="C40" s="41" t="s">
        <v>14</v>
      </c>
      <c r="D40" s="25">
        <v>5</v>
      </c>
      <c r="E40" s="19">
        <v>0</v>
      </c>
      <c r="F40" s="52">
        <f>ROUND(D40*E40,2)</f>
        <v>0</v>
      </c>
    </row>
    <row r="41" spans="1:6" x14ac:dyDescent="0.25">
      <c r="A41" s="29"/>
      <c r="B41" s="30" t="s">
        <v>47</v>
      </c>
      <c r="C41" s="30"/>
      <c r="D41" s="30"/>
      <c r="E41" s="61"/>
      <c r="F41" s="61"/>
    </row>
    <row r="42" spans="1:6" ht="42.75" customHeight="1" x14ac:dyDescent="0.25">
      <c r="A42" s="33" t="s">
        <v>48</v>
      </c>
      <c r="B42" s="34" t="s">
        <v>126</v>
      </c>
      <c r="C42" s="42" t="s">
        <v>26</v>
      </c>
      <c r="D42" s="24">
        <v>12</v>
      </c>
      <c r="E42" s="46">
        <v>0</v>
      </c>
      <c r="F42" s="52">
        <f>ROUND(D42*E42,2)</f>
        <v>0</v>
      </c>
    </row>
    <row r="43" spans="1:6" ht="42.75" customHeight="1" x14ac:dyDescent="0.25">
      <c r="A43" s="35" t="s">
        <v>49</v>
      </c>
      <c r="B43" s="36" t="s">
        <v>107</v>
      </c>
      <c r="C43" s="42" t="s">
        <v>26</v>
      </c>
      <c r="D43" s="23">
        <v>12</v>
      </c>
      <c r="E43" s="19">
        <v>0</v>
      </c>
      <c r="F43" s="52">
        <f t="shared" ref="F43" si="6">ROUND(D43*E43,2)</f>
        <v>0</v>
      </c>
    </row>
    <row r="44" spans="1:6" ht="42.75" customHeight="1" x14ac:dyDescent="0.25">
      <c r="A44" s="33" t="s">
        <v>50</v>
      </c>
      <c r="B44" s="38" t="s">
        <v>125</v>
      </c>
      <c r="C44" s="26" t="s">
        <v>26</v>
      </c>
      <c r="D44" s="27">
        <v>12</v>
      </c>
      <c r="E44" s="51">
        <v>0</v>
      </c>
      <c r="F44" s="52">
        <f>ROUND(D44*E44,2)</f>
        <v>0</v>
      </c>
    </row>
    <row r="45" spans="1:6" ht="42.75" customHeight="1" x14ac:dyDescent="0.25">
      <c r="A45" s="35" t="s">
        <v>51</v>
      </c>
      <c r="B45" s="40" t="s">
        <v>154</v>
      </c>
      <c r="C45" s="41" t="s">
        <v>14</v>
      </c>
      <c r="D45" s="25">
        <v>5</v>
      </c>
      <c r="E45" s="19">
        <v>0</v>
      </c>
      <c r="F45" s="52">
        <f>ROUND(D45*E45,2)</f>
        <v>0</v>
      </c>
    </row>
    <row r="46" spans="1:6" x14ac:dyDescent="0.25">
      <c r="A46" s="29"/>
      <c r="B46" s="30" t="s">
        <v>52</v>
      </c>
      <c r="C46" s="30"/>
      <c r="D46" s="30"/>
      <c r="E46" s="61"/>
      <c r="F46" s="61"/>
    </row>
    <row r="47" spans="1:6" ht="43.5" customHeight="1" x14ac:dyDescent="0.25">
      <c r="A47" s="33" t="s">
        <v>53</v>
      </c>
      <c r="B47" s="34" t="s">
        <v>126</v>
      </c>
      <c r="C47" s="42" t="s">
        <v>26</v>
      </c>
      <c r="D47" s="24">
        <v>12</v>
      </c>
      <c r="E47" s="46">
        <v>0</v>
      </c>
      <c r="F47" s="52">
        <f>ROUND(D47*E47,2)</f>
        <v>0</v>
      </c>
    </row>
    <row r="48" spans="1:6" ht="43.5" customHeight="1" x14ac:dyDescent="0.25">
      <c r="A48" s="35" t="s">
        <v>54</v>
      </c>
      <c r="B48" s="36" t="s">
        <v>107</v>
      </c>
      <c r="C48" s="42" t="s">
        <v>26</v>
      </c>
      <c r="D48" s="23">
        <v>12</v>
      </c>
      <c r="E48" s="19">
        <v>0</v>
      </c>
      <c r="F48" s="52">
        <f t="shared" ref="F48" si="7">ROUND(D48*E48,2)</f>
        <v>0</v>
      </c>
    </row>
    <row r="49" spans="1:6" ht="43.5" customHeight="1" x14ac:dyDescent="0.25">
      <c r="A49" s="33" t="s">
        <v>55</v>
      </c>
      <c r="B49" s="38" t="s">
        <v>125</v>
      </c>
      <c r="C49" s="26" t="s">
        <v>26</v>
      </c>
      <c r="D49" s="27">
        <v>12</v>
      </c>
      <c r="E49" s="51">
        <v>0</v>
      </c>
      <c r="F49" s="52">
        <f>ROUND(D49*E49,2)</f>
        <v>0</v>
      </c>
    </row>
    <row r="50" spans="1:6" ht="43.5" customHeight="1" x14ac:dyDescent="0.25">
      <c r="A50" s="35" t="s">
        <v>56</v>
      </c>
      <c r="B50" s="40" t="s">
        <v>154</v>
      </c>
      <c r="C50" s="41" t="s">
        <v>14</v>
      </c>
      <c r="D50" s="25">
        <v>5</v>
      </c>
      <c r="E50" s="19">
        <v>0</v>
      </c>
      <c r="F50" s="52">
        <f>ROUND(D50*E50,2)</f>
        <v>0</v>
      </c>
    </row>
    <row r="51" spans="1:6" x14ac:dyDescent="0.25">
      <c r="A51" s="29"/>
      <c r="B51" s="30" t="s">
        <v>58</v>
      </c>
      <c r="C51" s="30"/>
      <c r="D51" s="30"/>
      <c r="E51" s="61"/>
      <c r="F51" s="61"/>
    </row>
    <row r="52" spans="1:6" ht="41.25" customHeight="1" x14ac:dyDescent="0.25">
      <c r="A52" s="33" t="s">
        <v>59</v>
      </c>
      <c r="B52" s="34" t="s">
        <v>25</v>
      </c>
      <c r="C52" s="42" t="s">
        <v>26</v>
      </c>
      <c r="D52" s="24">
        <v>12</v>
      </c>
      <c r="E52" s="46">
        <v>0</v>
      </c>
      <c r="F52" s="52">
        <f>ROUND(D52*E52,2)</f>
        <v>0</v>
      </c>
    </row>
    <row r="53" spans="1:6" ht="41.25" customHeight="1" x14ac:dyDescent="0.25">
      <c r="A53" s="35" t="s">
        <v>60</v>
      </c>
      <c r="B53" s="36" t="s">
        <v>107</v>
      </c>
      <c r="C53" s="42" t="s">
        <v>26</v>
      </c>
      <c r="D53" s="23">
        <v>12</v>
      </c>
      <c r="E53" s="19">
        <v>0</v>
      </c>
      <c r="F53" s="52">
        <f t="shared" ref="F53" si="8">ROUND(D53*E53,2)</f>
        <v>0</v>
      </c>
    </row>
    <row r="54" spans="1:6" ht="41.25" customHeight="1" x14ac:dyDescent="0.25">
      <c r="A54" s="33" t="s">
        <v>61</v>
      </c>
      <c r="B54" s="38" t="s">
        <v>125</v>
      </c>
      <c r="C54" s="26" t="s">
        <v>26</v>
      </c>
      <c r="D54" s="27">
        <v>12</v>
      </c>
      <c r="E54" s="51">
        <v>0</v>
      </c>
      <c r="F54" s="52">
        <f>ROUND(D54*E54,2)</f>
        <v>0</v>
      </c>
    </row>
    <row r="55" spans="1:6" ht="41.25" customHeight="1" x14ac:dyDescent="0.25">
      <c r="A55" s="35" t="s">
        <v>62</v>
      </c>
      <c r="B55" s="40" t="s">
        <v>154</v>
      </c>
      <c r="C55" s="41" t="s">
        <v>14</v>
      </c>
      <c r="D55" s="25">
        <v>5</v>
      </c>
      <c r="E55" s="19">
        <v>0</v>
      </c>
      <c r="F55" s="52">
        <f>ROUND(D55*E55,2)</f>
        <v>0</v>
      </c>
    </row>
    <row r="56" spans="1:6" x14ac:dyDescent="0.25">
      <c r="A56" s="29"/>
      <c r="B56" s="30" t="s">
        <v>63</v>
      </c>
      <c r="C56" s="30"/>
      <c r="D56" s="30"/>
      <c r="E56" s="61"/>
      <c r="F56" s="61"/>
    </row>
    <row r="57" spans="1:6" ht="42.75" customHeight="1" x14ac:dyDescent="0.25">
      <c r="A57" s="33" t="s">
        <v>64</v>
      </c>
      <c r="B57" s="34" t="s">
        <v>126</v>
      </c>
      <c r="C57" s="42" t="s">
        <v>26</v>
      </c>
      <c r="D57" s="24">
        <v>12</v>
      </c>
      <c r="E57" s="46">
        <v>0</v>
      </c>
      <c r="F57" s="52">
        <f>ROUND(D57*E57,2)</f>
        <v>0</v>
      </c>
    </row>
    <row r="58" spans="1:6" ht="42.75" customHeight="1" x14ac:dyDescent="0.25">
      <c r="A58" s="35" t="s">
        <v>65</v>
      </c>
      <c r="B58" s="36" t="s">
        <v>107</v>
      </c>
      <c r="C58" s="42" t="s">
        <v>26</v>
      </c>
      <c r="D58" s="23">
        <v>12</v>
      </c>
      <c r="E58" s="19">
        <v>0</v>
      </c>
      <c r="F58" s="52">
        <f t="shared" ref="F58" si="9">ROUND(D58*E58,2)</f>
        <v>0</v>
      </c>
    </row>
    <row r="59" spans="1:6" ht="42.75" customHeight="1" x14ac:dyDescent="0.25">
      <c r="A59" s="33" t="s">
        <v>66</v>
      </c>
      <c r="B59" s="38" t="s">
        <v>125</v>
      </c>
      <c r="C59" s="26" t="s">
        <v>26</v>
      </c>
      <c r="D59" s="27">
        <v>12</v>
      </c>
      <c r="E59" s="51">
        <v>0</v>
      </c>
      <c r="F59" s="52">
        <f>ROUND(D59*E59,2)</f>
        <v>0</v>
      </c>
    </row>
    <row r="60" spans="1:6" ht="42.75" customHeight="1" x14ac:dyDescent="0.25">
      <c r="A60" s="35" t="s">
        <v>67</v>
      </c>
      <c r="B60" s="40" t="s">
        <v>154</v>
      </c>
      <c r="C60" s="41" t="s">
        <v>14</v>
      </c>
      <c r="D60" s="25">
        <v>5</v>
      </c>
      <c r="E60" s="19">
        <v>0</v>
      </c>
      <c r="F60" s="52">
        <f>ROUND(D60*E60,2)</f>
        <v>0</v>
      </c>
    </row>
    <row r="61" spans="1:6" x14ac:dyDescent="0.25">
      <c r="A61" s="29"/>
      <c r="B61" s="30" t="s">
        <v>72</v>
      </c>
      <c r="C61" s="30"/>
      <c r="D61" s="30"/>
      <c r="E61" s="61"/>
      <c r="F61" s="61"/>
    </row>
    <row r="62" spans="1:6" ht="45" customHeight="1" x14ac:dyDescent="0.25">
      <c r="A62" s="33" t="s">
        <v>68</v>
      </c>
      <c r="B62" s="34" t="s">
        <v>126</v>
      </c>
      <c r="C62" s="42" t="s">
        <v>26</v>
      </c>
      <c r="D62" s="24">
        <v>12</v>
      </c>
      <c r="E62" s="46">
        <v>0</v>
      </c>
      <c r="F62" s="52">
        <f>ROUND(D62*E62,2)</f>
        <v>0</v>
      </c>
    </row>
    <row r="63" spans="1:6" ht="45" customHeight="1" x14ac:dyDescent="0.25">
      <c r="A63" s="35" t="s">
        <v>69</v>
      </c>
      <c r="B63" s="36" t="s">
        <v>107</v>
      </c>
      <c r="C63" s="42" t="s">
        <v>26</v>
      </c>
      <c r="D63" s="23">
        <v>12</v>
      </c>
      <c r="E63" s="19">
        <v>0</v>
      </c>
      <c r="F63" s="52">
        <f t="shared" ref="F63" si="10">ROUND(D63*E63,2)</f>
        <v>0</v>
      </c>
    </row>
    <row r="64" spans="1:6" ht="45" customHeight="1" x14ac:dyDescent="0.25">
      <c r="A64" s="33" t="s">
        <v>70</v>
      </c>
      <c r="B64" s="38" t="s">
        <v>125</v>
      </c>
      <c r="C64" s="26" t="s">
        <v>26</v>
      </c>
      <c r="D64" s="27">
        <v>12</v>
      </c>
      <c r="E64" s="51">
        <v>0</v>
      </c>
      <c r="F64" s="52">
        <f>ROUND(D64*E64,2)</f>
        <v>0</v>
      </c>
    </row>
    <row r="65" spans="1:6" ht="45" customHeight="1" x14ac:dyDescent="0.25">
      <c r="A65" s="35" t="s">
        <v>71</v>
      </c>
      <c r="B65" s="40" t="s">
        <v>154</v>
      </c>
      <c r="C65" s="41" t="s">
        <v>14</v>
      </c>
      <c r="D65" s="25">
        <v>5</v>
      </c>
      <c r="E65" s="19">
        <v>0</v>
      </c>
      <c r="F65" s="52">
        <f>ROUND(D65*E65,2)</f>
        <v>0</v>
      </c>
    </row>
    <row r="66" spans="1:6" ht="30" x14ac:dyDescent="0.25">
      <c r="A66" s="29"/>
      <c r="B66" s="30" t="s">
        <v>106</v>
      </c>
      <c r="C66" s="30"/>
      <c r="D66" s="30"/>
      <c r="E66" s="61"/>
      <c r="F66" s="61"/>
    </row>
    <row r="67" spans="1:6" ht="34.5" customHeight="1" x14ac:dyDescent="0.25">
      <c r="A67" s="33" t="s">
        <v>73</v>
      </c>
      <c r="B67" s="34" t="s">
        <v>126</v>
      </c>
      <c r="C67" s="42" t="s">
        <v>26</v>
      </c>
      <c r="D67" s="24">
        <v>12</v>
      </c>
      <c r="E67" s="46">
        <v>0</v>
      </c>
      <c r="F67" s="52">
        <f>ROUND(D67*E67,2)</f>
        <v>0</v>
      </c>
    </row>
    <row r="68" spans="1:6" ht="34.5" customHeight="1" x14ac:dyDescent="0.25">
      <c r="A68" s="35" t="s">
        <v>74</v>
      </c>
      <c r="B68" s="36" t="s">
        <v>107</v>
      </c>
      <c r="C68" s="42" t="s">
        <v>26</v>
      </c>
      <c r="D68" s="23">
        <v>12</v>
      </c>
      <c r="E68" s="19">
        <v>0</v>
      </c>
      <c r="F68" s="52">
        <f t="shared" ref="F68" si="11">ROUND(D68*E68,2)</f>
        <v>0</v>
      </c>
    </row>
    <row r="69" spans="1:6" ht="43.5" customHeight="1" x14ac:dyDescent="0.25">
      <c r="A69" s="33" t="s">
        <v>75</v>
      </c>
      <c r="B69" s="38" t="s">
        <v>125</v>
      </c>
      <c r="C69" s="26" t="s">
        <v>26</v>
      </c>
      <c r="D69" s="27">
        <v>12</v>
      </c>
      <c r="E69" s="51">
        <v>0</v>
      </c>
      <c r="F69" s="52">
        <f>ROUND(D69*E69,2)</f>
        <v>0</v>
      </c>
    </row>
    <row r="70" spans="1:6" ht="42.75" customHeight="1" thickBot="1" x14ac:dyDescent="0.3">
      <c r="A70" s="35" t="s">
        <v>76</v>
      </c>
      <c r="B70" s="40" t="s">
        <v>154</v>
      </c>
      <c r="C70" s="41" t="s">
        <v>14</v>
      </c>
      <c r="D70" s="25">
        <v>5</v>
      </c>
      <c r="E70" s="19">
        <v>0</v>
      </c>
      <c r="F70" s="54">
        <f>ROUND(D70*E70,2)</f>
        <v>0</v>
      </c>
    </row>
    <row r="71" spans="1:6" ht="15.75" thickBot="1" x14ac:dyDescent="0.3">
      <c r="A71" s="122" t="s">
        <v>77</v>
      </c>
      <c r="B71" s="125"/>
      <c r="C71" s="125"/>
      <c r="D71" s="125"/>
      <c r="E71" s="125"/>
      <c r="F71" s="59">
        <f>SUM(F12:F70)</f>
        <v>0</v>
      </c>
    </row>
    <row r="73" spans="1:6" x14ac:dyDescent="0.25">
      <c r="A73" s="32" t="s">
        <v>22</v>
      </c>
      <c r="B73" s="32" t="s">
        <v>78</v>
      </c>
    </row>
    <row r="74" spans="1:6" ht="38.25" x14ac:dyDescent="0.25">
      <c r="A74" s="15" t="s">
        <v>3</v>
      </c>
      <c r="B74" s="15" t="s">
        <v>12</v>
      </c>
      <c r="C74" s="16" t="s">
        <v>13</v>
      </c>
      <c r="D74" s="16" t="s">
        <v>115</v>
      </c>
      <c r="E74" s="17" t="s">
        <v>17</v>
      </c>
      <c r="F74" s="53" t="s">
        <v>162</v>
      </c>
    </row>
    <row r="75" spans="1:6" x14ac:dyDescent="0.25">
      <c r="A75" s="29"/>
      <c r="B75" s="30" t="s">
        <v>24</v>
      </c>
      <c r="C75" s="30"/>
      <c r="D75" s="30"/>
      <c r="E75" s="30"/>
      <c r="F75" s="30"/>
    </row>
    <row r="76" spans="1:6" ht="47.25" customHeight="1" x14ac:dyDescent="0.25">
      <c r="A76" s="33" t="s">
        <v>4</v>
      </c>
      <c r="B76" s="34" t="s">
        <v>155</v>
      </c>
      <c r="C76" s="42" t="s">
        <v>79</v>
      </c>
      <c r="D76" s="24">
        <v>4</v>
      </c>
      <c r="E76" s="46">
        <v>0</v>
      </c>
      <c r="F76" s="52">
        <f>ROUND(D76*E76,2)</f>
        <v>0</v>
      </c>
    </row>
    <row r="77" spans="1:6" ht="47.25" customHeight="1" x14ac:dyDescent="0.25">
      <c r="A77" s="35" t="s">
        <v>21</v>
      </c>
      <c r="B77" s="36" t="s">
        <v>156</v>
      </c>
      <c r="C77" s="42" t="s">
        <v>79</v>
      </c>
      <c r="D77" s="24">
        <v>1</v>
      </c>
      <c r="E77" s="19">
        <v>0</v>
      </c>
      <c r="F77" s="52">
        <f t="shared" ref="F77:F80" si="12">ROUND(D77*E77,2)</f>
        <v>0</v>
      </c>
    </row>
    <row r="78" spans="1:6" ht="25.5" x14ac:dyDescent="0.25">
      <c r="A78" s="33" t="s">
        <v>22</v>
      </c>
      <c r="B78" s="44" t="s">
        <v>82</v>
      </c>
      <c r="C78" s="42" t="s">
        <v>81</v>
      </c>
      <c r="D78" s="24">
        <v>24</v>
      </c>
      <c r="E78" s="46">
        <v>0</v>
      </c>
      <c r="F78" s="52">
        <f t="shared" si="12"/>
        <v>0</v>
      </c>
    </row>
    <row r="79" spans="1:6" ht="27.75" customHeight="1" x14ac:dyDescent="0.25">
      <c r="A79" s="35" t="s">
        <v>7</v>
      </c>
      <c r="B79" s="43" t="s">
        <v>83</v>
      </c>
      <c r="C79" s="42" t="s">
        <v>14</v>
      </c>
      <c r="D79" s="24">
        <v>1</v>
      </c>
      <c r="E79" s="19">
        <v>5000</v>
      </c>
      <c r="F79" s="52">
        <f t="shared" si="12"/>
        <v>5000</v>
      </c>
    </row>
    <row r="80" spans="1:6" ht="27.75" customHeight="1" x14ac:dyDescent="0.25">
      <c r="A80" s="33" t="s">
        <v>8</v>
      </c>
      <c r="B80" s="43" t="s">
        <v>80</v>
      </c>
      <c r="C80" s="42" t="s">
        <v>81</v>
      </c>
      <c r="D80" s="23">
        <v>20</v>
      </c>
      <c r="E80" s="46">
        <v>0</v>
      </c>
      <c r="F80" s="52">
        <f t="shared" si="12"/>
        <v>0</v>
      </c>
    </row>
    <row r="81" spans="1:6" x14ac:dyDescent="0.25">
      <c r="A81" s="29"/>
      <c r="B81" s="30" t="s">
        <v>28</v>
      </c>
      <c r="C81" s="30"/>
      <c r="D81" s="30"/>
      <c r="E81" s="30"/>
      <c r="F81" s="30"/>
    </row>
    <row r="82" spans="1:6" ht="39.75" customHeight="1" x14ac:dyDescent="0.25">
      <c r="A82" s="33" t="s">
        <v>9</v>
      </c>
      <c r="B82" s="34" t="s">
        <v>155</v>
      </c>
      <c r="C82" s="42" t="s">
        <v>79</v>
      </c>
      <c r="D82" s="24">
        <v>4</v>
      </c>
      <c r="E82" s="46">
        <v>0</v>
      </c>
      <c r="F82" s="52">
        <f>ROUND(D82*E82,2)</f>
        <v>0</v>
      </c>
    </row>
    <row r="83" spans="1:6" ht="39.75" customHeight="1" x14ac:dyDescent="0.25">
      <c r="A83" s="35" t="s">
        <v>27</v>
      </c>
      <c r="B83" s="36" t="s">
        <v>156</v>
      </c>
      <c r="C83" s="42" t="s">
        <v>79</v>
      </c>
      <c r="D83" s="24">
        <v>1</v>
      </c>
      <c r="E83" s="19">
        <v>0</v>
      </c>
      <c r="F83" s="52">
        <f t="shared" ref="F83:F86" si="13">ROUND(D83*E83,2)</f>
        <v>0</v>
      </c>
    </row>
    <row r="84" spans="1:6" ht="32.25" customHeight="1" x14ac:dyDescent="0.25">
      <c r="A84" s="33" t="s">
        <v>10</v>
      </c>
      <c r="B84" s="44" t="s">
        <v>82</v>
      </c>
      <c r="C84" s="42" t="s">
        <v>81</v>
      </c>
      <c r="D84" s="24">
        <v>24</v>
      </c>
      <c r="E84" s="46">
        <v>0</v>
      </c>
      <c r="F84" s="52">
        <f t="shared" si="13"/>
        <v>0</v>
      </c>
    </row>
    <row r="85" spans="1:6" ht="32.25" customHeight="1" x14ac:dyDescent="0.25">
      <c r="A85" s="35" t="s">
        <v>11</v>
      </c>
      <c r="B85" s="43" t="s">
        <v>83</v>
      </c>
      <c r="C85" s="42" t="s">
        <v>14</v>
      </c>
      <c r="D85" s="24">
        <v>1</v>
      </c>
      <c r="E85" s="19">
        <v>5000</v>
      </c>
      <c r="F85" s="52">
        <f t="shared" si="13"/>
        <v>5000</v>
      </c>
    </row>
    <row r="86" spans="1:6" ht="32.25" customHeight="1" x14ac:dyDescent="0.25">
      <c r="A86" s="33" t="s">
        <v>29</v>
      </c>
      <c r="B86" s="43" t="s">
        <v>80</v>
      </c>
      <c r="C86" s="42" t="s">
        <v>81</v>
      </c>
      <c r="D86" s="23">
        <v>20</v>
      </c>
      <c r="E86" s="46">
        <v>0</v>
      </c>
      <c r="F86" s="52">
        <f t="shared" si="13"/>
        <v>0</v>
      </c>
    </row>
    <row r="87" spans="1:6" x14ac:dyDescent="0.25">
      <c r="A87" s="29"/>
      <c r="B87" s="30" t="s">
        <v>15</v>
      </c>
      <c r="C87" s="30"/>
      <c r="D87" s="30"/>
      <c r="E87" s="30"/>
      <c r="F87" s="30"/>
    </row>
    <row r="88" spans="1:6" ht="44.25" customHeight="1" x14ac:dyDescent="0.25">
      <c r="A88" s="33" t="s">
        <v>30</v>
      </c>
      <c r="B88" s="34" t="s">
        <v>155</v>
      </c>
      <c r="C88" s="42" t="s">
        <v>79</v>
      </c>
      <c r="D88" s="24">
        <v>12</v>
      </c>
      <c r="E88" s="46">
        <v>0</v>
      </c>
      <c r="F88" s="52">
        <f>ROUND(D88*E88,2)</f>
        <v>0</v>
      </c>
    </row>
    <row r="89" spans="1:6" ht="44.25" customHeight="1" x14ac:dyDescent="0.25">
      <c r="A89" s="35" t="s">
        <v>31</v>
      </c>
      <c r="B89" s="36" t="s">
        <v>156</v>
      </c>
      <c r="C89" s="42" t="s">
        <v>79</v>
      </c>
      <c r="D89" s="24">
        <v>1</v>
      </c>
      <c r="E89" s="19">
        <v>0</v>
      </c>
      <c r="F89" s="52">
        <f t="shared" ref="F89:F92" si="14">ROUND(D89*E89,2)</f>
        <v>0</v>
      </c>
    </row>
    <row r="90" spans="1:6" ht="33.75" customHeight="1" x14ac:dyDescent="0.25">
      <c r="A90" s="33" t="s">
        <v>32</v>
      </c>
      <c r="B90" s="44" t="s">
        <v>82</v>
      </c>
      <c r="C90" s="42" t="s">
        <v>81</v>
      </c>
      <c r="D90" s="24">
        <v>24</v>
      </c>
      <c r="E90" s="46">
        <v>0</v>
      </c>
      <c r="F90" s="52">
        <f t="shared" si="14"/>
        <v>0</v>
      </c>
    </row>
    <row r="91" spans="1:6" ht="33.75" customHeight="1" x14ac:dyDescent="0.25">
      <c r="A91" s="35" t="s">
        <v>33</v>
      </c>
      <c r="B91" s="43" t="s">
        <v>83</v>
      </c>
      <c r="C91" s="42" t="s">
        <v>14</v>
      </c>
      <c r="D91" s="24">
        <v>1</v>
      </c>
      <c r="E91" s="19">
        <v>5000</v>
      </c>
      <c r="F91" s="52">
        <f t="shared" si="14"/>
        <v>5000</v>
      </c>
    </row>
    <row r="92" spans="1:6" ht="33.75" customHeight="1" x14ac:dyDescent="0.25">
      <c r="A92" s="33" t="s">
        <v>34</v>
      </c>
      <c r="B92" s="43" t="s">
        <v>80</v>
      </c>
      <c r="C92" s="42" t="s">
        <v>81</v>
      </c>
      <c r="D92" s="23">
        <v>20</v>
      </c>
      <c r="E92" s="46">
        <v>0</v>
      </c>
      <c r="F92" s="52">
        <f t="shared" si="14"/>
        <v>0</v>
      </c>
    </row>
    <row r="93" spans="1:6" x14ac:dyDescent="0.25">
      <c r="A93" s="29"/>
      <c r="B93" s="30" t="s">
        <v>36</v>
      </c>
      <c r="C93" s="30"/>
      <c r="D93" s="30"/>
      <c r="E93" s="30"/>
      <c r="F93" s="30"/>
    </row>
    <row r="94" spans="1:6" ht="42" customHeight="1" x14ac:dyDescent="0.25">
      <c r="A94" s="33" t="s">
        <v>35</v>
      </c>
      <c r="B94" s="34" t="s">
        <v>155</v>
      </c>
      <c r="C94" s="42" t="s">
        <v>79</v>
      </c>
      <c r="D94" s="24">
        <v>4</v>
      </c>
      <c r="E94" s="46">
        <v>0</v>
      </c>
      <c r="F94" s="52">
        <f>ROUND(D94*E94,2)</f>
        <v>0</v>
      </c>
    </row>
    <row r="95" spans="1:6" ht="42" customHeight="1" x14ac:dyDescent="0.25">
      <c r="A95" s="35" t="s">
        <v>37</v>
      </c>
      <c r="B95" s="36" t="s">
        <v>156</v>
      </c>
      <c r="C95" s="42" t="s">
        <v>79</v>
      </c>
      <c r="D95" s="24">
        <v>1</v>
      </c>
      <c r="E95" s="19">
        <v>0</v>
      </c>
      <c r="F95" s="52">
        <f t="shared" ref="F95:F98" si="15">ROUND(D95*E95,2)</f>
        <v>0</v>
      </c>
    </row>
    <row r="96" spans="1:6" ht="31.5" customHeight="1" x14ac:dyDescent="0.25">
      <c r="A96" s="33" t="s">
        <v>38</v>
      </c>
      <c r="B96" s="44" t="s">
        <v>82</v>
      </c>
      <c r="C96" s="42" t="s">
        <v>81</v>
      </c>
      <c r="D96" s="24">
        <v>24</v>
      </c>
      <c r="E96" s="46">
        <v>0</v>
      </c>
      <c r="F96" s="52">
        <f t="shared" si="15"/>
        <v>0</v>
      </c>
    </row>
    <row r="97" spans="1:6" ht="31.5" customHeight="1" x14ac:dyDescent="0.25">
      <c r="A97" s="35" t="s">
        <v>39</v>
      </c>
      <c r="B97" s="43" t="s">
        <v>83</v>
      </c>
      <c r="C97" s="42" t="s">
        <v>14</v>
      </c>
      <c r="D97" s="24">
        <v>1</v>
      </c>
      <c r="E97" s="19">
        <v>5000</v>
      </c>
      <c r="F97" s="52">
        <f t="shared" si="15"/>
        <v>5000</v>
      </c>
    </row>
    <row r="98" spans="1:6" ht="31.5" customHeight="1" x14ac:dyDescent="0.25">
      <c r="A98" s="33" t="s">
        <v>40</v>
      </c>
      <c r="B98" s="43" t="s">
        <v>80</v>
      </c>
      <c r="C98" s="42" t="s">
        <v>81</v>
      </c>
      <c r="D98" s="23">
        <v>20</v>
      </c>
      <c r="E98" s="46">
        <v>0</v>
      </c>
      <c r="F98" s="52">
        <f t="shared" si="15"/>
        <v>0</v>
      </c>
    </row>
    <row r="99" spans="1:6" x14ac:dyDescent="0.25">
      <c r="A99" s="29"/>
      <c r="B99" s="30" t="s">
        <v>41</v>
      </c>
      <c r="C99" s="30"/>
      <c r="D99" s="30"/>
      <c r="E99" s="30"/>
      <c r="F99" s="30"/>
    </row>
    <row r="100" spans="1:6" ht="43.5" customHeight="1" x14ac:dyDescent="0.25">
      <c r="A100" s="33" t="s">
        <v>42</v>
      </c>
      <c r="B100" s="34" t="s">
        <v>155</v>
      </c>
      <c r="C100" s="42" t="s">
        <v>79</v>
      </c>
      <c r="D100" s="24">
        <v>4</v>
      </c>
      <c r="E100" s="46">
        <v>0</v>
      </c>
      <c r="F100" s="52">
        <f>ROUND(D100*E100,2)</f>
        <v>0</v>
      </c>
    </row>
    <row r="101" spans="1:6" ht="43.5" customHeight="1" x14ac:dyDescent="0.25">
      <c r="A101" s="33" t="s">
        <v>43</v>
      </c>
      <c r="B101" s="36" t="s">
        <v>156</v>
      </c>
      <c r="C101" s="42" t="s">
        <v>79</v>
      </c>
      <c r="D101" s="24">
        <v>1</v>
      </c>
      <c r="E101" s="19">
        <v>0</v>
      </c>
      <c r="F101" s="52">
        <f t="shared" ref="F101:F104" si="16">ROUND(D101*E101,2)</f>
        <v>0</v>
      </c>
    </row>
    <row r="102" spans="1:6" ht="33.75" customHeight="1" x14ac:dyDescent="0.25">
      <c r="A102" s="33" t="s">
        <v>44</v>
      </c>
      <c r="B102" s="44" t="s">
        <v>82</v>
      </c>
      <c r="C102" s="42" t="s">
        <v>81</v>
      </c>
      <c r="D102" s="24">
        <v>24</v>
      </c>
      <c r="E102" s="46">
        <v>0</v>
      </c>
      <c r="F102" s="52">
        <f t="shared" si="16"/>
        <v>0</v>
      </c>
    </row>
    <row r="103" spans="1:6" ht="33.75" customHeight="1" x14ac:dyDescent="0.25">
      <c r="A103" s="33" t="s">
        <v>45</v>
      </c>
      <c r="B103" s="43" t="s">
        <v>83</v>
      </c>
      <c r="C103" s="42" t="s">
        <v>14</v>
      </c>
      <c r="D103" s="24">
        <v>1</v>
      </c>
      <c r="E103" s="19">
        <v>5000</v>
      </c>
      <c r="F103" s="52">
        <f t="shared" si="16"/>
        <v>5000</v>
      </c>
    </row>
    <row r="104" spans="1:6" ht="33.75" customHeight="1" x14ac:dyDescent="0.25">
      <c r="A104" s="33" t="s">
        <v>48</v>
      </c>
      <c r="B104" s="43" t="s">
        <v>80</v>
      </c>
      <c r="C104" s="42" t="s">
        <v>81</v>
      </c>
      <c r="D104" s="23">
        <v>20</v>
      </c>
      <c r="E104" s="46">
        <v>0</v>
      </c>
      <c r="F104" s="52">
        <f t="shared" si="16"/>
        <v>0</v>
      </c>
    </row>
    <row r="105" spans="1:6" x14ac:dyDescent="0.25">
      <c r="A105" s="29"/>
      <c r="B105" s="30" t="s">
        <v>46</v>
      </c>
      <c r="C105" s="30"/>
      <c r="D105" s="30"/>
      <c r="E105" s="30"/>
      <c r="F105" s="30"/>
    </row>
    <row r="106" spans="1:6" ht="44.25" customHeight="1" x14ac:dyDescent="0.25">
      <c r="A106" s="33" t="s">
        <v>49</v>
      </c>
      <c r="B106" s="34" t="s">
        <v>155</v>
      </c>
      <c r="C106" s="42" t="s">
        <v>79</v>
      </c>
      <c r="D106" s="24">
        <v>4</v>
      </c>
      <c r="E106" s="46">
        <v>0</v>
      </c>
      <c r="F106" s="52">
        <f>ROUND(D106*E106,2)</f>
        <v>0</v>
      </c>
    </row>
    <row r="107" spans="1:6" ht="44.25" customHeight="1" x14ac:dyDescent="0.25">
      <c r="A107" s="35" t="s">
        <v>50</v>
      </c>
      <c r="B107" s="36" t="s">
        <v>156</v>
      </c>
      <c r="C107" s="42" t="s">
        <v>79</v>
      </c>
      <c r="D107" s="24">
        <v>1</v>
      </c>
      <c r="E107" s="19">
        <v>0</v>
      </c>
      <c r="F107" s="52">
        <f t="shared" ref="F107:F110" si="17">ROUND(D107*E107,2)</f>
        <v>0</v>
      </c>
    </row>
    <row r="108" spans="1:6" ht="35.25" customHeight="1" x14ac:dyDescent="0.25">
      <c r="A108" s="33" t="s">
        <v>51</v>
      </c>
      <c r="B108" s="44" t="s">
        <v>82</v>
      </c>
      <c r="C108" s="42" t="s">
        <v>81</v>
      </c>
      <c r="D108" s="24">
        <v>24</v>
      </c>
      <c r="E108" s="46">
        <v>0</v>
      </c>
      <c r="F108" s="52">
        <f t="shared" si="17"/>
        <v>0</v>
      </c>
    </row>
    <row r="109" spans="1:6" ht="35.25" customHeight="1" x14ac:dyDescent="0.25">
      <c r="A109" s="35" t="s">
        <v>53</v>
      </c>
      <c r="B109" s="43" t="s">
        <v>83</v>
      </c>
      <c r="C109" s="42" t="s">
        <v>14</v>
      </c>
      <c r="D109" s="24">
        <v>1</v>
      </c>
      <c r="E109" s="19">
        <v>5000</v>
      </c>
      <c r="F109" s="52">
        <f t="shared" si="17"/>
        <v>5000</v>
      </c>
    </row>
    <row r="110" spans="1:6" ht="35.25" customHeight="1" x14ac:dyDescent="0.25">
      <c r="A110" s="33" t="s">
        <v>54</v>
      </c>
      <c r="B110" s="43" t="s">
        <v>80</v>
      </c>
      <c r="C110" s="42" t="s">
        <v>81</v>
      </c>
      <c r="D110" s="23">
        <v>20</v>
      </c>
      <c r="E110" s="46">
        <v>0</v>
      </c>
      <c r="F110" s="52">
        <f t="shared" si="17"/>
        <v>0</v>
      </c>
    </row>
    <row r="111" spans="1:6" x14ac:dyDescent="0.25">
      <c r="A111" s="29"/>
      <c r="B111" s="30" t="s">
        <v>47</v>
      </c>
      <c r="C111" s="30"/>
      <c r="D111" s="30"/>
      <c r="E111" s="30"/>
      <c r="F111" s="30"/>
    </row>
    <row r="112" spans="1:6" ht="45.75" customHeight="1" x14ac:dyDescent="0.25">
      <c r="A112" s="33" t="s">
        <v>55</v>
      </c>
      <c r="B112" s="34" t="s">
        <v>155</v>
      </c>
      <c r="C112" s="42" t="s">
        <v>79</v>
      </c>
      <c r="D112" s="24">
        <v>4</v>
      </c>
      <c r="E112" s="46">
        <v>0</v>
      </c>
      <c r="F112" s="52">
        <f>ROUND(D112*E112,2)</f>
        <v>0</v>
      </c>
    </row>
    <row r="113" spans="1:6" ht="45.75" customHeight="1" x14ac:dyDescent="0.25">
      <c r="A113" s="35" t="s">
        <v>56</v>
      </c>
      <c r="B113" s="36" t="s">
        <v>156</v>
      </c>
      <c r="C113" s="42" t="s">
        <v>79</v>
      </c>
      <c r="D113" s="24">
        <v>1</v>
      </c>
      <c r="E113" s="19">
        <v>0</v>
      </c>
      <c r="F113" s="52">
        <f t="shared" ref="F113:F116" si="18">ROUND(D113*E113,2)</f>
        <v>0</v>
      </c>
    </row>
    <row r="114" spans="1:6" ht="33.75" customHeight="1" x14ac:dyDescent="0.25">
      <c r="A114" s="33" t="s">
        <v>59</v>
      </c>
      <c r="B114" s="44" t="s">
        <v>82</v>
      </c>
      <c r="C114" s="42" t="s">
        <v>81</v>
      </c>
      <c r="D114" s="24">
        <v>24</v>
      </c>
      <c r="E114" s="46">
        <v>0</v>
      </c>
      <c r="F114" s="52">
        <f t="shared" si="18"/>
        <v>0</v>
      </c>
    </row>
    <row r="115" spans="1:6" ht="33.75" customHeight="1" x14ac:dyDescent="0.25">
      <c r="A115" s="35" t="s">
        <v>60</v>
      </c>
      <c r="B115" s="43" t="s">
        <v>83</v>
      </c>
      <c r="C115" s="42" t="s">
        <v>14</v>
      </c>
      <c r="D115" s="24">
        <v>1</v>
      </c>
      <c r="E115" s="19">
        <v>5000</v>
      </c>
      <c r="F115" s="52">
        <f t="shared" si="18"/>
        <v>5000</v>
      </c>
    </row>
    <row r="116" spans="1:6" ht="33.75" customHeight="1" x14ac:dyDescent="0.25">
      <c r="A116" s="33" t="s">
        <v>61</v>
      </c>
      <c r="B116" s="43" t="s">
        <v>80</v>
      </c>
      <c r="C116" s="42" t="s">
        <v>81</v>
      </c>
      <c r="D116" s="23">
        <v>20</v>
      </c>
      <c r="E116" s="46">
        <v>0</v>
      </c>
      <c r="F116" s="52">
        <f t="shared" si="18"/>
        <v>0</v>
      </c>
    </row>
    <row r="117" spans="1:6" x14ac:dyDescent="0.25">
      <c r="A117" s="29"/>
      <c r="B117" s="30" t="s">
        <v>52</v>
      </c>
      <c r="C117" s="30"/>
      <c r="D117" s="30"/>
      <c r="E117" s="30"/>
      <c r="F117" s="30"/>
    </row>
    <row r="118" spans="1:6" ht="45.75" customHeight="1" x14ac:dyDescent="0.25">
      <c r="A118" s="33" t="s">
        <v>62</v>
      </c>
      <c r="B118" s="34" t="s">
        <v>155</v>
      </c>
      <c r="C118" s="42" t="s">
        <v>79</v>
      </c>
      <c r="D118" s="24">
        <v>4</v>
      </c>
      <c r="E118" s="46">
        <v>0</v>
      </c>
      <c r="F118" s="52">
        <f>ROUND(D118*E118,2)</f>
        <v>0</v>
      </c>
    </row>
    <row r="119" spans="1:6" ht="45.75" customHeight="1" x14ac:dyDescent="0.25">
      <c r="A119" s="33" t="s">
        <v>64</v>
      </c>
      <c r="B119" s="36" t="s">
        <v>156</v>
      </c>
      <c r="C119" s="42" t="s">
        <v>79</v>
      </c>
      <c r="D119" s="24">
        <v>1</v>
      </c>
      <c r="E119" s="19">
        <v>0</v>
      </c>
      <c r="F119" s="52">
        <f t="shared" ref="F119:F122" si="19">ROUND(D119*E119,2)</f>
        <v>0</v>
      </c>
    </row>
    <row r="120" spans="1:6" ht="30.75" customHeight="1" x14ac:dyDescent="0.25">
      <c r="A120" s="33" t="s">
        <v>65</v>
      </c>
      <c r="B120" s="44" t="s">
        <v>82</v>
      </c>
      <c r="C120" s="42" t="s">
        <v>81</v>
      </c>
      <c r="D120" s="24">
        <v>24</v>
      </c>
      <c r="E120" s="46">
        <v>0</v>
      </c>
      <c r="F120" s="52">
        <f t="shared" si="19"/>
        <v>0</v>
      </c>
    </row>
    <row r="121" spans="1:6" ht="30.75" customHeight="1" x14ac:dyDescent="0.25">
      <c r="A121" s="33" t="s">
        <v>66</v>
      </c>
      <c r="B121" s="43" t="s">
        <v>83</v>
      </c>
      <c r="C121" s="42" t="s">
        <v>14</v>
      </c>
      <c r="D121" s="24">
        <v>1</v>
      </c>
      <c r="E121" s="19">
        <v>5000</v>
      </c>
      <c r="F121" s="52">
        <f t="shared" si="19"/>
        <v>5000</v>
      </c>
    </row>
    <row r="122" spans="1:6" ht="30.75" customHeight="1" x14ac:dyDescent="0.25">
      <c r="A122" s="33" t="s">
        <v>67</v>
      </c>
      <c r="B122" s="43" t="s">
        <v>80</v>
      </c>
      <c r="C122" s="42" t="s">
        <v>81</v>
      </c>
      <c r="D122" s="23">
        <v>20</v>
      </c>
      <c r="E122" s="46">
        <v>0</v>
      </c>
      <c r="F122" s="52">
        <f t="shared" si="19"/>
        <v>0</v>
      </c>
    </row>
    <row r="123" spans="1:6" x14ac:dyDescent="0.25">
      <c r="A123" s="29"/>
      <c r="B123" s="30" t="s">
        <v>58</v>
      </c>
      <c r="C123" s="30"/>
      <c r="D123" s="30"/>
      <c r="E123" s="30"/>
      <c r="F123" s="30"/>
    </row>
    <row r="124" spans="1:6" ht="46.5" customHeight="1" x14ac:dyDescent="0.25">
      <c r="A124" s="33" t="s">
        <v>68</v>
      </c>
      <c r="B124" s="34" t="s">
        <v>155</v>
      </c>
      <c r="C124" s="42" t="s">
        <v>79</v>
      </c>
      <c r="D124" s="24">
        <v>4</v>
      </c>
      <c r="E124" s="46">
        <v>0</v>
      </c>
      <c r="F124" s="52">
        <f>ROUND(D124*E124,2)</f>
        <v>0</v>
      </c>
    </row>
    <row r="125" spans="1:6" ht="46.5" customHeight="1" x14ac:dyDescent="0.25">
      <c r="A125" s="35" t="s">
        <v>69</v>
      </c>
      <c r="B125" s="36" t="s">
        <v>156</v>
      </c>
      <c r="C125" s="42" t="s">
        <v>79</v>
      </c>
      <c r="D125" s="24">
        <v>1</v>
      </c>
      <c r="E125" s="19">
        <v>0</v>
      </c>
      <c r="F125" s="52">
        <f t="shared" ref="F125:F128" si="20">ROUND(D125*E125,2)</f>
        <v>0</v>
      </c>
    </row>
    <row r="126" spans="1:6" ht="33.75" customHeight="1" x14ac:dyDescent="0.25">
      <c r="A126" s="33" t="s">
        <v>70</v>
      </c>
      <c r="B126" s="44" t="s">
        <v>82</v>
      </c>
      <c r="C126" s="42" t="s">
        <v>81</v>
      </c>
      <c r="D126" s="24">
        <v>24</v>
      </c>
      <c r="E126" s="46">
        <v>0</v>
      </c>
      <c r="F126" s="52">
        <f t="shared" si="20"/>
        <v>0</v>
      </c>
    </row>
    <row r="127" spans="1:6" ht="33.75" customHeight="1" x14ac:dyDescent="0.25">
      <c r="A127" s="35" t="s">
        <v>71</v>
      </c>
      <c r="B127" s="43" t="s">
        <v>83</v>
      </c>
      <c r="C127" s="42" t="s">
        <v>14</v>
      </c>
      <c r="D127" s="24">
        <v>1</v>
      </c>
      <c r="E127" s="19">
        <v>5000</v>
      </c>
      <c r="F127" s="52">
        <f t="shared" si="20"/>
        <v>5000</v>
      </c>
    </row>
    <row r="128" spans="1:6" ht="33.75" customHeight="1" x14ac:dyDescent="0.25">
      <c r="A128" s="33" t="s">
        <v>73</v>
      </c>
      <c r="B128" s="43" t="s">
        <v>80</v>
      </c>
      <c r="C128" s="42" t="s">
        <v>81</v>
      </c>
      <c r="D128" s="23">
        <v>20</v>
      </c>
      <c r="E128" s="46">
        <v>0</v>
      </c>
      <c r="F128" s="52">
        <f t="shared" si="20"/>
        <v>0</v>
      </c>
    </row>
    <row r="129" spans="1:6" x14ac:dyDescent="0.25">
      <c r="A129" s="29"/>
      <c r="B129" s="30" t="s">
        <v>63</v>
      </c>
      <c r="C129" s="30"/>
      <c r="D129" s="30"/>
      <c r="E129" s="30"/>
      <c r="F129" s="30"/>
    </row>
    <row r="130" spans="1:6" ht="46.5" customHeight="1" x14ac:dyDescent="0.25">
      <c r="A130" s="33" t="s">
        <v>74</v>
      </c>
      <c r="B130" s="34" t="s">
        <v>155</v>
      </c>
      <c r="C130" s="42" t="s">
        <v>79</v>
      </c>
      <c r="D130" s="24">
        <v>4</v>
      </c>
      <c r="E130" s="46">
        <v>0</v>
      </c>
      <c r="F130" s="52">
        <f>ROUND(D130*E130,2)</f>
        <v>0</v>
      </c>
    </row>
    <row r="131" spans="1:6" ht="46.5" customHeight="1" x14ac:dyDescent="0.25">
      <c r="A131" s="35" t="s">
        <v>75</v>
      </c>
      <c r="B131" s="36" t="s">
        <v>156</v>
      </c>
      <c r="C131" s="42" t="s">
        <v>79</v>
      </c>
      <c r="D131" s="24">
        <v>1</v>
      </c>
      <c r="E131" s="19">
        <v>0</v>
      </c>
      <c r="F131" s="52">
        <f t="shared" ref="F131:F134" si="21">ROUND(D131*E131,2)</f>
        <v>0</v>
      </c>
    </row>
    <row r="132" spans="1:6" ht="38.25" customHeight="1" x14ac:dyDescent="0.25">
      <c r="A132" s="33" t="s">
        <v>76</v>
      </c>
      <c r="B132" s="44" t="s">
        <v>82</v>
      </c>
      <c r="C132" s="42" t="s">
        <v>81</v>
      </c>
      <c r="D132" s="24">
        <v>24</v>
      </c>
      <c r="E132" s="46">
        <v>0</v>
      </c>
      <c r="F132" s="52">
        <f t="shared" si="21"/>
        <v>0</v>
      </c>
    </row>
    <row r="133" spans="1:6" ht="38.25" customHeight="1" x14ac:dyDescent="0.25">
      <c r="A133" s="35" t="s">
        <v>84</v>
      </c>
      <c r="B133" s="43" t="s">
        <v>83</v>
      </c>
      <c r="C133" s="42" t="s">
        <v>14</v>
      </c>
      <c r="D133" s="24">
        <v>1</v>
      </c>
      <c r="E133" s="19">
        <v>5000</v>
      </c>
      <c r="F133" s="52">
        <f t="shared" si="21"/>
        <v>5000</v>
      </c>
    </row>
    <row r="134" spans="1:6" ht="38.25" customHeight="1" x14ac:dyDescent="0.25">
      <c r="A134" s="33" t="s">
        <v>85</v>
      </c>
      <c r="B134" s="43" t="s">
        <v>80</v>
      </c>
      <c r="C134" s="42" t="s">
        <v>81</v>
      </c>
      <c r="D134" s="23">
        <v>20</v>
      </c>
      <c r="E134" s="46">
        <v>0</v>
      </c>
      <c r="F134" s="52">
        <f t="shared" si="21"/>
        <v>0</v>
      </c>
    </row>
    <row r="135" spans="1:6" x14ac:dyDescent="0.25">
      <c r="A135" s="29"/>
      <c r="B135" s="30" t="s">
        <v>72</v>
      </c>
      <c r="C135" s="30"/>
      <c r="D135" s="30"/>
      <c r="E135" s="30"/>
      <c r="F135" s="30"/>
    </row>
    <row r="136" spans="1:6" ht="46.5" customHeight="1" x14ac:dyDescent="0.25">
      <c r="A136" s="33" t="s">
        <v>86</v>
      </c>
      <c r="B136" s="34" t="s">
        <v>155</v>
      </c>
      <c r="C136" s="42" t="s">
        <v>79</v>
      </c>
      <c r="D136" s="24">
        <v>4</v>
      </c>
      <c r="E136" s="46">
        <v>0</v>
      </c>
      <c r="F136" s="52">
        <f>ROUND(D136*E136,2)</f>
        <v>0</v>
      </c>
    </row>
    <row r="137" spans="1:6" ht="46.5" customHeight="1" x14ac:dyDescent="0.25">
      <c r="A137" s="35" t="s">
        <v>87</v>
      </c>
      <c r="B137" s="36" t="s">
        <v>156</v>
      </c>
      <c r="C137" s="42" t="s">
        <v>79</v>
      </c>
      <c r="D137" s="24">
        <v>1</v>
      </c>
      <c r="E137" s="19">
        <v>0</v>
      </c>
      <c r="F137" s="52">
        <f t="shared" ref="F137:F140" si="22">ROUND(D137*E137,2)</f>
        <v>0</v>
      </c>
    </row>
    <row r="138" spans="1:6" ht="32.25" customHeight="1" x14ac:dyDescent="0.25">
      <c r="A138" s="33" t="s">
        <v>88</v>
      </c>
      <c r="B138" s="44" t="s">
        <v>82</v>
      </c>
      <c r="C138" s="42" t="s">
        <v>81</v>
      </c>
      <c r="D138" s="24">
        <v>24</v>
      </c>
      <c r="E138" s="46">
        <v>0</v>
      </c>
      <c r="F138" s="52">
        <f t="shared" si="22"/>
        <v>0</v>
      </c>
    </row>
    <row r="139" spans="1:6" ht="32.25" customHeight="1" x14ac:dyDescent="0.25">
      <c r="A139" s="35" t="s">
        <v>89</v>
      </c>
      <c r="B139" s="43" t="s">
        <v>83</v>
      </c>
      <c r="C139" s="42" t="s">
        <v>14</v>
      </c>
      <c r="D139" s="24">
        <v>1</v>
      </c>
      <c r="E139" s="19">
        <v>5000</v>
      </c>
      <c r="F139" s="52">
        <f t="shared" si="22"/>
        <v>5000</v>
      </c>
    </row>
    <row r="140" spans="1:6" ht="32.25" customHeight="1" x14ac:dyDescent="0.25">
      <c r="A140" s="33" t="s">
        <v>90</v>
      </c>
      <c r="B140" s="43" t="s">
        <v>80</v>
      </c>
      <c r="C140" s="42" t="s">
        <v>81</v>
      </c>
      <c r="D140" s="23">
        <v>20</v>
      </c>
      <c r="E140" s="46">
        <v>0</v>
      </c>
      <c r="F140" s="52">
        <f t="shared" si="22"/>
        <v>0</v>
      </c>
    </row>
    <row r="141" spans="1:6" ht="30" x14ac:dyDescent="0.25">
      <c r="A141" s="29"/>
      <c r="B141" s="30" t="s">
        <v>106</v>
      </c>
      <c r="C141" s="30"/>
      <c r="D141" s="30"/>
      <c r="E141" s="30"/>
      <c r="F141" s="30"/>
    </row>
    <row r="142" spans="1:6" ht="42.75" customHeight="1" x14ac:dyDescent="0.25">
      <c r="A142" s="33" t="s">
        <v>91</v>
      </c>
      <c r="B142" s="34" t="s">
        <v>155</v>
      </c>
      <c r="C142" s="42" t="s">
        <v>79</v>
      </c>
      <c r="D142" s="24">
        <v>4</v>
      </c>
      <c r="E142" s="46">
        <v>0</v>
      </c>
      <c r="F142" s="52">
        <f>ROUND(D142*E142,2)</f>
        <v>0</v>
      </c>
    </row>
    <row r="143" spans="1:6" ht="42.75" customHeight="1" x14ac:dyDescent="0.25">
      <c r="A143" s="35" t="s">
        <v>92</v>
      </c>
      <c r="B143" s="36" t="s">
        <v>156</v>
      </c>
      <c r="C143" s="42" t="s">
        <v>79</v>
      </c>
      <c r="D143" s="24">
        <v>1</v>
      </c>
      <c r="E143" s="19">
        <v>0</v>
      </c>
      <c r="F143" s="52">
        <f t="shared" ref="F143:F146" si="23">ROUND(D143*E143,2)</f>
        <v>0</v>
      </c>
    </row>
    <row r="144" spans="1:6" ht="32.25" customHeight="1" x14ac:dyDescent="0.25">
      <c r="A144" s="33" t="s">
        <v>93</v>
      </c>
      <c r="B144" s="44" t="s">
        <v>82</v>
      </c>
      <c r="C144" s="42" t="s">
        <v>81</v>
      </c>
      <c r="D144" s="24">
        <v>24</v>
      </c>
      <c r="E144" s="46">
        <v>0</v>
      </c>
      <c r="F144" s="52">
        <f t="shared" si="23"/>
        <v>0</v>
      </c>
    </row>
    <row r="145" spans="1:6" ht="32.25" customHeight="1" x14ac:dyDescent="0.25">
      <c r="A145" s="35" t="s">
        <v>94</v>
      </c>
      <c r="B145" s="43" t="s">
        <v>83</v>
      </c>
      <c r="C145" s="42" t="s">
        <v>14</v>
      </c>
      <c r="D145" s="24">
        <v>1</v>
      </c>
      <c r="E145" s="19">
        <v>5000</v>
      </c>
      <c r="F145" s="52">
        <f t="shared" si="23"/>
        <v>5000</v>
      </c>
    </row>
    <row r="146" spans="1:6" ht="32.25" customHeight="1" thickBot="1" x14ac:dyDescent="0.3">
      <c r="A146" s="33" t="s">
        <v>95</v>
      </c>
      <c r="B146" s="48" t="s">
        <v>80</v>
      </c>
      <c r="C146" s="49" t="s">
        <v>81</v>
      </c>
      <c r="D146" s="23">
        <v>20</v>
      </c>
      <c r="E146" s="50">
        <v>0</v>
      </c>
      <c r="F146" s="54">
        <f t="shared" si="23"/>
        <v>0</v>
      </c>
    </row>
    <row r="147" spans="1:6" ht="15.75" thickBot="1" x14ac:dyDescent="0.3">
      <c r="A147" s="122" t="s">
        <v>97</v>
      </c>
      <c r="B147" s="126"/>
      <c r="C147" s="126"/>
      <c r="D147" s="126"/>
      <c r="E147" s="126"/>
      <c r="F147" s="60">
        <f>SUM(F76:F146)</f>
        <v>60000</v>
      </c>
    </row>
    <row r="148" spans="1:6" x14ac:dyDescent="0.25">
      <c r="B148" s="83"/>
    </row>
    <row r="149" spans="1:6" x14ac:dyDescent="0.25">
      <c r="A149" s="32" t="s">
        <v>7</v>
      </c>
      <c r="B149" s="32" t="s">
        <v>116</v>
      </c>
    </row>
    <row r="150" spans="1:6" ht="38.25" x14ac:dyDescent="0.25">
      <c r="A150" s="15" t="s">
        <v>3</v>
      </c>
      <c r="B150" s="15" t="s">
        <v>12</v>
      </c>
      <c r="C150" s="16" t="s">
        <v>13</v>
      </c>
      <c r="D150" s="16" t="s">
        <v>115</v>
      </c>
      <c r="E150" s="18" t="s">
        <v>17</v>
      </c>
      <c r="F150" s="53" t="s">
        <v>103</v>
      </c>
    </row>
    <row r="151" spans="1:6" x14ac:dyDescent="0.25">
      <c r="A151" s="29"/>
      <c r="B151" s="30" t="s">
        <v>24</v>
      </c>
      <c r="C151" s="30"/>
      <c r="D151" s="30"/>
      <c r="E151" s="55"/>
      <c r="F151" s="30"/>
    </row>
    <row r="152" spans="1:6" ht="28.5" customHeight="1" x14ac:dyDescent="0.25">
      <c r="A152" s="33" t="s">
        <v>4</v>
      </c>
      <c r="B152" s="34" t="s">
        <v>117</v>
      </c>
      <c r="C152" s="42" t="s">
        <v>26</v>
      </c>
      <c r="D152" s="24">
        <v>12</v>
      </c>
      <c r="E152" s="56">
        <v>0</v>
      </c>
      <c r="F152" s="52">
        <f>ROUND(D152*E152,2)</f>
        <v>0</v>
      </c>
    </row>
    <row r="153" spans="1:6" ht="28.5" customHeight="1" x14ac:dyDescent="0.25">
      <c r="A153" s="33" t="s">
        <v>21</v>
      </c>
      <c r="B153" s="44" t="s">
        <v>118</v>
      </c>
      <c r="C153" s="42" t="s">
        <v>14</v>
      </c>
      <c r="D153" s="24">
        <v>1</v>
      </c>
      <c r="E153" s="56">
        <v>0</v>
      </c>
      <c r="F153" s="52">
        <f>ROUND(D153*E153,2)</f>
        <v>0</v>
      </c>
    </row>
    <row r="154" spans="1:6" ht="28.5" customHeight="1" x14ac:dyDescent="0.25">
      <c r="A154" s="33" t="s">
        <v>22</v>
      </c>
      <c r="B154" s="43" t="s">
        <v>119</v>
      </c>
      <c r="C154" s="42" t="s">
        <v>14</v>
      </c>
      <c r="D154" s="24">
        <v>1</v>
      </c>
      <c r="E154" s="57">
        <v>3000</v>
      </c>
      <c r="F154" s="52">
        <f t="shared" ref="F154" si="24">ROUND(D154*E154,2)</f>
        <v>3000</v>
      </c>
    </row>
    <row r="155" spans="1:6" ht="28.5" customHeight="1" x14ac:dyDescent="0.25">
      <c r="A155" s="33" t="s">
        <v>7</v>
      </c>
      <c r="B155" s="44" t="s">
        <v>82</v>
      </c>
      <c r="C155" s="42" t="s">
        <v>81</v>
      </c>
      <c r="D155" s="24">
        <v>10</v>
      </c>
      <c r="E155" s="56">
        <v>0</v>
      </c>
      <c r="F155" s="52">
        <f t="shared" ref="F155" si="25">ROUND(D155*E155,2)</f>
        <v>0</v>
      </c>
    </row>
    <row r="156" spans="1:6" x14ac:dyDescent="0.25">
      <c r="A156" s="29"/>
      <c r="B156" s="30" t="s">
        <v>28</v>
      </c>
      <c r="C156" s="30"/>
      <c r="D156" s="30"/>
      <c r="E156" s="55"/>
      <c r="F156" s="30"/>
    </row>
    <row r="157" spans="1:6" ht="27" customHeight="1" x14ac:dyDescent="0.25">
      <c r="A157" s="33" t="s">
        <v>8</v>
      </c>
      <c r="B157" s="34" t="s">
        <v>117</v>
      </c>
      <c r="C157" s="42" t="s">
        <v>26</v>
      </c>
      <c r="D157" s="24">
        <v>12</v>
      </c>
      <c r="E157" s="56">
        <v>0</v>
      </c>
      <c r="F157" s="52">
        <f>ROUND(D157*E157,2)</f>
        <v>0</v>
      </c>
    </row>
    <row r="158" spans="1:6" ht="27" customHeight="1" x14ac:dyDescent="0.25">
      <c r="A158" s="33" t="s">
        <v>9</v>
      </c>
      <c r="B158" s="44" t="s">
        <v>118</v>
      </c>
      <c r="C158" s="42" t="s">
        <v>14</v>
      </c>
      <c r="D158" s="24">
        <v>1</v>
      </c>
      <c r="E158" s="56">
        <v>0</v>
      </c>
      <c r="F158" s="52">
        <f>ROUND(D158*E158,2)</f>
        <v>0</v>
      </c>
    </row>
    <row r="159" spans="1:6" ht="27" customHeight="1" x14ac:dyDescent="0.25">
      <c r="A159" s="33" t="s">
        <v>27</v>
      </c>
      <c r="B159" s="43" t="s">
        <v>119</v>
      </c>
      <c r="C159" s="42" t="s">
        <v>14</v>
      </c>
      <c r="D159" s="24">
        <v>1</v>
      </c>
      <c r="E159" s="57">
        <v>3000</v>
      </c>
      <c r="F159" s="52">
        <f t="shared" ref="F159:F160" si="26">ROUND(D159*E159,2)</f>
        <v>3000</v>
      </c>
    </row>
    <row r="160" spans="1:6" ht="27" customHeight="1" x14ac:dyDescent="0.25">
      <c r="A160" s="33" t="s">
        <v>10</v>
      </c>
      <c r="B160" s="44" t="s">
        <v>82</v>
      </c>
      <c r="C160" s="42" t="s">
        <v>81</v>
      </c>
      <c r="D160" s="24">
        <v>10</v>
      </c>
      <c r="E160" s="56">
        <v>0</v>
      </c>
      <c r="F160" s="52">
        <f t="shared" si="26"/>
        <v>0</v>
      </c>
    </row>
    <row r="161" spans="1:6" x14ac:dyDescent="0.25">
      <c r="A161" s="29"/>
      <c r="B161" s="30" t="s">
        <v>15</v>
      </c>
      <c r="C161" s="30"/>
      <c r="D161" s="30"/>
      <c r="E161" s="55"/>
      <c r="F161" s="30"/>
    </row>
    <row r="162" spans="1:6" ht="26.25" customHeight="1" x14ac:dyDescent="0.25">
      <c r="A162" s="33" t="s">
        <v>11</v>
      </c>
      <c r="B162" s="34" t="s">
        <v>117</v>
      </c>
      <c r="C162" s="42" t="s">
        <v>26</v>
      </c>
      <c r="D162" s="24">
        <v>12</v>
      </c>
      <c r="E162" s="56">
        <v>0</v>
      </c>
      <c r="F162" s="52">
        <f>ROUND(D162*E162,2)</f>
        <v>0</v>
      </c>
    </row>
    <row r="163" spans="1:6" ht="26.25" customHeight="1" x14ac:dyDescent="0.25">
      <c r="A163" s="33" t="s">
        <v>29</v>
      </c>
      <c r="B163" s="44" t="s">
        <v>118</v>
      </c>
      <c r="C163" s="42" t="s">
        <v>14</v>
      </c>
      <c r="D163" s="24">
        <v>1</v>
      </c>
      <c r="E163" s="56">
        <v>0</v>
      </c>
      <c r="F163" s="52">
        <f>ROUND(D163*E163,2)</f>
        <v>0</v>
      </c>
    </row>
    <row r="164" spans="1:6" ht="26.25" customHeight="1" x14ac:dyDescent="0.25">
      <c r="A164" s="33" t="s">
        <v>30</v>
      </c>
      <c r="B164" s="43" t="s">
        <v>119</v>
      </c>
      <c r="C164" s="42" t="s">
        <v>14</v>
      </c>
      <c r="D164" s="24">
        <v>1</v>
      </c>
      <c r="E164" s="57">
        <v>3000</v>
      </c>
      <c r="F164" s="52">
        <f t="shared" ref="F164:F165" si="27">ROUND(D164*E164,2)</f>
        <v>3000</v>
      </c>
    </row>
    <row r="165" spans="1:6" ht="26.25" customHeight="1" x14ac:dyDescent="0.25">
      <c r="A165" s="33" t="s">
        <v>31</v>
      </c>
      <c r="B165" s="44" t="s">
        <v>82</v>
      </c>
      <c r="C165" s="42" t="s">
        <v>81</v>
      </c>
      <c r="D165" s="24">
        <v>10</v>
      </c>
      <c r="E165" s="56">
        <v>0</v>
      </c>
      <c r="F165" s="52">
        <f t="shared" si="27"/>
        <v>0</v>
      </c>
    </row>
    <row r="166" spans="1:6" x14ac:dyDescent="0.25">
      <c r="A166" s="29"/>
      <c r="B166" s="30" t="s">
        <v>36</v>
      </c>
      <c r="C166" s="30"/>
      <c r="D166" s="30"/>
      <c r="E166" s="55"/>
      <c r="F166" s="30"/>
    </row>
    <row r="167" spans="1:6" ht="28.5" customHeight="1" x14ac:dyDescent="0.25">
      <c r="A167" s="33" t="s">
        <v>32</v>
      </c>
      <c r="B167" s="34" t="s">
        <v>117</v>
      </c>
      <c r="C167" s="42" t="s">
        <v>26</v>
      </c>
      <c r="D167" s="24">
        <v>12</v>
      </c>
      <c r="E167" s="56">
        <v>0</v>
      </c>
      <c r="F167" s="52">
        <f>ROUND(D167*E167,2)</f>
        <v>0</v>
      </c>
    </row>
    <row r="168" spans="1:6" ht="28.5" customHeight="1" x14ac:dyDescent="0.25">
      <c r="A168" s="33" t="s">
        <v>33</v>
      </c>
      <c r="B168" s="44" t="s">
        <v>118</v>
      </c>
      <c r="C168" s="42" t="s">
        <v>14</v>
      </c>
      <c r="D168" s="24">
        <v>1</v>
      </c>
      <c r="E168" s="56">
        <v>0</v>
      </c>
      <c r="F168" s="52">
        <f>ROUND(D168*E168,2)</f>
        <v>0</v>
      </c>
    </row>
    <row r="169" spans="1:6" ht="28.5" customHeight="1" x14ac:dyDescent="0.25">
      <c r="A169" s="33" t="s">
        <v>34</v>
      </c>
      <c r="B169" s="43" t="s">
        <v>119</v>
      </c>
      <c r="C169" s="42" t="s">
        <v>14</v>
      </c>
      <c r="D169" s="24">
        <v>1</v>
      </c>
      <c r="E169" s="57">
        <v>3000</v>
      </c>
      <c r="F169" s="52">
        <f t="shared" ref="F169:F170" si="28">ROUND(D169*E169,2)</f>
        <v>3000</v>
      </c>
    </row>
    <row r="170" spans="1:6" ht="28.5" customHeight="1" x14ac:dyDescent="0.25">
      <c r="A170" s="33" t="s">
        <v>35</v>
      </c>
      <c r="B170" s="44" t="s">
        <v>82</v>
      </c>
      <c r="C170" s="42" t="s">
        <v>81</v>
      </c>
      <c r="D170" s="24">
        <v>10</v>
      </c>
      <c r="E170" s="56">
        <v>0</v>
      </c>
      <c r="F170" s="52">
        <f t="shared" si="28"/>
        <v>0</v>
      </c>
    </row>
    <row r="171" spans="1:6" x14ac:dyDescent="0.25">
      <c r="A171" s="29"/>
      <c r="B171" s="30" t="s">
        <v>41</v>
      </c>
      <c r="C171" s="30"/>
      <c r="D171" s="30"/>
      <c r="E171" s="55"/>
      <c r="F171" s="30"/>
    </row>
    <row r="172" spans="1:6" ht="28.5" customHeight="1" x14ac:dyDescent="0.25">
      <c r="A172" s="33" t="s">
        <v>37</v>
      </c>
      <c r="B172" s="34" t="s">
        <v>117</v>
      </c>
      <c r="C172" s="42" t="s">
        <v>26</v>
      </c>
      <c r="D172" s="24">
        <v>12</v>
      </c>
      <c r="E172" s="56">
        <v>0</v>
      </c>
      <c r="F172" s="52">
        <f>ROUND(D172*E172,2)</f>
        <v>0</v>
      </c>
    </row>
    <row r="173" spans="1:6" ht="28.5" customHeight="1" x14ac:dyDescent="0.25">
      <c r="A173" s="33" t="s">
        <v>38</v>
      </c>
      <c r="B173" s="44" t="s">
        <v>118</v>
      </c>
      <c r="C173" s="42" t="s">
        <v>14</v>
      </c>
      <c r="D173" s="24">
        <v>1</v>
      </c>
      <c r="E173" s="56">
        <v>0</v>
      </c>
      <c r="F173" s="52">
        <f>ROUND(D173*E173,2)</f>
        <v>0</v>
      </c>
    </row>
    <row r="174" spans="1:6" ht="28.5" customHeight="1" x14ac:dyDescent="0.25">
      <c r="A174" s="33" t="s">
        <v>39</v>
      </c>
      <c r="B174" s="43" t="s">
        <v>119</v>
      </c>
      <c r="C174" s="42" t="s">
        <v>14</v>
      </c>
      <c r="D174" s="24">
        <v>1</v>
      </c>
      <c r="E174" s="57">
        <v>3000</v>
      </c>
      <c r="F174" s="52">
        <f t="shared" ref="F174:F175" si="29">ROUND(D174*E174,2)</f>
        <v>3000</v>
      </c>
    </row>
    <row r="175" spans="1:6" ht="28.5" customHeight="1" x14ac:dyDescent="0.25">
      <c r="A175" s="33" t="s">
        <v>40</v>
      </c>
      <c r="B175" s="44" t="s">
        <v>82</v>
      </c>
      <c r="C175" s="42" t="s">
        <v>81</v>
      </c>
      <c r="D175" s="24">
        <v>10</v>
      </c>
      <c r="E175" s="56">
        <v>0</v>
      </c>
      <c r="F175" s="52">
        <f t="shared" si="29"/>
        <v>0</v>
      </c>
    </row>
    <row r="176" spans="1:6" x14ac:dyDescent="0.25">
      <c r="A176" s="29"/>
      <c r="B176" s="30" t="s">
        <v>46</v>
      </c>
      <c r="C176" s="30"/>
      <c r="D176" s="30"/>
      <c r="E176" s="55"/>
      <c r="F176" s="30"/>
    </row>
    <row r="177" spans="1:6" ht="27.75" customHeight="1" x14ac:dyDescent="0.25">
      <c r="A177" s="33" t="s">
        <v>42</v>
      </c>
      <c r="B177" s="34" t="s">
        <v>117</v>
      </c>
      <c r="C177" s="42" t="s">
        <v>26</v>
      </c>
      <c r="D177" s="24">
        <v>12</v>
      </c>
      <c r="E177" s="56">
        <v>0</v>
      </c>
      <c r="F177" s="52">
        <f>ROUND(D177*E177,2)</f>
        <v>0</v>
      </c>
    </row>
    <row r="178" spans="1:6" ht="27.75" customHeight="1" x14ac:dyDescent="0.25">
      <c r="A178" s="33" t="s">
        <v>43</v>
      </c>
      <c r="B178" s="44" t="s">
        <v>118</v>
      </c>
      <c r="C178" s="42" t="s">
        <v>14</v>
      </c>
      <c r="D178" s="24">
        <v>1</v>
      </c>
      <c r="E178" s="56">
        <v>0</v>
      </c>
      <c r="F178" s="52">
        <f>ROUND(D178*E178,2)</f>
        <v>0</v>
      </c>
    </row>
    <row r="179" spans="1:6" ht="27.75" customHeight="1" x14ac:dyDescent="0.25">
      <c r="A179" s="33" t="s">
        <v>44</v>
      </c>
      <c r="B179" s="43" t="s">
        <v>119</v>
      </c>
      <c r="C179" s="42" t="s">
        <v>14</v>
      </c>
      <c r="D179" s="24">
        <v>1</v>
      </c>
      <c r="E179" s="57">
        <v>0</v>
      </c>
      <c r="F179" s="52">
        <f t="shared" ref="F179:F180" si="30">ROUND(D179*E179,2)</f>
        <v>0</v>
      </c>
    </row>
    <row r="180" spans="1:6" ht="27.75" customHeight="1" x14ac:dyDescent="0.25">
      <c r="A180" s="33" t="s">
        <v>45</v>
      </c>
      <c r="B180" s="44" t="s">
        <v>82</v>
      </c>
      <c r="C180" s="42" t="s">
        <v>81</v>
      </c>
      <c r="D180" s="24">
        <v>10</v>
      </c>
      <c r="E180" s="56">
        <v>0</v>
      </c>
      <c r="F180" s="52">
        <f t="shared" si="30"/>
        <v>0</v>
      </c>
    </row>
    <row r="181" spans="1:6" x14ac:dyDescent="0.25">
      <c r="A181" s="29"/>
      <c r="B181" s="30" t="s">
        <v>47</v>
      </c>
      <c r="C181" s="30"/>
      <c r="D181" s="30"/>
      <c r="E181" s="55"/>
      <c r="F181" s="30"/>
    </row>
    <row r="182" spans="1:6" ht="29.25" customHeight="1" x14ac:dyDescent="0.25">
      <c r="A182" s="33" t="s">
        <v>48</v>
      </c>
      <c r="B182" s="34" t="s">
        <v>117</v>
      </c>
      <c r="C182" s="42" t="s">
        <v>26</v>
      </c>
      <c r="D182" s="24">
        <v>12</v>
      </c>
      <c r="E182" s="56">
        <v>0</v>
      </c>
      <c r="F182" s="52">
        <f>ROUND(D182*E182,2)</f>
        <v>0</v>
      </c>
    </row>
    <row r="183" spans="1:6" ht="29.25" customHeight="1" x14ac:dyDescent="0.25">
      <c r="A183" s="33" t="s">
        <v>49</v>
      </c>
      <c r="B183" s="44" t="s">
        <v>118</v>
      </c>
      <c r="C183" s="42" t="s">
        <v>14</v>
      </c>
      <c r="D183" s="24">
        <v>1</v>
      </c>
      <c r="E183" s="56">
        <v>0</v>
      </c>
      <c r="F183" s="52">
        <f>ROUND(D183*E183,2)</f>
        <v>0</v>
      </c>
    </row>
    <row r="184" spans="1:6" ht="29.25" customHeight="1" x14ac:dyDescent="0.25">
      <c r="A184" s="33" t="s">
        <v>50</v>
      </c>
      <c r="B184" s="43" t="s">
        <v>119</v>
      </c>
      <c r="C184" s="42" t="s">
        <v>14</v>
      </c>
      <c r="D184" s="24">
        <v>1</v>
      </c>
      <c r="E184" s="57">
        <v>3000</v>
      </c>
      <c r="F184" s="52">
        <f t="shared" ref="F184:F185" si="31">ROUND(D184*E184,2)</f>
        <v>3000</v>
      </c>
    </row>
    <row r="185" spans="1:6" ht="29.25" customHeight="1" x14ac:dyDescent="0.25">
      <c r="A185" s="33" t="s">
        <v>51</v>
      </c>
      <c r="B185" s="44" t="s">
        <v>82</v>
      </c>
      <c r="C185" s="42" t="s">
        <v>81</v>
      </c>
      <c r="D185" s="24">
        <v>10</v>
      </c>
      <c r="E185" s="56">
        <v>0</v>
      </c>
      <c r="F185" s="52">
        <f t="shared" si="31"/>
        <v>0</v>
      </c>
    </row>
    <row r="186" spans="1:6" x14ac:dyDescent="0.25">
      <c r="A186" s="29"/>
      <c r="B186" s="30" t="s">
        <v>52</v>
      </c>
      <c r="C186" s="30"/>
      <c r="D186" s="30"/>
      <c r="E186" s="55"/>
      <c r="F186" s="30"/>
    </row>
    <row r="187" spans="1:6" ht="27" customHeight="1" x14ac:dyDescent="0.25">
      <c r="A187" s="33" t="s">
        <v>53</v>
      </c>
      <c r="B187" s="34" t="s">
        <v>117</v>
      </c>
      <c r="C187" s="42" t="s">
        <v>26</v>
      </c>
      <c r="D187" s="24">
        <v>12</v>
      </c>
      <c r="E187" s="56">
        <v>0</v>
      </c>
      <c r="F187" s="52">
        <f>ROUND(D187*E187,2)</f>
        <v>0</v>
      </c>
    </row>
    <row r="188" spans="1:6" ht="27" customHeight="1" x14ac:dyDescent="0.25">
      <c r="A188" s="33" t="s">
        <v>54</v>
      </c>
      <c r="B188" s="44" t="s">
        <v>118</v>
      </c>
      <c r="C188" s="42" t="s">
        <v>14</v>
      </c>
      <c r="D188" s="24">
        <v>1</v>
      </c>
      <c r="E188" s="56">
        <v>0</v>
      </c>
      <c r="F188" s="52">
        <f>ROUND(D188*E188,2)</f>
        <v>0</v>
      </c>
    </row>
    <row r="189" spans="1:6" ht="27" customHeight="1" x14ac:dyDescent="0.25">
      <c r="A189" s="33" t="s">
        <v>55</v>
      </c>
      <c r="B189" s="43" t="s">
        <v>119</v>
      </c>
      <c r="C189" s="42" t="s">
        <v>14</v>
      </c>
      <c r="D189" s="24">
        <v>1</v>
      </c>
      <c r="E189" s="57">
        <v>3000</v>
      </c>
      <c r="F189" s="52">
        <f t="shared" ref="F189:F190" si="32">ROUND(D189*E189,2)</f>
        <v>3000</v>
      </c>
    </row>
    <row r="190" spans="1:6" ht="27" customHeight="1" x14ac:dyDescent="0.25">
      <c r="A190" s="33" t="s">
        <v>56</v>
      </c>
      <c r="B190" s="44" t="s">
        <v>82</v>
      </c>
      <c r="C190" s="42" t="s">
        <v>81</v>
      </c>
      <c r="D190" s="24">
        <v>10</v>
      </c>
      <c r="E190" s="56">
        <v>0</v>
      </c>
      <c r="F190" s="52">
        <f t="shared" si="32"/>
        <v>0</v>
      </c>
    </row>
    <row r="191" spans="1:6" x14ac:dyDescent="0.25">
      <c r="A191" s="29"/>
      <c r="B191" s="30" t="s">
        <v>58</v>
      </c>
      <c r="C191" s="30"/>
      <c r="D191" s="30"/>
      <c r="E191" s="55"/>
      <c r="F191" s="30"/>
    </row>
    <row r="192" spans="1:6" ht="26.25" customHeight="1" x14ac:dyDescent="0.25">
      <c r="A192" s="33" t="s">
        <v>59</v>
      </c>
      <c r="B192" s="34" t="s">
        <v>117</v>
      </c>
      <c r="C192" s="42" t="s">
        <v>26</v>
      </c>
      <c r="D192" s="24">
        <v>12</v>
      </c>
      <c r="E192" s="56">
        <v>0</v>
      </c>
      <c r="F192" s="52">
        <f>ROUND(D192*E192,2)</f>
        <v>0</v>
      </c>
    </row>
    <row r="193" spans="1:6" ht="26.25" customHeight="1" x14ac:dyDescent="0.25">
      <c r="A193" s="33" t="s">
        <v>60</v>
      </c>
      <c r="B193" s="44" t="s">
        <v>118</v>
      </c>
      <c r="C193" s="42" t="s">
        <v>14</v>
      </c>
      <c r="D193" s="24">
        <v>1</v>
      </c>
      <c r="E193" s="56">
        <v>0</v>
      </c>
      <c r="F193" s="52">
        <f>ROUND(D193*E193,2)</f>
        <v>0</v>
      </c>
    </row>
    <row r="194" spans="1:6" ht="26.25" customHeight="1" x14ac:dyDescent="0.25">
      <c r="A194" s="33" t="s">
        <v>61</v>
      </c>
      <c r="B194" s="43" t="s">
        <v>119</v>
      </c>
      <c r="C194" s="42" t="s">
        <v>14</v>
      </c>
      <c r="D194" s="24">
        <v>1</v>
      </c>
      <c r="E194" s="57">
        <v>0</v>
      </c>
      <c r="F194" s="52">
        <f t="shared" ref="F194:F195" si="33">ROUND(D194*E194,2)</f>
        <v>0</v>
      </c>
    </row>
    <row r="195" spans="1:6" ht="26.25" customHeight="1" x14ac:dyDescent="0.25">
      <c r="A195" s="33" t="s">
        <v>62</v>
      </c>
      <c r="B195" s="44" t="s">
        <v>82</v>
      </c>
      <c r="C195" s="42" t="s">
        <v>81</v>
      </c>
      <c r="D195" s="24">
        <v>10</v>
      </c>
      <c r="E195" s="56">
        <v>0</v>
      </c>
      <c r="F195" s="52">
        <f t="shared" si="33"/>
        <v>0</v>
      </c>
    </row>
    <row r="196" spans="1:6" x14ac:dyDescent="0.25">
      <c r="A196" s="29"/>
      <c r="B196" s="30" t="s">
        <v>63</v>
      </c>
      <c r="C196" s="30"/>
      <c r="D196" s="30"/>
      <c r="E196" s="55"/>
      <c r="F196" s="30"/>
    </row>
    <row r="197" spans="1:6" ht="27.75" customHeight="1" x14ac:dyDescent="0.25">
      <c r="A197" s="33" t="s">
        <v>64</v>
      </c>
      <c r="B197" s="34" t="s">
        <v>117</v>
      </c>
      <c r="C197" s="42" t="s">
        <v>26</v>
      </c>
      <c r="D197" s="24">
        <v>12</v>
      </c>
      <c r="E197" s="56">
        <v>0</v>
      </c>
      <c r="F197" s="52">
        <f>ROUND(D197*E197,2)</f>
        <v>0</v>
      </c>
    </row>
    <row r="198" spans="1:6" ht="27.75" customHeight="1" x14ac:dyDescent="0.25">
      <c r="A198" s="33" t="s">
        <v>65</v>
      </c>
      <c r="B198" s="44" t="s">
        <v>118</v>
      </c>
      <c r="C198" s="42" t="s">
        <v>14</v>
      </c>
      <c r="D198" s="24">
        <v>1</v>
      </c>
      <c r="E198" s="56">
        <v>0</v>
      </c>
      <c r="F198" s="52">
        <f>ROUND(D198*E198,2)</f>
        <v>0</v>
      </c>
    </row>
    <row r="199" spans="1:6" ht="27.75" customHeight="1" x14ac:dyDescent="0.25">
      <c r="A199" s="33" t="s">
        <v>66</v>
      </c>
      <c r="B199" s="43" t="s">
        <v>119</v>
      </c>
      <c r="C199" s="42" t="s">
        <v>14</v>
      </c>
      <c r="D199" s="24">
        <v>1</v>
      </c>
      <c r="E199" s="57">
        <v>3000</v>
      </c>
      <c r="F199" s="52">
        <f t="shared" ref="F199:F200" si="34">ROUND(D199*E199,2)</f>
        <v>3000</v>
      </c>
    </row>
    <row r="200" spans="1:6" ht="27.75" customHeight="1" x14ac:dyDescent="0.25">
      <c r="A200" s="33" t="s">
        <v>67</v>
      </c>
      <c r="B200" s="44" t="s">
        <v>82</v>
      </c>
      <c r="C200" s="42" t="s">
        <v>81</v>
      </c>
      <c r="D200" s="24">
        <v>10</v>
      </c>
      <c r="E200" s="56">
        <v>0</v>
      </c>
      <c r="F200" s="52">
        <f t="shared" si="34"/>
        <v>0</v>
      </c>
    </row>
    <row r="201" spans="1:6" x14ac:dyDescent="0.25">
      <c r="A201" s="29"/>
      <c r="B201" s="30" t="s">
        <v>72</v>
      </c>
      <c r="C201" s="30"/>
      <c r="D201" s="30"/>
      <c r="E201" s="55"/>
      <c r="F201" s="30"/>
    </row>
    <row r="202" spans="1:6" ht="29.25" customHeight="1" x14ac:dyDescent="0.25">
      <c r="A202" s="33" t="s">
        <v>68</v>
      </c>
      <c r="B202" s="34" t="s">
        <v>117</v>
      </c>
      <c r="C202" s="42" t="s">
        <v>26</v>
      </c>
      <c r="D202" s="24">
        <v>12</v>
      </c>
      <c r="E202" s="56">
        <v>0</v>
      </c>
      <c r="F202" s="52">
        <f>ROUND(D202*E202,2)</f>
        <v>0</v>
      </c>
    </row>
    <row r="203" spans="1:6" ht="29.25" customHeight="1" x14ac:dyDescent="0.25">
      <c r="A203" s="33" t="s">
        <v>69</v>
      </c>
      <c r="B203" s="44" t="s">
        <v>118</v>
      </c>
      <c r="C203" s="42" t="s">
        <v>14</v>
      </c>
      <c r="D203" s="24">
        <v>1</v>
      </c>
      <c r="E203" s="56">
        <v>0</v>
      </c>
      <c r="F203" s="52">
        <f>ROUND(D203*E203,2)</f>
        <v>0</v>
      </c>
    </row>
    <row r="204" spans="1:6" ht="29.25" customHeight="1" x14ac:dyDescent="0.25">
      <c r="A204" s="33" t="s">
        <v>70</v>
      </c>
      <c r="B204" s="43" t="s">
        <v>119</v>
      </c>
      <c r="C204" s="42" t="s">
        <v>14</v>
      </c>
      <c r="D204" s="24">
        <v>1</v>
      </c>
      <c r="E204" s="57">
        <v>3000</v>
      </c>
      <c r="F204" s="52">
        <f t="shared" ref="F204:F205" si="35">ROUND(D204*E204,2)</f>
        <v>3000</v>
      </c>
    </row>
    <row r="205" spans="1:6" ht="29.25" customHeight="1" x14ac:dyDescent="0.25">
      <c r="A205" s="33" t="s">
        <v>71</v>
      </c>
      <c r="B205" s="44" t="s">
        <v>82</v>
      </c>
      <c r="C205" s="42" t="s">
        <v>81</v>
      </c>
      <c r="D205" s="24">
        <v>10</v>
      </c>
      <c r="E205" s="56">
        <v>0</v>
      </c>
      <c r="F205" s="52">
        <f t="shared" si="35"/>
        <v>0</v>
      </c>
    </row>
    <row r="206" spans="1:6" ht="29.25" customHeight="1" x14ac:dyDescent="0.25">
      <c r="A206" s="29"/>
      <c r="B206" s="30" t="s">
        <v>99</v>
      </c>
      <c r="C206" s="30"/>
      <c r="D206" s="30"/>
      <c r="E206" s="55"/>
      <c r="F206" s="30"/>
    </row>
    <row r="207" spans="1:6" ht="29.25" customHeight="1" x14ac:dyDescent="0.25">
      <c r="A207" s="33" t="s">
        <v>73</v>
      </c>
      <c r="B207" s="34" t="s">
        <v>117</v>
      </c>
      <c r="C207" s="42" t="s">
        <v>26</v>
      </c>
      <c r="D207" s="24">
        <v>12</v>
      </c>
      <c r="E207" s="56">
        <v>0</v>
      </c>
      <c r="F207" s="52">
        <f>ROUND(D207*E207,2)</f>
        <v>0</v>
      </c>
    </row>
    <row r="208" spans="1:6" ht="29.25" customHeight="1" x14ac:dyDescent="0.25">
      <c r="A208" s="33" t="s">
        <v>74</v>
      </c>
      <c r="B208" s="44" t="s">
        <v>118</v>
      </c>
      <c r="C208" s="42" t="s">
        <v>14</v>
      </c>
      <c r="D208" s="24">
        <v>1</v>
      </c>
      <c r="E208" s="56">
        <v>0</v>
      </c>
      <c r="F208" s="52">
        <f>ROUND(D208*E208,2)</f>
        <v>0</v>
      </c>
    </row>
    <row r="209" spans="1:6" ht="29.25" customHeight="1" x14ac:dyDescent="0.25">
      <c r="A209" s="33" t="s">
        <v>75</v>
      </c>
      <c r="B209" s="43" t="s">
        <v>119</v>
      </c>
      <c r="C209" s="42" t="s">
        <v>14</v>
      </c>
      <c r="D209" s="24">
        <v>1</v>
      </c>
      <c r="E209" s="57">
        <v>3000</v>
      </c>
      <c r="F209" s="52">
        <f t="shared" ref="F209:F215" si="36">ROUND(D209*E209,2)</f>
        <v>3000</v>
      </c>
    </row>
    <row r="210" spans="1:6" ht="29.25" customHeight="1" x14ac:dyDescent="0.25">
      <c r="A210" s="33" t="s">
        <v>76</v>
      </c>
      <c r="B210" s="44" t="s">
        <v>82</v>
      </c>
      <c r="C210" s="42" t="s">
        <v>81</v>
      </c>
      <c r="D210" s="24">
        <v>10</v>
      </c>
      <c r="E210" s="56">
        <v>0</v>
      </c>
      <c r="F210" s="52">
        <f t="shared" si="36"/>
        <v>0</v>
      </c>
    </row>
    <row r="211" spans="1:6" ht="29.25" customHeight="1" x14ac:dyDescent="0.25">
      <c r="A211" s="29"/>
      <c r="B211" s="30" t="s">
        <v>100</v>
      </c>
      <c r="C211" s="30"/>
      <c r="D211" s="30"/>
      <c r="E211" s="55"/>
      <c r="F211" s="30"/>
    </row>
    <row r="212" spans="1:6" ht="29.25" customHeight="1" x14ac:dyDescent="0.25">
      <c r="A212" s="33" t="s">
        <v>84</v>
      </c>
      <c r="B212" s="34" t="s">
        <v>117</v>
      </c>
      <c r="C212" s="42" t="s">
        <v>26</v>
      </c>
      <c r="D212" s="24">
        <v>12</v>
      </c>
      <c r="E212" s="56">
        <v>0</v>
      </c>
      <c r="F212" s="52">
        <f t="shared" si="36"/>
        <v>0</v>
      </c>
    </row>
    <row r="213" spans="1:6" ht="29.25" customHeight="1" x14ac:dyDescent="0.25">
      <c r="A213" s="33" t="s">
        <v>85</v>
      </c>
      <c r="B213" s="84" t="s">
        <v>118</v>
      </c>
      <c r="C213" s="42" t="s">
        <v>14</v>
      </c>
      <c r="D213" s="24">
        <v>1</v>
      </c>
      <c r="E213" s="56">
        <v>0</v>
      </c>
      <c r="F213" s="52">
        <f t="shared" si="36"/>
        <v>0</v>
      </c>
    </row>
    <row r="214" spans="1:6" ht="29.25" customHeight="1" x14ac:dyDescent="0.25">
      <c r="A214" s="33" t="s">
        <v>86</v>
      </c>
      <c r="B214" s="44" t="s">
        <v>119</v>
      </c>
      <c r="C214" s="42" t="s">
        <v>14</v>
      </c>
      <c r="D214" s="24">
        <v>1</v>
      </c>
      <c r="E214" s="57">
        <v>3000</v>
      </c>
      <c r="F214" s="52">
        <f t="shared" si="36"/>
        <v>3000</v>
      </c>
    </row>
    <row r="215" spans="1:6" ht="29.25" customHeight="1" x14ac:dyDescent="0.25">
      <c r="A215" s="33" t="s">
        <v>87</v>
      </c>
      <c r="B215" s="48" t="s">
        <v>82</v>
      </c>
      <c r="C215" s="49" t="s">
        <v>81</v>
      </c>
      <c r="D215" s="45">
        <v>10</v>
      </c>
      <c r="E215" s="58">
        <v>0</v>
      </c>
      <c r="F215" s="52">
        <f t="shared" si="36"/>
        <v>0</v>
      </c>
    </row>
    <row r="216" spans="1:6" ht="30" x14ac:dyDescent="0.25">
      <c r="A216" s="29"/>
      <c r="B216" s="30" t="s">
        <v>106</v>
      </c>
      <c r="C216" s="30"/>
      <c r="D216" s="30"/>
      <c r="E216" s="55"/>
      <c r="F216" s="47"/>
    </row>
    <row r="217" spans="1:6" ht="27.75" customHeight="1" x14ac:dyDescent="0.25">
      <c r="A217" s="33" t="s">
        <v>88</v>
      </c>
      <c r="B217" s="34" t="s">
        <v>117</v>
      </c>
      <c r="C217" s="42" t="s">
        <v>26</v>
      </c>
      <c r="D217" s="24">
        <v>12</v>
      </c>
      <c r="E217" s="56">
        <v>0</v>
      </c>
      <c r="F217" s="52">
        <f>ROUND(D217*E217,2)</f>
        <v>0</v>
      </c>
    </row>
    <row r="218" spans="1:6" ht="27.75" customHeight="1" x14ac:dyDescent="0.25">
      <c r="A218" s="33" t="s">
        <v>89</v>
      </c>
      <c r="B218" s="44" t="s">
        <v>118</v>
      </c>
      <c r="C218" s="42" t="s">
        <v>14</v>
      </c>
      <c r="D218" s="24">
        <v>1</v>
      </c>
      <c r="E218" s="56">
        <v>0</v>
      </c>
      <c r="F218" s="52">
        <f>ROUND(D218*E218,2)</f>
        <v>0</v>
      </c>
    </row>
    <row r="219" spans="1:6" ht="27.75" customHeight="1" x14ac:dyDescent="0.25">
      <c r="A219" s="33" t="s">
        <v>90</v>
      </c>
      <c r="B219" s="43" t="s">
        <v>119</v>
      </c>
      <c r="C219" s="42" t="s">
        <v>14</v>
      </c>
      <c r="D219" s="24">
        <v>1</v>
      </c>
      <c r="E219" s="57">
        <v>3000</v>
      </c>
      <c r="F219" s="52">
        <f t="shared" ref="F219:F220" si="37">ROUND(D219*E219,2)</f>
        <v>3000</v>
      </c>
    </row>
    <row r="220" spans="1:6" ht="27.75" customHeight="1" thickBot="1" x14ac:dyDescent="0.3">
      <c r="A220" s="33" t="s">
        <v>91</v>
      </c>
      <c r="B220" s="44" t="s">
        <v>82</v>
      </c>
      <c r="C220" s="42" t="s">
        <v>81</v>
      </c>
      <c r="D220" s="24">
        <v>10</v>
      </c>
      <c r="E220" s="56">
        <v>0</v>
      </c>
      <c r="F220" s="52">
        <f t="shared" si="37"/>
        <v>0</v>
      </c>
    </row>
    <row r="221" spans="1:6" ht="15.75" thickBot="1" x14ac:dyDescent="0.3">
      <c r="A221" s="122" t="s">
        <v>98</v>
      </c>
      <c r="B221" s="126"/>
      <c r="C221" s="126"/>
      <c r="D221" s="126"/>
      <c r="E221" s="127"/>
      <c r="F221" s="60">
        <f>SUM(F152:F220)</f>
        <v>36000</v>
      </c>
    </row>
    <row r="223" spans="1:6" x14ac:dyDescent="0.25">
      <c r="A223" s="32" t="s">
        <v>8</v>
      </c>
      <c r="B223" s="32" t="s">
        <v>101</v>
      </c>
    </row>
    <row r="224" spans="1:6" ht="38.25" x14ac:dyDescent="0.25">
      <c r="A224" s="15" t="s">
        <v>3</v>
      </c>
      <c r="B224" s="15" t="s">
        <v>12</v>
      </c>
      <c r="C224" s="16" t="s">
        <v>13</v>
      </c>
      <c r="D224" s="16" t="s">
        <v>115</v>
      </c>
      <c r="E224" s="18" t="s">
        <v>17</v>
      </c>
      <c r="F224" s="53" t="s">
        <v>153</v>
      </c>
    </row>
    <row r="225" spans="1:6" x14ac:dyDescent="0.25">
      <c r="A225" s="29"/>
      <c r="B225" s="30"/>
      <c r="C225" s="30"/>
      <c r="D225" s="30"/>
      <c r="E225" s="55"/>
      <c r="F225" s="30"/>
    </row>
    <row r="226" spans="1:6" ht="37.5" customHeight="1" thickBot="1" x14ac:dyDescent="0.3">
      <c r="A226" s="33" t="s">
        <v>4</v>
      </c>
      <c r="B226" s="34" t="s">
        <v>104</v>
      </c>
      <c r="C226" s="42" t="s">
        <v>102</v>
      </c>
      <c r="D226" s="24">
        <v>1</v>
      </c>
      <c r="E226" s="56">
        <v>0</v>
      </c>
      <c r="F226" s="54">
        <f>ROUND(D226*E226,2)</f>
        <v>0</v>
      </c>
    </row>
    <row r="227" spans="1:6" ht="15.75" thickBot="1" x14ac:dyDescent="0.3">
      <c r="A227" s="122" t="s">
        <v>105</v>
      </c>
      <c r="B227" s="125"/>
      <c r="C227" s="125"/>
      <c r="D227" s="125"/>
      <c r="E227" s="125"/>
      <c r="F227" s="59">
        <f>SUM(F226)</f>
        <v>0</v>
      </c>
    </row>
    <row r="229" spans="1:6" x14ac:dyDescent="0.25">
      <c r="A229" s="32"/>
      <c r="B229" s="32" t="s">
        <v>121</v>
      </c>
    </row>
    <row r="230" spans="1:6" ht="38.25" x14ac:dyDescent="0.25">
      <c r="A230" s="15" t="s">
        <v>3</v>
      </c>
      <c r="B230" s="15" t="s">
        <v>12</v>
      </c>
      <c r="C230" s="16" t="s">
        <v>13</v>
      </c>
      <c r="D230" s="16" t="s">
        <v>115</v>
      </c>
      <c r="E230" s="18" t="s">
        <v>17</v>
      </c>
      <c r="F230" s="53" t="s">
        <v>122</v>
      </c>
    </row>
    <row r="231" spans="1:6" x14ac:dyDescent="0.25">
      <c r="A231" s="29"/>
      <c r="B231" s="30" t="s">
        <v>138</v>
      </c>
      <c r="C231" s="30"/>
      <c r="D231" s="30"/>
      <c r="E231" s="55"/>
      <c r="F231" s="30"/>
    </row>
    <row r="232" spans="1:6" ht="43.5" customHeight="1" x14ac:dyDescent="0.25">
      <c r="A232" s="76" t="s">
        <v>4</v>
      </c>
      <c r="B232" s="43" t="s">
        <v>128</v>
      </c>
      <c r="C232" s="77" t="s">
        <v>14</v>
      </c>
      <c r="D232" s="78">
        <v>1</v>
      </c>
      <c r="E232" s="80">
        <v>0</v>
      </c>
      <c r="F232" s="79">
        <f>ROUND(D232*E232,2)</f>
        <v>0</v>
      </c>
    </row>
    <row r="233" spans="1:6" ht="43.5" customHeight="1" x14ac:dyDescent="0.25">
      <c r="A233" s="76" t="s">
        <v>21</v>
      </c>
      <c r="B233" s="43" t="s">
        <v>129</v>
      </c>
      <c r="C233" s="77" t="s">
        <v>14</v>
      </c>
      <c r="D233" s="78">
        <v>1</v>
      </c>
      <c r="E233" s="80">
        <v>0</v>
      </c>
      <c r="F233" s="79">
        <f t="shared" ref="F233:F241" si="38">ROUND(D233*E233,2)</f>
        <v>0</v>
      </c>
    </row>
    <row r="234" spans="1:6" ht="43.5" customHeight="1" x14ac:dyDescent="0.25">
      <c r="A234" s="76" t="s">
        <v>22</v>
      </c>
      <c r="B234" s="43" t="s">
        <v>127</v>
      </c>
      <c r="C234" s="77" t="s">
        <v>14</v>
      </c>
      <c r="D234" s="78">
        <v>1</v>
      </c>
      <c r="E234" s="80">
        <v>0</v>
      </c>
      <c r="F234" s="79">
        <f t="shared" si="38"/>
        <v>0</v>
      </c>
    </row>
    <row r="235" spans="1:6" ht="43.5" customHeight="1" x14ac:dyDescent="0.25">
      <c r="A235" s="76" t="s">
        <v>7</v>
      </c>
      <c r="B235" s="43" t="s">
        <v>130</v>
      </c>
      <c r="C235" s="77" t="s">
        <v>14</v>
      </c>
      <c r="D235" s="78">
        <v>1</v>
      </c>
      <c r="E235" s="80">
        <v>0</v>
      </c>
      <c r="F235" s="79">
        <f t="shared" si="38"/>
        <v>0</v>
      </c>
    </row>
    <row r="236" spans="1:6" ht="43.5" customHeight="1" x14ac:dyDescent="0.25">
      <c r="A236" s="76" t="s">
        <v>8</v>
      </c>
      <c r="B236" s="43" t="s">
        <v>131</v>
      </c>
      <c r="C236" s="77" t="s">
        <v>14</v>
      </c>
      <c r="D236" s="78">
        <v>1</v>
      </c>
      <c r="E236" s="80">
        <v>0</v>
      </c>
      <c r="F236" s="79">
        <f t="shared" si="38"/>
        <v>0</v>
      </c>
    </row>
    <row r="237" spans="1:6" ht="43.5" customHeight="1" x14ac:dyDescent="0.25">
      <c r="A237" s="76" t="s">
        <v>9</v>
      </c>
      <c r="B237" s="43" t="s">
        <v>132</v>
      </c>
      <c r="C237" s="77" t="s">
        <v>14</v>
      </c>
      <c r="D237" s="78">
        <v>1</v>
      </c>
      <c r="E237" s="80">
        <v>0</v>
      </c>
      <c r="F237" s="79">
        <f t="shared" si="38"/>
        <v>0</v>
      </c>
    </row>
    <row r="238" spans="1:6" ht="43.5" customHeight="1" x14ac:dyDescent="0.25">
      <c r="A238" s="76" t="s">
        <v>27</v>
      </c>
      <c r="B238" s="43" t="s">
        <v>133</v>
      </c>
      <c r="C238" s="77" t="s">
        <v>14</v>
      </c>
      <c r="D238" s="78">
        <v>1</v>
      </c>
      <c r="E238" s="80">
        <v>0</v>
      </c>
      <c r="F238" s="79">
        <f t="shared" si="38"/>
        <v>0</v>
      </c>
    </row>
    <row r="239" spans="1:6" ht="43.5" customHeight="1" x14ac:dyDescent="0.25">
      <c r="A239" s="76" t="s">
        <v>10</v>
      </c>
      <c r="B239" s="43" t="s">
        <v>134</v>
      </c>
      <c r="C239" s="77" t="s">
        <v>14</v>
      </c>
      <c r="D239" s="78">
        <v>1</v>
      </c>
      <c r="E239" s="80">
        <v>0</v>
      </c>
      <c r="F239" s="79">
        <f t="shared" si="38"/>
        <v>0</v>
      </c>
    </row>
    <row r="240" spans="1:6" ht="43.5" customHeight="1" x14ac:dyDescent="0.25">
      <c r="A240" s="76" t="s">
        <v>11</v>
      </c>
      <c r="B240" s="43" t="s">
        <v>135</v>
      </c>
      <c r="C240" s="77" t="s">
        <v>14</v>
      </c>
      <c r="D240" s="78">
        <v>1</v>
      </c>
      <c r="E240" s="80">
        <v>0</v>
      </c>
      <c r="F240" s="79">
        <f t="shared" si="38"/>
        <v>0</v>
      </c>
    </row>
    <row r="241" spans="1:6" ht="43.5" customHeight="1" x14ac:dyDescent="0.25">
      <c r="A241" s="76" t="s">
        <v>29</v>
      </c>
      <c r="B241" s="43" t="s">
        <v>136</v>
      </c>
      <c r="C241" s="77" t="s">
        <v>14</v>
      </c>
      <c r="D241" s="78">
        <v>1</v>
      </c>
      <c r="E241" s="80">
        <v>0</v>
      </c>
      <c r="F241" s="79">
        <f t="shared" si="38"/>
        <v>0</v>
      </c>
    </row>
    <row r="242" spans="1:6" ht="43.5" customHeight="1" x14ac:dyDescent="0.25">
      <c r="A242" s="76" t="s">
        <v>30</v>
      </c>
      <c r="B242" s="72" t="s">
        <v>137</v>
      </c>
      <c r="C242" s="73" t="s">
        <v>14</v>
      </c>
      <c r="D242" s="74">
        <v>1</v>
      </c>
      <c r="E242" s="70">
        <v>0</v>
      </c>
      <c r="F242" s="75">
        <f>ROUND(D242*E242,2)</f>
        <v>0</v>
      </c>
    </row>
    <row r="243" spans="1:6" ht="45" x14ac:dyDescent="0.25">
      <c r="A243" s="29"/>
      <c r="B243" s="30" t="s">
        <v>139</v>
      </c>
      <c r="C243" s="30"/>
      <c r="D243" s="30"/>
      <c r="E243" s="55"/>
      <c r="F243" s="30"/>
    </row>
    <row r="244" spans="1:6" ht="43.5" customHeight="1" x14ac:dyDescent="0.25">
      <c r="A244" s="76" t="s">
        <v>4</v>
      </c>
      <c r="B244" s="43" t="s">
        <v>140</v>
      </c>
      <c r="C244" s="77" t="s">
        <v>14</v>
      </c>
      <c r="D244" s="78">
        <v>1</v>
      </c>
      <c r="E244" s="80">
        <v>0</v>
      </c>
      <c r="F244" s="79">
        <f>ROUND(D244*E244,2)</f>
        <v>0</v>
      </c>
    </row>
    <row r="245" spans="1:6" ht="43.5" customHeight="1" x14ac:dyDescent="0.25">
      <c r="A245" s="76" t="s">
        <v>21</v>
      </c>
      <c r="B245" s="43" t="s">
        <v>141</v>
      </c>
      <c r="C245" s="77" t="s">
        <v>14</v>
      </c>
      <c r="D245" s="78">
        <v>1</v>
      </c>
      <c r="E245" s="80">
        <v>0</v>
      </c>
      <c r="F245" s="79">
        <f t="shared" ref="F245:F254" si="39">ROUND(D245*E245,2)</f>
        <v>0</v>
      </c>
    </row>
    <row r="246" spans="1:6" ht="43.5" customHeight="1" x14ac:dyDescent="0.25">
      <c r="A246" s="76" t="s">
        <v>22</v>
      </c>
      <c r="B246" s="43" t="s">
        <v>142</v>
      </c>
      <c r="C246" s="77" t="s">
        <v>14</v>
      </c>
      <c r="D246" s="78">
        <v>1</v>
      </c>
      <c r="E246" s="80">
        <v>0</v>
      </c>
      <c r="F246" s="79">
        <f t="shared" si="39"/>
        <v>0</v>
      </c>
    </row>
    <row r="247" spans="1:6" ht="43.5" customHeight="1" x14ac:dyDescent="0.25">
      <c r="A247" s="76" t="s">
        <v>7</v>
      </c>
      <c r="B247" s="43" t="s">
        <v>143</v>
      </c>
      <c r="C247" s="77" t="s">
        <v>14</v>
      </c>
      <c r="D247" s="78">
        <v>1</v>
      </c>
      <c r="E247" s="80">
        <v>0</v>
      </c>
      <c r="F247" s="79">
        <f t="shared" si="39"/>
        <v>0</v>
      </c>
    </row>
    <row r="248" spans="1:6" ht="43.5" customHeight="1" x14ac:dyDescent="0.25">
      <c r="A248" s="76" t="s">
        <v>8</v>
      </c>
      <c r="B248" s="43" t="s">
        <v>144</v>
      </c>
      <c r="C248" s="77" t="s">
        <v>14</v>
      </c>
      <c r="D248" s="78">
        <v>1</v>
      </c>
      <c r="E248" s="80">
        <v>0</v>
      </c>
      <c r="F248" s="79">
        <f t="shared" si="39"/>
        <v>0</v>
      </c>
    </row>
    <row r="249" spans="1:6" ht="43.5" customHeight="1" x14ac:dyDescent="0.25">
      <c r="A249" s="76" t="s">
        <v>9</v>
      </c>
      <c r="B249" s="43" t="s">
        <v>145</v>
      </c>
      <c r="C249" s="77" t="s">
        <v>14</v>
      </c>
      <c r="D249" s="78">
        <v>1</v>
      </c>
      <c r="E249" s="80">
        <v>0</v>
      </c>
      <c r="F249" s="79">
        <f t="shared" si="39"/>
        <v>0</v>
      </c>
    </row>
    <row r="250" spans="1:6" ht="43.5" customHeight="1" x14ac:dyDescent="0.25">
      <c r="A250" s="76" t="s">
        <v>27</v>
      </c>
      <c r="B250" s="43" t="s">
        <v>147</v>
      </c>
      <c r="C250" s="77" t="s">
        <v>14</v>
      </c>
      <c r="D250" s="78">
        <v>1</v>
      </c>
      <c r="E250" s="80">
        <v>0</v>
      </c>
      <c r="F250" s="79">
        <f t="shared" ref="F250" si="40">ROUND(D250*E250,2)</f>
        <v>0</v>
      </c>
    </row>
    <row r="251" spans="1:6" ht="43.5" customHeight="1" x14ac:dyDescent="0.25">
      <c r="A251" s="76" t="s">
        <v>10</v>
      </c>
      <c r="B251" s="43" t="s">
        <v>146</v>
      </c>
      <c r="C251" s="77" t="s">
        <v>14</v>
      </c>
      <c r="D251" s="78">
        <v>1</v>
      </c>
      <c r="E251" s="80">
        <v>0</v>
      </c>
      <c r="F251" s="79">
        <f t="shared" si="39"/>
        <v>0</v>
      </c>
    </row>
    <row r="252" spans="1:6" ht="43.5" customHeight="1" x14ac:dyDescent="0.25">
      <c r="A252" s="76" t="s">
        <v>11</v>
      </c>
      <c r="B252" s="43" t="s">
        <v>148</v>
      </c>
      <c r="C252" s="77" t="s">
        <v>14</v>
      </c>
      <c r="D252" s="78">
        <v>1</v>
      </c>
      <c r="E252" s="80">
        <v>0</v>
      </c>
      <c r="F252" s="79">
        <f t="shared" si="39"/>
        <v>0</v>
      </c>
    </row>
    <row r="253" spans="1:6" ht="43.5" customHeight="1" x14ac:dyDescent="0.25">
      <c r="A253" s="76" t="s">
        <v>29</v>
      </c>
      <c r="B253" s="43" t="s">
        <v>149</v>
      </c>
      <c r="C253" s="77" t="s">
        <v>14</v>
      </c>
      <c r="D253" s="78">
        <v>1</v>
      </c>
      <c r="E253" s="80">
        <v>0</v>
      </c>
      <c r="F253" s="79">
        <f t="shared" si="39"/>
        <v>0</v>
      </c>
    </row>
    <row r="254" spans="1:6" ht="43.5" customHeight="1" x14ac:dyDescent="0.25">
      <c r="A254" s="76" t="s">
        <v>30</v>
      </c>
      <c r="B254" s="43" t="s">
        <v>150</v>
      </c>
      <c r="C254" s="77" t="s">
        <v>14</v>
      </c>
      <c r="D254" s="78">
        <v>1</v>
      </c>
      <c r="E254" s="80">
        <v>0</v>
      </c>
      <c r="F254" s="79">
        <f t="shared" si="39"/>
        <v>0</v>
      </c>
    </row>
    <row r="255" spans="1:6" ht="43.5" customHeight="1" thickBot="1" x14ac:dyDescent="0.3">
      <c r="A255" s="76" t="s">
        <v>31</v>
      </c>
      <c r="B255" s="40" t="s">
        <v>151</v>
      </c>
      <c r="C255" s="41" t="s">
        <v>14</v>
      </c>
      <c r="D255" s="25">
        <v>1</v>
      </c>
      <c r="E255" s="19">
        <v>0</v>
      </c>
      <c r="F255" s="52">
        <f>ROUND(D255*E255,2)</f>
        <v>0</v>
      </c>
    </row>
    <row r="256" spans="1:6" ht="15.75" thickBot="1" x14ac:dyDescent="0.3">
      <c r="A256" s="122" t="s">
        <v>123</v>
      </c>
      <c r="B256" s="125"/>
      <c r="C256" s="125"/>
      <c r="D256" s="125"/>
      <c r="E256" s="125"/>
      <c r="F256" s="59">
        <f>SUM(F232:F255)</f>
        <v>0</v>
      </c>
    </row>
  </sheetData>
  <protectedRanges>
    <protectedRange sqref="E4:F4 E3:G3 E16:F16 E12:E15 E21:F21 E26:F26 E22:E25 E31:F31 E27:E30 E36:F36 E32:E35 E41:F41 E37:E40 E46:F46 E42:E45 E51:F51 E47:E50 E56:F56 E52:E55 E61:F61 E57:E60 E66:F66 E67:E71 E81:F81 E87:F87 E93:F93 E99:F99 E105:F105 E111:F111 E117:F117 E123:F123 E129:F129 E135:F135 E141:F141 E62:E65 E76:E80 E74:F75 E156:F156 E161:F161 E166:F166 E171:F171 E176:F176 E181:F181 E186:F186 E191:F191 E196:F196 E201:F201 E216:F216 E206:F206 E211:F211 E226:E227 E10:F11 E150:F151 E224:F225 E152:E153 E212:E213 E157:E158 E162:E163 E167:E168 E172:E173 E177:E180 E182:E183 E187:E188 E192:E195 E197:E198 E202:E203 E207:E208 E217:E218 E5:E7 E230:F231 E232:E242 E243:F243 E244:E256 E17:E20 E82:E86 E88:E92 E94:E98 E100:E104 E106:E110 E112:E116 E118:E122 E124:E128 E130:E134 E136:E140 E142:E147 E155 E160 E165 E170 E175 E185 E190 E200 E205 E210 E215 E220:E221" name="Obseg12_1"/>
    <protectedRange sqref="F12:F15 F22:F25 F27:F30 F32:F35 F37:F40 F42:F45 F47:F50 F62:F65 F52:F55 F57:F60 F67:F71 F76:F80 F82:F86 F88:F92 F94:F98 F100:F104 F106:F110 F112:F116 F118:F122 F124:F128 F130:F134 F136:F140 F142:F147 F226:F227 F152:F155 F157:F160 F162:F165 F167:F170 F172:F175 F177:F180 F182:F185 F187:F190 F192:F195 F197:F200 F202:F205 F207:F210 F217:F221 F5:F7 F232:F242 F244:F256 F17:F20 F212:F215" name="Obseg11_7_1"/>
    <protectedRange sqref="E154" name="Obseg12_1_1"/>
    <protectedRange sqref="E159" name="Obseg12_1_2"/>
    <protectedRange sqref="E164" name="Obseg12_1_3"/>
    <protectedRange sqref="E169" name="Obseg12_1_4"/>
    <protectedRange sqref="E174" name="Obseg12_1_5"/>
    <protectedRange sqref="E184" name="Obseg12_1_6"/>
    <protectedRange sqref="E189" name="Obseg12_1_7"/>
    <protectedRange sqref="E199" name="Obseg12_1_8"/>
    <protectedRange sqref="E204" name="Obseg12_1_9"/>
    <protectedRange sqref="E209 E214 E219" name="Obseg12_1_10"/>
  </protectedRanges>
  <mergeCells count="6">
    <mergeCell ref="A7:F7"/>
    <mergeCell ref="A256:E256"/>
    <mergeCell ref="A71:E71"/>
    <mergeCell ref="A147:E147"/>
    <mergeCell ref="A221:E221"/>
    <mergeCell ref="A227:E227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cd9fbf9880db2c2ea0d505253238ad3d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461e9ce99753595e0e3776d981ed8bac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163CFB-7350-4AE7-8559-88020A649666}">
  <ds:schemaRefs>
    <ds:schemaRef ds:uri="http://purl.org/dc/dcmitype/"/>
    <ds:schemaRef ds:uri="6a4cc071-bd85-44c5-acc7-68a9b922d49c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4b5e79a-161e-4f4f-95e3-8c5cd0f50b65"/>
  </ds:schemaRefs>
</ds:datastoreItem>
</file>

<file path=customXml/itemProps3.xml><?xml version="1.0" encoding="utf-8"?>
<ds:datastoreItem xmlns:ds="http://schemas.openxmlformats.org/officeDocument/2006/customXml" ds:itemID="{D9685B6B-09E3-4D91-B5A8-FC2A23BFF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b5e79a-161e-4f4f-95e3-8c5cd0f50b65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SKUPNA REKAPITULACIJA</vt:lpstr>
      <vt:lpstr>POPIS-POSTAVKE</vt:lpstr>
      <vt:lpstr>'POPIS-POSTAVKE'!Področje_tiskanja</vt:lpstr>
      <vt:lpstr>'SKUPNA REKAPITULACIJA'!Področje_tiskanja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Tjaša ZELENKO</cp:lastModifiedBy>
  <cp:revision/>
  <cp:lastPrinted>2024-10-28T07:49:36Z</cp:lastPrinted>
  <dcterms:created xsi:type="dcterms:W3CDTF">2018-06-26T11:34:26Z</dcterms:created>
  <dcterms:modified xsi:type="dcterms:W3CDTF">2024-11-18T11:36:49Z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0x0101004D7A2D0BE4A4AC4BA56DC329A6432E7F</vt:lpwstr>
  </property>
  <property fmtid="{D5CDD505-2E9C-101B-9397-08002B2CF9AE}" pid="3" name="MediaServiceImageTags">
    <vt:lpwstr/>
  </property>
</Properties>
</file>