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CERKVENJAK\RAZPIS-2025-2027\DATOTEKE\"/>
    </mc:Choice>
  </mc:AlternateContent>
  <xr:revisionPtr revIDLastSave="0" documentId="8_{0D8D5C21-EF60-401B-AF63-6780062BAD0D}" xr6:coauthVersionLast="47" xr6:coauthVersionMax="47" xr10:uidLastSave="{00000000-0000-0000-0000-000000000000}"/>
  <bookViews>
    <workbookView xWindow="2420" yWindow="770" windowWidth="21520" windowHeight="10520" xr2:uid="{B09AAB78-9875-4CFF-AEE8-8CC64BE6CF99}"/>
  </bookViews>
  <sheets>
    <sheet name="Sadje, zelenjava " sheetId="1" r:id="rId1"/>
    <sheet name="Splošno prehrambeno blago" sheetId="2" r:id="rId2"/>
  </sheets>
  <definedNames>
    <definedName name="_xlnm.Print_Titles" localSheetId="0">'Sadje, zelenjava '!#REF!</definedName>
    <definedName name="_xlnm.Print_Titles" localSheetId="1">'Splošno prehrambeno blago'!$10:$10</definedName>
    <definedName name="Z_05B2066C_458C_4B30_A1F9_3375CFE90D77_.wvu.PrintTitles" localSheetId="0" hidden="1">'Sadje, zelenjava '!#REF!</definedName>
    <definedName name="Z_05B2066C_458C_4B30_A1F9_3375CFE90D77_.wvu.PrintTitles" localSheetId="1" hidden="1">'Splošno prehrambeno blago'!$10:$10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1" i="2" l="1"/>
  <c r="B16" i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R39" i="1"/>
  <c r="P39" i="1"/>
  <c r="O39" i="1"/>
  <c r="Q39" i="1" s="1"/>
  <c r="N147" i="2"/>
  <c r="L147" i="2"/>
  <c r="M147" i="2" s="1"/>
  <c r="N146" i="2"/>
  <c r="M146" i="2"/>
  <c r="L146" i="2"/>
  <c r="N145" i="2"/>
  <c r="M145" i="2"/>
  <c r="L145" i="2"/>
  <c r="N144" i="2"/>
  <c r="M144" i="2"/>
  <c r="L144" i="2"/>
  <c r="N143" i="2"/>
  <c r="M143" i="2"/>
  <c r="L143" i="2"/>
  <c r="N142" i="2"/>
  <c r="M142" i="2"/>
  <c r="L142" i="2"/>
  <c r="N141" i="2"/>
  <c r="M141" i="2"/>
  <c r="L141" i="2"/>
  <c r="N140" i="2"/>
  <c r="M140" i="2"/>
  <c r="L140" i="2"/>
  <c r="N139" i="2"/>
  <c r="M139" i="2"/>
  <c r="L139" i="2"/>
  <c r="N138" i="2"/>
  <c r="M138" i="2"/>
  <c r="L138" i="2"/>
  <c r="N137" i="2"/>
  <c r="M137" i="2"/>
  <c r="L137" i="2"/>
  <c r="N136" i="2"/>
  <c r="M136" i="2"/>
  <c r="L136" i="2"/>
  <c r="N135" i="2"/>
  <c r="M135" i="2"/>
  <c r="L135" i="2"/>
  <c r="N134" i="2"/>
  <c r="M134" i="2"/>
  <c r="L134" i="2"/>
  <c r="N133" i="2"/>
  <c r="L133" i="2"/>
  <c r="M133" i="2" s="1"/>
  <c r="N132" i="2"/>
  <c r="M132" i="2"/>
  <c r="L132" i="2"/>
  <c r="N131" i="2"/>
  <c r="L131" i="2"/>
  <c r="M131" i="2" s="1"/>
  <c r="N130" i="2"/>
  <c r="M130" i="2"/>
  <c r="L130" i="2"/>
  <c r="N129" i="2"/>
  <c r="M129" i="2"/>
  <c r="L129" i="2"/>
  <c r="N128" i="2"/>
  <c r="M128" i="2"/>
  <c r="L128" i="2"/>
  <c r="N127" i="2"/>
  <c r="M127" i="2"/>
  <c r="L127" i="2"/>
  <c r="N126" i="2"/>
  <c r="M126" i="2"/>
  <c r="L126" i="2"/>
  <c r="N125" i="2"/>
  <c r="L125" i="2"/>
  <c r="M125" i="2" s="1"/>
  <c r="N124" i="2"/>
  <c r="M124" i="2"/>
  <c r="L124" i="2"/>
  <c r="N123" i="2"/>
  <c r="L123" i="2"/>
  <c r="M123" i="2" s="1"/>
  <c r="N122" i="2"/>
  <c r="M122" i="2"/>
  <c r="L122" i="2"/>
  <c r="N121" i="2"/>
  <c r="L121" i="2"/>
  <c r="M121" i="2" s="1"/>
  <c r="N120" i="2"/>
  <c r="M120" i="2"/>
  <c r="L120" i="2"/>
  <c r="N119" i="2"/>
  <c r="L119" i="2"/>
  <c r="M119" i="2" s="1"/>
  <c r="N118" i="2"/>
  <c r="M118" i="2"/>
  <c r="L118" i="2"/>
  <c r="N117" i="2"/>
  <c r="M117" i="2"/>
  <c r="L117" i="2"/>
  <c r="N116" i="2"/>
  <c r="M116" i="2"/>
  <c r="L116" i="2"/>
  <c r="N115" i="2"/>
  <c r="L115" i="2"/>
  <c r="M115" i="2" s="1"/>
  <c r="N114" i="2"/>
  <c r="L114" i="2"/>
  <c r="M114" i="2" s="1"/>
  <c r="N113" i="2"/>
  <c r="L113" i="2"/>
  <c r="M113" i="2" s="1"/>
  <c r="N112" i="2"/>
  <c r="M112" i="2"/>
  <c r="L112" i="2"/>
  <c r="N111" i="2"/>
  <c r="L111" i="2"/>
  <c r="M111" i="2" s="1"/>
  <c r="N110" i="2"/>
  <c r="M110" i="2"/>
  <c r="L110" i="2"/>
  <c r="N109" i="2"/>
  <c r="L109" i="2"/>
  <c r="M109" i="2" s="1"/>
  <c r="N108" i="2"/>
  <c r="M108" i="2"/>
  <c r="L108" i="2"/>
  <c r="N107" i="2"/>
  <c r="M107" i="2"/>
  <c r="L107" i="2"/>
  <c r="N106" i="2"/>
  <c r="M106" i="2"/>
  <c r="L106" i="2"/>
  <c r="N105" i="2"/>
  <c r="M105" i="2"/>
  <c r="L105" i="2"/>
  <c r="N104" i="2"/>
  <c r="M104" i="2"/>
  <c r="L104" i="2"/>
  <c r="N103" i="2"/>
  <c r="M103" i="2"/>
  <c r="L103" i="2"/>
  <c r="N102" i="2"/>
  <c r="M102" i="2"/>
  <c r="L102" i="2"/>
  <c r="N101" i="2"/>
  <c r="M101" i="2"/>
  <c r="L101" i="2"/>
  <c r="N100" i="2"/>
  <c r="M100" i="2"/>
  <c r="L100" i="2"/>
  <c r="N99" i="2"/>
  <c r="M99" i="2"/>
  <c r="L99" i="2"/>
  <c r="N98" i="2"/>
  <c r="M98" i="2"/>
  <c r="L98" i="2"/>
  <c r="N97" i="2"/>
  <c r="M97" i="2"/>
  <c r="L97" i="2"/>
  <c r="N96" i="2"/>
  <c r="M96" i="2"/>
  <c r="L96" i="2"/>
  <c r="N95" i="2"/>
  <c r="M95" i="2"/>
  <c r="L95" i="2"/>
  <c r="N94" i="2"/>
  <c r="M94" i="2"/>
  <c r="L94" i="2"/>
  <c r="N93" i="2"/>
  <c r="M93" i="2"/>
  <c r="L93" i="2"/>
  <c r="N92" i="2"/>
  <c r="M92" i="2"/>
  <c r="L92" i="2"/>
  <c r="N91" i="2"/>
  <c r="M91" i="2"/>
  <c r="N90" i="2"/>
  <c r="M90" i="2"/>
  <c r="L90" i="2"/>
  <c r="N89" i="2"/>
  <c r="M89" i="2"/>
  <c r="L89" i="2"/>
  <c r="N88" i="2"/>
  <c r="M88" i="2"/>
  <c r="L88" i="2"/>
  <c r="N87" i="2"/>
  <c r="M87" i="2"/>
  <c r="L87" i="2"/>
  <c r="N86" i="2"/>
  <c r="M86" i="2"/>
  <c r="L86" i="2"/>
  <c r="N85" i="2"/>
  <c r="M85" i="2"/>
  <c r="L85" i="2"/>
  <c r="N84" i="2"/>
  <c r="M84" i="2"/>
  <c r="L84" i="2"/>
  <c r="N83" i="2"/>
  <c r="M83" i="2"/>
  <c r="L83" i="2"/>
  <c r="N82" i="2"/>
  <c r="M82" i="2"/>
  <c r="L82" i="2"/>
  <c r="N81" i="2"/>
  <c r="M81" i="2"/>
  <c r="L81" i="2"/>
  <c r="N80" i="2"/>
  <c r="M80" i="2"/>
  <c r="L80" i="2"/>
  <c r="N79" i="2"/>
  <c r="M79" i="2"/>
  <c r="L79" i="2"/>
  <c r="N78" i="2"/>
  <c r="M78" i="2"/>
  <c r="L78" i="2"/>
  <c r="N77" i="2"/>
  <c r="L77" i="2"/>
  <c r="M77" i="2" s="1"/>
  <c r="N76" i="2"/>
  <c r="M76" i="2"/>
  <c r="L76" i="2"/>
  <c r="N75" i="2"/>
  <c r="M75" i="2"/>
  <c r="L75" i="2"/>
  <c r="N74" i="2"/>
  <c r="M74" i="2"/>
  <c r="L74" i="2"/>
  <c r="N73" i="2"/>
  <c r="M73" i="2"/>
  <c r="L73" i="2"/>
  <c r="N72" i="2"/>
  <c r="M72" i="2"/>
  <c r="L72" i="2"/>
  <c r="N71" i="2"/>
  <c r="M71" i="2"/>
  <c r="L71" i="2"/>
  <c r="N70" i="2"/>
  <c r="M70" i="2"/>
  <c r="L70" i="2"/>
  <c r="N69" i="2"/>
  <c r="M69" i="2"/>
  <c r="L69" i="2"/>
  <c r="N68" i="2"/>
  <c r="M68" i="2"/>
  <c r="L68" i="2"/>
  <c r="N67" i="2"/>
  <c r="M67" i="2"/>
  <c r="L67" i="2"/>
  <c r="N66" i="2"/>
  <c r="M66" i="2"/>
  <c r="L66" i="2"/>
  <c r="N65" i="2"/>
  <c r="M65" i="2"/>
  <c r="L65" i="2"/>
  <c r="N64" i="2"/>
  <c r="M64" i="2"/>
  <c r="L64" i="2"/>
  <c r="N63" i="2"/>
  <c r="L63" i="2"/>
  <c r="M63" i="2" s="1"/>
  <c r="N62" i="2"/>
  <c r="M62" i="2"/>
  <c r="L62" i="2"/>
  <c r="N61" i="2"/>
  <c r="L61" i="2"/>
  <c r="M61" i="2" s="1"/>
  <c r="N60" i="2"/>
  <c r="M60" i="2"/>
  <c r="L60" i="2"/>
  <c r="N59" i="2"/>
  <c r="L59" i="2"/>
  <c r="M59" i="2" s="1"/>
  <c r="N58" i="2"/>
  <c r="M58" i="2"/>
  <c r="L58" i="2"/>
  <c r="N57" i="2"/>
  <c r="L57" i="2"/>
  <c r="M57" i="2" s="1"/>
  <c r="N56" i="2"/>
  <c r="M56" i="2"/>
  <c r="L56" i="2"/>
  <c r="N55" i="2"/>
  <c r="L55" i="2"/>
  <c r="M55" i="2" s="1"/>
  <c r="N54" i="2"/>
  <c r="M54" i="2"/>
  <c r="L54" i="2"/>
  <c r="N53" i="2"/>
  <c r="M53" i="2"/>
  <c r="L53" i="2"/>
  <c r="N52" i="2"/>
  <c r="M52" i="2"/>
  <c r="L52" i="2"/>
  <c r="N51" i="2"/>
  <c r="M51" i="2"/>
  <c r="L51" i="2"/>
  <c r="N50" i="2"/>
  <c r="M50" i="2"/>
  <c r="L50" i="2"/>
  <c r="N49" i="2"/>
  <c r="M49" i="2"/>
  <c r="L49" i="2"/>
  <c r="N48" i="2"/>
  <c r="M48" i="2"/>
  <c r="L48" i="2"/>
  <c r="N47" i="2"/>
  <c r="M47" i="2"/>
  <c r="L47" i="2"/>
  <c r="N46" i="2"/>
  <c r="M46" i="2"/>
  <c r="L46" i="2"/>
  <c r="N45" i="2"/>
  <c r="L45" i="2"/>
  <c r="M45" i="2" s="1"/>
  <c r="N44" i="2"/>
  <c r="M44" i="2"/>
  <c r="L44" i="2"/>
  <c r="N43" i="2"/>
  <c r="L43" i="2"/>
  <c r="M43" i="2" s="1"/>
  <c r="N42" i="2"/>
  <c r="L42" i="2"/>
  <c r="M42" i="2" s="1"/>
  <c r="N41" i="2"/>
  <c r="L41" i="2"/>
  <c r="M41" i="2" s="1"/>
  <c r="N40" i="2"/>
  <c r="M40" i="2"/>
  <c r="L40" i="2"/>
  <c r="N39" i="2"/>
  <c r="M39" i="2"/>
  <c r="L39" i="2"/>
  <c r="N38" i="2"/>
  <c r="M38" i="2"/>
  <c r="L38" i="2"/>
  <c r="N37" i="2"/>
  <c r="M37" i="2"/>
  <c r="L37" i="2"/>
  <c r="N36" i="2"/>
  <c r="M36" i="2"/>
  <c r="L36" i="2"/>
  <c r="N35" i="2"/>
  <c r="M35" i="2"/>
  <c r="L35" i="2"/>
  <c r="N34" i="2"/>
  <c r="M34" i="2"/>
  <c r="L34" i="2"/>
  <c r="N33" i="2"/>
  <c r="M33" i="2"/>
  <c r="L33" i="2"/>
  <c r="N32" i="2"/>
  <c r="M32" i="2"/>
  <c r="L32" i="2"/>
  <c r="N31" i="2"/>
  <c r="L31" i="2"/>
  <c r="M31" i="2" s="1"/>
  <c r="N30" i="2"/>
  <c r="L30" i="2"/>
  <c r="M30" i="2" s="1"/>
  <c r="N29" i="2"/>
  <c r="L29" i="2"/>
  <c r="M29" i="2" s="1"/>
  <c r="N28" i="2"/>
  <c r="L28" i="2"/>
  <c r="M28" i="2" s="1"/>
  <c r="N27" i="2"/>
  <c r="L27" i="2"/>
  <c r="M27" i="2" s="1"/>
  <c r="N26" i="2"/>
  <c r="M26" i="2"/>
  <c r="L26" i="2"/>
  <c r="N25" i="2"/>
  <c r="L25" i="2"/>
  <c r="M25" i="2" s="1"/>
  <c r="N24" i="2"/>
  <c r="L24" i="2"/>
  <c r="M24" i="2" s="1"/>
  <c r="N23" i="2"/>
  <c r="L23" i="2"/>
  <c r="M23" i="2" s="1"/>
  <c r="N22" i="2"/>
  <c r="L22" i="2"/>
  <c r="M22" i="2" s="1"/>
  <c r="N21" i="2"/>
  <c r="L21" i="2"/>
  <c r="M21" i="2" s="1"/>
  <c r="N20" i="2"/>
  <c r="L20" i="2"/>
  <c r="M20" i="2" s="1"/>
  <c r="N19" i="2"/>
  <c r="L19" i="2"/>
  <c r="M19" i="2" s="1"/>
  <c r="N18" i="2"/>
  <c r="L18" i="2"/>
  <c r="M18" i="2" s="1"/>
  <c r="N17" i="2"/>
  <c r="M17" i="2"/>
  <c r="L17" i="2"/>
  <c r="N16" i="2"/>
  <c r="M16" i="2"/>
  <c r="L16" i="2"/>
  <c r="N15" i="2"/>
  <c r="M15" i="2"/>
  <c r="L15" i="2"/>
  <c r="N14" i="2"/>
  <c r="L14" i="2"/>
  <c r="M14" i="2" s="1"/>
  <c r="N13" i="2"/>
  <c r="L13" i="2"/>
  <c r="M13" i="2" s="1"/>
  <c r="A13" i="2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N12" i="2"/>
  <c r="N148" i="2" s="1"/>
  <c r="L12" i="2"/>
  <c r="M12" i="2" s="1"/>
  <c r="T133" i="1"/>
  <c r="R133" i="1"/>
  <c r="P133" i="1"/>
  <c r="S133" i="1" s="1"/>
  <c r="O133" i="1"/>
  <c r="Q133" i="1" s="1"/>
  <c r="T132" i="1"/>
  <c r="R132" i="1"/>
  <c r="P132" i="1"/>
  <c r="S132" i="1" s="1"/>
  <c r="O132" i="1"/>
  <c r="Q132" i="1" s="1"/>
  <c r="T131" i="1"/>
  <c r="R131" i="1"/>
  <c r="P131" i="1"/>
  <c r="S131" i="1" s="1"/>
  <c r="O131" i="1"/>
  <c r="Q131" i="1" s="1"/>
  <c r="T130" i="1"/>
  <c r="S130" i="1"/>
  <c r="R130" i="1"/>
  <c r="Q130" i="1"/>
  <c r="P130" i="1"/>
  <c r="O130" i="1"/>
  <c r="T129" i="1"/>
  <c r="S129" i="1"/>
  <c r="R129" i="1"/>
  <c r="P129" i="1"/>
  <c r="O129" i="1"/>
  <c r="Q129" i="1" s="1"/>
  <c r="T128" i="1"/>
  <c r="S128" i="1"/>
  <c r="R128" i="1"/>
  <c r="Q128" i="1"/>
  <c r="P128" i="1"/>
  <c r="O128" i="1"/>
  <c r="T127" i="1"/>
  <c r="R127" i="1"/>
  <c r="Q127" i="1"/>
  <c r="P127" i="1"/>
  <c r="S127" i="1" s="1"/>
  <c r="O127" i="1"/>
  <c r="T126" i="1"/>
  <c r="R126" i="1"/>
  <c r="Q126" i="1"/>
  <c r="P126" i="1"/>
  <c r="S126" i="1" s="1"/>
  <c r="O126" i="1"/>
  <c r="T125" i="1"/>
  <c r="R125" i="1"/>
  <c r="P125" i="1"/>
  <c r="S125" i="1" s="1"/>
  <c r="O125" i="1"/>
  <c r="Q125" i="1" s="1"/>
  <c r="T124" i="1"/>
  <c r="R124" i="1"/>
  <c r="P124" i="1"/>
  <c r="S124" i="1" s="1"/>
  <c r="O124" i="1"/>
  <c r="Q124" i="1" s="1"/>
  <c r="T123" i="1"/>
  <c r="S123" i="1"/>
  <c r="R123" i="1"/>
  <c r="Q123" i="1"/>
  <c r="P123" i="1"/>
  <c r="O123" i="1"/>
  <c r="T122" i="1"/>
  <c r="R122" i="1"/>
  <c r="P122" i="1"/>
  <c r="S122" i="1" s="1"/>
  <c r="O122" i="1"/>
  <c r="Q122" i="1" s="1"/>
  <c r="T121" i="1"/>
  <c r="S121" i="1"/>
  <c r="R121" i="1"/>
  <c r="P121" i="1"/>
  <c r="O121" i="1"/>
  <c r="Q121" i="1" s="1"/>
  <c r="T120" i="1"/>
  <c r="S120" i="1"/>
  <c r="R120" i="1"/>
  <c r="Q120" i="1"/>
  <c r="P120" i="1"/>
  <c r="O120" i="1"/>
  <c r="T119" i="1"/>
  <c r="R119" i="1"/>
  <c r="P119" i="1"/>
  <c r="S119" i="1" s="1"/>
  <c r="O119" i="1"/>
  <c r="Q119" i="1" s="1"/>
  <c r="T118" i="1"/>
  <c r="S118" i="1"/>
  <c r="R118" i="1"/>
  <c r="Q118" i="1"/>
  <c r="P118" i="1"/>
  <c r="O118" i="1"/>
  <c r="T117" i="1"/>
  <c r="R117" i="1"/>
  <c r="P117" i="1"/>
  <c r="S117" i="1" s="1"/>
  <c r="O117" i="1"/>
  <c r="Q117" i="1" s="1"/>
  <c r="T116" i="1"/>
  <c r="R116" i="1"/>
  <c r="P116" i="1"/>
  <c r="S116" i="1" s="1"/>
  <c r="O116" i="1"/>
  <c r="Q116" i="1" s="1"/>
  <c r="T115" i="1"/>
  <c r="S115" i="1"/>
  <c r="R115" i="1"/>
  <c r="Q115" i="1"/>
  <c r="P115" i="1"/>
  <c r="O115" i="1"/>
  <c r="T114" i="1"/>
  <c r="R114" i="1"/>
  <c r="P114" i="1"/>
  <c r="S114" i="1" s="1"/>
  <c r="O114" i="1"/>
  <c r="Q114" i="1" s="1"/>
  <c r="T113" i="1"/>
  <c r="S113" i="1"/>
  <c r="R113" i="1"/>
  <c r="Q113" i="1"/>
  <c r="P113" i="1"/>
  <c r="O113" i="1"/>
  <c r="T112" i="1"/>
  <c r="S112" i="1"/>
  <c r="R112" i="1"/>
  <c r="Q112" i="1"/>
  <c r="P112" i="1"/>
  <c r="O112" i="1"/>
  <c r="T111" i="1"/>
  <c r="R111" i="1"/>
  <c r="P111" i="1"/>
  <c r="S111" i="1" s="1"/>
  <c r="O111" i="1"/>
  <c r="Q111" i="1" s="1"/>
  <c r="T110" i="1"/>
  <c r="S110" i="1"/>
  <c r="R110" i="1"/>
  <c r="Q110" i="1"/>
  <c r="P110" i="1"/>
  <c r="O110" i="1"/>
  <c r="T109" i="1"/>
  <c r="R109" i="1"/>
  <c r="P109" i="1"/>
  <c r="S109" i="1" s="1"/>
  <c r="O109" i="1"/>
  <c r="Q109" i="1" s="1"/>
  <c r="T108" i="1"/>
  <c r="R108" i="1"/>
  <c r="P108" i="1"/>
  <c r="S108" i="1" s="1"/>
  <c r="O108" i="1"/>
  <c r="Q108" i="1" s="1"/>
  <c r="T107" i="1"/>
  <c r="S107" i="1"/>
  <c r="R107" i="1"/>
  <c r="Q107" i="1"/>
  <c r="P107" i="1"/>
  <c r="O107" i="1"/>
  <c r="T106" i="1"/>
  <c r="R106" i="1"/>
  <c r="P106" i="1"/>
  <c r="S106" i="1" s="1"/>
  <c r="O106" i="1"/>
  <c r="Q106" i="1" s="1"/>
  <c r="T105" i="1"/>
  <c r="R105" i="1"/>
  <c r="Q105" i="1"/>
  <c r="P105" i="1"/>
  <c r="S105" i="1" s="1"/>
  <c r="O105" i="1"/>
  <c r="T104" i="1"/>
  <c r="S104" i="1"/>
  <c r="R104" i="1"/>
  <c r="Q104" i="1"/>
  <c r="P104" i="1"/>
  <c r="O104" i="1"/>
  <c r="T103" i="1"/>
  <c r="R103" i="1"/>
  <c r="P103" i="1"/>
  <c r="S103" i="1" s="1"/>
  <c r="O103" i="1"/>
  <c r="Q103" i="1" s="1"/>
  <c r="T102" i="1"/>
  <c r="S102" i="1"/>
  <c r="R102" i="1"/>
  <c r="Q102" i="1"/>
  <c r="P102" i="1"/>
  <c r="O102" i="1"/>
  <c r="T101" i="1"/>
  <c r="R101" i="1"/>
  <c r="P101" i="1"/>
  <c r="S101" i="1" s="1"/>
  <c r="O101" i="1"/>
  <c r="Q101" i="1" s="1"/>
  <c r="T100" i="1"/>
  <c r="R100" i="1"/>
  <c r="P100" i="1"/>
  <c r="S100" i="1" s="1"/>
  <c r="O100" i="1"/>
  <c r="Q100" i="1" s="1"/>
  <c r="T99" i="1"/>
  <c r="S99" i="1"/>
  <c r="R99" i="1"/>
  <c r="Q99" i="1"/>
  <c r="P99" i="1"/>
  <c r="O99" i="1"/>
  <c r="T98" i="1"/>
  <c r="R98" i="1"/>
  <c r="P98" i="1"/>
  <c r="S98" i="1" s="1"/>
  <c r="O98" i="1"/>
  <c r="Q98" i="1" s="1"/>
  <c r="T97" i="1"/>
  <c r="R97" i="1"/>
  <c r="Q97" i="1"/>
  <c r="P97" i="1"/>
  <c r="S97" i="1" s="1"/>
  <c r="O97" i="1"/>
  <c r="T96" i="1"/>
  <c r="S96" i="1"/>
  <c r="R96" i="1"/>
  <c r="Q96" i="1"/>
  <c r="P96" i="1"/>
  <c r="O96" i="1"/>
  <c r="T95" i="1"/>
  <c r="R95" i="1"/>
  <c r="P95" i="1"/>
  <c r="S95" i="1" s="1"/>
  <c r="O95" i="1"/>
  <c r="Q95" i="1" s="1"/>
  <c r="T94" i="1"/>
  <c r="S94" i="1"/>
  <c r="R94" i="1"/>
  <c r="Q94" i="1"/>
  <c r="P94" i="1"/>
  <c r="O94" i="1"/>
  <c r="T93" i="1"/>
  <c r="R93" i="1"/>
  <c r="Q93" i="1"/>
  <c r="P93" i="1"/>
  <c r="S93" i="1" s="1"/>
  <c r="O93" i="1"/>
  <c r="T92" i="1"/>
  <c r="R92" i="1"/>
  <c r="P92" i="1"/>
  <c r="S92" i="1" s="1"/>
  <c r="O92" i="1"/>
  <c r="Q92" i="1" s="1"/>
  <c r="T91" i="1"/>
  <c r="S91" i="1"/>
  <c r="R91" i="1"/>
  <c r="Q91" i="1"/>
  <c r="P91" i="1"/>
  <c r="O91" i="1"/>
  <c r="T90" i="1"/>
  <c r="R90" i="1"/>
  <c r="P90" i="1"/>
  <c r="S90" i="1" s="1"/>
  <c r="O90" i="1"/>
  <c r="Q90" i="1" s="1"/>
  <c r="T89" i="1"/>
  <c r="R89" i="1"/>
  <c r="Q89" i="1"/>
  <c r="P89" i="1"/>
  <c r="S89" i="1" s="1"/>
  <c r="O89" i="1"/>
  <c r="T88" i="1"/>
  <c r="S88" i="1"/>
  <c r="R88" i="1"/>
  <c r="Q88" i="1"/>
  <c r="P88" i="1"/>
  <c r="O88" i="1"/>
  <c r="T87" i="1"/>
  <c r="R87" i="1"/>
  <c r="P87" i="1"/>
  <c r="S87" i="1" s="1"/>
  <c r="O87" i="1"/>
  <c r="Q87" i="1" s="1"/>
  <c r="T86" i="1"/>
  <c r="S86" i="1"/>
  <c r="R86" i="1"/>
  <c r="Q86" i="1"/>
  <c r="P86" i="1"/>
  <c r="O86" i="1"/>
  <c r="T85" i="1"/>
  <c r="R85" i="1"/>
  <c r="P85" i="1"/>
  <c r="S85" i="1" s="1"/>
  <c r="O85" i="1"/>
  <c r="Q85" i="1" s="1"/>
  <c r="T84" i="1"/>
  <c r="S84" i="1"/>
  <c r="R84" i="1"/>
  <c r="P84" i="1"/>
  <c r="O84" i="1"/>
  <c r="Q84" i="1" s="1"/>
  <c r="T83" i="1"/>
  <c r="S83" i="1"/>
  <c r="R83" i="1"/>
  <c r="Q83" i="1"/>
  <c r="P83" i="1"/>
  <c r="O83" i="1"/>
  <c r="T82" i="1"/>
  <c r="R82" i="1"/>
  <c r="P82" i="1"/>
  <c r="S82" i="1" s="1"/>
  <c r="O82" i="1"/>
  <c r="Q82" i="1" s="1"/>
  <c r="T81" i="1"/>
  <c r="R81" i="1"/>
  <c r="Q81" i="1"/>
  <c r="P81" i="1"/>
  <c r="S81" i="1" s="1"/>
  <c r="O81" i="1"/>
  <c r="T80" i="1"/>
  <c r="S80" i="1"/>
  <c r="R80" i="1"/>
  <c r="P80" i="1"/>
  <c r="O80" i="1"/>
  <c r="Q80" i="1" s="1"/>
  <c r="T79" i="1"/>
  <c r="S79" i="1"/>
  <c r="R79" i="1"/>
  <c r="P79" i="1"/>
  <c r="O79" i="1"/>
  <c r="Q79" i="1" s="1"/>
  <c r="T78" i="1"/>
  <c r="S78" i="1"/>
  <c r="R78" i="1"/>
  <c r="Q78" i="1"/>
  <c r="P78" i="1"/>
  <c r="O78" i="1"/>
  <c r="T77" i="1"/>
  <c r="R77" i="1"/>
  <c r="Q77" i="1"/>
  <c r="P77" i="1"/>
  <c r="S77" i="1" s="1"/>
  <c r="O77" i="1"/>
  <c r="T76" i="1"/>
  <c r="R76" i="1"/>
  <c r="P76" i="1"/>
  <c r="S76" i="1" s="1"/>
  <c r="O76" i="1"/>
  <c r="Q76" i="1" s="1"/>
  <c r="T75" i="1"/>
  <c r="S75" i="1"/>
  <c r="R75" i="1"/>
  <c r="Q75" i="1"/>
  <c r="P75" i="1"/>
  <c r="O75" i="1"/>
  <c r="T74" i="1"/>
  <c r="R74" i="1"/>
  <c r="P74" i="1"/>
  <c r="S74" i="1" s="1"/>
  <c r="O74" i="1"/>
  <c r="Q74" i="1" s="1"/>
  <c r="T73" i="1"/>
  <c r="R73" i="1"/>
  <c r="Q73" i="1"/>
  <c r="P73" i="1"/>
  <c r="S73" i="1" s="1"/>
  <c r="O73" i="1"/>
  <c r="T72" i="1"/>
  <c r="S72" i="1"/>
  <c r="R72" i="1"/>
  <c r="P72" i="1"/>
  <c r="O72" i="1"/>
  <c r="Q72" i="1" s="1"/>
  <c r="T71" i="1"/>
  <c r="R71" i="1"/>
  <c r="P71" i="1"/>
  <c r="S71" i="1" s="1"/>
  <c r="O71" i="1"/>
  <c r="Q71" i="1" s="1"/>
  <c r="T70" i="1"/>
  <c r="S70" i="1"/>
  <c r="R70" i="1"/>
  <c r="Q70" i="1"/>
  <c r="P70" i="1"/>
  <c r="O70" i="1"/>
  <c r="T69" i="1"/>
  <c r="R69" i="1"/>
  <c r="P69" i="1"/>
  <c r="S69" i="1" s="1"/>
  <c r="O69" i="1"/>
  <c r="Q69" i="1" s="1"/>
  <c r="T68" i="1"/>
  <c r="R68" i="1"/>
  <c r="P68" i="1"/>
  <c r="S68" i="1" s="1"/>
  <c r="O68" i="1"/>
  <c r="Q68" i="1" s="1"/>
  <c r="T67" i="1"/>
  <c r="S67" i="1"/>
  <c r="R67" i="1"/>
  <c r="Q67" i="1"/>
  <c r="P67" i="1"/>
  <c r="O67" i="1"/>
  <c r="T66" i="1"/>
  <c r="R66" i="1"/>
  <c r="Q66" i="1"/>
  <c r="P66" i="1"/>
  <c r="S66" i="1" s="1"/>
  <c r="O66" i="1"/>
  <c r="T65" i="1"/>
  <c r="R65" i="1"/>
  <c r="P65" i="1"/>
  <c r="S65" i="1" s="1"/>
  <c r="O65" i="1"/>
  <c r="Q65" i="1" s="1"/>
  <c r="T64" i="1"/>
  <c r="S64" i="1"/>
  <c r="R64" i="1"/>
  <c r="Q64" i="1"/>
  <c r="P64" i="1"/>
  <c r="O64" i="1"/>
  <c r="T63" i="1"/>
  <c r="R63" i="1"/>
  <c r="P63" i="1"/>
  <c r="S63" i="1" s="1"/>
  <c r="O63" i="1"/>
  <c r="Q63" i="1" s="1"/>
  <c r="T62" i="1"/>
  <c r="R62" i="1"/>
  <c r="P62" i="1"/>
  <c r="S62" i="1" s="1"/>
  <c r="O62" i="1"/>
  <c r="Q62" i="1" s="1"/>
  <c r="T61" i="1"/>
  <c r="S61" i="1"/>
  <c r="R61" i="1"/>
  <c r="Q61" i="1"/>
  <c r="P61" i="1"/>
  <c r="O61" i="1"/>
  <c r="T60" i="1"/>
  <c r="R60" i="1"/>
  <c r="P60" i="1"/>
  <c r="S60" i="1" s="1"/>
  <c r="O60" i="1"/>
  <c r="Q60" i="1" s="1"/>
  <c r="T59" i="1"/>
  <c r="R59" i="1"/>
  <c r="Q59" i="1"/>
  <c r="P59" i="1"/>
  <c r="S59" i="1" s="1"/>
  <c r="O59" i="1"/>
  <c r="T58" i="1"/>
  <c r="R58" i="1"/>
  <c r="P58" i="1"/>
  <c r="S58" i="1" s="1"/>
  <c r="O58" i="1"/>
  <c r="Q58" i="1" s="1"/>
  <c r="T57" i="1"/>
  <c r="R57" i="1"/>
  <c r="P57" i="1"/>
  <c r="S57" i="1" s="1"/>
  <c r="O57" i="1"/>
  <c r="Q57" i="1" s="1"/>
  <c r="T56" i="1"/>
  <c r="S56" i="1"/>
  <c r="R56" i="1"/>
  <c r="Q56" i="1"/>
  <c r="P56" i="1"/>
  <c r="O56" i="1"/>
  <c r="T55" i="1"/>
  <c r="R55" i="1"/>
  <c r="P55" i="1"/>
  <c r="S55" i="1" s="1"/>
  <c r="O55" i="1"/>
  <c r="Q55" i="1" s="1"/>
  <c r="T54" i="1"/>
  <c r="R54" i="1"/>
  <c r="P54" i="1"/>
  <c r="S54" i="1" s="1"/>
  <c r="O54" i="1"/>
  <c r="Q54" i="1" s="1"/>
  <c r="T53" i="1"/>
  <c r="S53" i="1"/>
  <c r="R53" i="1"/>
  <c r="Q53" i="1"/>
  <c r="P53" i="1"/>
  <c r="O53" i="1"/>
  <c r="T52" i="1"/>
  <c r="R52" i="1"/>
  <c r="P52" i="1"/>
  <c r="S52" i="1" s="1"/>
  <c r="O52" i="1"/>
  <c r="Q52" i="1" s="1"/>
  <c r="T51" i="1"/>
  <c r="R51" i="1"/>
  <c r="Q51" i="1"/>
  <c r="P51" i="1"/>
  <c r="S51" i="1" s="1"/>
  <c r="O51" i="1"/>
  <c r="T50" i="1"/>
  <c r="R50" i="1"/>
  <c r="Q50" i="1"/>
  <c r="P50" i="1"/>
  <c r="S50" i="1" s="1"/>
  <c r="O50" i="1"/>
  <c r="T49" i="1"/>
  <c r="S49" i="1"/>
  <c r="R49" i="1"/>
  <c r="Q49" i="1"/>
  <c r="P49" i="1"/>
  <c r="O49" i="1"/>
  <c r="T48" i="1"/>
  <c r="R48" i="1"/>
  <c r="P48" i="1"/>
  <c r="S48" i="1" s="1"/>
  <c r="O48" i="1"/>
  <c r="Q48" i="1" s="1"/>
  <c r="T47" i="1"/>
  <c r="R47" i="1"/>
  <c r="P47" i="1"/>
  <c r="S47" i="1" s="1"/>
  <c r="O47" i="1"/>
  <c r="Q47" i="1" s="1"/>
  <c r="T46" i="1"/>
  <c r="S46" i="1"/>
  <c r="R46" i="1"/>
  <c r="Q46" i="1"/>
  <c r="P46" i="1"/>
  <c r="O46" i="1"/>
  <c r="T45" i="1"/>
  <c r="R45" i="1"/>
  <c r="P45" i="1"/>
  <c r="S45" i="1" s="1"/>
  <c r="O45" i="1"/>
  <c r="Q45" i="1" s="1"/>
  <c r="T44" i="1"/>
  <c r="R44" i="1"/>
  <c r="Q44" i="1"/>
  <c r="P44" i="1"/>
  <c r="S44" i="1" s="1"/>
  <c r="O44" i="1"/>
  <c r="T43" i="1"/>
  <c r="R43" i="1"/>
  <c r="Q43" i="1"/>
  <c r="P43" i="1"/>
  <c r="S43" i="1" s="1"/>
  <c r="O43" i="1"/>
  <c r="T42" i="1"/>
  <c r="R42" i="1"/>
  <c r="P42" i="1"/>
  <c r="S42" i="1" s="1"/>
  <c r="O42" i="1"/>
  <c r="Q42" i="1" s="1"/>
  <c r="T41" i="1"/>
  <c r="S41" i="1"/>
  <c r="R41" i="1"/>
  <c r="Q41" i="1"/>
  <c r="P41" i="1"/>
  <c r="O41" i="1"/>
  <c r="T40" i="1"/>
  <c r="R40" i="1"/>
  <c r="P40" i="1"/>
  <c r="S40" i="1" s="1"/>
  <c r="O40" i="1"/>
  <c r="Q40" i="1" s="1"/>
  <c r="T38" i="1"/>
  <c r="R38" i="1"/>
  <c r="P38" i="1"/>
  <c r="S38" i="1" s="1"/>
  <c r="O38" i="1"/>
  <c r="Q38" i="1" s="1"/>
  <c r="T37" i="1"/>
  <c r="R37" i="1"/>
  <c r="Q37" i="1"/>
  <c r="P37" i="1"/>
  <c r="S37" i="1" s="1"/>
  <c r="O37" i="1"/>
  <c r="T36" i="1"/>
  <c r="S36" i="1"/>
  <c r="R36" i="1"/>
  <c r="P36" i="1"/>
  <c r="O36" i="1"/>
  <c r="Q36" i="1" s="1"/>
  <c r="T35" i="1"/>
  <c r="R35" i="1"/>
  <c r="P35" i="1"/>
  <c r="S35" i="1" s="1"/>
  <c r="O35" i="1"/>
  <c r="Q35" i="1" s="1"/>
  <c r="T34" i="1"/>
  <c r="S34" i="1"/>
  <c r="R34" i="1"/>
  <c r="Q34" i="1"/>
  <c r="P34" i="1"/>
  <c r="O34" i="1"/>
  <c r="T33" i="1"/>
  <c r="R33" i="1"/>
  <c r="P33" i="1"/>
  <c r="S33" i="1" s="1"/>
  <c r="O33" i="1"/>
  <c r="Q33" i="1" s="1"/>
  <c r="T32" i="1"/>
  <c r="S32" i="1"/>
  <c r="R32" i="1"/>
  <c r="Q32" i="1"/>
  <c r="P32" i="1"/>
  <c r="O32" i="1"/>
  <c r="T31" i="1"/>
  <c r="R31" i="1"/>
  <c r="P31" i="1"/>
  <c r="S31" i="1" s="1"/>
  <c r="O31" i="1"/>
  <c r="Q31" i="1" s="1"/>
  <c r="T30" i="1"/>
  <c r="R30" i="1"/>
  <c r="Q30" i="1"/>
  <c r="P30" i="1"/>
  <c r="S30" i="1" s="1"/>
  <c r="O30" i="1"/>
  <c r="T29" i="1"/>
  <c r="R29" i="1"/>
  <c r="P29" i="1"/>
  <c r="S29" i="1" s="1"/>
  <c r="O29" i="1"/>
  <c r="Q29" i="1" s="1"/>
  <c r="T28" i="1"/>
  <c r="R28" i="1"/>
  <c r="P28" i="1"/>
  <c r="S28" i="1" s="1"/>
  <c r="O28" i="1"/>
  <c r="Q28" i="1" s="1"/>
  <c r="T27" i="1"/>
  <c r="S27" i="1"/>
  <c r="R27" i="1"/>
  <c r="Q27" i="1"/>
  <c r="P27" i="1"/>
  <c r="O27" i="1"/>
  <c r="T26" i="1"/>
  <c r="R26" i="1"/>
  <c r="P26" i="1"/>
  <c r="S26" i="1" s="1"/>
  <c r="O26" i="1"/>
  <c r="Q26" i="1" s="1"/>
  <c r="T25" i="1"/>
  <c r="R25" i="1"/>
  <c r="P25" i="1"/>
  <c r="S25" i="1" s="1"/>
  <c r="O25" i="1"/>
  <c r="Q25" i="1" s="1"/>
  <c r="T24" i="1"/>
  <c r="S24" i="1"/>
  <c r="R24" i="1"/>
  <c r="Q24" i="1"/>
  <c r="P24" i="1"/>
  <c r="O24" i="1"/>
  <c r="T23" i="1"/>
  <c r="R23" i="1"/>
  <c r="P23" i="1"/>
  <c r="S23" i="1" s="1"/>
  <c r="O23" i="1"/>
  <c r="Q23" i="1" s="1"/>
  <c r="T22" i="1"/>
  <c r="R22" i="1"/>
  <c r="Q22" i="1"/>
  <c r="P22" i="1"/>
  <c r="S22" i="1" s="1"/>
  <c r="O22" i="1"/>
  <c r="T21" i="1"/>
  <c r="R21" i="1"/>
  <c r="P21" i="1"/>
  <c r="S21" i="1" s="1"/>
  <c r="O21" i="1"/>
  <c r="Q21" i="1" s="1"/>
  <c r="T20" i="1"/>
  <c r="R20" i="1"/>
  <c r="P20" i="1"/>
  <c r="S20" i="1" s="1"/>
  <c r="O20" i="1"/>
  <c r="Q20" i="1" s="1"/>
  <c r="T19" i="1"/>
  <c r="S19" i="1"/>
  <c r="R19" i="1"/>
  <c r="Q19" i="1"/>
  <c r="P19" i="1"/>
  <c r="O19" i="1"/>
  <c r="T18" i="1"/>
  <c r="R18" i="1"/>
  <c r="P18" i="1"/>
  <c r="S18" i="1" s="1"/>
  <c r="O18" i="1"/>
  <c r="Q18" i="1" s="1"/>
  <c r="T17" i="1"/>
  <c r="S17" i="1"/>
  <c r="R17" i="1"/>
  <c r="Q17" i="1"/>
  <c r="P17" i="1"/>
  <c r="O17" i="1"/>
  <c r="T16" i="1"/>
  <c r="R16" i="1"/>
  <c r="P16" i="1"/>
  <c r="S16" i="1" s="1"/>
  <c r="O16" i="1"/>
  <c r="Q16" i="1" s="1"/>
  <c r="T15" i="1"/>
  <c r="R15" i="1"/>
  <c r="Q15" i="1"/>
  <c r="P15" i="1"/>
  <c r="S15" i="1" s="1"/>
  <c r="O15" i="1"/>
  <c r="T14" i="1"/>
  <c r="T134" i="1" s="1"/>
  <c r="R14" i="1"/>
  <c r="P14" i="1"/>
  <c r="S14" i="1" s="1"/>
  <c r="O14" i="1"/>
  <c r="Q14" i="1" s="1"/>
  <c r="B14" i="1"/>
  <c r="B15" i="1" s="1"/>
  <c r="R134" i="1" l="1"/>
  <c r="M148" i="2"/>
  <c r="Q134" i="1"/>
  <c r="S134" i="1"/>
</calcChain>
</file>

<file path=xl/sharedStrings.xml><?xml version="1.0" encoding="utf-8"?>
<sst xmlns="http://schemas.openxmlformats.org/spreadsheetml/2006/main" count="1200" uniqueCount="362">
  <si>
    <t xml:space="preserve">NAROČNIK:    OSNOVNA ŠOLA CERKVENJAK - VITOMARCI  </t>
  </si>
  <si>
    <t>o</t>
  </si>
  <si>
    <t xml:space="preserve">                            Cerkvenjak 24, 2236 Cerkvenjak</t>
  </si>
  <si>
    <t>PONUDNIK:</t>
  </si>
  <si>
    <t>Sklop 12: Sveže  in suho sadje in zelenjava</t>
  </si>
  <si>
    <t xml:space="preserve">            KOLIČINA</t>
  </si>
  <si>
    <t>CENA</t>
  </si>
  <si>
    <t xml:space="preserve">                                             </t>
  </si>
  <si>
    <t>VREDNOSTI</t>
  </si>
  <si>
    <t>ZŠ</t>
  </si>
  <si>
    <t>ŠIFRA</t>
  </si>
  <si>
    <t>ARTIKEL                                                  EM</t>
  </si>
  <si>
    <t>BLAG. ZNAMKA</t>
  </si>
  <si>
    <t xml:space="preserve"> IZRAČUN</t>
  </si>
  <si>
    <t>TRILETNA</t>
  </si>
  <si>
    <t>CENA BREZ DDV</t>
  </si>
  <si>
    <t>DDV %</t>
  </si>
  <si>
    <t>CENA Z DDV</t>
  </si>
  <si>
    <t>VREDNOST Z DDV</t>
  </si>
  <si>
    <t>VREDNOST BREZ DDV</t>
  </si>
  <si>
    <t xml:space="preserve"> za 1. obdobje</t>
  </si>
  <si>
    <t>za 1. obdobje</t>
  </si>
  <si>
    <t>triletna</t>
  </si>
  <si>
    <t>za 1. obdobje - izbor</t>
  </si>
  <si>
    <t>triletna - predvidena</t>
  </si>
  <si>
    <t>Bazilika, sveža</t>
  </si>
  <si>
    <t>kg</t>
  </si>
  <si>
    <t>Blitva</t>
  </si>
  <si>
    <t xml:space="preserve">Brokoli </t>
  </si>
  <si>
    <t>Buče (hokaido, maslena, muškatna..)</t>
  </si>
  <si>
    <t>Buče hokaido</t>
  </si>
  <si>
    <t>Bučke jedilne</t>
  </si>
  <si>
    <t>Cvetača</t>
  </si>
  <si>
    <t>Čebula, rjava</t>
  </si>
  <si>
    <t xml:space="preserve">Čebula </t>
  </si>
  <si>
    <t>Čebula, rdeča</t>
  </si>
  <si>
    <t>Čebula mlada z zelenjem</t>
  </si>
  <si>
    <t>Čebula srebrnjak</t>
  </si>
  <si>
    <t xml:space="preserve">Česen </t>
  </si>
  <si>
    <t>Drobnjak, sveži</t>
  </si>
  <si>
    <t>Drobnjak</t>
  </si>
  <si>
    <t>Fižol, stročji</t>
  </si>
  <si>
    <t>Jajčevci</t>
  </si>
  <si>
    <t>Kalčki alfa</t>
  </si>
  <si>
    <t>Kalčki, sojini</t>
  </si>
  <si>
    <t>Koleraba nadzemna</t>
  </si>
  <si>
    <t>Koleraba rumena</t>
  </si>
  <si>
    <t>Korenje rinfuza</t>
  </si>
  <si>
    <t>Korenje, rumeno</t>
  </si>
  <si>
    <t>Koromač</t>
  </si>
  <si>
    <t>Krompir, razred I</t>
  </si>
  <si>
    <t xml:space="preserve">Krompir </t>
  </si>
  <si>
    <t>Krompir mladi, razred I</t>
  </si>
  <si>
    <t>Krompir mladi</t>
  </si>
  <si>
    <t>Krompir očiščen, razred I</t>
  </si>
  <si>
    <t>Krompir očiščen</t>
  </si>
  <si>
    <t>Krompir očiščen - krhlji, razred I</t>
  </si>
  <si>
    <t>Krompir očiščen - krhlji</t>
  </si>
  <si>
    <t>Krompir očiščen – male kocke</t>
  </si>
  <si>
    <t>Krompir, sladki, različne sorte</t>
  </si>
  <si>
    <t xml:space="preserve">Kumare </t>
  </si>
  <si>
    <t>Motovilec</t>
  </si>
  <si>
    <t>Ohrovt, glavnat</t>
  </si>
  <si>
    <t>Ohrovt</t>
  </si>
  <si>
    <t xml:space="preserve">Ohrovt brstični </t>
  </si>
  <si>
    <t>Paprika rdeča</t>
  </si>
  <si>
    <t>Paprika rumena</t>
  </si>
  <si>
    <t>Paprika zelena</t>
  </si>
  <si>
    <t xml:space="preserve">PAPRIKA (različne podolgovate sorte) </t>
  </si>
  <si>
    <t xml:space="preserve">Paradižnik </t>
  </si>
  <si>
    <t>Paradižnik grapolo</t>
  </si>
  <si>
    <t>Paradižnik češnjevec</t>
  </si>
  <si>
    <t>Pastinak</t>
  </si>
  <si>
    <t>Peteršiljeve korenine, svež</t>
  </si>
  <si>
    <t>Peteršilj - list</t>
  </si>
  <si>
    <t>Por</t>
  </si>
  <si>
    <t>Radič rdeči, zeleni, štrucar</t>
  </si>
  <si>
    <t>Radič rdeči</t>
  </si>
  <si>
    <t>Rdeča pesa sveža</t>
  </si>
  <si>
    <t>Redkev črna</t>
  </si>
  <si>
    <t>Redkvica rdeča</t>
  </si>
  <si>
    <t>Repa sveža</t>
  </si>
  <si>
    <t>Repa kisla, 1000 g</t>
  </si>
  <si>
    <t>Repa kisla, do 10 kg</t>
  </si>
  <si>
    <t>Rukola</t>
  </si>
  <si>
    <t>Solata endivija</t>
  </si>
  <si>
    <t>Solata krhkolistna</t>
  </si>
  <si>
    <t>Solata mehkolistna</t>
  </si>
  <si>
    <t>Solata zelena, berivka MIX</t>
  </si>
  <si>
    <t>Šparglji</t>
  </si>
  <si>
    <t>Špinača mlada</t>
  </si>
  <si>
    <t>Zelena gomolj</t>
  </si>
  <si>
    <t>Zelena stebelna</t>
  </si>
  <si>
    <t>Zelenjava jušna</t>
  </si>
  <si>
    <t>Zelje belo sveže</t>
  </si>
  <si>
    <t>Zelje mlado</t>
  </si>
  <si>
    <t>Zelje belo sveže, rezano</t>
  </si>
  <si>
    <t>Zelje belo, mlado</t>
  </si>
  <si>
    <t>Zelje rdeče sveže</t>
  </si>
  <si>
    <t>Zelje rdeče sveže, rezano</t>
  </si>
  <si>
    <t>Zelje kitajsko</t>
  </si>
  <si>
    <t>Zelje kislo, 1000 g</t>
  </si>
  <si>
    <t>Zelje kislo, do 10 kg</t>
  </si>
  <si>
    <t>Avokado</t>
  </si>
  <si>
    <t>Ananas</t>
  </si>
  <si>
    <t xml:space="preserve">Banane </t>
  </si>
  <si>
    <t>Borovnice, ameriške</t>
  </si>
  <si>
    <t>Borovnice</t>
  </si>
  <si>
    <t>Breskve/ nektarine</t>
  </si>
  <si>
    <t xml:space="preserve">Češnje </t>
  </si>
  <si>
    <t>Fige sveže</t>
  </si>
  <si>
    <t>Grozdje belo</t>
  </si>
  <si>
    <t>Grozdje črno</t>
  </si>
  <si>
    <t>Hruške, različne sorte (Conferance, Vilijamovka)</t>
  </si>
  <si>
    <t>Hruške (Ponudnik ponudi vsaj dve sorti)</t>
  </si>
  <si>
    <t xml:space="preserve">Hruške nashi </t>
  </si>
  <si>
    <t>Jabolka , različne sorte (idared, elstar, gala, topaz, zlati delišes,braeburn ,fuji, granny smith, carjevič, Majda, pinova, evelin) - ponudnik ponudi najmanj 4 sorte</t>
  </si>
  <si>
    <t>Jabolka (Ponudnik ponudi vsaj štiri sorte)</t>
  </si>
  <si>
    <t>JABOLKA , različne sorte (idared, gala, braeburn, zlati delišes) - IZBRANA KAKOVOST- ponudnik ponudi najmanj 2 sorti</t>
  </si>
  <si>
    <t xml:space="preserve">Jagode </t>
  </si>
  <si>
    <t>Kaki</t>
  </si>
  <si>
    <t>Kaki vanilija</t>
  </si>
  <si>
    <t>Kivi</t>
  </si>
  <si>
    <t xml:space="preserve">Limone </t>
  </si>
  <si>
    <t>Limeta</t>
  </si>
  <si>
    <t xml:space="preserve">Lubenice </t>
  </si>
  <si>
    <t>Mango</t>
  </si>
  <si>
    <t>Maline</t>
  </si>
  <si>
    <t>Mandarine, klementine, mineole, mandore</t>
  </si>
  <si>
    <t>Mandarine/ klementine</t>
  </si>
  <si>
    <t>Melone, vse sorte</t>
  </si>
  <si>
    <t xml:space="preserve">Melona </t>
  </si>
  <si>
    <t>Marelice</t>
  </si>
  <si>
    <t xml:space="preserve">Pomaranče </t>
  </si>
  <si>
    <t>Robide</t>
  </si>
  <si>
    <t>Ribez</t>
  </si>
  <si>
    <t>Slive ringlo</t>
  </si>
  <si>
    <t xml:space="preserve">Slive </t>
  </si>
  <si>
    <t>Ananas, suhi koščki</t>
  </si>
  <si>
    <t>Brusnice, suhe</t>
  </si>
  <si>
    <t>Fige, suhe, nežveplane, brez konzervansov</t>
  </si>
  <si>
    <t>Datelji, rehidrirani, brez konzervansov, I.razred</t>
  </si>
  <si>
    <t>Krhlji jabolčni, narezani na rezine, olupljeni, brez konzervansov</t>
  </si>
  <si>
    <t>Lešniki, jedrca, očiščeni, I.razred</t>
  </si>
  <si>
    <t>Marelice, suhe, nežveplane, brez konzervansov</t>
  </si>
  <si>
    <t>Orehi, oluščena jedrca, I.razred</t>
  </si>
  <si>
    <t>Oreščki, brazilski, oluščeni</t>
  </si>
  <si>
    <t>Pistacije, oluščena jedrca</t>
  </si>
  <si>
    <t>Rozine, brez konzervansov</t>
  </si>
  <si>
    <t>Rozine, zlate</t>
  </si>
  <si>
    <t>Rozine - rinfuza</t>
  </si>
  <si>
    <t>Slive, suhe, brez koščic</t>
  </si>
  <si>
    <t>Čičerika, zrnje</t>
  </si>
  <si>
    <t>Fižol, pisani, češnjevec, zrnje</t>
  </si>
  <si>
    <t>Fižol, beli, tetovec, zrnje</t>
  </si>
  <si>
    <t>Leča (zelena, rdeča)</t>
  </si>
  <si>
    <t>Soja, različne sorte, zrnje</t>
  </si>
  <si>
    <t>Šampinjoni, očiščeni</t>
  </si>
  <si>
    <t>SKUPAJ SKLOP 12: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</si>
  <si>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</si>
  <si>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</si>
  <si>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</si>
  <si>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7.00</t>
    </r>
    <r>
      <rPr>
        <sz val="8"/>
        <rFont val="Palatino Linotype"/>
        <family val="1"/>
        <charset val="238"/>
      </rPr>
      <t xml:space="preserve"> ure zjutraj za tekoči dan porabe </t>
    </r>
  </si>
  <si>
    <t>ODVOZ emblalaže - plastični in leseni zaboji…..obvezen</t>
  </si>
  <si>
    <t>Zahtevani izdelki tega sklopa "IZBRANA KAKOVOST" morajo imeti ustrezne certifikate ob vsaki dobavi !!!</t>
  </si>
  <si>
    <t xml:space="preserve">* 1. obdobje od 1.1. 2025  do 30. 4. 2025 </t>
  </si>
  <si>
    <t>PONUDNIKI MORAJO IZPOLNITI VSA POLJA "CENA BREZ DDV triletna" z zadnjimi tržnimi cenami ponujenega blaga</t>
  </si>
  <si>
    <t>PONUDNIKI V POLJA "CENA BREZ DDV  za 1. obdobje" izpolnijo polja za katera je naročnik vpisal količine v polja "IZRAČUN ZA 1. obdobje"</t>
  </si>
  <si>
    <t>Kraj in datum:</t>
  </si>
  <si>
    <t>Žig:</t>
  </si>
  <si>
    <t>Podpis odgovorne osebe:</t>
  </si>
  <si>
    <t>Sklop 16: Splošno prehrambeno blago</t>
  </si>
  <si>
    <t>ARTIKEL</t>
  </si>
  <si>
    <t>E.M.</t>
  </si>
  <si>
    <t>BLAG. ZNAMKA/GRAMATURA</t>
  </si>
  <si>
    <t>KOLIČINA</t>
  </si>
  <si>
    <t xml:space="preserve">VREDNOST </t>
  </si>
  <si>
    <t>BREZ DDV</t>
  </si>
  <si>
    <t>BAZILIKA 180g</t>
  </si>
  <si>
    <t>kos</t>
  </si>
  <si>
    <t>BONBONI, žele, različni okusi, pakirani 300-1000g</t>
  </si>
  <si>
    <t>CIMET mleti 100 g</t>
  </si>
  <si>
    <t>CITRONSKA KISLINA , 500g</t>
  </si>
  <si>
    <t>ČOKOLADA Z LEŠNIKI, z minimalno 25%, kakavovih delov, 100 g</t>
  </si>
  <si>
    <t>ČOKOLADA, v prahu, min. 36 % kakava  (100 g )</t>
  </si>
  <si>
    <t>ČOKOLADA, jedilna, min. 45 % kakava (200 g)</t>
  </si>
  <si>
    <t xml:space="preserve">ČESEN granulat, 1000 g  </t>
  </si>
  <si>
    <t>ČOKOLADNI NAMAZ, dvobarvni  3500 g kot Viki</t>
  </si>
  <si>
    <t xml:space="preserve">ČOKOLINO, brez dodanega sladkorja, baby, 210 g </t>
  </si>
  <si>
    <t>DROBNJAK, rezan</t>
  </si>
  <si>
    <t>GORČICA, 700 g</t>
  </si>
  <si>
    <t>KAKAV instant, zrnca, 800 g enakovredno kot Benquick</t>
  </si>
  <si>
    <t>KAKAV instant, zrnca, 400 g z manjšo vsebnostjo sladkorja, enakovredno kot Benquick</t>
  </si>
  <si>
    <t>KAKAV, v prahu grenki, min 12 % kakavovega masla</t>
  </si>
  <si>
    <t>KAVA BELA, zrnca,  400 g, enakovreden kot Benquick</t>
  </si>
  <si>
    <t>KAVA, barcaffe, prava, mleta 100 g</t>
  </si>
  <si>
    <t>KAVA, barcaffe, prava, mleta 1000 g</t>
  </si>
  <si>
    <t>KAVOVINA, frank, 250 g</t>
  </si>
  <si>
    <t>KAVOVINA, proja, 1 kg</t>
  </si>
  <si>
    <t xml:space="preserve">KUMINA mleta 1 kg </t>
  </si>
  <si>
    <t>KURKUMA mleta</t>
  </si>
  <si>
    <t>KEKSI MASLENI, 480 g, podobno kot Petit Beurre</t>
  </si>
  <si>
    <t>KOKOSOVA MOKA, 500 g</t>
  </si>
  <si>
    <t>KVAS, sveži, kocka, pakiran po 42 g</t>
  </si>
  <si>
    <t>KVAS, suhi, vrečka, pakiran po 7 g</t>
  </si>
  <si>
    <t xml:space="preserve">KIS BALZAMIČNI, 0,5 l - 1l </t>
  </si>
  <si>
    <t>l</t>
  </si>
  <si>
    <t>KIS, jabolčni 1 l, pridelan po naravnem klasičnem postopku</t>
  </si>
  <si>
    <t>KIS, vinski 1 l, pridelan po naravnem klasičnem postopku</t>
  </si>
  <si>
    <t xml:space="preserve">KIS, alkoholni 1l - 5l </t>
  </si>
  <si>
    <t>KOSMIČI  KORUZNI,  brez konzervansov, sladil in barvil, brez dodanega sladkorja, 500-750 g</t>
  </si>
  <si>
    <t>KOSMIČI OVSENI  brez konzervansov, aditivov in umetnih sladil, 500 g</t>
  </si>
  <si>
    <t>KOSMIČI RŽENI, brez konzervansov, aditivov in umetnih sladil, 250-500 g</t>
  </si>
  <si>
    <t>KOSMIČI JEČMENOVI, brez konzervansov, aditivov in umetnih sladil, 250-500 g</t>
  </si>
  <si>
    <t>KOSMIČI ČOKOLADNI  (kroglice) brez konzervansov, aditivov in umetnih sladil, 1000 g</t>
  </si>
  <si>
    <t>KOSMIČI SOJINI, 250-300g</t>
  </si>
  <si>
    <t>KOSMIČI ČOKOLADNI 400 g, z zmanjšano vsebnsotjo sladkorja,kot čokolino fit</t>
  </si>
  <si>
    <t>MAJARON 100 g</t>
  </si>
  <si>
    <t>MAK mleti, 200 g</t>
  </si>
  <si>
    <t>MUŠKATNI OREŠČEK, MLETI 170 g</t>
  </si>
  <si>
    <t xml:space="preserve">MAJONEZA, delikatesna, steklen kozarec 620 g </t>
  </si>
  <si>
    <t>MARGARINA, rama, klasik 400 g</t>
  </si>
  <si>
    <t>MARGARINA, rama, za peko (250 g)</t>
  </si>
  <si>
    <t>MED CVETLIČNI, 900g</t>
  </si>
  <si>
    <t>MED GOZDNI, 900g</t>
  </si>
  <si>
    <t>MUSLI SADNI, granola, brez dodanega sladkorja, pakiranje do 300 g</t>
  </si>
  <si>
    <t>NAPOLITANKE KAKAVOVE, 500 - 1000 g</t>
  </si>
  <si>
    <t>OLJE bučno, jedilno, hladno stiskano 1 l</t>
  </si>
  <si>
    <t>OLJČNO OLJE,  extra deviško, (1 l)</t>
  </si>
  <si>
    <t>OLJE, repično, jedilno rafinirano (1 l)</t>
  </si>
  <si>
    <t xml:space="preserve">OLJE, sončnično, jedilno nerafinirano ( 1 l) </t>
  </si>
  <si>
    <t xml:space="preserve">OLJE  za cvrtje, 100% sončnično, 10 l </t>
  </si>
  <si>
    <t>OLJE rastlinsko, 10 l</t>
  </si>
  <si>
    <t>OLJE bučno, solatno, min. 20 % bučnega olja 1 l</t>
  </si>
  <si>
    <t>ORIGANO 140 g</t>
  </si>
  <si>
    <t>PAŠTETA, kokošja, kot Argeta junior, alu lonček, 45g brez aditivov</t>
  </si>
  <si>
    <t>PAŠTETA, LOSOS, kot Argeta, alu lonček, 95g brez aditivov</t>
  </si>
  <si>
    <t>PECILNI PRAŠEK, 1000 g</t>
  </si>
  <si>
    <t>PECILNI PRAŠEK, 65 g</t>
  </si>
  <si>
    <t>PUDING čokolada, naravna aroma, naravno barvilo, 1000g, enakovredno kot Royal ali Dr.Oetker</t>
  </si>
  <si>
    <t>PUDING vanilija, naravna aroma, naravno barvilo,  1000g, enakovredno kot Royal ali Dr.Oetker</t>
  </si>
  <si>
    <t>PUDING sadni, naravna aroma, naravno barvilo,1000g, enakovredno kot Royal ali Dr.Oetker</t>
  </si>
  <si>
    <t>PUDING, vanilja, lonček 125 g</t>
  </si>
  <si>
    <t>PUDING, čokolada, lonček 125 g</t>
  </si>
  <si>
    <t>PUDING S SMETANO, vanilja, lonček 175 g</t>
  </si>
  <si>
    <t>PUDING S SMETANO, čokolada, lonček 175 g</t>
  </si>
  <si>
    <t>PAPRIKA rdeča sladka mleta 100 g</t>
  </si>
  <si>
    <t>PAPRIKA rdeča sladka mleta 1000 g</t>
  </si>
  <si>
    <t>PEHTRAN list 155 g</t>
  </si>
  <si>
    <t>PETERŠILJ list drobljen, 100 g</t>
  </si>
  <si>
    <t>POPER, 100 g</t>
  </si>
  <si>
    <t>ROŽIČEVA MOKA, pakirano 200 g</t>
  </si>
  <si>
    <t>ROŽMARIN,  24 g</t>
  </si>
  <si>
    <t>SLADKOR, beli, kristalni, 1 kg</t>
  </si>
  <si>
    <t>SLADKOR, mleti, 500 g</t>
  </si>
  <si>
    <t>SLADKOR VANILIN, 1000g</t>
  </si>
  <si>
    <t>SLADKOR VANILIN, 50 g</t>
  </si>
  <si>
    <t>SOL, morska, kuhinjska, fino mleta, jodirana  1/1 kg</t>
  </si>
  <si>
    <t>SOL, morska, kuhinjska,  grobo mleta, jodirana  1/1 kg</t>
  </si>
  <si>
    <t>SODA BIKARBONA, pakirano 250 g</t>
  </si>
  <si>
    <t>SOJINO MESO, 250-300g</t>
  </si>
  <si>
    <t>ŠKROB jedilni, pakiranje do 1000 g</t>
  </si>
  <si>
    <t>TIMIJAN mleti 14 g</t>
  </si>
  <si>
    <t>VODA navadna, negazirana 500 ml</t>
  </si>
  <si>
    <t>Začimba DODATEK JEDEM, brez ojačevalcev okusa, 1 kg</t>
  </si>
  <si>
    <t>ŽELATINA, mleta, 20 g</t>
  </si>
  <si>
    <t>SADNA ŽITNA REZINA, jagoda 38 % sadni delež, 30 g</t>
  </si>
  <si>
    <t xml:space="preserve">SADNA ŽITNA REZINA, okus borovnica, 44 g </t>
  </si>
  <si>
    <t>NAMENSKA MOKA BREZ GLUTENA, koruzna 1 kg</t>
  </si>
  <si>
    <t>JUŠNE TESTENINE BREZ GLUTENA IN JAJC 250 g</t>
  </si>
  <si>
    <t>TESTENINE BREZ GLUTENA 500 g</t>
  </si>
  <si>
    <t>SVEDRI, BREZ GLUTENA, testenine, 250 g</t>
  </si>
  <si>
    <t>SOJIN NAPITEK, brez sledi mleka, 1 L</t>
  </si>
  <si>
    <t>SOJIN DESERT, različni okusi,  250 g, brez sledi mleka</t>
  </si>
  <si>
    <t>SOJINA SMETANA, brez sledi mleka, 200 g</t>
  </si>
  <si>
    <t>RIŽEV NAPITEK, italijansko poreklo, brez sledi mleka 1 l</t>
  </si>
  <si>
    <t>RIŽEV DESERT, različni okusi, brez sledi mleka 260 g</t>
  </si>
  <si>
    <t>RASTLINSKA PAŠTETA, brez sledi mleka, 50 g</t>
  </si>
  <si>
    <t>MARGARINA, dietna, brez sledi mleka, namaz, 250 g</t>
  </si>
  <si>
    <t xml:space="preserve">KORUZNI KOSMIČI BREZ GLUTENA, kot schar, 250 g </t>
  </si>
  <si>
    <t>KORUZNO ČOKOLADNI KOSMIČI, BREZ GLUTENA,450 g</t>
  </si>
  <si>
    <t xml:space="preserve">PIŠKOTI BREZ GLUTENA, kot Schar, 165 g </t>
  </si>
  <si>
    <t xml:space="preserve">KRUH BREZ GLUTENA, 250 g </t>
  </si>
  <si>
    <t xml:space="preserve">KRUH BREZ GLUTENA, TEMNI 250 g </t>
  </si>
  <si>
    <t>AJDOVA KAŠA BREZ GLUTENA</t>
  </si>
  <si>
    <t>PROSENA KAŠA BREZ GLUTENA</t>
  </si>
  <si>
    <t>MOKA brez glutena (Schar mešanica B ali podobno)</t>
  </si>
  <si>
    <t>MOKA brez glutena (Schar mešanica C ali podobno)</t>
  </si>
  <si>
    <t xml:space="preserve">KORUZNI ZDROB BREZ GLUTENA </t>
  </si>
  <si>
    <t xml:space="preserve">AJVAR, nepekoč, 680 - 1000g, stekleni kozarec </t>
  </si>
  <si>
    <t>ČIČERIKA, kuhana v sopari, 200 - 300 g</t>
  </si>
  <si>
    <t>GORČICA,  5000g</t>
  </si>
  <si>
    <t>GORČICA,  290 g</t>
  </si>
  <si>
    <t>KORUZA, v slanici, 2500g</t>
  </si>
  <si>
    <t xml:space="preserve">KUMARICE, vložene, pasterizirane, Natureta ali enekovredno, v konzervi 4100g </t>
  </si>
  <si>
    <t>KUMARICE, vložene, pasterizirane, Natureta ali enekovredno,stekleni kozarec 670g</t>
  </si>
  <si>
    <t xml:space="preserve">RDEČA PESA, vložena, v konzervi 4200g , rezana na rezine,  Natureta ali enakovredna, </t>
  </si>
  <si>
    <t>PAPRIKA, fileti, Natureta ali enakovredna, steklen kozarec 1000g</t>
  </si>
  <si>
    <t>OLIVE,zelene, brez koščic, 290 g Natureta ali enakovredna</t>
  </si>
  <si>
    <t>HREN delikatesni 290 g, v steklenem kozarcu</t>
  </si>
  <si>
    <t>PARADIŽNIKOVI PELATI, 2500g, Natureta ali enakovredno</t>
  </si>
  <si>
    <t>PARADIŽNIKOV KONCENTRAT, 290g, v kozarcu</t>
  </si>
  <si>
    <t>KETCHUP PARADIŽNIK 1000g</t>
  </si>
  <si>
    <t>EXTRA DŽEM MARELICA, 450g</t>
  </si>
  <si>
    <t>EXTRA DŽEM BRUSNICA, 420g</t>
  </si>
  <si>
    <t>EXTRA DŽEM MALINA, 375g</t>
  </si>
  <si>
    <t>EXTRA MARMELADA JAGODNA, 370g</t>
  </si>
  <si>
    <t>BIO JAGODNA MARMELADA, 800g</t>
  </si>
  <si>
    <t>EXTRA MARMELADA SLIVA, 375g</t>
  </si>
  <si>
    <t>KOMPOT, (mešano sadje) 2,5-3kg</t>
  </si>
  <si>
    <t>PAŠTETA, JETRNA, do 120 g na pakiranje</t>
  </si>
  <si>
    <t>TUNA, v konzervi,  v oljčnem olju, kosi tune najmanj (65%) , brez konzervansov, do 1800g</t>
  </si>
  <si>
    <t>TUNA, v oljčnem olju, 80 g, enakovredna kot Rio Mare</t>
  </si>
  <si>
    <t>SKUŠA file, v mediteranskem olju, do 150 g, enakovredno Delamaris</t>
  </si>
  <si>
    <t>SARDINE, v mediteranskem olju, enakovredno Delamaris, do 1000 g</t>
  </si>
  <si>
    <t xml:space="preserve">PUDING, čokoladni/vanilijev, porcijsko pakiranje </t>
  </si>
  <si>
    <t>SKUPAJ SKLOP 16:</t>
  </si>
  <si>
    <r>
      <t xml:space="preserve">Dostava blaga se vrši v roku 48 ur od uradnega prejema naročila najkasneje do </t>
    </r>
    <r>
      <rPr>
        <b/>
        <sz val="8"/>
        <rFont val="Palatino Linotype"/>
        <family val="1"/>
      </rPr>
      <t>11.00 ure</t>
    </r>
  </si>
  <si>
    <t>SPECIFIKACIJA PREDRAČUNA - POPR.</t>
  </si>
  <si>
    <t xml:space="preserve">SPECIFIKACIJA PREDRAČUNA - POPR. </t>
  </si>
  <si>
    <t>Semena, lanena</t>
  </si>
  <si>
    <t>Semena, sezamova</t>
  </si>
  <si>
    <t>Semena, sončnična</t>
  </si>
  <si>
    <t>Semena, bučna, oluščena, suha</t>
  </si>
  <si>
    <t>CIMET mleti 600 g</t>
  </si>
  <si>
    <t>MUŠKATNI OREŠČEK, MLETI 50 g</t>
  </si>
  <si>
    <t>MARGARINA, rama, klasik 500 g</t>
  </si>
  <si>
    <t>PETERŠILJ list drobljen, 220 g</t>
  </si>
  <si>
    <t>GORČICA,  360 g</t>
  </si>
  <si>
    <t>KORUZA, v slanici, 2500 g</t>
  </si>
  <si>
    <t>PARADIŽNIKOV KONCENTRAT, 720g, v kozarcu</t>
  </si>
  <si>
    <t>Krompir očiščen – male kocke, rezine,  razred I</t>
  </si>
  <si>
    <t>BONBONI, žele, različni okusi, pakirani 250-1000g</t>
  </si>
  <si>
    <t>ČOKOLADA, jedilna, min. 45 % kakava (350 g)</t>
  </si>
  <si>
    <t>KURKUMA mleta, 35 g</t>
  </si>
  <si>
    <t>KEKSI MASLENI, 460 g, podobno kot Petit Beurre</t>
  </si>
  <si>
    <t>KVAS, suhi, vrečka, pakiran po 5x7 g</t>
  </si>
  <si>
    <t>KOSMIČI 4 ŽITA, brez konzervansov, aditivov in umetnih sladil, 250-500 g</t>
  </si>
  <si>
    <t>KOSMIČI SOJINI, 100-300g</t>
  </si>
  <si>
    <t>MAJARON 220 g</t>
  </si>
  <si>
    <t>MUSLI SADNI, granola, brez dodanega sladkorja, pakiranje do 1000 g</t>
  </si>
  <si>
    <t>ORIGANO 500 g</t>
  </si>
  <si>
    <t>ROŽMARIN,  35 g</t>
  </si>
  <si>
    <t>SODA BIKARBONA, pakirano 500 g</t>
  </si>
  <si>
    <t>SOJINO MESO, 100-300g</t>
  </si>
  <si>
    <t>ŽELATINA, mleta, 100 g</t>
  </si>
  <si>
    <t>SVEDRI, BREZ GLUTENA, testenine, 400 g</t>
  </si>
  <si>
    <t>RASTLINSKA PAŠTETA, brez sledi mleka, v tubi, 200 g</t>
  </si>
  <si>
    <t xml:space="preserve">PIŠKOTI BREZ GLUTENA, kot Schar, 200 g </t>
  </si>
  <si>
    <t xml:space="preserve">INSTANT POLENTA BREZ GLUTENA </t>
  </si>
  <si>
    <t>ČIČERIKA, kuhana v sopari, 200 - 400 g</t>
  </si>
  <si>
    <t>PAPRIKA, fileti, Natureta ali enakovredna, steklen kozarec 670g</t>
  </si>
  <si>
    <t>OLIVE,zelene, brez koščic, 900 g Natureta ali enakovredna</t>
  </si>
  <si>
    <t>HREN delikatesni 680 g, v steklenem kozarcu</t>
  </si>
  <si>
    <t>EXTRA DŽEM MARELICA, 700g</t>
  </si>
  <si>
    <t>EXTRA DŽEM BRUSNICA, 600g</t>
  </si>
  <si>
    <t>EXTRA DŽEM MALINA, 340g</t>
  </si>
  <si>
    <t>EXTRA MARMELADA JAGODNA, 700g</t>
  </si>
  <si>
    <t>BIO JAGODNA MARMELADA, 220g</t>
  </si>
  <si>
    <t>EXTRA MARMELADA SLIVA, 700g</t>
  </si>
  <si>
    <t>SKUŠA file, v mediteranskem olju, do 3X125g, enakovredno Delamaris</t>
  </si>
  <si>
    <t>PUDING, čokoladni/vanilijev, 4X115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</si>
</sst>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6" x14ac:knownFonts="1">
    <font>
      <sz val="10"/>
      <name val="Arial CE"/>
      <charset val="238"/>
    </font>
    <font>
      <sz val="10"/>
      <name val="Palatino Linotype"/>
      <family val="1"/>
      <charset val="238"/>
    </font>
    <font>
      <b/>
      <sz val="8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7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sz val="8"/>
      <color theme="1"/>
      <name val="Palatino Linotype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12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0" borderId="10" xfId="1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/>
    </xf>
    <xf numFmtId="3" fontId="3" fillId="0" borderId="10" xfId="0" applyNumberFormat="1" applyFont="1" applyBorder="1" applyAlignment="1" applyProtection="1">
      <alignment horizontal="center"/>
      <protection locked="0"/>
    </xf>
    <xf numFmtId="0" fontId="2" fillId="0" borderId="14" xfId="0" applyFont="1" applyBorder="1" applyAlignment="1">
      <alignment horizontal="center" vertical="center"/>
    </xf>
    <xf numFmtId="3" fontId="8" fillId="0" borderId="10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4" fontId="3" fillId="0" borderId="1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1" fillId="2" borderId="10" xfId="0" applyFont="1" applyFill="1" applyBorder="1" applyAlignment="1">
      <alignment horizontal="center"/>
    </xf>
    <xf numFmtId="0" fontId="11" fillId="0" borderId="10" xfId="0" applyFont="1" applyBorder="1" applyAlignment="1">
      <alignment horizontal="center" vertical="center"/>
    </xf>
    <xf numFmtId="3" fontId="8" fillId="0" borderId="10" xfId="0" applyNumberFormat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164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0" fontId="12" fillId="0" borderId="0" xfId="0" applyFont="1"/>
    <xf numFmtId="0" fontId="3" fillId="0" borderId="0" xfId="0" applyFont="1" applyAlignment="1">
      <alignment horizontal="center"/>
    </xf>
    <xf numFmtId="0" fontId="13" fillId="0" borderId="0" xfId="0" applyFont="1"/>
    <xf numFmtId="0" fontId="5" fillId="0" borderId="0" xfId="0" applyFont="1" applyAlignment="1">
      <alignment horizontal="center" vertical="center"/>
    </xf>
    <xf numFmtId="0" fontId="3" fillId="0" borderId="10" xfId="0" applyFont="1" applyBorder="1" applyAlignment="1" applyProtection="1">
      <alignment horizontal="right" vertical="center"/>
      <protection locked="0"/>
    </xf>
    <xf numFmtId="0" fontId="15" fillId="0" borderId="10" xfId="0" applyFont="1" applyBorder="1" applyAlignment="1">
      <alignment horizontal="center" vertical="top" wrapText="1"/>
    </xf>
    <xf numFmtId="0" fontId="3" fillId="0" borderId="10" xfId="0" applyFont="1" applyBorder="1" applyAlignment="1" applyProtection="1">
      <alignment horizontal="center" vertical="center"/>
      <protection locked="0"/>
    </xf>
    <xf numFmtId="3" fontId="2" fillId="2" borderId="10" xfId="0" applyNumberFormat="1" applyFont="1" applyFill="1" applyBorder="1" applyAlignment="1">
      <alignment horizontal="center" vertical="center"/>
    </xf>
    <xf numFmtId="164" fontId="3" fillId="0" borderId="10" xfId="0" applyNumberFormat="1" applyFont="1" applyBorder="1" applyAlignment="1" applyProtection="1">
      <alignment horizontal="center" vertical="center"/>
      <protection locked="0"/>
    </xf>
    <xf numFmtId="0" fontId="15" fillId="0" borderId="10" xfId="0" applyFont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15" fillId="2" borderId="10" xfId="0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/>
    </xf>
    <xf numFmtId="3" fontId="2" fillId="0" borderId="10" xfId="0" applyNumberFormat="1" applyFont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 applyProtection="1">
      <alignment horizontal="center"/>
      <protection locked="0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3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/>
    </xf>
    <xf numFmtId="0" fontId="2" fillId="3" borderId="4" xfId="0" applyFont="1" applyFill="1" applyBorder="1"/>
    <xf numFmtId="0" fontId="2" fillId="3" borderId="5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  <xf numFmtId="0" fontId="2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7" fillId="3" borderId="12" xfId="0" applyFont="1" applyFill="1" applyBorder="1" applyAlignment="1">
      <alignment horizontal="center" vertical="top" wrapText="1"/>
    </xf>
    <xf numFmtId="0" fontId="6" fillId="3" borderId="13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13" xfId="0" applyFont="1" applyFill="1" applyBorder="1" applyAlignment="1">
      <alignment horizontal="center"/>
    </xf>
    <xf numFmtId="0" fontId="2" fillId="3" borderId="10" xfId="1" applyFont="1" applyFill="1" applyBorder="1" applyAlignment="1">
      <alignment horizontal="center" vertical="top" wrapText="1"/>
    </xf>
    <xf numFmtId="0" fontId="2" fillId="3" borderId="4" xfId="1" applyFont="1" applyFill="1" applyBorder="1" applyAlignment="1">
      <alignment horizontal="center" vertical="top" wrapText="1"/>
    </xf>
    <xf numFmtId="0" fontId="3" fillId="3" borderId="10" xfId="0" applyFont="1" applyFill="1" applyBorder="1"/>
    <xf numFmtId="3" fontId="3" fillId="3" borderId="10" xfId="0" applyNumberFormat="1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4" fontId="8" fillId="3" borderId="10" xfId="0" applyNumberFormat="1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 vertical="top" wrapText="1"/>
    </xf>
    <xf numFmtId="0" fontId="7" fillId="3" borderId="9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 vertical="top" wrapText="1"/>
    </xf>
    <xf numFmtId="0" fontId="7" fillId="3" borderId="11" xfId="0" applyFont="1" applyFill="1" applyBorder="1" applyAlignment="1">
      <alignment horizontal="center" vertical="top" wrapText="1"/>
    </xf>
    <xf numFmtId="0" fontId="7" fillId="3" borderId="13" xfId="0" applyFont="1" applyFill="1" applyBorder="1" applyAlignment="1">
      <alignment horizontal="center" vertical="top" wrapText="1"/>
    </xf>
    <xf numFmtId="0" fontId="7" fillId="3" borderId="14" xfId="0" applyFont="1" applyFill="1" applyBorder="1" applyAlignment="1">
      <alignment horizontal="center" vertical="top" wrapText="1"/>
    </xf>
    <xf numFmtId="0" fontId="2" fillId="3" borderId="14" xfId="0" applyFont="1" applyFill="1" applyBorder="1" applyAlignment="1">
      <alignment horizontal="center"/>
    </xf>
    <xf numFmtId="4" fontId="3" fillId="3" borderId="10" xfId="0" applyNumberFormat="1" applyFont="1" applyFill="1" applyBorder="1" applyAlignment="1">
      <alignment horizontal="center"/>
    </xf>
    <xf numFmtId="4" fontId="2" fillId="3" borderId="10" xfId="0" applyNumberFormat="1" applyFont="1" applyFill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7" fillId="3" borderId="4" xfId="1" applyFont="1" applyFill="1" applyBorder="1" applyAlignment="1">
      <alignment horizontal="left" vertical="top" wrapText="1"/>
    </xf>
    <xf numFmtId="0" fontId="7" fillId="3" borderId="6" xfId="1" applyFont="1" applyFill="1" applyBorder="1" applyAlignment="1">
      <alignment horizontal="left" vertical="top" wrapText="1"/>
    </xf>
    <xf numFmtId="0" fontId="7" fillId="3" borderId="5" xfId="1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left" vertical="top" wrapText="1"/>
    </xf>
    <xf numFmtId="0" fontId="14" fillId="0" borderId="4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3" fontId="3" fillId="0" borderId="10" xfId="0" applyNumberFormat="1" applyFont="1" applyFill="1" applyBorder="1" applyAlignment="1" applyProtection="1">
      <alignment horizontal="center"/>
      <protection locked="0"/>
    </xf>
    <xf numFmtId="0" fontId="14" fillId="0" borderId="4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4" fillId="0" borderId="4" xfId="1" applyFont="1" applyFill="1" applyBorder="1" applyAlignment="1">
      <alignment horizontal="left" wrapText="1"/>
    </xf>
    <xf numFmtId="0" fontId="14" fillId="0" borderId="6" xfId="1" applyFont="1" applyFill="1" applyBorder="1" applyAlignment="1">
      <alignment horizontal="left" wrapText="1"/>
    </xf>
    <xf numFmtId="0" fontId="14" fillId="0" borderId="5" xfId="1" applyFont="1" applyFill="1" applyBorder="1" applyAlignment="1">
      <alignment horizontal="left" wrapText="1"/>
    </xf>
    <xf numFmtId="0" fontId="14" fillId="0" borderId="4" xfId="1" applyFont="1" applyFill="1" applyBorder="1" applyAlignment="1">
      <alignment horizontal="left" vertical="center" wrapText="1"/>
    </xf>
    <xf numFmtId="0" fontId="14" fillId="0" borderId="6" xfId="1" applyFont="1" applyFill="1" applyBorder="1" applyAlignment="1">
      <alignment horizontal="left" vertical="center" wrapText="1"/>
    </xf>
    <xf numFmtId="0" fontId="14" fillId="0" borderId="5" xfId="1" applyFont="1" applyFill="1" applyBorder="1" applyAlignment="1">
      <alignment horizontal="left" vertical="center" wrapText="1"/>
    </xf>
  </cellXfs>
  <cellStyles count="2">
    <cellStyle name="Navadno" xfId="0" builtinId="0"/>
    <cellStyle name="Navadno_List1 2 2" xfId="1" xr:uid="{06081F5D-0AB7-4EEA-B04D-DC98B7A087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998F7-F8C0-42C1-91BA-9F3BDCEFBF4E}">
  <dimension ref="A2:T155"/>
  <sheetViews>
    <sheetView tabSelected="1" zoomScaleNormal="100" workbookViewId="0">
      <selection activeCell="T134" sqref="T134"/>
    </sheetView>
  </sheetViews>
  <sheetFormatPr defaultRowHeight="12.75" customHeight="1" x14ac:dyDescent="0.4"/>
  <cols>
    <col min="1" max="1" width="2.7265625" style="1" customWidth="1"/>
    <col min="2" max="2" width="5.26953125" style="1" customWidth="1"/>
    <col min="3" max="3" width="12.7265625" style="1" customWidth="1"/>
    <col min="4" max="6" width="8.7265625" style="1"/>
    <col min="7" max="7" width="7.81640625" style="1" customWidth="1"/>
    <col min="8" max="8" width="4.54296875" style="1" customWidth="1"/>
    <col min="9" max="9" width="37.81640625" style="1" customWidth="1"/>
    <col min="10" max="11" width="8.7265625" style="1"/>
    <col min="12" max="13" width="13.7265625" style="1" customWidth="1"/>
    <col min="14" max="14" width="7.54296875" style="1" customWidth="1"/>
    <col min="15" max="16" width="11.81640625" style="1" customWidth="1"/>
    <col min="17" max="20" width="13.7265625" style="1" customWidth="1"/>
    <col min="21" max="255" width="8.7265625" style="1"/>
    <col min="256" max="256" width="2.7265625" style="1" customWidth="1"/>
    <col min="257" max="257" width="5.26953125" style="1" customWidth="1"/>
    <col min="258" max="260" width="8.7265625" style="1"/>
    <col min="261" max="261" width="7.81640625" style="1" customWidth="1"/>
    <col min="262" max="262" width="4.54296875" style="1" customWidth="1"/>
    <col min="263" max="263" width="37.81640625" style="1" customWidth="1"/>
    <col min="264" max="265" width="8.7265625" style="1"/>
    <col min="266" max="267" width="13.7265625" style="1" customWidth="1"/>
    <col min="268" max="268" width="7.54296875" style="1" customWidth="1"/>
    <col min="269" max="271" width="11.81640625" style="1" customWidth="1"/>
    <col min="272" max="272" width="12.7265625" style="1" customWidth="1"/>
    <col min="273" max="511" width="8.7265625" style="1"/>
    <col min="512" max="512" width="2.7265625" style="1" customWidth="1"/>
    <col min="513" max="513" width="5.26953125" style="1" customWidth="1"/>
    <col min="514" max="516" width="8.7265625" style="1"/>
    <col min="517" max="517" width="7.81640625" style="1" customWidth="1"/>
    <col min="518" max="518" width="4.54296875" style="1" customWidth="1"/>
    <col min="519" max="519" width="37.81640625" style="1" customWidth="1"/>
    <col min="520" max="521" width="8.7265625" style="1"/>
    <col min="522" max="523" width="13.7265625" style="1" customWidth="1"/>
    <col min="524" max="524" width="7.54296875" style="1" customWidth="1"/>
    <col min="525" max="527" width="11.81640625" style="1" customWidth="1"/>
    <col min="528" max="528" width="12.7265625" style="1" customWidth="1"/>
    <col min="529" max="767" width="8.7265625" style="1"/>
    <col min="768" max="768" width="2.7265625" style="1" customWidth="1"/>
    <col min="769" max="769" width="5.26953125" style="1" customWidth="1"/>
    <col min="770" max="772" width="8.7265625" style="1"/>
    <col min="773" max="773" width="7.81640625" style="1" customWidth="1"/>
    <col min="774" max="774" width="4.54296875" style="1" customWidth="1"/>
    <col min="775" max="775" width="37.81640625" style="1" customWidth="1"/>
    <col min="776" max="777" width="8.7265625" style="1"/>
    <col min="778" max="779" width="13.7265625" style="1" customWidth="1"/>
    <col min="780" max="780" width="7.54296875" style="1" customWidth="1"/>
    <col min="781" max="783" width="11.81640625" style="1" customWidth="1"/>
    <col min="784" max="784" width="12.7265625" style="1" customWidth="1"/>
    <col min="785" max="1023" width="8.7265625" style="1"/>
    <col min="1024" max="1024" width="2.7265625" style="1" customWidth="1"/>
    <col min="1025" max="1025" width="5.26953125" style="1" customWidth="1"/>
    <col min="1026" max="1028" width="8.7265625" style="1"/>
    <col min="1029" max="1029" width="7.81640625" style="1" customWidth="1"/>
    <col min="1030" max="1030" width="4.54296875" style="1" customWidth="1"/>
    <col min="1031" max="1031" width="37.81640625" style="1" customWidth="1"/>
    <col min="1032" max="1033" width="8.7265625" style="1"/>
    <col min="1034" max="1035" width="13.7265625" style="1" customWidth="1"/>
    <col min="1036" max="1036" width="7.54296875" style="1" customWidth="1"/>
    <col min="1037" max="1039" width="11.81640625" style="1" customWidth="1"/>
    <col min="1040" max="1040" width="12.7265625" style="1" customWidth="1"/>
    <col min="1041" max="1279" width="8.7265625" style="1"/>
    <col min="1280" max="1280" width="2.7265625" style="1" customWidth="1"/>
    <col min="1281" max="1281" width="5.26953125" style="1" customWidth="1"/>
    <col min="1282" max="1284" width="8.7265625" style="1"/>
    <col min="1285" max="1285" width="7.81640625" style="1" customWidth="1"/>
    <col min="1286" max="1286" width="4.54296875" style="1" customWidth="1"/>
    <col min="1287" max="1287" width="37.81640625" style="1" customWidth="1"/>
    <col min="1288" max="1289" width="8.7265625" style="1"/>
    <col min="1290" max="1291" width="13.7265625" style="1" customWidth="1"/>
    <col min="1292" max="1292" width="7.54296875" style="1" customWidth="1"/>
    <col min="1293" max="1295" width="11.81640625" style="1" customWidth="1"/>
    <col min="1296" max="1296" width="12.7265625" style="1" customWidth="1"/>
    <col min="1297" max="1535" width="8.7265625" style="1"/>
    <col min="1536" max="1536" width="2.7265625" style="1" customWidth="1"/>
    <col min="1537" max="1537" width="5.26953125" style="1" customWidth="1"/>
    <col min="1538" max="1540" width="8.7265625" style="1"/>
    <col min="1541" max="1541" width="7.81640625" style="1" customWidth="1"/>
    <col min="1542" max="1542" width="4.54296875" style="1" customWidth="1"/>
    <col min="1543" max="1543" width="37.81640625" style="1" customWidth="1"/>
    <col min="1544" max="1545" width="8.7265625" style="1"/>
    <col min="1546" max="1547" width="13.7265625" style="1" customWidth="1"/>
    <col min="1548" max="1548" width="7.54296875" style="1" customWidth="1"/>
    <col min="1549" max="1551" width="11.81640625" style="1" customWidth="1"/>
    <col min="1552" max="1552" width="12.7265625" style="1" customWidth="1"/>
    <col min="1553" max="1791" width="8.7265625" style="1"/>
    <col min="1792" max="1792" width="2.7265625" style="1" customWidth="1"/>
    <col min="1793" max="1793" width="5.26953125" style="1" customWidth="1"/>
    <col min="1794" max="1796" width="8.7265625" style="1"/>
    <col min="1797" max="1797" width="7.81640625" style="1" customWidth="1"/>
    <col min="1798" max="1798" width="4.54296875" style="1" customWidth="1"/>
    <col min="1799" max="1799" width="37.81640625" style="1" customWidth="1"/>
    <col min="1800" max="1801" width="8.7265625" style="1"/>
    <col min="1802" max="1803" width="13.7265625" style="1" customWidth="1"/>
    <col min="1804" max="1804" width="7.54296875" style="1" customWidth="1"/>
    <col min="1805" max="1807" width="11.81640625" style="1" customWidth="1"/>
    <col min="1808" max="1808" width="12.7265625" style="1" customWidth="1"/>
    <col min="1809" max="2047" width="8.7265625" style="1"/>
    <col min="2048" max="2048" width="2.7265625" style="1" customWidth="1"/>
    <col min="2049" max="2049" width="5.26953125" style="1" customWidth="1"/>
    <col min="2050" max="2052" width="8.7265625" style="1"/>
    <col min="2053" max="2053" width="7.81640625" style="1" customWidth="1"/>
    <col min="2054" max="2054" width="4.54296875" style="1" customWidth="1"/>
    <col min="2055" max="2055" width="37.81640625" style="1" customWidth="1"/>
    <col min="2056" max="2057" width="8.7265625" style="1"/>
    <col min="2058" max="2059" width="13.7265625" style="1" customWidth="1"/>
    <col min="2060" max="2060" width="7.54296875" style="1" customWidth="1"/>
    <col min="2061" max="2063" width="11.81640625" style="1" customWidth="1"/>
    <col min="2064" max="2064" width="12.7265625" style="1" customWidth="1"/>
    <col min="2065" max="2303" width="8.7265625" style="1"/>
    <col min="2304" max="2304" width="2.7265625" style="1" customWidth="1"/>
    <col min="2305" max="2305" width="5.26953125" style="1" customWidth="1"/>
    <col min="2306" max="2308" width="8.7265625" style="1"/>
    <col min="2309" max="2309" width="7.81640625" style="1" customWidth="1"/>
    <col min="2310" max="2310" width="4.54296875" style="1" customWidth="1"/>
    <col min="2311" max="2311" width="37.81640625" style="1" customWidth="1"/>
    <col min="2312" max="2313" width="8.7265625" style="1"/>
    <col min="2314" max="2315" width="13.7265625" style="1" customWidth="1"/>
    <col min="2316" max="2316" width="7.54296875" style="1" customWidth="1"/>
    <col min="2317" max="2319" width="11.81640625" style="1" customWidth="1"/>
    <col min="2320" max="2320" width="12.7265625" style="1" customWidth="1"/>
    <col min="2321" max="2559" width="8.7265625" style="1"/>
    <col min="2560" max="2560" width="2.7265625" style="1" customWidth="1"/>
    <col min="2561" max="2561" width="5.26953125" style="1" customWidth="1"/>
    <col min="2562" max="2564" width="8.7265625" style="1"/>
    <col min="2565" max="2565" width="7.81640625" style="1" customWidth="1"/>
    <col min="2566" max="2566" width="4.54296875" style="1" customWidth="1"/>
    <col min="2567" max="2567" width="37.81640625" style="1" customWidth="1"/>
    <col min="2568" max="2569" width="8.7265625" style="1"/>
    <col min="2570" max="2571" width="13.7265625" style="1" customWidth="1"/>
    <col min="2572" max="2572" width="7.54296875" style="1" customWidth="1"/>
    <col min="2573" max="2575" width="11.81640625" style="1" customWidth="1"/>
    <col min="2576" max="2576" width="12.7265625" style="1" customWidth="1"/>
    <col min="2577" max="2815" width="8.7265625" style="1"/>
    <col min="2816" max="2816" width="2.7265625" style="1" customWidth="1"/>
    <col min="2817" max="2817" width="5.26953125" style="1" customWidth="1"/>
    <col min="2818" max="2820" width="8.7265625" style="1"/>
    <col min="2821" max="2821" width="7.81640625" style="1" customWidth="1"/>
    <col min="2822" max="2822" width="4.54296875" style="1" customWidth="1"/>
    <col min="2823" max="2823" width="37.81640625" style="1" customWidth="1"/>
    <col min="2824" max="2825" width="8.7265625" style="1"/>
    <col min="2826" max="2827" width="13.7265625" style="1" customWidth="1"/>
    <col min="2828" max="2828" width="7.54296875" style="1" customWidth="1"/>
    <col min="2829" max="2831" width="11.81640625" style="1" customWidth="1"/>
    <col min="2832" max="2832" width="12.7265625" style="1" customWidth="1"/>
    <col min="2833" max="3071" width="8.7265625" style="1"/>
    <col min="3072" max="3072" width="2.7265625" style="1" customWidth="1"/>
    <col min="3073" max="3073" width="5.26953125" style="1" customWidth="1"/>
    <col min="3074" max="3076" width="8.7265625" style="1"/>
    <col min="3077" max="3077" width="7.81640625" style="1" customWidth="1"/>
    <col min="3078" max="3078" width="4.54296875" style="1" customWidth="1"/>
    <col min="3079" max="3079" width="37.81640625" style="1" customWidth="1"/>
    <col min="3080" max="3081" width="8.7265625" style="1"/>
    <col min="3082" max="3083" width="13.7265625" style="1" customWidth="1"/>
    <col min="3084" max="3084" width="7.54296875" style="1" customWidth="1"/>
    <col min="3085" max="3087" width="11.81640625" style="1" customWidth="1"/>
    <col min="3088" max="3088" width="12.7265625" style="1" customWidth="1"/>
    <col min="3089" max="3327" width="8.7265625" style="1"/>
    <col min="3328" max="3328" width="2.7265625" style="1" customWidth="1"/>
    <col min="3329" max="3329" width="5.26953125" style="1" customWidth="1"/>
    <col min="3330" max="3332" width="8.7265625" style="1"/>
    <col min="3333" max="3333" width="7.81640625" style="1" customWidth="1"/>
    <col min="3334" max="3334" width="4.54296875" style="1" customWidth="1"/>
    <col min="3335" max="3335" width="37.81640625" style="1" customWidth="1"/>
    <col min="3336" max="3337" width="8.7265625" style="1"/>
    <col min="3338" max="3339" width="13.7265625" style="1" customWidth="1"/>
    <col min="3340" max="3340" width="7.54296875" style="1" customWidth="1"/>
    <col min="3341" max="3343" width="11.81640625" style="1" customWidth="1"/>
    <col min="3344" max="3344" width="12.7265625" style="1" customWidth="1"/>
    <col min="3345" max="3583" width="8.7265625" style="1"/>
    <col min="3584" max="3584" width="2.7265625" style="1" customWidth="1"/>
    <col min="3585" max="3585" width="5.26953125" style="1" customWidth="1"/>
    <col min="3586" max="3588" width="8.7265625" style="1"/>
    <col min="3589" max="3589" width="7.81640625" style="1" customWidth="1"/>
    <col min="3590" max="3590" width="4.54296875" style="1" customWidth="1"/>
    <col min="3591" max="3591" width="37.81640625" style="1" customWidth="1"/>
    <col min="3592" max="3593" width="8.7265625" style="1"/>
    <col min="3594" max="3595" width="13.7265625" style="1" customWidth="1"/>
    <col min="3596" max="3596" width="7.54296875" style="1" customWidth="1"/>
    <col min="3597" max="3599" width="11.81640625" style="1" customWidth="1"/>
    <col min="3600" max="3600" width="12.7265625" style="1" customWidth="1"/>
    <col min="3601" max="3839" width="8.7265625" style="1"/>
    <col min="3840" max="3840" width="2.7265625" style="1" customWidth="1"/>
    <col min="3841" max="3841" width="5.26953125" style="1" customWidth="1"/>
    <col min="3842" max="3844" width="8.7265625" style="1"/>
    <col min="3845" max="3845" width="7.81640625" style="1" customWidth="1"/>
    <col min="3846" max="3846" width="4.54296875" style="1" customWidth="1"/>
    <col min="3847" max="3847" width="37.81640625" style="1" customWidth="1"/>
    <col min="3848" max="3849" width="8.7265625" style="1"/>
    <col min="3850" max="3851" width="13.7265625" style="1" customWidth="1"/>
    <col min="3852" max="3852" width="7.54296875" style="1" customWidth="1"/>
    <col min="3853" max="3855" width="11.81640625" style="1" customWidth="1"/>
    <col min="3856" max="3856" width="12.7265625" style="1" customWidth="1"/>
    <col min="3857" max="4095" width="8.7265625" style="1"/>
    <col min="4096" max="4096" width="2.7265625" style="1" customWidth="1"/>
    <col min="4097" max="4097" width="5.26953125" style="1" customWidth="1"/>
    <col min="4098" max="4100" width="8.7265625" style="1"/>
    <col min="4101" max="4101" width="7.81640625" style="1" customWidth="1"/>
    <col min="4102" max="4102" width="4.54296875" style="1" customWidth="1"/>
    <col min="4103" max="4103" width="37.81640625" style="1" customWidth="1"/>
    <col min="4104" max="4105" width="8.7265625" style="1"/>
    <col min="4106" max="4107" width="13.7265625" style="1" customWidth="1"/>
    <col min="4108" max="4108" width="7.54296875" style="1" customWidth="1"/>
    <col min="4109" max="4111" width="11.81640625" style="1" customWidth="1"/>
    <col min="4112" max="4112" width="12.7265625" style="1" customWidth="1"/>
    <col min="4113" max="4351" width="8.7265625" style="1"/>
    <col min="4352" max="4352" width="2.7265625" style="1" customWidth="1"/>
    <col min="4353" max="4353" width="5.26953125" style="1" customWidth="1"/>
    <col min="4354" max="4356" width="8.7265625" style="1"/>
    <col min="4357" max="4357" width="7.81640625" style="1" customWidth="1"/>
    <col min="4358" max="4358" width="4.54296875" style="1" customWidth="1"/>
    <col min="4359" max="4359" width="37.81640625" style="1" customWidth="1"/>
    <col min="4360" max="4361" width="8.7265625" style="1"/>
    <col min="4362" max="4363" width="13.7265625" style="1" customWidth="1"/>
    <col min="4364" max="4364" width="7.54296875" style="1" customWidth="1"/>
    <col min="4365" max="4367" width="11.81640625" style="1" customWidth="1"/>
    <col min="4368" max="4368" width="12.7265625" style="1" customWidth="1"/>
    <col min="4369" max="4607" width="8.7265625" style="1"/>
    <col min="4608" max="4608" width="2.7265625" style="1" customWidth="1"/>
    <col min="4609" max="4609" width="5.26953125" style="1" customWidth="1"/>
    <col min="4610" max="4612" width="8.7265625" style="1"/>
    <col min="4613" max="4613" width="7.81640625" style="1" customWidth="1"/>
    <col min="4614" max="4614" width="4.54296875" style="1" customWidth="1"/>
    <col min="4615" max="4615" width="37.81640625" style="1" customWidth="1"/>
    <col min="4616" max="4617" width="8.7265625" style="1"/>
    <col min="4618" max="4619" width="13.7265625" style="1" customWidth="1"/>
    <col min="4620" max="4620" width="7.54296875" style="1" customWidth="1"/>
    <col min="4621" max="4623" width="11.81640625" style="1" customWidth="1"/>
    <col min="4624" max="4624" width="12.7265625" style="1" customWidth="1"/>
    <col min="4625" max="4863" width="8.7265625" style="1"/>
    <col min="4864" max="4864" width="2.7265625" style="1" customWidth="1"/>
    <col min="4865" max="4865" width="5.26953125" style="1" customWidth="1"/>
    <col min="4866" max="4868" width="8.7265625" style="1"/>
    <col min="4869" max="4869" width="7.81640625" style="1" customWidth="1"/>
    <col min="4870" max="4870" width="4.54296875" style="1" customWidth="1"/>
    <col min="4871" max="4871" width="37.81640625" style="1" customWidth="1"/>
    <col min="4872" max="4873" width="8.7265625" style="1"/>
    <col min="4874" max="4875" width="13.7265625" style="1" customWidth="1"/>
    <col min="4876" max="4876" width="7.54296875" style="1" customWidth="1"/>
    <col min="4877" max="4879" width="11.81640625" style="1" customWidth="1"/>
    <col min="4880" max="4880" width="12.7265625" style="1" customWidth="1"/>
    <col min="4881" max="5119" width="8.7265625" style="1"/>
    <col min="5120" max="5120" width="2.7265625" style="1" customWidth="1"/>
    <col min="5121" max="5121" width="5.26953125" style="1" customWidth="1"/>
    <col min="5122" max="5124" width="8.7265625" style="1"/>
    <col min="5125" max="5125" width="7.81640625" style="1" customWidth="1"/>
    <col min="5126" max="5126" width="4.54296875" style="1" customWidth="1"/>
    <col min="5127" max="5127" width="37.81640625" style="1" customWidth="1"/>
    <col min="5128" max="5129" width="8.7265625" style="1"/>
    <col min="5130" max="5131" width="13.7265625" style="1" customWidth="1"/>
    <col min="5132" max="5132" width="7.54296875" style="1" customWidth="1"/>
    <col min="5133" max="5135" width="11.81640625" style="1" customWidth="1"/>
    <col min="5136" max="5136" width="12.7265625" style="1" customWidth="1"/>
    <col min="5137" max="5375" width="8.7265625" style="1"/>
    <col min="5376" max="5376" width="2.7265625" style="1" customWidth="1"/>
    <col min="5377" max="5377" width="5.26953125" style="1" customWidth="1"/>
    <col min="5378" max="5380" width="8.7265625" style="1"/>
    <col min="5381" max="5381" width="7.81640625" style="1" customWidth="1"/>
    <col min="5382" max="5382" width="4.54296875" style="1" customWidth="1"/>
    <col min="5383" max="5383" width="37.81640625" style="1" customWidth="1"/>
    <col min="5384" max="5385" width="8.7265625" style="1"/>
    <col min="5386" max="5387" width="13.7265625" style="1" customWidth="1"/>
    <col min="5388" max="5388" width="7.54296875" style="1" customWidth="1"/>
    <col min="5389" max="5391" width="11.81640625" style="1" customWidth="1"/>
    <col min="5392" max="5392" width="12.7265625" style="1" customWidth="1"/>
    <col min="5393" max="5631" width="8.7265625" style="1"/>
    <col min="5632" max="5632" width="2.7265625" style="1" customWidth="1"/>
    <col min="5633" max="5633" width="5.26953125" style="1" customWidth="1"/>
    <col min="5634" max="5636" width="8.7265625" style="1"/>
    <col min="5637" max="5637" width="7.81640625" style="1" customWidth="1"/>
    <col min="5638" max="5638" width="4.54296875" style="1" customWidth="1"/>
    <col min="5639" max="5639" width="37.81640625" style="1" customWidth="1"/>
    <col min="5640" max="5641" width="8.7265625" style="1"/>
    <col min="5642" max="5643" width="13.7265625" style="1" customWidth="1"/>
    <col min="5644" max="5644" width="7.54296875" style="1" customWidth="1"/>
    <col min="5645" max="5647" width="11.81640625" style="1" customWidth="1"/>
    <col min="5648" max="5648" width="12.7265625" style="1" customWidth="1"/>
    <col min="5649" max="5887" width="8.7265625" style="1"/>
    <col min="5888" max="5888" width="2.7265625" style="1" customWidth="1"/>
    <col min="5889" max="5889" width="5.26953125" style="1" customWidth="1"/>
    <col min="5890" max="5892" width="8.7265625" style="1"/>
    <col min="5893" max="5893" width="7.81640625" style="1" customWidth="1"/>
    <col min="5894" max="5894" width="4.54296875" style="1" customWidth="1"/>
    <col min="5895" max="5895" width="37.81640625" style="1" customWidth="1"/>
    <col min="5896" max="5897" width="8.7265625" style="1"/>
    <col min="5898" max="5899" width="13.7265625" style="1" customWidth="1"/>
    <col min="5900" max="5900" width="7.54296875" style="1" customWidth="1"/>
    <col min="5901" max="5903" width="11.81640625" style="1" customWidth="1"/>
    <col min="5904" max="5904" width="12.7265625" style="1" customWidth="1"/>
    <col min="5905" max="6143" width="8.7265625" style="1"/>
    <col min="6144" max="6144" width="2.7265625" style="1" customWidth="1"/>
    <col min="6145" max="6145" width="5.26953125" style="1" customWidth="1"/>
    <col min="6146" max="6148" width="8.7265625" style="1"/>
    <col min="6149" max="6149" width="7.81640625" style="1" customWidth="1"/>
    <col min="6150" max="6150" width="4.54296875" style="1" customWidth="1"/>
    <col min="6151" max="6151" width="37.81640625" style="1" customWidth="1"/>
    <col min="6152" max="6153" width="8.7265625" style="1"/>
    <col min="6154" max="6155" width="13.7265625" style="1" customWidth="1"/>
    <col min="6156" max="6156" width="7.54296875" style="1" customWidth="1"/>
    <col min="6157" max="6159" width="11.81640625" style="1" customWidth="1"/>
    <col min="6160" max="6160" width="12.7265625" style="1" customWidth="1"/>
    <col min="6161" max="6399" width="8.7265625" style="1"/>
    <col min="6400" max="6400" width="2.7265625" style="1" customWidth="1"/>
    <col min="6401" max="6401" width="5.26953125" style="1" customWidth="1"/>
    <col min="6402" max="6404" width="8.7265625" style="1"/>
    <col min="6405" max="6405" width="7.81640625" style="1" customWidth="1"/>
    <col min="6406" max="6406" width="4.54296875" style="1" customWidth="1"/>
    <col min="6407" max="6407" width="37.81640625" style="1" customWidth="1"/>
    <col min="6408" max="6409" width="8.7265625" style="1"/>
    <col min="6410" max="6411" width="13.7265625" style="1" customWidth="1"/>
    <col min="6412" max="6412" width="7.54296875" style="1" customWidth="1"/>
    <col min="6413" max="6415" width="11.81640625" style="1" customWidth="1"/>
    <col min="6416" max="6416" width="12.7265625" style="1" customWidth="1"/>
    <col min="6417" max="6655" width="8.7265625" style="1"/>
    <col min="6656" max="6656" width="2.7265625" style="1" customWidth="1"/>
    <col min="6657" max="6657" width="5.26953125" style="1" customWidth="1"/>
    <col min="6658" max="6660" width="8.7265625" style="1"/>
    <col min="6661" max="6661" width="7.81640625" style="1" customWidth="1"/>
    <col min="6662" max="6662" width="4.54296875" style="1" customWidth="1"/>
    <col min="6663" max="6663" width="37.81640625" style="1" customWidth="1"/>
    <col min="6664" max="6665" width="8.7265625" style="1"/>
    <col min="6666" max="6667" width="13.7265625" style="1" customWidth="1"/>
    <col min="6668" max="6668" width="7.54296875" style="1" customWidth="1"/>
    <col min="6669" max="6671" width="11.81640625" style="1" customWidth="1"/>
    <col min="6672" max="6672" width="12.7265625" style="1" customWidth="1"/>
    <col min="6673" max="6911" width="8.7265625" style="1"/>
    <col min="6912" max="6912" width="2.7265625" style="1" customWidth="1"/>
    <col min="6913" max="6913" width="5.26953125" style="1" customWidth="1"/>
    <col min="6914" max="6916" width="8.7265625" style="1"/>
    <col min="6917" max="6917" width="7.81640625" style="1" customWidth="1"/>
    <col min="6918" max="6918" width="4.54296875" style="1" customWidth="1"/>
    <col min="6919" max="6919" width="37.81640625" style="1" customWidth="1"/>
    <col min="6920" max="6921" width="8.7265625" style="1"/>
    <col min="6922" max="6923" width="13.7265625" style="1" customWidth="1"/>
    <col min="6924" max="6924" width="7.54296875" style="1" customWidth="1"/>
    <col min="6925" max="6927" width="11.81640625" style="1" customWidth="1"/>
    <col min="6928" max="6928" width="12.7265625" style="1" customWidth="1"/>
    <col min="6929" max="7167" width="8.7265625" style="1"/>
    <col min="7168" max="7168" width="2.7265625" style="1" customWidth="1"/>
    <col min="7169" max="7169" width="5.26953125" style="1" customWidth="1"/>
    <col min="7170" max="7172" width="8.7265625" style="1"/>
    <col min="7173" max="7173" width="7.81640625" style="1" customWidth="1"/>
    <col min="7174" max="7174" width="4.54296875" style="1" customWidth="1"/>
    <col min="7175" max="7175" width="37.81640625" style="1" customWidth="1"/>
    <col min="7176" max="7177" width="8.7265625" style="1"/>
    <col min="7178" max="7179" width="13.7265625" style="1" customWidth="1"/>
    <col min="7180" max="7180" width="7.54296875" style="1" customWidth="1"/>
    <col min="7181" max="7183" width="11.81640625" style="1" customWidth="1"/>
    <col min="7184" max="7184" width="12.7265625" style="1" customWidth="1"/>
    <col min="7185" max="7423" width="8.7265625" style="1"/>
    <col min="7424" max="7424" width="2.7265625" style="1" customWidth="1"/>
    <col min="7425" max="7425" width="5.26953125" style="1" customWidth="1"/>
    <col min="7426" max="7428" width="8.7265625" style="1"/>
    <col min="7429" max="7429" width="7.81640625" style="1" customWidth="1"/>
    <col min="7430" max="7430" width="4.54296875" style="1" customWidth="1"/>
    <col min="7431" max="7431" width="37.81640625" style="1" customWidth="1"/>
    <col min="7432" max="7433" width="8.7265625" style="1"/>
    <col min="7434" max="7435" width="13.7265625" style="1" customWidth="1"/>
    <col min="7436" max="7436" width="7.54296875" style="1" customWidth="1"/>
    <col min="7437" max="7439" width="11.81640625" style="1" customWidth="1"/>
    <col min="7440" max="7440" width="12.7265625" style="1" customWidth="1"/>
    <col min="7441" max="7679" width="8.7265625" style="1"/>
    <col min="7680" max="7680" width="2.7265625" style="1" customWidth="1"/>
    <col min="7681" max="7681" width="5.26953125" style="1" customWidth="1"/>
    <col min="7682" max="7684" width="8.7265625" style="1"/>
    <col min="7685" max="7685" width="7.81640625" style="1" customWidth="1"/>
    <col min="7686" max="7686" width="4.54296875" style="1" customWidth="1"/>
    <col min="7687" max="7687" width="37.81640625" style="1" customWidth="1"/>
    <col min="7688" max="7689" width="8.7265625" style="1"/>
    <col min="7690" max="7691" width="13.7265625" style="1" customWidth="1"/>
    <col min="7692" max="7692" width="7.54296875" style="1" customWidth="1"/>
    <col min="7693" max="7695" width="11.81640625" style="1" customWidth="1"/>
    <col min="7696" max="7696" width="12.7265625" style="1" customWidth="1"/>
    <col min="7697" max="7935" width="8.7265625" style="1"/>
    <col min="7936" max="7936" width="2.7265625" style="1" customWidth="1"/>
    <col min="7937" max="7937" width="5.26953125" style="1" customWidth="1"/>
    <col min="7938" max="7940" width="8.7265625" style="1"/>
    <col min="7941" max="7941" width="7.81640625" style="1" customWidth="1"/>
    <col min="7942" max="7942" width="4.54296875" style="1" customWidth="1"/>
    <col min="7943" max="7943" width="37.81640625" style="1" customWidth="1"/>
    <col min="7944" max="7945" width="8.7265625" style="1"/>
    <col min="7946" max="7947" width="13.7265625" style="1" customWidth="1"/>
    <col min="7948" max="7948" width="7.54296875" style="1" customWidth="1"/>
    <col min="7949" max="7951" width="11.81640625" style="1" customWidth="1"/>
    <col min="7952" max="7952" width="12.7265625" style="1" customWidth="1"/>
    <col min="7953" max="8191" width="8.7265625" style="1"/>
    <col min="8192" max="8192" width="2.7265625" style="1" customWidth="1"/>
    <col min="8193" max="8193" width="5.26953125" style="1" customWidth="1"/>
    <col min="8194" max="8196" width="8.7265625" style="1"/>
    <col min="8197" max="8197" width="7.81640625" style="1" customWidth="1"/>
    <col min="8198" max="8198" width="4.54296875" style="1" customWidth="1"/>
    <col min="8199" max="8199" width="37.81640625" style="1" customWidth="1"/>
    <col min="8200" max="8201" width="8.7265625" style="1"/>
    <col min="8202" max="8203" width="13.7265625" style="1" customWidth="1"/>
    <col min="8204" max="8204" width="7.54296875" style="1" customWidth="1"/>
    <col min="8205" max="8207" width="11.81640625" style="1" customWidth="1"/>
    <col min="8208" max="8208" width="12.7265625" style="1" customWidth="1"/>
    <col min="8209" max="8447" width="8.7265625" style="1"/>
    <col min="8448" max="8448" width="2.7265625" style="1" customWidth="1"/>
    <col min="8449" max="8449" width="5.26953125" style="1" customWidth="1"/>
    <col min="8450" max="8452" width="8.7265625" style="1"/>
    <col min="8453" max="8453" width="7.81640625" style="1" customWidth="1"/>
    <col min="8454" max="8454" width="4.54296875" style="1" customWidth="1"/>
    <col min="8455" max="8455" width="37.81640625" style="1" customWidth="1"/>
    <col min="8456" max="8457" width="8.7265625" style="1"/>
    <col min="8458" max="8459" width="13.7265625" style="1" customWidth="1"/>
    <col min="8460" max="8460" width="7.54296875" style="1" customWidth="1"/>
    <col min="8461" max="8463" width="11.81640625" style="1" customWidth="1"/>
    <col min="8464" max="8464" width="12.7265625" style="1" customWidth="1"/>
    <col min="8465" max="8703" width="8.7265625" style="1"/>
    <col min="8704" max="8704" width="2.7265625" style="1" customWidth="1"/>
    <col min="8705" max="8705" width="5.26953125" style="1" customWidth="1"/>
    <col min="8706" max="8708" width="8.7265625" style="1"/>
    <col min="8709" max="8709" width="7.81640625" style="1" customWidth="1"/>
    <col min="8710" max="8710" width="4.54296875" style="1" customWidth="1"/>
    <col min="8711" max="8711" width="37.81640625" style="1" customWidth="1"/>
    <col min="8712" max="8713" width="8.7265625" style="1"/>
    <col min="8714" max="8715" width="13.7265625" style="1" customWidth="1"/>
    <col min="8716" max="8716" width="7.54296875" style="1" customWidth="1"/>
    <col min="8717" max="8719" width="11.81640625" style="1" customWidth="1"/>
    <col min="8720" max="8720" width="12.7265625" style="1" customWidth="1"/>
    <col min="8721" max="8959" width="8.7265625" style="1"/>
    <col min="8960" max="8960" width="2.7265625" style="1" customWidth="1"/>
    <col min="8961" max="8961" width="5.26953125" style="1" customWidth="1"/>
    <col min="8962" max="8964" width="8.7265625" style="1"/>
    <col min="8965" max="8965" width="7.81640625" style="1" customWidth="1"/>
    <col min="8966" max="8966" width="4.54296875" style="1" customWidth="1"/>
    <col min="8967" max="8967" width="37.81640625" style="1" customWidth="1"/>
    <col min="8968" max="8969" width="8.7265625" style="1"/>
    <col min="8970" max="8971" width="13.7265625" style="1" customWidth="1"/>
    <col min="8972" max="8972" width="7.54296875" style="1" customWidth="1"/>
    <col min="8973" max="8975" width="11.81640625" style="1" customWidth="1"/>
    <col min="8976" max="8976" width="12.7265625" style="1" customWidth="1"/>
    <col min="8977" max="9215" width="8.7265625" style="1"/>
    <col min="9216" max="9216" width="2.7265625" style="1" customWidth="1"/>
    <col min="9217" max="9217" width="5.26953125" style="1" customWidth="1"/>
    <col min="9218" max="9220" width="8.7265625" style="1"/>
    <col min="9221" max="9221" width="7.81640625" style="1" customWidth="1"/>
    <col min="9222" max="9222" width="4.54296875" style="1" customWidth="1"/>
    <col min="9223" max="9223" width="37.81640625" style="1" customWidth="1"/>
    <col min="9224" max="9225" width="8.7265625" style="1"/>
    <col min="9226" max="9227" width="13.7265625" style="1" customWidth="1"/>
    <col min="9228" max="9228" width="7.54296875" style="1" customWidth="1"/>
    <col min="9229" max="9231" width="11.81640625" style="1" customWidth="1"/>
    <col min="9232" max="9232" width="12.7265625" style="1" customWidth="1"/>
    <col min="9233" max="9471" width="8.7265625" style="1"/>
    <col min="9472" max="9472" width="2.7265625" style="1" customWidth="1"/>
    <col min="9473" max="9473" width="5.26953125" style="1" customWidth="1"/>
    <col min="9474" max="9476" width="8.7265625" style="1"/>
    <col min="9477" max="9477" width="7.81640625" style="1" customWidth="1"/>
    <col min="9478" max="9478" width="4.54296875" style="1" customWidth="1"/>
    <col min="9479" max="9479" width="37.81640625" style="1" customWidth="1"/>
    <col min="9480" max="9481" width="8.7265625" style="1"/>
    <col min="9482" max="9483" width="13.7265625" style="1" customWidth="1"/>
    <col min="9484" max="9484" width="7.54296875" style="1" customWidth="1"/>
    <col min="9485" max="9487" width="11.81640625" style="1" customWidth="1"/>
    <col min="9488" max="9488" width="12.7265625" style="1" customWidth="1"/>
    <col min="9489" max="9727" width="8.7265625" style="1"/>
    <col min="9728" max="9728" width="2.7265625" style="1" customWidth="1"/>
    <col min="9729" max="9729" width="5.26953125" style="1" customWidth="1"/>
    <col min="9730" max="9732" width="8.7265625" style="1"/>
    <col min="9733" max="9733" width="7.81640625" style="1" customWidth="1"/>
    <col min="9734" max="9734" width="4.54296875" style="1" customWidth="1"/>
    <col min="9735" max="9735" width="37.81640625" style="1" customWidth="1"/>
    <col min="9736" max="9737" width="8.7265625" style="1"/>
    <col min="9738" max="9739" width="13.7265625" style="1" customWidth="1"/>
    <col min="9740" max="9740" width="7.54296875" style="1" customWidth="1"/>
    <col min="9741" max="9743" width="11.81640625" style="1" customWidth="1"/>
    <col min="9744" max="9744" width="12.7265625" style="1" customWidth="1"/>
    <col min="9745" max="9983" width="8.7265625" style="1"/>
    <col min="9984" max="9984" width="2.7265625" style="1" customWidth="1"/>
    <col min="9985" max="9985" width="5.26953125" style="1" customWidth="1"/>
    <col min="9986" max="9988" width="8.7265625" style="1"/>
    <col min="9989" max="9989" width="7.81640625" style="1" customWidth="1"/>
    <col min="9990" max="9990" width="4.54296875" style="1" customWidth="1"/>
    <col min="9991" max="9991" width="37.81640625" style="1" customWidth="1"/>
    <col min="9992" max="9993" width="8.7265625" style="1"/>
    <col min="9994" max="9995" width="13.7265625" style="1" customWidth="1"/>
    <col min="9996" max="9996" width="7.54296875" style="1" customWidth="1"/>
    <col min="9997" max="9999" width="11.81640625" style="1" customWidth="1"/>
    <col min="10000" max="10000" width="12.7265625" style="1" customWidth="1"/>
    <col min="10001" max="10239" width="8.7265625" style="1"/>
    <col min="10240" max="10240" width="2.7265625" style="1" customWidth="1"/>
    <col min="10241" max="10241" width="5.26953125" style="1" customWidth="1"/>
    <col min="10242" max="10244" width="8.7265625" style="1"/>
    <col min="10245" max="10245" width="7.81640625" style="1" customWidth="1"/>
    <col min="10246" max="10246" width="4.54296875" style="1" customWidth="1"/>
    <col min="10247" max="10247" width="37.81640625" style="1" customWidth="1"/>
    <col min="10248" max="10249" width="8.7265625" style="1"/>
    <col min="10250" max="10251" width="13.7265625" style="1" customWidth="1"/>
    <col min="10252" max="10252" width="7.54296875" style="1" customWidth="1"/>
    <col min="10253" max="10255" width="11.81640625" style="1" customWidth="1"/>
    <col min="10256" max="10256" width="12.7265625" style="1" customWidth="1"/>
    <col min="10257" max="10495" width="8.7265625" style="1"/>
    <col min="10496" max="10496" width="2.7265625" style="1" customWidth="1"/>
    <col min="10497" max="10497" width="5.26953125" style="1" customWidth="1"/>
    <col min="10498" max="10500" width="8.7265625" style="1"/>
    <col min="10501" max="10501" width="7.81640625" style="1" customWidth="1"/>
    <col min="10502" max="10502" width="4.54296875" style="1" customWidth="1"/>
    <col min="10503" max="10503" width="37.81640625" style="1" customWidth="1"/>
    <col min="10504" max="10505" width="8.7265625" style="1"/>
    <col min="10506" max="10507" width="13.7265625" style="1" customWidth="1"/>
    <col min="10508" max="10508" width="7.54296875" style="1" customWidth="1"/>
    <col min="10509" max="10511" width="11.81640625" style="1" customWidth="1"/>
    <col min="10512" max="10512" width="12.7265625" style="1" customWidth="1"/>
    <col min="10513" max="10751" width="8.7265625" style="1"/>
    <col min="10752" max="10752" width="2.7265625" style="1" customWidth="1"/>
    <col min="10753" max="10753" width="5.26953125" style="1" customWidth="1"/>
    <col min="10754" max="10756" width="8.7265625" style="1"/>
    <col min="10757" max="10757" width="7.81640625" style="1" customWidth="1"/>
    <col min="10758" max="10758" width="4.54296875" style="1" customWidth="1"/>
    <col min="10759" max="10759" width="37.81640625" style="1" customWidth="1"/>
    <col min="10760" max="10761" width="8.7265625" style="1"/>
    <col min="10762" max="10763" width="13.7265625" style="1" customWidth="1"/>
    <col min="10764" max="10764" width="7.54296875" style="1" customWidth="1"/>
    <col min="10765" max="10767" width="11.81640625" style="1" customWidth="1"/>
    <col min="10768" max="10768" width="12.7265625" style="1" customWidth="1"/>
    <col min="10769" max="11007" width="8.7265625" style="1"/>
    <col min="11008" max="11008" width="2.7265625" style="1" customWidth="1"/>
    <col min="11009" max="11009" width="5.26953125" style="1" customWidth="1"/>
    <col min="11010" max="11012" width="8.7265625" style="1"/>
    <col min="11013" max="11013" width="7.81640625" style="1" customWidth="1"/>
    <col min="11014" max="11014" width="4.54296875" style="1" customWidth="1"/>
    <col min="11015" max="11015" width="37.81640625" style="1" customWidth="1"/>
    <col min="11016" max="11017" width="8.7265625" style="1"/>
    <col min="11018" max="11019" width="13.7265625" style="1" customWidth="1"/>
    <col min="11020" max="11020" width="7.54296875" style="1" customWidth="1"/>
    <col min="11021" max="11023" width="11.81640625" style="1" customWidth="1"/>
    <col min="11024" max="11024" width="12.7265625" style="1" customWidth="1"/>
    <col min="11025" max="11263" width="8.7265625" style="1"/>
    <col min="11264" max="11264" width="2.7265625" style="1" customWidth="1"/>
    <col min="11265" max="11265" width="5.26953125" style="1" customWidth="1"/>
    <col min="11266" max="11268" width="8.7265625" style="1"/>
    <col min="11269" max="11269" width="7.81640625" style="1" customWidth="1"/>
    <col min="11270" max="11270" width="4.54296875" style="1" customWidth="1"/>
    <col min="11271" max="11271" width="37.81640625" style="1" customWidth="1"/>
    <col min="11272" max="11273" width="8.7265625" style="1"/>
    <col min="11274" max="11275" width="13.7265625" style="1" customWidth="1"/>
    <col min="11276" max="11276" width="7.54296875" style="1" customWidth="1"/>
    <col min="11277" max="11279" width="11.81640625" style="1" customWidth="1"/>
    <col min="11280" max="11280" width="12.7265625" style="1" customWidth="1"/>
    <col min="11281" max="11519" width="8.7265625" style="1"/>
    <col min="11520" max="11520" width="2.7265625" style="1" customWidth="1"/>
    <col min="11521" max="11521" width="5.26953125" style="1" customWidth="1"/>
    <col min="11522" max="11524" width="8.7265625" style="1"/>
    <col min="11525" max="11525" width="7.81640625" style="1" customWidth="1"/>
    <col min="11526" max="11526" width="4.54296875" style="1" customWidth="1"/>
    <col min="11527" max="11527" width="37.81640625" style="1" customWidth="1"/>
    <col min="11528" max="11529" width="8.7265625" style="1"/>
    <col min="11530" max="11531" width="13.7265625" style="1" customWidth="1"/>
    <col min="11532" max="11532" width="7.54296875" style="1" customWidth="1"/>
    <col min="11533" max="11535" width="11.81640625" style="1" customWidth="1"/>
    <col min="11536" max="11536" width="12.7265625" style="1" customWidth="1"/>
    <col min="11537" max="11775" width="8.7265625" style="1"/>
    <col min="11776" max="11776" width="2.7265625" style="1" customWidth="1"/>
    <col min="11777" max="11777" width="5.26953125" style="1" customWidth="1"/>
    <col min="11778" max="11780" width="8.7265625" style="1"/>
    <col min="11781" max="11781" width="7.81640625" style="1" customWidth="1"/>
    <col min="11782" max="11782" width="4.54296875" style="1" customWidth="1"/>
    <col min="11783" max="11783" width="37.81640625" style="1" customWidth="1"/>
    <col min="11784" max="11785" width="8.7265625" style="1"/>
    <col min="11786" max="11787" width="13.7265625" style="1" customWidth="1"/>
    <col min="11788" max="11788" width="7.54296875" style="1" customWidth="1"/>
    <col min="11789" max="11791" width="11.81640625" style="1" customWidth="1"/>
    <col min="11792" max="11792" width="12.7265625" style="1" customWidth="1"/>
    <col min="11793" max="12031" width="8.7265625" style="1"/>
    <col min="12032" max="12032" width="2.7265625" style="1" customWidth="1"/>
    <col min="12033" max="12033" width="5.26953125" style="1" customWidth="1"/>
    <col min="12034" max="12036" width="8.7265625" style="1"/>
    <col min="12037" max="12037" width="7.81640625" style="1" customWidth="1"/>
    <col min="12038" max="12038" width="4.54296875" style="1" customWidth="1"/>
    <col min="12039" max="12039" width="37.81640625" style="1" customWidth="1"/>
    <col min="12040" max="12041" width="8.7265625" style="1"/>
    <col min="12042" max="12043" width="13.7265625" style="1" customWidth="1"/>
    <col min="12044" max="12044" width="7.54296875" style="1" customWidth="1"/>
    <col min="12045" max="12047" width="11.81640625" style="1" customWidth="1"/>
    <col min="12048" max="12048" width="12.7265625" style="1" customWidth="1"/>
    <col min="12049" max="12287" width="8.7265625" style="1"/>
    <col min="12288" max="12288" width="2.7265625" style="1" customWidth="1"/>
    <col min="12289" max="12289" width="5.26953125" style="1" customWidth="1"/>
    <col min="12290" max="12292" width="8.7265625" style="1"/>
    <col min="12293" max="12293" width="7.81640625" style="1" customWidth="1"/>
    <col min="12294" max="12294" width="4.54296875" style="1" customWidth="1"/>
    <col min="12295" max="12295" width="37.81640625" style="1" customWidth="1"/>
    <col min="12296" max="12297" width="8.7265625" style="1"/>
    <col min="12298" max="12299" width="13.7265625" style="1" customWidth="1"/>
    <col min="12300" max="12300" width="7.54296875" style="1" customWidth="1"/>
    <col min="12301" max="12303" width="11.81640625" style="1" customWidth="1"/>
    <col min="12304" max="12304" width="12.7265625" style="1" customWidth="1"/>
    <col min="12305" max="12543" width="8.7265625" style="1"/>
    <col min="12544" max="12544" width="2.7265625" style="1" customWidth="1"/>
    <col min="12545" max="12545" width="5.26953125" style="1" customWidth="1"/>
    <col min="12546" max="12548" width="8.7265625" style="1"/>
    <col min="12549" max="12549" width="7.81640625" style="1" customWidth="1"/>
    <col min="12550" max="12550" width="4.54296875" style="1" customWidth="1"/>
    <col min="12551" max="12551" width="37.81640625" style="1" customWidth="1"/>
    <col min="12552" max="12553" width="8.7265625" style="1"/>
    <col min="12554" max="12555" width="13.7265625" style="1" customWidth="1"/>
    <col min="12556" max="12556" width="7.54296875" style="1" customWidth="1"/>
    <col min="12557" max="12559" width="11.81640625" style="1" customWidth="1"/>
    <col min="12560" max="12560" width="12.7265625" style="1" customWidth="1"/>
    <col min="12561" max="12799" width="8.7265625" style="1"/>
    <col min="12800" max="12800" width="2.7265625" style="1" customWidth="1"/>
    <col min="12801" max="12801" width="5.26953125" style="1" customWidth="1"/>
    <col min="12802" max="12804" width="8.7265625" style="1"/>
    <col min="12805" max="12805" width="7.81640625" style="1" customWidth="1"/>
    <col min="12806" max="12806" width="4.54296875" style="1" customWidth="1"/>
    <col min="12807" max="12807" width="37.81640625" style="1" customWidth="1"/>
    <col min="12808" max="12809" width="8.7265625" style="1"/>
    <col min="12810" max="12811" width="13.7265625" style="1" customWidth="1"/>
    <col min="12812" max="12812" width="7.54296875" style="1" customWidth="1"/>
    <col min="12813" max="12815" width="11.81640625" style="1" customWidth="1"/>
    <col min="12816" max="12816" width="12.7265625" style="1" customWidth="1"/>
    <col min="12817" max="13055" width="8.7265625" style="1"/>
    <col min="13056" max="13056" width="2.7265625" style="1" customWidth="1"/>
    <col min="13057" max="13057" width="5.26953125" style="1" customWidth="1"/>
    <col min="13058" max="13060" width="8.7265625" style="1"/>
    <col min="13061" max="13061" width="7.81640625" style="1" customWidth="1"/>
    <col min="13062" max="13062" width="4.54296875" style="1" customWidth="1"/>
    <col min="13063" max="13063" width="37.81640625" style="1" customWidth="1"/>
    <col min="13064" max="13065" width="8.7265625" style="1"/>
    <col min="13066" max="13067" width="13.7265625" style="1" customWidth="1"/>
    <col min="13068" max="13068" width="7.54296875" style="1" customWidth="1"/>
    <col min="13069" max="13071" width="11.81640625" style="1" customWidth="1"/>
    <col min="13072" max="13072" width="12.7265625" style="1" customWidth="1"/>
    <col min="13073" max="13311" width="8.7265625" style="1"/>
    <col min="13312" max="13312" width="2.7265625" style="1" customWidth="1"/>
    <col min="13313" max="13313" width="5.26953125" style="1" customWidth="1"/>
    <col min="13314" max="13316" width="8.7265625" style="1"/>
    <col min="13317" max="13317" width="7.81640625" style="1" customWidth="1"/>
    <col min="13318" max="13318" width="4.54296875" style="1" customWidth="1"/>
    <col min="13319" max="13319" width="37.81640625" style="1" customWidth="1"/>
    <col min="13320" max="13321" width="8.7265625" style="1"/>
    <col min="13322" max="13323" width="13.7265625" style="1" customWidth="1"/>
    <col min="13324" max="13324" width="7.54296875" style="1" customWidth="1"/>
    <col min="13325" max="13327" width="11.81640625" style="1" customWidth="1"/>
    <col min="13328" max="13328" width="12.7265625" style="1" customWidth="1"/>
    <col min="13329" max="13567" width="8.7265625" style="1"/>
    <col min="13568" max="13568" width="2.7265625" style="1" customWidth="1"/>
    <col min="13569" max="13569" width="5.26953125" style="1" customWidth="1"/>
    <col min="13570" max="13572" width="8.7265625" style="1"/>
    <col min="13573" max="13573" width="7.81640625" style="1" customWidth="1"/>
    <col min="13574" max="13574" width="4.54296875" style="1" customWidth="1"/>
    <col min="13575" max="13575" width="37.81640625" style="1" customWidth="1"/>
    <col min="13576" max="13577" width="8.7265625" style="1"/>
    <col min="13578" max="13579" width="13.7265625" style="1" customWidth="1"/>
    <col min="13580" max="13580" width="7.54296875" style="1" customWidth="1"/>
    <col min="13581" max="13583" width="11.81640625" style="1" customWidth="1"/>
    <col min="13584" max="13584" width="12.7265625" style="1" customWidth="1"/>
    <col min="13585" max="13823" width="8.7265625" style="1"/>
    <col min="13824" max="13824" width="2.7265625" style="1" customWidth="1"/>
    <col min="13825" max="13825" width="5.26953125" style="1" customWidth="1"/>
    <col min="13826" max="13828" width="8.7265625" style="1"/>
    <col min="13829" max="13829" width="7.81640625" style="1" customWidth="1"/>
    <col min="13830" max="13830" width="4.54296875" style="1" customWidth="1"/>
    <col min="13831" max="13831" width="37.81640625" style="1" customWidth="1"/>
    <col min="13832" max="13833" width="8.7265625" style="1"/>
    <col min="13834" max="13835" width="13.7265625" style="1" customWidth="1"/>
    <col min="13836" max="13836" width="7.54296875" style="1" customWidth="1"/>
    <col min="13837" max="13839" width="11.81640625" style="1" customWidth="1"/>
    <col min="13840" max="13840" width="12.7265625" style="1" customWidth="1"/>
    <col min="13841" max="14079" width="8.7265625" style="1"/>
    <col min="14080" max="14080" width="2.7265625" style="1" customWidth="1"/>
    <col min="14081" max="14081" width="5.26953125" style="1" customWidth="1"/>
    <col min="14082" max="14084" width="8.7265625" style="1"/>
    <col min="14085" max="14085" width="7.81640625" style="1" customWidth="1"/>
    <col min="14086" max="14086" width="4.54296875" style="1" customWidth="1"/>
    <col min="14087" max="14087" width="37.81640625" style="1" customWidth="1"/>
    <col min="14088" max="14089" width="8.7265625" style="1"/>
    <col min="14090" max="14091" width="13.7265625" style="1" customWidth="1"/>
    <col min="14092" max="14092" width="7.54296875" style="1" customWidth="1"/>
    <col min="14093" max="14095" width="11.81640625" style="1" customWidth="1"/>
    <col min="14096" max="14096" width="12.7265625" style="1" customWidth="1"/>
    <col min="14097" max="14335" width="8.7265625" style="1"/>
    <col min="14336" max="14336" width="2.7265625" style="1" customWidth="1"/>
    <col min="14337" max="14337" width="5.26953125" style="1" customWidth="1"/>
    <col min="14338" max="14340" width="8.7265625" style="1"/>
    <col min="14341" max="14341" width="7.81640625" style="1" customWidth="1"/>
    <col min="14342" max="14342" width="4.54296875" style="1" customWidth="1"/>
    <col min="14343" max="14343" width="37.81640625" style="1" customWidth="1"/>
    <col min="14344" max="14345" width="8.7265625" style="1"/>
    <col min="14346" max="14347" width="13.7265625" style="1" customWidth="1"/>
    <col min="14348" max="14348" width="7.54296875" style="1" customWidth="1"/>
    <col min="14349" max="14351" width="11.81640625" style="1" customWidth="1"/>
    <col min="14352" max="14352" width="12.7265625" style="1" customWidth="1"/>
    <col min="14353" max="14591" width="8.7265625" style="1"/>
    <col min="14592" max="14592" width="2.7265625" style="1" customWidth="1"/>
    <col min="14593" max="14593" width="5.26953125" style="1" customWidth="1"/>
    <col min="14594" max="14596" width="8.7265625" style="1"/>
    <col min="14597" max="14597" width="7.81640625" style="1" customWidth="1"/>
    <col min="14598" max="14598" width="4.54296875" style="1" customWidth="1"/>
    <col min="14599" max="14599" width="37.81640625" style="1" customWidth="1"/>
    <col min="14600" max="14601" width="8.7265625" style="1"/>
    <col min="14602" max="14603" width="13.7265625" style="1" customWidth="1"/>
    <col min="14604" max="14604" width="7.54296875" style="1" customWidth="1"/>
    <col min="14605" max="14607" width="11.81640625" style="1" customWidth="1"/>
    <col min="14608" max="14608" width="12.7265625" style="1" customWidth="1"/>
    <col min="14609" max="14847" width="8.7265625" style="1"/>
    <col min="14848" max="14848" width="2.7265625" style="1" customWidth="1"/>
    <col min="14849" max="14849" width="5.26953125" style="1" customWidth="1"/>
    <col min="14850" max="14852" width="8.7265625" style="1"/>
    <col min="14853" max="14853" width="7.81640625" style="1" customWidth="1"/>
    <col min="14854" max="14854" width="4.54296875" style="1" customWidth="1"/>
    <col min="14855" max="14855" width="37.81640625" style="1" customWidth="1"/>
    <col min="14856" max="14857" width="8.7265625" style="1"/>
    <col min="14858" max="14859" width="13.7265625" style="1" customWidth="1"/>
    <col min="14860" max="14860" width="7.54296875" style="1" customWidth="1"/>
    <col min="14861" max="14863" width="11.81640625" style="1" customWidth="1"/>
    <col min="14864" max="14864" width="12.7265625" style="1" customWidth="1"/>
    <col min="14865" max="15103" width="8.7265625" style="1"/>
    <col min="15104" max="15104" width="2.7265625" style="1" customWidth="1"/>
    <col min="15105" max="15105" width="5.26953125" style="1" customWidth="1"/>
    <col min="15106" max="15108" width="8.7265625" style="1"/>
    <col min="15109" max="15109" width="7.81640625" style="1" customWidth="1"/>
    <col min="15110" max="15110" width="4.54296875" style="1" customWidth="1"/>
    <col min="15111" max="15111" width="37.81640625" style="1" customWidth="1"/>
    <col min="15112" max="15113" width="8.7265625" style="1"/>
    <col min="15114" max="15115" width="13.7265625" style="1" customWidth="1"/>
    <col min="15116" max="15116" width="7.54296875" style="1" customWidth="1"/>
    <col min="15117" max="15119" width="11.81640625" style="1" customWidth="1"/>
    <col min="15120" max="15120" width="12.7265625" style="1" customWidth="1"/>
    <col min="15121" max="15359" width="8.7265625" style="1"/>
    <col min="15360" max="15360" width="2.7265625" style="1" customWidth="1"/>
    <col min="15361" max="15361" width="5.26953125" style="1" customWidth="1"/>
    <col min="15362" max="15364" width="8.7265625" style="1"/>
    <col min="15365" max="15365" width="7.81640625" style="1" customWidth="1"/>
    <col min="15366" max="15366" width="4.54296875" style="1" customWidth="1"/>
    <col min="15367" max="15367" width="37.81640625" style="1" customWidth="1"/>
    <col min="15368" max="15369" width="8.7265625" style="1"/>
    <col min="15370" max="15371" width="13.7265625" style="1" customWidth="1"/>
    <col min="15372" max="15372" width="7.54296875" style="1" customWidth="1"/>
    <col min="15373" max="15375" width="11.81640625" style="1" customWidth="1"/>
    <col min="15376" max="15376" width="12.7265625" style="1" customWidth="1"/>
    <col min="15377" max="15615" width="8.7265625" style="1"/>
    <col min="15616" max="15616" width="2.7265625" style="1" customWidth="1"/>
    <col min="15617" max="15617" width="5.26953125" style="1" customWidth="1"/>
    <col min="15618" max="15620" width="8.7265625" style="1"/>
    <col min="15621" max="15621" width="7.81640625" style="1" customWidth="1"/>
    <col min="15622" max="15622" width="4.54296875" style="1" customWidth="1"/>
    <col min="15623" max="15623" width="37.81640625" style="1" customWidth="1"/>
    <col min="15624" max="15625" width="8.7265625" style="1"/>
    <col min="15626" max="15627" width="13.7265625" style="1" customWidth="1"/>
    <col min="15628" max="15628" width="7.54296875" style="1" customWidth="1"/>
    <col min="15629" max="15631" width="11.81640625" style="1" customWidth="1"/>
    <col min="15632" max="15632" width="12.7265625" style="1" customWidth="1"/>
    <col min="15633" max="15871" width="8.7265625" style="1"/>
    <col min="15872" max="15872" width="2.7265625" style="1" customWidth="1"/>
    <col min="15873" max="15873" width="5.26953125" style="1" customWidth="1"/>
    <col min="15874" max="15876" width="8.7265625" style="1"/>
    <col min="15877" max="15877" width="7.81640625" style="1" customWidth="1"/>
    <col min="15878" max="15878" width="4.54296875" style="1" customWidth="1"/>
    <col min="15879" max="15879" width="37.81640625" style="1" customWidth="1"/>
    <col min="15880" max="15881" width="8.7265625" style="1"/>
    <col min="15882" max="15883" width="13.7265625" style="1" customWidth="1"/>
    <col min="15884" max="15884" width="7.54296875" style="1" customWidth="1"/>
    <col min="15885" max="15887" width="11.81640625" style="1" customWidth="1"/>
    <col min="15888" max="15888" width="12.7265625" style="1" customWidth="1"/>
    <col min="15889" max="16127" width="8.7265625" style="1"/>
    <col min="16128" max="16128" width="2.7265625" style="1" customWidth="1"/>
    <col min="16129" max="16129" width="5.26953125" style="1" customWidth="1"/>
    <col min="16130" max="16132" width="8.7265625" style="1"/>
    <col min="16133" max="16133" width="7.81640625" style="1" customWidth="1"/>
    <col min="16134" max="16134" width="4.54296875" style="1" customWidth="1"/>
    <col min="16135" max="16135" width="37.81640625" style="1" customWidth="1"/>
    <col min="16136" max="16137" width="8.7265625" style="1"/>
    <col min="16138" max="16139" width="13.7265625" style="1" customWidth="1"/>
    <col min="16140" max="16140" width="7.54296875" style="1" customWidth="1"/>
    <col min="16141" max="16143" width="11.81640625" style="1" customWidth="1"/>
    <col min="16144" max="16144" width="12.7265625" style="1" customWidth="1"/>
    <col min="16145" max="16383" width="8.7265625" style="1"/>
    <col min="16384" max="16384" width="9.1796875" style="1" customWidth="1"/>
  </cols>
  <sheetData>
    <row r="2" spans="1:20" ht="12.75" customHeight="1" x14ac:dyDescent="0.4">
      <c r="B2" s="2" t="s">
        <v>0</v>
      </c>
      <c r="I2" s="3"/>
      <c r="J2" s="3"/>
      <c r="K2" s="3"/>
      <c r="L2" s="3" t="s">
        <v>1</v>
      </c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 t="s">
        <v>2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5"/>
      <c r="T4" s="5"/>
    </row>
    <row r="5" spans="1:20" ht="12.75" customHeight="1" x14ac:dyDescent="0.4">
      <c r="B5" s="2" t="s">
        <v>3</v>
      </c>
      <c r="C5" s="2"/>
      <c r="I5" s="3"/>
      <c r="J5" s="3"/>
      <c r="K5" s="3"/>
      <c r="L5" s="3"/>
      <c r="M5" s="3"/>
      <c r="N5" s="3"/>
      <c r="O5" s="3"/>
      <c r="P5" s="3"/>
      <c r="Q5" s="3"/>
      <c r="R5" s="3"/>
      <c r="S5" s="5"/>
      <c r="T5" s="5"/>
    </row>
    <row r="6" spans="1:20" ht="12.75" customHeight="1" x14ac:dyDescent="0.4">
      <c r="B6" s="2"/>
      <c r="C6" s="2"/>
      <c r="I6" s="3"/>
      <c r="J6" s="3"/>
      <c r="K6" s="3"/>
      <c r="L6" s="3"/>
      <c r="M6" s="3"/>
      <c r="N6" s="3"/>
      <c r="O6" s="3"/>
      <c r="P6" s="3"/>
      <c r="Q6" s="3"/>
      <c r="R6" s="3"/>
      <c r="S6" s="5"/>
      <c r="T6" s="5"/>
    </row>
    <row r="7" spans="1:20" ht="12.75" customHeight="1" x14ac:dyDescent="0.4">
      <c r="B7" s="2"/>
      <c r="C7" s="2"/>
      <c r="I7" s="3"/>
      <c r="J7" s="3"/>
      <c r="K7" s="3"/>
      <c r="L7" s="3"/>
      <c r="M7" s="3"/>
      <c r="N7" s="3"/>
      <c r="O7" s="3"/>
      <c r="P7" s="3"/>
      <c r="Q7" s="3"/>
      <c r="R7" s="3"/>
      <c r="S7" s="5"/>
      <c r="T7" s="5"/>
    </row>
    <row r="8" spans="1:20" ht="12.75" customHeight="1" x14ac:dyDescent="0.4">
      <c r="A8" s="6"/>
      <c r="B8" s="6"/>
      <c r="C8" s="6"/>
      <c r="D8" s="6"/>
      <c r="E8" s="6"/>
      <c r="F8" s="6"/>
      <c r="G8" s="6"/>
      <c r="H8" s="6"/>
      <c r="I8" s="7" t="s">
        <v>318</v>
      </c>
      <c r="J8" s="8"/>
      <c r="K8" s="7"/>
      <c r="L8" s="7"/>
      <c r="M8" s="7"/>
      <c r="N8" s="5"/>
      <c r="O8" s="5"/>
      <c r="P8" s="5"/>
      <c r="Q8" s="5"/>
      <c r="R8" s="5"/>
      <c r="S8" s="5"/>
      <c r="T8" s="5"/>
    </row>
    <row r="9" spans="1:20" ht="12.75" customHeight="1" x14ac:dyDescent="0.4">
      <c r="A9" s="6"/>
      <c r="B9" s="6"/>
      <c r="C9" s="6"/>
      <c r="D9" s="6"/>
      <c r="E9" s="6"/>
      <c r="F9" s="6"/>
      <c r="G9" s="6"/>
      <c r="H9" s="6"/>
      <c r="I9" s="7" t="s">
        <v>4</v>
      </c>
      <c r="J9" s="7"/>
      <c r="K9" s="5"/>
      <c r="L9" s="5"/>
      <c r="M9" s="7"/>
      <c r="N9" s="9"/>
      <c r="O9" s="9"/>
      <c r="P9" s="5"/>
      <c r="Q9" s="5"/>
      <c r="R9" s="5"/>
      <c r="S9" s="5"/>
      <c r="T9" s="5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2"/>
      <c r="B11" s="55"/>
      <c r="C11" s="56"/>
      <c r="D11" s="108"/>
      <c r="E11" s="108"/>
      <c r="F11" s="108"/>
      <c r="G11" s="108"/>
      <c r="H11" s="57"/>
      <c r="I11" s="58"/>
      <c r="J11" s="59" t="s">
        <v>5</v>
      </c>
      <c r="K11" s="60"/>
      <c r="L11" s="61"/>
      <c r="M11" s="62"/>
      <c r="N11" s="63" t="s">
        <v>6</v>
      </c>
      <c r="O11" s="62"/>
      <c r="P11" s="64"/>
      <c r="Q11" s="65" t="s">
        <v>7</v>
      </c>
      <c r="R11" s="66" t="s">
        <v>8</v>
      </c>
      <c r="S11" s="63"/>
      <c r="T11" s="64"/>
    </row>
    <row r="12" spans="1:20" ht="12.75" customHeight="1" x14ac:dyDescent="0.4">
      <c r="A12" s="2"/>
      <c r="B12" s="67" t="s">
        <v>9</v>
      </c>
      <c r="C12" s="68" t="s">
        <v>10</v>
      </c>
      <c r="D12" s="69"/>
      <c r="E12" s="109" t="s">
        <v>11</v>
      </c>
      <c r="F12" s="109"/>
      <c r="G12" s="109"/>
      <c r="H12" s="109"/>
      <c r="I12" s="70" t="s">
        <v>12</v>
      </c>
      <c r="J12" s="71" t="s">
        <v>13</v>
      </c>
      <c r="K12" s="72" t="s">
        <v>14</v>
      </c>
      <c r="L12" s="72" t="s">
        <v>15</v>
      </c>
      <c r="M12" s="72" t="s">
        <v>15</v>
      </c>
      <c r="N12" s="72" t="s">
        <v>16</v>
      </c>
      <c r="O12" s="72" t="s">
        <v>17</v>
      </c>
      <c r="P12" s="72" t="s">
        <v>17</v>
      </c>
      <c r="Q12" s="73" t="s">
        <v>18</v>
      </c>
      <c r="R12" s="74" t="s">
        <v>19</v>
      </c>
      <c r="S12" s="73" t="s">
        <v>18</v>
      </c>
      <c r="T12" s="73" t="s">
        <v>19</v>
      </c>
    </row>
    <row r="13" spans="1:20" ht="12.75" customHeight="1" x14ac:dyDescent="0.4">
      <c r="A13" s="2"/>
      <c r="B13" s="75"/>
      <c r="C13" s="76"/>
      <c r="D13" s="77"/>
      <c r="E13" s="77"/>
      <c r="F13" s="77"/>
      <c r="G13" s="77"/>
      <c r="H13" s="77"/>
      <c r="I13" s="78"/>
      <c r="J13" s="79" t="s">
        <v>20</v>
      </c>
      <c r="K13" s="72"/>
      <c r="L13" s="72" t="s">
        <v>21</v>
      </c>
      <c r="M13" s="72" t="s">
        <v>22</v>
      </c>
      <c r="N13" s="80"/>
      <c r="O13" s="72" t="s">
        <v>21</v>
      </c>
      <c r="P13" s="78" t="s">
        <v>22</v>
      </c>
      <c r="Q13" s="81" t="s">
        <v>23</v>
      </c>
      <c r="R13" s="82" t="s">
        <v>23</v>
      </c>
      <c r="S13" s="82" t="s">
        <v>24</v>
      </c>
      <c r="T13" s="82" t="s">
        <v>24</v>
      </c>
    </row>
    <row r="14" spans="1:20" ht="12.75" customHeight="1" x14ac:dyDescent="0.4">
      <c r="B14" s="10">
        <f>B13+1</f>
        <v>1</v>
      </c>
      <c r="C14" s="10"/>
      <c r="D14" s="99" t="s">
        <v>25</v>
      </c>
      <c r="E14" s="100"/>
      <c r="F14" s="100"/>
      <c r="G14" s="101"/>
      <c r="H14" s="11" t="s">
        <v>26</v>
      </c>
      <c r="I14" s="12"/>
      <c r="J14" s="13">
        <v>1</v>
      </c>
      <c r="K14" s="14">
        <v>9</v>
      </c>
      <c r="L14" s="15">
        <v>0</v>
      </c>
      <c r="M14" s="15">
        <v>0</v>
      </c>
      <c r="N14" s="16">
        <v>9.5</v>
      </c>
      <c r="O14" s="15">
        <f>PRODUCT(L14,1.095)</f>
        <v>0</v>
      </c>
      <c r="P14" s="15">
        <f>PRODUCT(M14,1.095)</f>
        <v>0</v>
      </c>
      <c r="Q14" s="17">
        <f>PRODUCT(J14,O14)</f>
        <v>0</v>
      </c>
      <c r="R14" s="17">
        <f>PRODUCT(J14,L14)</f>
        <v>0</v>
      </c>
      <c r="S14" s="17">
        <f t="shared" ref="S14:S71" si="0">PRODUCT(K14,P14)</f>
        <v>0</v>
      </c>
      <c r="T14" s="17">
        <f>PRODUCT(K14,M14)</f>
        <v>0</v>
      </c>
    </row>
    <row r="15" spans="1:20" ht="12.75" customHeight="1" x14ac:dyDescent="0.4">
      <c r="B15" s="10">
        <f>B14+1</f>
        <v>2</v>
      </c>
      <c r="C15" s="10"/>
      <c r="D15" s="99" t="s">
        <v>27</v>
      </c>
      <c r="E15" s="100" t="s">
        <v>27</v>
      </c>
      <c r="F15" s="100" t="s">
        <v>27</v>
      </c>
      <c r="G15" s="101" t="s">
        <v>27</v>
      </c>
      <c r="H15" s="11" t="s">
        <v>26</v>
      </c>
      <c r="I15" s="12"/>
      <c r="J15" s="18">
        <v>15</v>
      </c>
      <c r="K15" s="14">
        <v>120</v>
      </c>
      <c r="L15" s="15">
        <v>0</v>
      </c>
      <c r="M15" s="15">
        <v>0</v>
      </c>
      <c r="N15" s="16">
        <v>9.5</v>
      </c>
      <c r="O15" s="15">
        <f t="shared" ref="O15:P72" si="1">PRODUCT(L15,1.095)</f>
        <v>0</v>
      </c>
      <c r="P15" s="15">
        <f t="shared" si="1"/>
        <v>0</v>
      </c>
      <c r="Q15" s="17">
        <f t="shared" ref="Q15:Q72" si="2">PRODUCT(J15,O15)</f>
        <v>0</v>
      </c>
      <c r="R15" s="17">
        <f t="shared" ref="R15:R72" si="3">PRODUCT(J15,L15)</f>
        <v>0</v>
      </c>
      <c r="S15" s="17">
        <f t="shared" si="0"/>
        <v>0</v>
      </c>
      <c r="T15" s="17">
        <f t="shared" ref="T15:T72" si="4">PRODUCT(K15,M15)</f>
        <v>0</v>
      </c>
    </row>
    <row r="16" spans="1:20" ht="12.75" customHeight="1" x14ac:dyDescent="0.4">
      <c r="B16" s="10">
        <f t="shared" ref="B16:B79" si="5">B15+1</f>
        <v>3</v>
      </c>
      <c r="C16" s="10"/>
      <c r="D16" s="99" t="s">
        <v>28</v>
      </c>
      <c r="E16" s="100" t="s">
        <v>28</v>
      </c>
      <c r="F16" s="100" t="s">
        <v>28</v>
      </c>
      <c r="G16" s="101" t="s">
        <v>28</v>
      </c>
      <c r="H16" s="11" t="s">
        <v>26</v>
      </c>
      <c r="I16" s="12"/>
      <c r="J16" s="19">
        <v>20</v>
      </c>
      <c r="K16" s="14">
        <v>180</v>
      </c>
      <c r="L16" s="15">
        <v>0</v>
      </c>
      <c r="M16" s="15">
        <v>0</v>
      </c>
      <c r="N16" s="16">
        <v>9.5</v>
      </c>
      <c r="O16" s="15">
        <f t="shared" si="1"/>
        <v>0</v>
      </c>
      <c r="P16" s="15">
        <f t="shared" si="1"/>
        <v>0</v>
      </c>
      <c r="Q16" s="17">
        <f t="shared" si="2"/>
        <v>0</v>
      </c>
      <c r="R16" s="17">
        <f t="shared" si="3"/>
        <v>0</v>
      </c>
      <c r="S16" s="17">
        <f t="shared" si="0"/>
        <v>0</v>
      </c>
      <c r="T16" s="17">
        <f t="shared" si="4"/>
        <v>0</v>
      </c>
    </row>
    <row r="17" spans="2:20" ht="12.75" customHeight="1" x14ac:dyDescent="0.4">
      <c r="B17" s="10">
        <f t="shared" si="5"/>
        <v>4</v>
      </c>
      <c r="C17" s="10"/>
      <c r="D17" s="99" t="s">
        <v>29</v>
      </c>
      <c r="E17" s="100" t="s">
        <v>30</v>
      </c>
      <c r="F17" s="100" t="s">
        <v>30</v>
      </c>
      <c r="G17" s="101" t="s">
        <v>30</v>
      </c>
      <c r="H17" s="11" t="s">
        <v>26</v>
      </c>
      <c r="I17" s="12"/>
      <c r="J17" s="19">
        <v>5</v>
      </c>
      <c r="K17" s="14">
        <v>180</v>
      </c>
      <c r="L17" s="15">
        <v>0</v>
      </c>
      <c r="M17" s="15">
        <v>0</v>
      </c>
      <c r="N17" s="16">
        <v>9.5</v>
      </c>
      <c r="O17" s="15">
        <f t="shared" si="1"/>
        <v>0</v>
      </c>
      <c r="P17" s="15">
        <f t="shared" si="1"/>
        <v>0</v>
      </c>
      <c r="Q17" s="17">
        <f t="shared" si="2"/>
        <v>0</v>
      </c>
      <c r="R17" s="17">
        <f t="shared" si="3"/>
        <v>0</v>
      </c>
      <c r="S17" s="17">
        <f t="shared" si="0"/>
        <v>0</v>
      </c>
      <c r="T17" s="17">
        <f t="shared" si="4"/>
        <v>0</v>
      </c>
    </row>
    <row r="18" spans="2:20" ht="12.75" customHeight="1" x14ac:dyDescent="0.4">
      <c r="B18" s="10">
        <f t="shared" si="5"/>
        <v>5</v>
      </c>
      <c r="C18" s="10"/>
      <c r="D18" s="99" t="s">
        <v>31</v>
      </c>
      <c r="E18" s="100" t="s">
        <v>31</v>
      </c>
      <c r="F18" s="100" t="s">
        <v>31</v>
      </c>
      <c r="G18" s="101" t="s">
        <v>31</v>
      </c>
      <c r="H18" s="11" t="s">
        <v>26</v>
      </c>
      <c r="I18" s="12"/>
      <c r="J18" s="19">
        <v>5</v>
      </c>
      <c r="K18" s="14">
        <v>150</v>
      </c>
      <c r="L18" s="15">
        <v>0</v>
      </c>
      <c r="M18" s="15">
        <v>0</v>
      </c>
      <c r="N18" s="16">
        <v>9.5</v>
      </c>
      <c r="O18" s="15">
        <f t="shared" si="1"/>
        <v>0</v>
      </c>
      <c r="P18" s="15">
        <f t="shared" si="1"/>
        <v>0</v>
      </c>
      <c r="Q18" s="17">
        <f t="shared" si="2"/>
        <v>0</v>
      </c>
      <c r="R18" s="17">
        <f t="shared" si="3"/>
        <v>0</v>
      </c>
      <c r="S18" s="17">
        <f t="shared" si="0"/>
        <v>0</v>
      </c>
      <c r="T18" s="17">
        <f t="shared" si="4"/>
        <v>0</v>
      </c>
    </row>
    <row r="19" spans="2:20" ht="12.75" customHeight="1" x14ac:dyDescent="0.4">
      <c r="B19" s="10">
        <f t="shared" si="5"/>
        <v>6</v>
      </c>
      <c r="C19" s="10"/>
      <c r="D19" s="99" t="s">
        <v>32</v>
      </c>
      <c r="E19" s="100" t="s">
        <v>32</v>
      </c>
      <c r="F19" s="100" t="s">
        <v>32</v>
      </c>
      <c r="G19" s="101" t="s">
        <v>32</v>
      </c>
      <c r="H19" s="11" t="s">
        <v>26</v>
      </c>
      <c r="I19" s="12"/>
      <c r="J19" s="19">
        <v>30</v>
      </c>
      <c r="K19" s="14">
        <v>180</v>
      </c>
      <c r="L19" s="15">
        <v>0</v>
      </c>
      <c r="M19" s="15">
        <v>0</v>
      </c>
      <c r="N19" s="16">
        <v>9.5</v>
      </c>
      <c r="O19" s="15">
        <f t="shared" si="1"/>
        <v>0</v>
      </c>
      <c r="P19" s="15">
        <f t="shared" si="1"/>
        <v>0</v>
      </c>
      <c r="Q19" s="17">
        <f t="shared" si="2"/>
        <v>0</v>
      </c>
      <c r="R19" s="17">
        <f t="shared" si="3"/>
        <v>0</v>
      </c>
      <c r="S19" s="17">
        <f t="shared" si="0"/>
        <v>0</v>
      </c>
      <c r="T19" s="17">
        <f t="shared" si="4"/>
        <v>0</v>
      </c>
    </row>
    <row r="20" spans="2:20" ht="12.75" customHeight="1" x14ac:dyDescent="0.4">
      <c r="B20" s="10">
        <f t="shared" si="5"/>
        <v>7</v>
      </c>
      <c r="C20" s="10"/>
      <c r="D20" s="99" t="s">
        <v>33</v>
      </c>
      <c r="E20" s="100" t="s">
        <v>34</v>
      </c>
      <c r="F20" s="100" t="s">
        <v>34</v>
      </c>
      <c r="G20" s="101" t="s">
        <v>34</v>
      </c>
      <c r="H20" s="11" t="s">
        <v>26</v>
      </c>
      <c r="I20" s="12"/>
      <c r="J20" s="20">
        <v>110</v>
      </c>
      <c r="K20" s="14">
        <v>1200</v>
      </c>
      <c r="L20" s="15">
        <v>0</v>
      </c>
      <c r="M20" s="15">
        <v>0</v>
      </c>
      <c r="N20" s="16">
        <v>9.5</v>
      </c>
      <c r="O20" s="15">
        <f t="shared" si="1"/>
        <v>0</v>
      </c>
      <c r="P20" s="15">
        <f t="shared" si="1"/>
        <v>0</v>
      </c>
      <c r="Q20" s="17">
        <f t="shared" si="2"/>
        <v>0</v>
      </c>
      <c r="R20" s="17">
        <f t="shared" si="3"/>
        <v>0</v>
      </c>
      <c r="S20" s="17">
        <f t="shared" si="0"/>
        <v>0</v>
      </c>
      <c r="T20" s="17">
        <f t="shared" si="4"/>
        <v>0</v>
      </c>
    </row>
    <row r="21" spans="2:20" ht="12.75" customHeight="1" x14ac:dyDescent="0.4">
      <c r="B21" s="10">
        <f t="shared" si="5"/>
        <v>8</v>
      </c>
      <c r="C21" s="10"/>
      <c r="D21" s="99" t="s">
        <v>35</v>
      </c>
      <c r="E21" s="100"/>
      <c r="F21" s="100"/>
      <c r="G21" s="101"/>
      <c r="H21" s="11" t="s">
        <v>26</v>
      </c>
      <c r="I21" s="12"/>
      <c r="J21" s="20">
        <v>30</v>
      </c>
      <c r="K21" s="14">
        <v>270</v>
      </c>
      <c r="L21" s="15">
        <v>0</v>
      </c>
      <c r="M21" s="15">
        <v>0</v>
      </c>
      <c r="N21" s="16">
        <v>9.5</v>
      </c>
      <c r="O21" s="15">
        <f t="shared" si="1"/>
        <v>0</v>
      </c>
      <c r="P21" s="15">
        <f t="shared" si="1"/>
        <v>0</v>
      </c>
      <c r="Q21" s="17">
        <f t="shared" si="2"/>
        <v>0</v>
      </c>
      <c r="R21" s="17">
        <f t="shared" si="3"/>
        <v>0</v>
      </c>
      <c r="S21" s="17">
        <f t="shared" si="0"/>
        <v>0</v>
      </c>
      <c r="T21" s="17">
        <f t="shared" si="4"/>
        <v>0</v>
      </c>
    </row>
    <row r="22" spans="2:20" ht="12.75" customHeight="1" x14ac:dyDescent="0.4">
      <c r="B22" s="10">
        <f t="shared" si="5"/>
        <v>9</v>
      </c>
      <c r="C22" s="10"/>
      <c r="D22" s="99" t="s">
        <v>36</v>
      </c>
      <c r="E22" s="100" t="s">
        <v>36</v>
      </c>
      <c r="F22" s="100" t="s">
        <v>36</v>
      </c>
      <c r="G22" s="101" t="s">
        <v>36</v>
      </c>
      <c r="H22" s="11" t="s">
        <v>26</v>
      </c>
      <c r="I22" s="12"/>
      <c r="J22" s="20">
        <v>5</v>
      </c>
      <c r="K22" s="14">
        <v>60</v>
      </c>
      <c r="L22" s="15">
        <v>0</v>
      </c>
      <c r="M22" s="15">
        <v>0</v>
      </c>
      <c r="N22" s="16">
        <v>9.5</v>
      </c>
      <c r="O22" s="15">
        <f t="shared" si="1"/>
        <v>0</v>
      </c>
      <c r="P22" s="15">
        <f t="shared" si="1"/>
        <v>0</v>
      </c>
      <c r="Q22" s="17">
        <f t="shared" si="2"/>
        <v>0</v>
      </c>
      <c r="R22" s="17">
        <f t="shared" si="3"/>
        <v>0</v>
      </c>
      <c r="S22" s="17">
        <f t="shared" si="0"/>
        <v>0</v>
      </c>
      <c r="T22" s="17">
        <f t="shared" si="4"/>
        <v>0</v>
      </c>
    </row>
    <row r="23" spans="2:20" ht="12.75" customHeight="1" x14ac:dyDescent="0.4">
      <c r="B23" s="10">
        <f t="shared" si="5"/>
        <v>10</v>
      </c>
      <c r="C23" s="10"/>
      <c r="D23" s="99" t="s">
        <v>37</v>
      </c>
      <c r="E23" s="100" t="s">
        <v>37</v>
      </c>
      <c r="F23" s="100" t="s">
        <v>37</v>
      </c>
      <c r="G23" s="101" t="s">
        <v>37</v>
      </c>
      <c r="H23" s="21" t="s">
        <v>26</v>
      </c>
      <c r="I23" s="12"/>
      <c r="J23" s="20">
        <v>10</v>
      </c>
      <c r="K23" s="14">
        <v>150</v>
      </c>
      <c r="L23" s="15">
        <v>0</v>
      </c>
      <c r="M23" s="15">
        <v>0</v>
      </c>
      <c r="N23" s="16">
        <v>9.5</v>
      </c>
      <c r="O23" s="15">
        <f t="shared" si="1"/>
        <v>0</v>
      </c>
      <c r="P23" s="15">
        <f t="shared" si="1"/>
        <v>0</v>
      </c>
      <c r="Q23" s="17">
        <f t="shared" si="2"/>
        <v>0</v>
      </c>
      <c r="R23" s="17">
        <f t="shared" si="3"/>
        <v>0</v>
      </c>
      <c r="S23" s="17">
        <f t="shared" si="0"/>
        <v>0</v>
      </c>
      <c r="T23" s="17">
        <f t="shared" si="4"/>
        <v>0</v>
      </c>
    </row>
    <row r="24" spans="2:20" ht="12.75" customHeight="1" x14ac:dyDescent="0.4">
      <c r="B24" s="10">
        <f t="shared" si="5"/>
        <v>11</v>
      </c>
      <c r="C24" s="10"/>
      <c r="D24" s="99" t="s">
        <v>38</v>
      </c>
      <c r="E24" s="100" t="s">
        <v>38</v>
      </c>
      <c r="F24" s="100" t="s">
        <v>38</v>
      </c>
      <c r="G24" s="101" t="s">
        <v>38</v>
      </c>
      <c r="H24" s="22" t="s">
        <v>26</v>
      </c>
      <c r="I24" s="12"/>
      <c r="J24" s="20">
        <v>3</v>
      </c>
      <c r="K24" s="23">
        <v>15</v>
      </c>
      <c r="L24" s="15">
        <v>0</v>
      </c>
      <c r="M24" s="15">
        <v>0</v>
      </c>
      <c r="N24" s="16">
        <v>9.5</v>
      </c>
      <c r="O24" s="15">
        <f t="shared" si="1"/>
        <v>0</v>
      </c>
      <c r="P24" s="15">
        <f t="shared" si="1"/>
        <v>0</v>
      </c>
      <c r="Q24" s="17">
        <f t="shared" si="2"/>
        <v>0</v>
      </c>
      <c r="R24" s="17">
        <f t="shared" si="3"/>
        <v>0</v>
      </c>
      <c r="S24" s="17">
        <f t="shared" si="0"/>
        <v>0</v>
      </c>
      <c r="T24" s="17">
        <f t="shared" si="4"/>
        <v>0</v>
      </c>
    </row>
    <row r="25" spans="2:20" ht="12.75" customHeight="1" x14ac:dyDescent="0.4">
      <c r="B25" s="10">
        <f t="shared" si="5"/>
        <v>12</v>
      </c>
      <c r="C25" s="10"/>
      <c r="D25" s="99" t="s">
        <v>39</v>
      </c>
      <c r="E25" s="100" t="s">
        <v>40</v>
      </c>
      <c r="F25" s="100" t="s">
        <v>40</v>
      </c>
      <c r="G25" s="101" t="s">
        <v>40</v>
      </c>
      <c r="H25" s="11" t="s">
        <v>26</v>
      </c>
      <c r="I25" s="12"/>
      <c r="J25" s="20">
        <v>1</v>
      </c>
      <c r="K25" s="14">
        <v>9</v>
      </c>
      <c r="L25" s="15">
        <v>0</v>
      </c>
      <c r="M25" s="15">
        <v>0</v>
      </c>
      <c r="N25" s="16">
        <v>9.5</v>
      </c>
      <c r="O25" s="15">
        <f t="shared" si="1"/>
        <v>0</v>
      </c>
      <c r="P25" s="15">
        <f t="shared" si="1"/>
        <v>0</v>
      </c>
      <c r="Q25" s="17">
        <f t="shared" si="2"/>
        <v>0</v>
      </c>
      <c r="R25" s="17">
        <f t="shared" si="3"/>
        <v>0</v>
      </c>
      <c r="S25" s="17">
        <f t="shared" si="0"/>
        <v>0</v>
      </c>
      <c r="T25" s="17">
        <f t="shared" si="4"/>
        <v>0</v>
      </c>
    </row>
    <row r="26" spans="2:20" ht="12.75" customHeight="1" x14ac:dyDescent="0.4">
      <c r="B26" s="10">
        <f t="shared" si="5"/>
        <v>13</v>
      </c>
      <c r="C26" s="10"/>
      <c r="D26" s="99" t="s">
        <v>41</v>
      </c>
      <c r="E26" s="100"/>
      <c r="F26" s="100"/>
      <c r="G26" s="101"/>
      <c r="H26" s="11" t="s">
        <v>26</v>
      </c>
      <c r="I26" s="12"/>
      <c r="J26" s="20">
        <v>0</v>
      </c>
      <c r="K26" s="14">
        <v>150</v>
      </c>
      <c r="L26" s="15">
        <v>0</v>
      </c>
      <c r="M26" s="15">
        <v>0</v>
      </c>
      <c r="N26" s="16">
        <v>9.5</v>
      </c>
      <c r="O26" s="15">
        <f t="shared" si="1"/>
        <v>0</v>
      </c>
      <c r="P26" s="15">
        <f t="shared" si="1"/>
        <v>0</v>
      </c>
      <c r="Q26" s="17">
        <f t="shared" si="2"/>
        <v>0</v>
      </c>
      <c r="R26" s="17">
        <f t="shared" si="3"/>
        <v>0</v>
      </c>
      <c r="S26" s="17">
        <f t="shared" si="0"/>
        <v>0</v>
      </c>
      <c r="T26" s="17">
        <f t="shared" si="4"/>
        <v>0</v>
      </c>
    </row>
    <row r="27" spans="2:20" ht="12.75" customHeight="1" x14ac:dyDescent="0.4">
      <c r="B27" s="10">
        <f t="shared" si="5"/>
        <v>14</v>
      </c>
      <c r="C27" s="10"/>
      <c r="D27" s="99" t="s">
        <v>42</v>
      </c>
      <c r="E27" s="100" t="s">
        <v>42</v>
      </c>
      <c r="F27" s="100" t="s">
        <v>42</v>
      </c>
      <c r="G27" s="101" t="s">
        <v>42</v>
      </c>
      <c r="H27" s="11" t="s">
        <v>26</v>
      </c>
      <c r="I27" s="12"/>
      <c r="J27" s="20">
        <v>5</v>
      </c>
      <c r="K27" s="14">
        <v>90</v>
      </c>
      <c r="L27" s="15">
        <v>0</v>
      </c>
      <c r="M27" s="15">
        <v>0</v>
      </c>
      <c r="N27" s="16">
        <v>9.5</v>
      </c>
      <c r="O27" s="15">
        <f t="shared" si="1"/>
        <v>0</v>
      </c>
      <c r="P27" s="15">
        <f t="shared" si="1"/>
        <v>0</v>
      </c>
      <c r="Q27" s="17">
        <f t="shared" si="2"/>
        <v>0</v>
      </c>
      <c r="R27" s="17">
        <f t="shared" si="3"/>
        <v>0</v>
      </c>
      <c r="S27" s="17">
        <f t="shared" si="0"/>
        <v>0</v>
      </c>
      <c r="T27" s="17">
        <f t="shared" si="4"/>
        <v>0</v>
      </c>
    </row>
    <row r="28" spans="2:20" ht="12.75" customHeight="1" x14ac:dyDescent="0.4">
      <c r="B28" s="10">
        <f t="shared" si="5"/>
        <v>15</v>
      </c>
      <c r="C28" s="10"/>
      <c r="D28" s="99" t="s">
        <v>43</v>
      </c>
      <c r="E28" s="100"/>
      <c r="F28" s="100"/>
      <c r="G28" s="101"/>
      <c r="H28" s="11" t="s">
        <v>26</v>
      </c>
      <c r="I28" s="12"/>
      <c r="J28" s="20">
        <v>1</v>
      </c>
      <c r="K28" s="14">
        <v>9</v>
      </c>
      <c r="L28" s="15">
        <v>0</v>
      </c>
      <c r="M28" s="15">
        <v>0</v>
      </c>
      <c r="N28" s="16">
        <v>9.5</v>
      </c>
      <c r="O28" s="15">
        <f t="shared" si="1"/>
        <v>0</v>
      </c>
      <c r="P28" s="15">
        <f t="shared" si="1"/>
        <v>0</v>
      </c>
      <c r="Q28" s="17">
        <f t="shared" si="2"/>
        <v>0</v>
      </c>
      <c r="R28" s="17">
        <f t="shared" si="3"/>
        <v>0</v>
      </c>
      <c r="S28" s="17">
        <f t="shared" si="0"/>
        <v>0</v>
      </c>
      <c r="T28" s="17">
        <f t="shared" si="4"/>
        <v>0</v>
      </c>
    </row>
    <row r="29" spans="2:20" ht="12.75" customHeight="1" x14ac:dyDescent="0.4">
      <c r="B29" s="10">
        <f t="shared" si="5"/>
        <v>16</v>
      </c>
      <c r="C29" s="10"/>
      <c r="D29" s="99" t="s">
        <v>44</v>
      </c>
      <c r="E29" s="100"/>
      <c r="F29" s="100"/>
      <c r="G29" s="101"/>
      <c r="H29" s="11" t="s">
        <v>26</v>
      </c>
      <c r="I29" s="12"/>
      <c r="J29" s="20">
        <v>1</v>
      </c>
      <c r="K29" s="14">
        <v>120</v>
      </c>
      <c r="L29" s="15">
        <v>0</v>
      </c>
      <c r="M29" s="15">
        <v>0</v>
      </c>
      <c r="N29" s="16">
        <v>9.5</v>
      </c>
      <c r="O29" s="15">
        <f t="shared" si="1"/>
        <v>0</v>
      </c>
      <c r="P29" s="15">
        <f t="shared" si="1"/>
        <v>0</v>
      </c>
      <c r="Q29" s="17">
        <f t="shared" si="2"/>
        <v>0</v>
      </c>
      <c r="R29" s="17">
        <f t="shared" si="3"/>
        <v>0</v>
      </c>
      <c r="S29" s="17">
        <f t="shared" si="0"/>
        <v>0</v>
      </c>
      <c r="T29" s="17">
        <f t="shared" si="4"/>
        <v>0</v>
      </c>
    </row>
    <row r="30" spans="2:20" ht="12.75" customHeight="1" x14ac:dyDescent="0.4">
      <c r="B30" s="10">
        <f t="shared" si="5"/>
        <v>17</v>
      </c>
      <c r="C30" s="10"/>
      <c r="D30" s="99" t="s">
        <v>45</v>
      </c>
      <c r="E30" s="100" t="s">
        <v>45</v>
      </c>
      <c r="F30" s="100" t="s">
        <v>45</v>
      </c>
      <c r="G30" s="101" t="s">
        <v>45</v>
      </c>
      <c r="H30" s="11" t="s">
        <v>26</v>
      </c>
      <c r="I30" s="12"/>
      <c r="J30" s="20">
        <v>10</v>
      </c>
      <c r="K30" s="14">
        <v>120</v>
      </c>
      <c r="L30" s="15">
        <v>0</v>
      </c>
      <c r="M30" s="15">
        <v>0</v>
      </c>
      <c r="N30" s="16">
        <v>9.5</v>
      </c>
      <c r="O30" s="15">
        <f t="shared" si="1"/>
        <v>0</v>
      </c>
      <c r="P30" s="15">
        <f t="shared" si="1"/>
        <v>0</v>
      </c>
      <c r="Q30" s="17">
        <f t="shared" si="2"/>
        <v>0</v>
      </c>
      <c r="R30" s="17">
        <f t="shared" si="3"/>
        <v>0</v>
      </c>
      <c r="S30" s="17">
        <f t="shared" si="0"/>
        <v>0</v>
      </c>
      <c r="T30" s="17">
        <f t="shared" si="4"/>
        <v>0</v>
      </c>
    </row>
    <row r="31" spans="2:20" ht="12.75" customHeight="1" x14ac:dyDescent="0.4">
      <c r="B31" s="10">
        <f t="shared" si="5"/>
        <v>18</v>
      </c>
      <c r="C31" s="10"/>
      <c r="D31" s="99" t="s">
        <v>46</v>
      </c>
      <c r="E31" s="100" t="s">
        <v>46</v>
      </c>
      <c r="F31" s="100" t="s">
        <v>46</v>
      </c>
      <c r="G31" s="101" t="s">
        <v>46</v>
      </c>
      <c r="H31" s="11" t="s">
        <v>26</v>
      </c>
      <c r="I31" s="12"/>
      <c r="J31" s="20">
        <v>10</v>
      </c>
      <c r="K31" s="14">
        <v>210</v>
      </c>
      <c r="L31" s="15">
        <v>0</v>
      </c>
      <c r="M31" s="15">
        <v>0</v>
      </c>
      <c r="N31" s="16">
        <v>9.5</v>
      </c>
      <c r="O31" s="15">
        <f t="shared" si="1"/>
        <v>0</v>
      </c>
      <c r="P31" s="15">
        <f t="shared" si="1"/>
        <v>0</v>
      </c>
      <c r="Q31" s="17">
        <f t="shared" si="2"/>
        <v>0</v>
      </c>
      <c r="R31" s="17">
        <f t="shared" si="3"/>
        <v>0</v>
      </c>
      <c r="S31" s="17">
        <f t="shared" si="0"/>
        <v>0</v>
      </c>
      <c r="T31" s="17">
        <f t="shared" si="4"/>
        <v>0</v>
      </c>
    </row>
    <row r="32" spans="2:20" ht="12.75" customHeight="1" x14ac:dyDescent="0.4">
      <c r="B32" s="10">
        <f t="shared" si="5"/>
        <v>19</v>
      </c>
      <c r="C32" s="10"/>
      <c r="D32" s="99" t="s">
        <v>47</v>
      </c>
      <c r="E32" s="100" t="s">
        <v>47</v>
      </c>
      <c r="F32" s="100" t="s">
        <v>47</v>
      </c>
      <c r="G32" s="101" t="s">
        <v>47</v>
      </c>
      <c r="H32" s="11" t="s">
        <v>26</v>
      </c>
      <c r="I32" s="12"/>
      <c r="J32" s="20">
        <v>50</v>
      </c>
      <c r="K32" s="14">
        <v>450</v>
      </c>
      <c r="L32" s="15">
        <v>0</v>
      </c>
      <c r="M32" s="15">
        <v>0</v>
      </c>
      <c r="N32" s="16">
        <v>9.5</v>
      </c>
      <c r="O32" s="15">
        <f t="shared" si="1"/>
        <v>0</v>
      </c>
      <c r="P32" s="15">
        <f t="shared" si="1"/>
        <v>0</v>
      </c>
      <c r="Q32" s="17">
        <f t="shared" si="2"/>
        <v>0</v>
      </c>
      <c r="R32" s="17">
        <f t="shared" si="3"/>
        <v>0</v>
      </c>
      <c r="S32" s="17">
        <f t="shared" si="0"/>
        <v>0</v>
      </c>
      <c r="T32" s="17">
        <f t="shared" si="4"/>
        <v>0</v>
      </c>
    </row>
    <row r="33" spans="2:20" ht="12.75" customHeight="1" x14ac:dyDescent="0.4">
      <c r="B33" s="10">
        <f t="shared" si="5"/>
        <v>20</v>
      </c>
      <c r="C33" s="10"/>
      <c r="D33" s="99" t="s">
        <v>48</v>
      </c>
      <c r="E33" s="100"/>
      <c r="F33" s="100"/>
      <c r="G33" s="101"/>
      <c r="H33" s="11" t="s">
        <v>26</v>
      </c>
      <c r="I33" s="12"/>
      <c r="J33" s="20">
        <v>30</v>
      </c>
      <c r="K33" s="14">
        <v>270</v>
      </c>
      <c r="L33" s="15">
        <v>0</v>
      </c>
      <c r="M33" s="15">
        <v>0</v>
      </c>
      <c r="N33" s="16">
        <v>9.5</v>
      </c>
      <c r="O33" s="15">
        <f t="shared" si="1"/>
        <v>0</v>
      </c>
      <c r="P33" s="15">
        <f t="shared" si="1"/>
        <v>0</v>
      </c>
      <c r="Q33" s="17">
        <f t="shared" si="2"/>
        <v>0</v>
      </c>
      <c r="R33" s="17">
        <f t="shared" si="3"/>
        <v>0</v>
      </c>
      <c r="S33" s="17">
        <f t="shared" si="0"/>
        <v>0</v>
      </c>
      <c r="T33" s="17">
        <f t="shared" si="4"/>
        <v>0</v>
      </c>
    </row>
    <row r="34" spans="2:20" ht="12.75" customHeight="1" x14ac:dyDescent="0.4">
      <c r="B34" s="10">
        <f t="shared" si="5"/>
        <v>21</v>
      </c>
      <c r="C34" s="10"/>
      <c r="D34" s="99" t="s">
        <v>49</v>
      </c>
      <c r="E34" s="100" t="s">
        <v>49</v>
      </c>
      <c r="F34" s="100" t="s">
        <v>49</v>
      </c>
      <c r="G34" s="101" t="s">
        <v>49</v>
      </c>
      <c r="H34" s="11" t="s">
        <v>26</v>
      </c>
      <c r="I34" s="12"/>
      <c r="J34" s="20">
        <v>3</v>
      </c>
      <c r="K34" s="14">
        <v>45</v>
      </c>
      <c r="L34" s="15">
        <v>0</v>
      </c>
      <c r="M34" s="15">
        <v>0</v>
      </c>
      <c r="N34" s="16">
        <v>9.5</v>
      </c>
      <c r="O34" s="15">
        <f t="shared" si="1"/>
        <v>0</v>
      </c>
      <c r="P34" s="15">
        <f t="shared" si="1"/>
        <v>0</v>
      </c>
      <c r="Q34" s="17">
        <f t="shared" si="2"/>
        <v>0</v>
      </c>
      <c r="R34" s="17">
        <f t="shared" si="3"/>
        <v>0</v>
      </c>
      <c r="S34" s="17">
        <f t="shared" si="0"/>
        <v>0</v>
      </c>
      <c r="T34" s="17">
        <f t="shared" si="4"/>
        <v>0</v>
      </c>
    </row>
    <row r="35" spans="2:20" ht="12.75" customHeight="1" x14ac:dyDescent="0.4">
      <c r="B35" s="10">
        <f t="shared" si="5"/>
        <v>22</v>
      </c>
      <c r="C35" s="10"/>
      <c r="D35" s="99" t="s">
        <v>50</v>
      </c>
      <c r="E35" s="100" t="s">
        <v>51</v>
      </c>
      <c r="F35" s="100" t="s">
        <v>51</v>
      </c>
      <c r="G35" s="101" t="s">
        <v>51</v>
      </c>
      <c r="H35" s="11" t="s">
        <v>26</v>
      </c>
      <c r="I35" s="12"/>
      <c r="J35" s="20">
        <v>150</v>
      </c>
      <c r="K35" s="14">
        <v>1200</v>
      </c>
      <c r="L35" s="15">
        <v>0</v>
      </c>
      <c r="M35" s="15">
        <v>0</v>
      </c>
      <c r="N35" s="16">
        <v>9.5</v>
      </c>
      <c r="O35" s="15">
        <f t="shared" si="1"/>
        <v>0</v>
      </c>
      <c r="P35" s="15">
        <f t="shared" si="1"/>
        <v>0</v>
      </c>
      <c r="Q35" s="17">
        <f t="shared" si="2"/>
        <v>0</v>
      </c>
      <c r="R35" s="17">
        <f t="shared" si="3"/>
        <v>0</v>
      </c>
      <c r="S35" s="17">
        <f t="shared" si="0"/>
        <v>0</v>
      </c>
      <c r="T35" s="17">
        <f t="shared" si="4"/>
        <v>0</v>
      </c>
    </row>
    <row r="36" spans="2:20" ht="12.75" customHeight="1" x14ac:dyDescent="0.4">
      <c r="B36" s="10">
        <f t="shared" si="5"/>
        <v>23</v>
      </c>
      <c r="C36" s="10"/>
      <c r="D36" s="99" t="s">
        <v>52</v>
      </c>
      <c r="E36" s="100" t="s">
        <v>53</v>
      </c>
      <c r="F36" s="100" t="s">
        <v>53</v>
      </c>
      <c r="G36" s="101" t="s">
        <v>53</v>
      </c>
      <c r="H36" s="11" t="s">
        <v>26</v>
      </c>
      <c r="I36" s="12"/>
      <c r="J36" s="20">
        <v>45</v>
      </c>
      <c r="K36" s="14">
        <v>600</v>
      </c>
      <c r="L36" s="15">
        <v>0</v>
      </c>
      <c r="M36" s="15">
        <v>0</v>
      </c>
      <c r="N36" s="16">
        <v>9.5</v>
      </c>
      <c r="O36" s="15">
        <f t="shared" si="1"/>
        <v>0</v>
      </c>
      <c r="P36" s="15">
        <f t="shared" si="1"/>
        <v>0</v>
      </c>
      <c r="Q36" s="17">
        <f t="shared" si="2"/>
        <v>0</v>
      </c>
      <c r="R36" s="17">
        <f t="shared" si="3"/>
        <v>0</v>
      </c>
      <c r="S36" s="17">
        <f t="shared" si="0"/>
        <v>0</v>
      </c>
      <c r="T36" s="17">
        <f t="shared" si="4"/>
        <v>0</v>
      </c>
    </row>
    <row r="37" spans="2:20" ht="12.75" customHeight="1" x14ac:dyDescent="0.4">
      <c r="B37" s="10">
        <f t="shared" si="5"/>
        <v>24</v>
      </c>
      <c r="C37" s="10"/>
      <c r="D37" s="99" t="s">
        <v>54</v>
      </c>
      <c r="E37" s="100" t="s">
        <v>55</v>
      </c>
      <c r="F37" s="100" t="s">
        <v>55</v>
      </c>
      <c r="G37" s="101" t="s">
        <v>55</v>
      </c>
      <c r="H37" s="11" t="s">
        <v>26</v>
      </c>
      <c r="I37" s="12"/>
      <c r="J37" s="20">
        <v>700</v>
      </c>
      <c r="K37" s="14">
        <v>9000</v>
      </c>
      <c r="L37" s="15">
        <v>0</v>
      </c>
      <c r="M37" s="15">
        <v>0</v>
      </c>
      <c r="N37" s="16">
        <v>9.5</v>
      </c>
      <c r="O37" s="15">
        <f t="shared" si="1"/>
        <v>0</v>
      </c>
      <c r="P37" s="15">
        <f t="shared" si="1"/>
        <v>0</v>
      </c>
      <c r="Q37" s="17">
        <f t="shared" si="2"/>
        <v>0</v>
      </c>
      <c r="R37" s="17">
        <f t="shared" si="3"/>
        <v>0</v>
      </c>
      <c r="S37" s="17">
        <f t="shared" si="0"/>
        <v>0</v>
      </c>
      <c r="T37" s="17">
        <f t="shared" si="4"/>
        <v>0</v>
      </c>
    </row>
    <row r="38" spans="2:20" ht="12.75" customHeight="1" x14ac:dyDescent="0.4">
      <c r="B38" s="10">
        <f t="shared" si="5"/>
        <v>25</v>
      </c>
      <c r="C38" s="10"/>
      <c r="D38" s="99" t="s">
        <v>56</v>
      </c>
      <c r="E38" s="100" t="s">
        <v>57</v>
      </c>
      <c r="F38" s="100" t="s">
        <v>57</v>
      </c>
      <c r="G38" s="101" t="s">
        <v>57</v>
      </c>
      <c r="H38" s="11" t="s">
        <v>26</v>
      </c>
      <c r="I38" s="12"/>
      <c r="J38" s="20">
        <v>350</v>
      </c>
      <c r="K38" s="14">
        <v>9000</v>
      </c>
      <c r="L38" s="15">
        <v>0</v>
      </c>
      <c r="M38" s="15">
        <v>0</v>
      </c>
      <c r="N38" s="16">
        <v>9.5</v>
      </c>
      <c r="O38" s="15">
        <f t="shared" si="1"/>
        <v>0</v>
      </c>
      <c r="P38" s="15">
        <f t="shared" si="1"/>
        <v>0</v>
      </c>
      <c r="Q38" s="17">
        <f t="shared" si="2"/>
        <v>0</v>
      </c>
      <c r="R38" s="17">
        <f t="shared" si="3"/>
        <v>0</v>
      </c>
      <c r="S38" s="17">
        <f t="shared" si="0"/>
        <v>0</v>
      </c>
      <c r="T38" s="17">
        <f t="shared" si="4"/>
        <v>0</v>
      </c>
    </row>
    <row r="39" spans="2:20" ht="15" customHeight="1" x14ac:dyDescent="0.4">
      <c r="B39" s="10">
        <f t="shared" si="5"/>
        <v>26</v>
      </c>
      <c r="C39" s="10"/>
      <c r="D39" s="115" t="s">
        <v>331</v>
      </c>
      <c r="E39" s="116" t="s">
        <v>58</v>
      </c>
      <c r="F39" s="116" t="s">
        <v>58</v>
      </c>
      <c r="G39" s="117" t="s">
        <v>58</v>
      </c>
      <c r="H39" s="11" t="s">
        <v>26</v>
      </c>
      <c r="I39" s="12"/>
      <c r="J39" s="20">
        <v>230</v>
      </c>
      <c r="K39" s="14">
        <v>2100</v>
      </c>
      <c r="L39" s="15">
        <v>0</v>
      </c>
      <c r="M39" s="15">
        <v>0</v>
      </c>
      <c r="N39" s="16">
        <v>9.5</v>
      </c>
      <c r="O39" s="15">
        <f t="shared" ref="O39" si="6">PRODUCT(L39,1.095)</f>
        <v>0</v>
      </c>
      <c r="P39" s="15">
        <f t="shared" ref="P39" si="7">PRODUCT(M39,1.095)</f>
        <v>0</v>
      </c>
      <c r="Q39" s="17">
        <f t="shared" ref="Q39" si="8">PRODUCT(J39,O39)</f>
        <v>0</v>
      </c>
      <c r="R39" s="17">
        <f t="shared" ref="R39" si="9">PRODUCT(J39,L39)</f>
        <v>0</v>
      </c>
      <c r="S39" s="17"/>
      <c r="T39" s="17"/>
    </row>
    <row r="40" spans="2:20" ht="12.75" customHeight="1" x14ac:dyDescent="0.4">
      <c r="B40" s="10">
        <f t="shared" si="5"/>
        <v>27</v>
      </c>
      <c r="C40" s="10"/>
      <c r="D40" s="115" t="s">
        <v>59</v>
      </c>
      <c r="E40" s="116"/>
      <c r="F40" s="116"/>
      <c r="G40" s="117"/>
      <c r="H40" s="11" t="s">
        <v>26</v>
      </c>
      <c r="I40" s="12"/>
      <c r="J40" s="20">
        <v>20</v>
      </c>
      <c r="K40" s="14">
        <v>300</v>
      </c>
      <c r="L40" s="15">
        <v>0</v>
      </c>
      <c r="M40" s="15">
        <v>0</v>
      </c>
      <c r="N40" s="16">
        <v>9.5</v>
      </c>
      <c r="O40" s="15">
        <f t="shared" si="1"/>
        <v>0</v>
      </c>
      <c r="P40" s="15">
        <f t="shared" si="1"/>
        <v>0</v>
      </c>
      <c r="Q40" s="17">
        <f t="shared" si="2"/>
        <v>0</v>
      </c>
      <c r="R40" s="17">
        <f t="shared" si="3"/>
        <v>0</v>
      </c>
      <c r="S40" s="17">
        <f t="shared" si="0"/>
        <v>0</v>
      </c>
      <c r="T40" s="17">
        <f t="shared" si="4"/>
        <v>0</v>
      </c>
    </row>
    <row r="41" spans="2:20" ht="12.75" customHeight="1" x14ac:dyDescent="0.4">
      <c r="B41" s="10">
        <f t="shared" si="5"/>
        <v>28</v>
      </c>
      <c r="C41" s="10"/>
      <c r="D41" s="99" t="s">
        <v>60</v>
      </c>
      <c r="E41" s="100" t="s">
        <v>60</v>
      </c>
      <c r="F41" s="100" t="s">
        <v>60</v>
      </c>
      <c r="G41" s="101" t="s">
        <v>60</v>
      </c>
      <c r="H41" s="11" t="s">
        <v>26</v>
      </c>
      <c r="I41" s="12"/>
      <c r="J41" s="20">
        <v>40</v>
      </c>
      <c r="K41" s="14">
        <v>750</v>
      </c>
      <c r="L41" s="15">
        <v>0</v>
      </c>
      <c r="M41" s="15">
        <v>0</v>
      </c>
      <c r="N41" s="16">
        <v>9.5</v>
      </c>
      <c r="O41" s="15">
        <f t="shared" si="1"/>
        <v>0</v>
      </c>
      <c r="P41" s="15">
        <f t="shared" si="1"/>
        <v>0</v>
      </c>
      <c r="Q41" s="17">
        <f t="shared" si="2"/>
        <v>0</v>
      </c>
      <c r="R41" s="17">
        <f t="shared" si="3"/>
        <v>0</v>
      </c>
      <c r="S41" s="17">
        <f t="shared" si="0"/>
        <v>0</v>
      </c>
      <c r="T41" s="17">
        <f t="shared" si="4"/>
        <v>0</v>
      </c>
    </row>
    <row r="42" spans="2:20" ht="12.75" customHeight="1" x14ac:dyDescent="0.4">
      <c r="B42" s="10">
        <f t="shared" si="5"/>
        <v>29</v>
      </c>
      <c r="C42" s="10"/>
      <c r="D42" s="99" t="s">
        <v>61</v>
      </c>
      <c r="E42" s="100" t="s">
        <v>61</v>
      </c>
      <c r="F42" s="100" t="s">
        <v>61</v>
      </c>
      <c r="G42" s="101" t="s">
        <v>61</v>
      </c>
      <c r="H42" s="11" t="s">
        <v>26</v>
      </c>
      <c r="I42" s="12"/>
      <c r="J42" s="20">
        <v>30</v>
      </c>
      <c r="K42" s="14">
        <v>120</v>
      </c>
      <c r="L42" s="15">
        <v>0</v>
      </c>
      <c r="M42" s="15">
        <v>0</v>
      </c>
      <c r="N42" s="16">
        <v>9.5</v>
      </c>
      <c r="O42" s="15">
        <f t="shared" si="1"/>
        <v>0</v>
      </c>
      <c r="P42" s="15">
        <f t="shared" si="1"/>
        <v>0</v>
      </c>
      <c r="Q42" s="17">
        <f t="shared" si="2"/>
        <v>0</v>
      </c>
      <c r="R42" s="17">
        <f t="shared" si="3"/>
        <v>0</v>
      </c>
      <c r="S42" s="17">
        <f t="shared" si="0"/>
        <v>0</v>
      </c>
      <c r="T42" s="17">
        <f t="shared" si="4"/>
        <v>0</v>
      </c>
    </row>
    <row r="43" spans="2:20" ht="12.75" customHeight="1" x14ac:dyDescent="0.4">
      <c r="B43" s="10">
        <f t="shared" si="5"/>
        <v>30</v>
      </c>
      <c r="C43" s="10"/>
      <c r="D43" s="99" t="s">
        <v>62</v>
      </c>
      <c r="E43" s="100" t="s">
        <v>63</v>
      </c>
      <c r="F43" s="100" t="s">
        <v>63</v>
      </c>
      <c r="G43" s="101" t="s">
        <v>63</v>
      </c>
      <c r="H43" s="11" t="s">
        <v>26</v>
      </c>
      <c r="I43" s="12"/>
      <c r="J43" s="20">
        <v>10</v>
      </c>
      <c r="K43" s="14">
        <v>180</v>
      </c>
      <c r="L43" s="15">
        <v>0</v>
      </c>
      <c r="M43" s="15">
        <v>0</v>
      </c>
      <c r="N43" s="16">
        <v>9.5</v>
      </c>
      <c r="O43" s="15">
        <f t="shared" si="1"/>
        <v>0</v>
      </c>
      <c r="P43" s="15">
        <f t="shared" si="1"/>
        <v>0</v>
      </c>
      <c r="Q43" s="17">
        <f t="shared" si="2"/>
        <v>0</v>
      </c>
      <c r="R43" s="17">
        <f t="shared" si="3"/>
        <v>0</v>
      </c>
      <c r="S43" s="17">
        <f t="shared" si="0"/>
        <v>0</v>
      </c>
      <c r="T43" s="17">
        <f t="shared" si="4"/>
        <v>0</v>
      </c>
    </row>
    <row r="44" spans="2:20" ht="12.75" customHeight="1" x14ac:dyDescent="0.4">
      <c r="B44" s="10">
        <f t="shared" si="5"/>
        <v>31</v>
      </c>
      <c r="C44" s="10"/>
      <c r="D44" s="99" t="s">
        <v>64</v>
      </c>
      <c r="E44" s="100" t="s">
        <v>64</v>
      </c>
      <c r="F44" s="100" t="s">
        <v>64</v>
      </c>
      <c r="G44" s="101" t="s">
        <v>64</v>
      </c>
      <c r="H44" s="11" t="s">
        <v>26</v>
      </c>
      <c r="I44" s="12"/>
      <c r="J44" s="20">
        <v>5</v>
      </c>
      <c r="K44" s="14">
        <v>150</v>
      </c>
      <c r="L44" s="15">
        <v>0</v>
      </c>
      <c r="M44" s="15">
        <v>0</v>
      </c>
      <c r="N44" s="16">
        <v>9.5</v>
      </c>
      <c r="O44" s="15">
        <f t="shared" si="1"/>
        <v>0</v>
      </c>
      <c r="P44" s="15">
        <f t="shared" si="1"/>
        <v>0</v>
      </c>
      <c r="Q44" s="17">
        <f t="shared" si="2"/>
        <v>0</v>
      </c>
      <c r="R44" s="17">
        <f t="shared" si="3"/>
        <v>0</v>
      </c>
      <c r="S44" s="17">
        <f t="shared" si="0"/>
        <v>0</v>
      </c>
      <c r="T44" s="17">
        <f t="shared" si="4"/>
        <v>0</v>
      </c>
    </row>
    <row r="45" spans="2:20" ht="12.75" customHeight="1" x14ac:dyDescent="0.4">
      <c r="B45" s="10">
        <f t="shared" si="5"/>
        <v>32</v>
      </c>
      <c r="C45" s="10"/>
      <c r="D45" s="99" t="s">
        <v>65</v>
      </c>
      <c r="E45" s="100" t="s">
        <v>65</v>
      </c>
      <c r="F45" s="100" t="s">
        <v>65</v>
      </c>
      <c r="G45" s="101" t="s">
        <v>65</v>
      </c>
      <c r="H45" s="11" t="s">
        <v>26</v>
      </c>
      <c r="I45" s="12"/>
      <c r="J45" s="20">
        <v>30</v>
      </c>
      <c r="K45" s="14">
        <v>240</v>
      </c>
      <c r="L45" s="15">
        <v>0</v>
      </c>
      <c r="M45" s="15">
        <v>0</v>
      </c>
      <c r="N45" s="16">
        <v>9.5</v>
      </c>
      <c r="O45" s="15">
        <f t="shared" si="1"/>
        <v>0</v>
      </c>
      <c r="P45" s="15">
        <f t="shared" si="1"/>
        <v>0</v>
      </c>
      <c r="Q45" s="17">
        <f t="shared" si="2"/>
        <v>0</v>
      </c>
      <c r="R45" s="17">
        <f t="shared" si="3"/>
        <v>0</v>
      </c>
      <c r="S45" s="17">
        <f t="shared" si="0"/>
        <v>0</v>
      </c>
      <c r="T45" s="17">
        <f t="shared" si="4"/>
        <v>0</v>
      </c>
    </row>
    <row r="46" spans="2:20" ht="12.75" customHeight="1" x14ac:dyDescent="0.4">
      <c r="B46" s="10">
        <f t="shared" si="5"/>
        <v>33</v>
      </c>
      <c r="C46" s="10"/>
      <c r="D46" s="99" t="s">
        <v>66</v>
      </c>
      <c r="E46" s="100" t="s">
        <v>66</v>
      </c>
      <c r="F46" s="100" t="s">
        <v>66</v>
      </c>
      <c r="G46" s="101" t="s">
        <v>66</v>
      </c>
      <c r="H46" s="11" t="s">
        <v>26</v>
      </c>
      <c r="I46" s="12"/>
      <c r="J46" s="20">
        <v>15</v>
      </c>
      <c r="K46" s="14">
        <v>120</v>
      </c>
      <c r="L46" s="15">
        <v>0</v>
      </c>
      <c r="M46" s="15">
        <v>0</v>
      </c>
      <c r="N46" s="16">
        <v>9.5</v>
      </c>
      <c r="O46" s="15">
        <f t="shared" si="1"/>
        <v>0</v>
      </c>
      <c r="P46" s="15">
        <f t="shared" si="1"/>
        <v>0</v>
      </c>
      <c r="Q46" s="17">
        <f t="shared" si="2"/>
        <v>0</v>
      </c>
      <c r="R46" s="17">
        <f t="shared" si="3"/>
        <v>0</v>
      </c>
      <c r="S46" s="17">
        <f t="shared" si="0"/>
        <v>0</v>
      </c>
      <c r="T46" s="17">
        <f t="shared" si="4"/>
        <v>0</v>
      </c>
    </row>
    <row r="47" spans="2:20" ht="12.75" customHeight="1" x14ac:dyDescent="0.4">
      <c r="B47" s="10">
        <f t="shared" si="5"/>
        <v>34</v>
      </c>
      <c r="C47" s="10"/>
      <c r="D47" s="99" t="s">
        <v>67</v>
      </c>
      <c r="E47" s="100" t="s">
        <v>67</v>
      </c>
      <c r="F47" s="100" t="s">
        <v>67</v>
      </c>
      <c r="G47" s="101" t="s">
        <v>67</v>
      </c>
      <c r="H47" s="11" t="s">
        <v>26</v>
      </c>
      <c r="I47" s="12"/>
      <c r="J47" s="20">
        <v>25</v>
      </c>
      <c r="K47" s="14">
        <v>240</v>
      </c>
      <c r="L47" s="15">
        <v>0</v>
      </c>
      <c r="M47" s="15">
        <v>0</v>
      </c>
      <c r="N47" s="16">
        <v>9.5</v>
      </c>
      <c r="O47" s="15">
        <f t="shared" si="1"/>
        <v>0</v>
      </c>
      <c r="P47" s="15">
        <f t="shared" si="1"/>
        <v>0</v>
      </c>
      <c r="Q47" s="17">
        <f t="shared" si="2"/>
        <v>0</v>
      </c>
      <c r="R47" s="17">
        <f t="shared" si="3"/>
        <v>0</v>
      </c>
      <c r="S47" s="17">
        <f t="shared" si="0"/>
        <v>0</v>
      </c>
      <c r="T47" s="17">
        <f t="shared" si="4"/>
        <v>0</v>
      </c>
    </row>
    <row r="48" spans="2:20" ht="15" customHeight="1" x14ac:dyDescent="0.4">
      <c r="B48" s="10">
        <f t="shared" si="5"/>
        <v>35</v>
      </c>
      <c r="C48" s="10"/>
      <c r="D48" s="99" t="s">
        <v>68</v>
      </c>
      <c r="E48" s="100"/>
      <c r="F48" s="100"/>
      <c r="G48" s="101"/>
      <c r="H48" s="11" t="s">
        <v>26</v>
      </c>
      <c r="I48" s="12"/>
      <c r="J48" s="20">
        <v>0</v>
      </c>
      <c r="K48" s="14">
        <v>240</v>
      </c>
      <c r="L48" s="15">
        <v>0</v>
      </c>
      <c r="M48" s="15">
        <v>0</v>
      </c>
      <c r="N48" s="16">
        <v>9.5</v>
      </c>
      <c r="O48" s="15">
        <f t="shared" si="1"/>
        <v>0</v>
      </c>
      <c r="P48" s="15">
        <f t="shared" si="1"/>
        <v>0</v>
      </c>
      <c r="Q48" s="17">
        <f t="shared" si="2"/>
        <v>0</v>
      </c>
      <c r="R48" s="17">
        <f t="shared" si="3"/>
        <v>0</v>
      </c>
      <c r="S48" s="17">
        <f t="shared" si="0"/>
        <v>0</v>
      </c>
      <c r="T48" s="17">
        <f t="shared" si="4"/>
        <v>0</v>
      </c>
    </row>
    <row r="49" spans="2:20" ht="12.75" customHeight="1" x14ac:dyDescent="0.4">
      <c r="B49" s="10">
        <f t="shared" si="5"/>
        <v>36</v>
      </c>
      <c r="C49" s="10"/>
      <c r="D49" s="99" t="s">
        <v>69</v>
      </c>
      <c r="E49" s="100" t="s">
        <v>69</v>
      </c>
      <c r="F49" s="100" t="s">
        <v>69</v>
      </c>
      <c r="G49" s="101" t="s">
        <v>69</v>
      </c>
      <c r="H49" s="11" t="s">
        <v>26</v>
      </c>
      <c r="I49" s="12"/>
      <c r="J49" s="20">
        <v>40</v>
      </c>
      <c r="K49" s="14">
        <v>1200</v>
      </c>
      <c r="L49" s="15">
        <v>0</v>
      </c>
      <c r="M49" s="15">
        <v>0</v>
      </c>
      <c r="N49" s="16">
        <v>9.5</v>
      </c>
      <c r="O49" s="15">
        <f t="shared" si="1"/>
        <v>0</v>
      </c>
      <c r="P49" s="15">
        <f t="shared" si="1"/>
        <v>0</v>
      </c>
      <c r="Q49" s="17">
        <f t="shared" si="2"/>
        <v>0</v>
      </c>
      <c r="R49" s="17">
        <f t="shared" si="3"/>
        <v>0</v>
      </c>
      <c r="S49" s="17">
        <f t="shared" si="0"/>
        <v>0</v>
      </c>
      <c r="T49" s="17">
        <f t="shared" si="4"/>
        <v>0</v>
      </c>
    </row>
    <row r="50" spans="2:20" ht="12.75" customHeight="1" x14ac:dyDescent="0.4">
      <c r="B50" s="10">
        <f t="shared" si="5"/>
        <v>37</v>
      </c>
      <c r="C50" s="10"/>
      <c r="D50" s="99" t="s">
        <v>70</v>
      </c>
      <c r="E50" s="100" t="s">
        <v>70</v>
      </c>
      <c r="F50" s="100" t="s">
        <v>70</v>
      </c>
      <c r="G50" s="101" t="s">
        <v>70</v>
      </c>
      <c r="H50" s="11" t="s">
        <v>26</v>
      </c>
      <c r="I50" s="12"/>
      <c r="J50" s="20">
        <v>15</v>
      </c>
      <c r="K50" s="14">
        <v>600</v>
      </c>
      <c r="L50" s="15">
        <v>0</v>
      </c>
      <c r="M50" s="15">
        <v>0</v>
      </c>
      <c r="N50" s="16">
        <v>9.5</v>
      </c>
      <c r="O50" s="15">
        <f t="shared" si="1"/>
        <v>0</v>
      </c>
      <c r="P50" s="15">
        <f t="shared" si="1"/>
        <v>0</v>
      </c>
      <c r="Q50" s="17">
        <f t="shared" si="2"/>
        <v>0</v>
      </c>
      <c r="R50" s="17">
        <f t="shared" si="3"/>
        <v>0</v>
      </c>
      <c r="S50" s="17">
        <f t="shared" si="0"/>
        <v>0</v>
      </c>
      <c r="T50" s="17">
        <f t="shared" si="4"/>
        <v>0</v>
      </c>
    </row>
    <row r="51" spans="2:20" ht="12.75" customHeight="1" x14ac:dyDescent="0.4">
      <c r="B51" s="10">
        <f t="shared" si="5"/>
        <v>38</v>
      </c>
      <c r="C51" s="10"/>
      <c r="D51" s="99" t="s">
        <v>71</v>
      </c>
      <c r="E51" s="100" t="s">
        <v>71</v>
      </c>
      <c r="F51" s="100" t="s">
        <v>71</v>
      </c>
      <c r="G51" s="101" t="s">
        <v>71</v>
      </c>
      <c r="H51" s="11" t="s">
        <v>26</v>
      </c>
      <c r="I51" s="12"/>
      <c r="J51" s="20">
        <v>10</v>
      </c>
      <c r="K51" s="14">
        <v>600</v>
      </c>
      <c r="L51" s="15">
        <v>0</v>
      </c>
      <c r="M51" s="15">
        <v>0</v>
      </c>
      <c r="N51" s="16">
        <v>9.5</v>
      </c>
      <c r="O51" s="15">
        <f t="shared" si="1"/>
        <v>0</v>
      </c>
      <c r="P51" s="15">
        <f t="shared" si="1"/>
        <v>0</v>
      </c>
      <c r="Q51" s="17">
        <f t="shared" si="2"/>
        <v>0</v>
      </c>
      <c r="R51" s="17">
        <f t="shared" si="3"/>
        <v>0</v>
      </c>
      <c r="S51" s="17">
        <f t="shared" si="0"/>
        <v>0</v>
      </c>
      <c r="T51" s="17">
        <f t="shared" si="4"/>
        <v>0</v>
      </c>
    </row>
    <row r="52" spans="2:20" ht="12.75" customHeight="1" x14ac:dyDescent="0.4">
      <c r="B52" s="10">
        <f t="shared" si="5"/>
        <v>39</v>
      </c>
      <c r="C52" s="10"/>
      <c r="D52" s="99" t="s">
        <v>72</v>
      </c>
      <c r="E52" s="100"/>
      <c r="F52" s="100"/>
      <c r="G52" s="101"/>
      <c r="H52" s="11" t="s">
        <v>26</v>
      </c>
      <c r="I52" s="12"/>
      <c r="J52" s="20">
        <v>10</v>
      </c>
      <c r="K52" s="14">
        <v>90</v>
      </c>
      <c r="L52" s="15">
        <v>0</v>
      </c>
      <c r="M52" s="15">
        <v>0</v>
      </c>
      <c r="N52" s="16">
        <v>9.5</v>
      </c>
      <c r="O52" s="15">
        <f t="shared" si="1"/>
        <v>0</v>
      </c>
      <c r="P52" s="15">
        <f t="shared" si="1"/>
        <v>0</v>
      </c>
      <c r="Q52" s="17">
        <f t="shared" si="2"/>
        <v>0</v>
      </c>
      <c r="R52" s="17">
        <f t="shared" si="3"/>
        <v>0</v>
      </c>
      <c r="S52" s="17">
        <f t="shared" si="0"/>
        <v>0</v>
      </c>
      <c r="T52" s="17">
        <f t="shared" si="4"/>
        <v>0</v>
      </c>
    </row>
    <row r="53" spans="2:20" ht="12.75" customHeight="1" x14ac:dyDescent="0.4">
      <c r="B53" s="10">
        <f t="shared" si="5"/>
        <v>40</v>
      </c>
      <c r="C53" s="10"/>
      <c r="D53" s="99" t="s">
        <v>73</v>
      </c>
      <c r="E53" s="100"/>
      <c r="F53" s="100"/>
      <c r="G53" s="101"/>
      <c r="H53" s="11" t="s">
        <v>26</v>
      </c>
      <c r="I53" s="12"/>
      <c r="J53" s="20">
        <v>2</v>
      </c>
      <c r="K53" s="14">
        <v>15</v>
      </c>
      <c r="L53" s="15">
        <v>0</v>
      </c>
      <c r="M53" s="15">
        <v>0</v>
      </c>
      <c r="N53" s="16">
        <v>9.5</v>
      </c>
      <c r="O53" s="15">
        <f t="shared" si="1"/>
        <v>0</v>
      </c>
      <c r="P53" s="15">
        <f t="shared" si="1"/>
        <v>0</v>
      </c>
      <c r="Q53" s="17">
        <f t="shared" si="2"/>
        <v>0</v>
      </c>
      <c r="R53" s="17">
        <f t="shared" si="3"/>
        <v>0</v>
      </c>
      <c r="S53" s="17">
        <f t="shared" si="0"/>
        <v>0</v>
      </c>
      <c r="T53" s="17">
        <f t="shared" si="4"/>
        <v>0</v>
      </c>
    </row>
    <row r="54" spans="2:20" ht="12.75" customHeight="1" x14ac:dyDescent="0.4">
      <c r="B54" s="10">
        <f t="shared" si="5"/>
        <v>41</v>
      </c>
      <c r="C54" s="10"/>
      <c r="D54" s="99" t="s">
        <v>74</v>
      </c>
      <c r="E54" s="100" t="s">
        <v>74</v>
      </c>
      <c r="F54" s="100" t="s">
        <v>74</v>
      </c>
      <c r="G54" s="101" t="s">
        <v>74</v>
      </c>
      <c r="H54" s="11" t="s">
        <v>26</v>
      </c>
      <c r="I54" s="12"/>
      <c r="J54" s="20">
        <v>1</v>
      </c>
      <c r="K54" s="14">
        <v>15</v>
      </c>
      <c r="L54" s="15">
        <v>0</v>
      </c>
      <c r="M54" s="15">
        <v>0</v>
      </c>
      <c r="N54" s="16">
        <v>9.5</v>
      </c>
      <c r="O54" s="15">
        <f t="shared" si="1"/>
        <v>0</v>
      </c>
      <c r="P54" s="15">
        <f t="shared" si="1"/>
        <v>0</v>
      </c>
      <c r="Q54" s="17">
        <f t="shared" si="2"/>
        <v>0</v>
      </c>
      <c r="R54" s="17">
        <f t="shared" si="3"/>
        <v>0</v>
      </c>
      <c r="S54" s="17">
        <f t="shared" si="0"/>
        <v>0</v>
      </c>
      <c r="T54" s="17">
        <f t="shared" si="4"/>
        <v>0</v>
      </c>
    </row>
    <row r="55" spans="2:20" ht="12.75" customHeight="1" x14ac:dyDescent="0.4">
      <c r="B55" s="10">
        <f t="shared" si="5"/>
        <v>42</v>
      </c>
      <c r="C55" s="10"/>
      <c r="D55" s="99" t="s">
        <v>75</v>
      </c>
      <c r="E55" s="100" t="s">
        <v>75</v>
      </c>
      <c r="F55" s="100" t="s">
        <v>75</v>
      </c>
      <c r="G55" s="101" t="s">
        <v>75</v>
      </c>
      <c r="H55" s="11" t="s">
        <v>26</v>
      </c>
      <c r="I55" s="12"/>
      <c r="J55" s="20">
        <v>30</v>
      </c>
      <c r="K55" s="14">
        <v>300</v>
      </c>
      <c r="L55" s="15">
        <v>0</v>
      </c>
      <c r="M55" s="15">
        <v>0</v>
      </c>
      <c r="N55" s="16">
        <v>9.5</v>
      </c>
      <c r="O55" s="15">
        <f t="shared" si="1"/>
        <v>0</v>
      </c>
      <c r="P55" s="15">
        <f t="shared" si="1"/>
        <v>0</v>
      </c>
      <c r="Q55" s="17">
        <f t="shared" si="2"/>
        <v>0</v>
      </c>
      <c r="R55" s="17">
        <f t="shared" si="3"/>
        <v>0</v>
      </c>
      <c r="S55" s="17">
        <f t="shared" si="0"/>
        <v>0</v>
      </c>
      <c r="T55" s="17">
        <f t="shared" si="4"/>
        <v>0</v>
      </c>
    </row>
    <row r="56" spans="2:20" ht="12.75" customHeight="1" x14ac:dyDescent="0.4">
      <c r="B56" s="10">
        <f t="shared" si="5"/>
        <v>43</v>
      </c>
      <c r="C56" s="10"/>
      <c r="D56" s="99" t="s">
        <v>76</v>
      </c>
      <c r="E56" s="100" t="s">
        <v>77</v>
      </c>
      <c r="F56" s="100" t="s">
        <v>77</v>
      </c>
      <c r="G56" s="101" t="s">
        <v>77</v>
      </c>
      <c r="H56" s="11" t="s">
        <v>26</v>
      </c>
      <c r="I56" s="12"/>
      <c r="J56" s="20">
        <v>60</v>
      </c>
      <c r="K56" s="14">
        <v>600</v>
      </c>
      <c r="L56" s="15">
        <v>0</v>
      </c>
      <c r="M56" s="15">
        <v>0</v>
      </c>
      <c r="N56" s="16">
        <v>9.5</v>
      </c>
      <c r="O56" s="15">
        <f t="shared" si="1"/>
        <v>0</v>
      </c>
      <c r="P56" s="15">
        <f t="shared" si="1"/>
        <v>0</v>
      </c>
      <c r="Q56" s="17">
        <f t="shared" si="2"/>
        <v>0</v>
      </c>
      <c r="R56" s="17">
        <f t="shared" si="3"/>
        <v>0</v>
      </c>
      <c r="S56" s="17">
        <f t="shared" si="0"/>
        <v>0</v>
      </c>
      <c r="T56" s="17">
        <f t="shared" si="4"/>
        <v>0</v>
      </c>
    </row>
    <row r="57" spans="2:20" ht="12.75" customHeight="1" x14ac:dyDescent="0.4">
      <c r="B57" s="10">
        <f t="shared" si="5"/>
        <v>44</v>
      </c>
      <c r="C57" s="10"/>
      <c r="D57" s="99" t="s">
        <v>78</v>
      </c>
      <c r="E57" s="100" t="s">
        <v>78</v>
      </c>
      <c r="F57" s="100" t="s">
        <v>78</v>
      </c>
      <c r="G57" s="101" t="s">
        <v>78</v>
      </c>
      <c r="H57" s="11" t="s">
        <v>26</v>
      </c>
      <c r="I57" s="12"/>
      <c r="J57" s="20">
        <v>10</v>
      </c>
      <c r="K57" s="14">
        <v>60</v>
      </c>
      <c r="L57" s="15">
        <v>0</v>
      </c>
      <c r="M57" s="15">
        <v>0</v>
      </c>
      <c r="N57" s="16">
        <v>9.5</v>
      </c>
      <c r="O57" s="15">
        <f t="shared" si="1"/>
        <v>0</v>
      </c>
      <c r="P57" s="15">
        <f t="shared" si="1"/>
        <v>0</v>
      </c>
      <c r="Q57" s="17">
        <f t="shared" si="2"/>
        <v>0</v>
      </c>
      <c r="R57" s="17">
        <f t="shared" si="3"/>
        <v>0</v>
      </c>
      <c r="S57" s="17">
        <f t="shared" si="0"/>
        <v>0</v>
      </c>
      <c r="T57" s="17">
        <f t="shared" si="4"/>
        <v>0</v>
      </c>
    </row>
    <row r="58" spans="2:20" ht="12.75" customHeight="1" x14ac:dyDescent="0.4">
      <c r="B58" s="10">
        <f t="shared" si="5"/>
        <v>45</v>
      </c>
      <c r="C58" s="10"/>
      <c r="D58" s="99" t="s">
        <v>79</v>
      </c>
      <c r="E58" s="100" t="s">
        <v>79</v>
      </c>
      <c r="F58" s="100" t="s">
        <v>79</v>
      </c>
      <c r="G58" s="101" t="s">
        <v>79</v>
      </c>
      <c r="H58" s="11" t="s">
        <v>26</v>
      </c>
      <c r="I58" s="12"/>
      <c r="J58" s="20">
        <v>2</v>
      </c>
      <c r="K58" s="14">
        <v>15</v>
      </c>
      <c r="L58" s="15">
        <v>0</v>
      </c>
      <c r="M58" s="15">
        <v>0</v>
      </c>
      <c r="N58" s="16">
        <v>9.5</v>
      </c>
      <c r="O58" s="15">
        <f t="shared" si="1"/>
        <v>0</v>
      </c>
      <c r="P58" s="15">
        <f t="shared" si="1"/>
        <v>0</v>
      </c>
      <c r="Q58" s="17">
        <f t="shared" si="2"/>
        <v>0</v>
      </c>
      <c r="R58" s="17">
        <f t="shared" si="3"/>
        <v>0</v>
      </c>
      <c r="S58" s="17">
        <f t="shared" si="0"/>
        <v>0</v>
      </c>
      <c r="T58" s="17">
        <f t="shared" si="4"/>
        <v>0</v>
      </c>
    </row>
    <row r="59" spans="2:20" ht="12.75" customHeight="1" x14ac:dyDescent="0.4">
      <c r="B59" s="10">
        <f t="shared" si="5"/>
        <v>46</v>
      </c>
      <c r="C59" s="10"/>
      <c r="D59" s="99" t="s">
        <v>80</v>
      </c>
      <c r="E59" s="100" t="s">
        <v>80</v>
      </c>
      <c r="F59" s="100" t="s">
        <v>80</v>
      </c>
      <c r="G59" s="101" t="s">
        <v>80</v>
      </c>
      <c r="H59" s="11" t="s">
        <v>26</v>
      </c>
      <c r="I59" s="12"/>
      <c r="J59" s="20">
        <v>2</v>
      </c>
      <c r="K59" s="14">
        <v>150</v>
      </c>
      <c r="L59" s="15">
        <v>0</v>
      </c>
      <c r="M59" s="15">
        <v>0</v>
      </c>
      <c r="N59" s="16">
        <v>9.5</v>
      </c>
      <c r="O59" s="15">
        <f t="shared" si="1"/>
        <v>0</v>
      </c>
      <c r="P59" s="15">
        <f t="shared" si="1"/>
        <v>0</v>
      </c>
      <c r="Q59" s="17">
        <f t="shared" si="2"/>
        <v>0</v>
      </c>
      <c r="R59" s="17">
        <f t="shared" si="3"/>
        <v>0</v>
      </c>
      <c r="S59" s="17">
        <f t="shared" si="0"/>
        <v>0</v>
      </c>
      <c r="T59" s="17">
        <f t="shared" si="4"/>
        <v>0</v>
      </c>
    </row>
    <row r="60" spans="2:20" ht="12.75" customHeight="1" x14ac:dyDescent="0.4">
      <c r="B60" s="10">
        <f t="shared" si="5"/>
        <v>47</v>
      </c>
      <c r="C60" s="10"/>
      <c r="D60" s="99" t="s">
        <v>81</v>
      </c>
      <c r="E60" s="100"/>
      <c r="F60" s="100"/>
      <c r="G60" s="101"/>
      <c r="H60" s="11" t="s">
        <v>26</v>
      </c>
      <c r="I60" s="12"/>
      <c r="J60" s="20">
        <v>10</v>
      </c>
      <c r="K60" s="14">
        <v>60</v>
      </c>
      <c r="L60" s="15">
        <v>0</v>
      </c>
      <c r="M60" s="15">
        <v>0</v>
      </c>
      <c r="N60" s="16">
        <v>9.5</v>
      </c>
      <c r="O60" s="15">
        <f t="shared" si="1"/>
        <v>0</v>
      </c>
      <c r="P60" s="15">
        <f t="shared" si="1"/>
        <v>0</v>
      </c>
      <c r="Q60" s="17">
        <f t="shared" si="2"/>
        <v>0</v>
      </c>
      <c r="R60" s="17">
        <f t="shared" si="3"/>
        <v>0</v>
      </c>
      <c r="S60" s="17">
        <f t="shared" si="0"/>
        <v>0</v>
      </c>
      <c r="T60" s="17">
        <f t="shared" si="4"/>
        <v>0</v>
      </c>
    </row>
    <row r="61" spans="2:20" ht="12.75" customHeight="1" x14ac:dyDescent="0.4">
      <c r="B61" s="10">
        <f t="shared" si="5"/>
        <v>48</v>
      </c>
      <c r="C61" s="10"/>
      <c r="D61" s="99" t="s">
        <v>82</v>
      </c>
      <c r="E61" s="100" t="s">
        <v>80</v>
      </c>
      <c r="F61" s="100" t="s">
        <v>80</v>
      </c>
      <c r="G61" s="101" t="s">
        <v>80</v>
      </c>
      <c r="H61" s="11" t="s">
        <v>26</v>
      </c>
      <c r="I61" s="12"/>
      <c r="J61" s="20">
        <v>10</v>
      </c>
      <c r="K61" s="14">
        <v>90</v>
      </c>
      <c r="L61" s="15">
        <v>0</v>
      </c>
      <c r="M61" s="15">
        <v>0</v>
      </c>
      <c r="N61" s="16">
        <v>9.5</v>
      </c>
      <c r="O61" s="15">
        <f t="shared" si="1"/>
        <v>0</v>
      </c>
      <c r="P61" s="15">
        <f t="shared" si="1"/>
        <v>0</v>
      </c>
      <c r="Q61" s="17">
        <f t="shared" si="2"/>
        <v>0</v>
      </c>
      <c r="R61" s="17">
        <f t="shared" si="3"/>
        <v>0</v>
      </c>
      <c r="S61" s="17">
        <f t="shared" si="0"/>
        <v>0</v>
      </c>
      <c r="T61" s="17">
        <f t="shared" si="4"/>
        <v>0</v>
      </c>
    </row>
    <row r="62" spans="2:20" ht="12.75" customHeight="1" x14ac:dyDescent="0.4">
      <c r="B62" s="10">
        <f t="shared" si="5"/>
        <v>49</v>
      </c>
      <c r="C62" s="10"/>
      <c r="D62" s="99" t="s">
        <v>83</v>
      </c>
      <c r="E62" s="100" t="s">
        <v>80</v>
      </c>
      <c r="F62" s="100" t="s">
        <v>80</v>
      </c>
      <c r="G62" s="101" t="s">
        <v>80</v>
      </c>
      <c r="H62" s="11" t="s">
        <v>26</v>
      </c>
      <c r="I62" s="12"/>
      <c r="J62" s="20">
        <v>20</v>
      </c>
      <c r="K62" s="14">
        <v>120</v>
      </c>
      <c r="L62" s="15">
        <v>0</v>
      </c>
      <c r="M62" s="15">
        <v>0</v>
      </c>
      <c r="N62" s="16">
        <v>9.5</v>
      </c>
      <c r="O62" s="15">
        <f t="shared" si="1"/>
        <v>0</v>
      </c>
      <c r="P62" s="15">
        <f t="shared" si="1"/>
        <v>0</v>
      </c>
      <c r="Q62" s="17">
        <f t="shared" si="2"/>
        <v>0</v>
      </c>
      <c r="R62" s="17">
        <f t="shared" si="3"/>
        <v>0</v>
      </c>
      <c r="S62" s="17">
        <f t="shared" si="0"/>
        <v>0</v>
      </c>
      <c r="T62" s="17">
        <f t="shared" si="4"/>
        <v>0</v>
      </c>
    </row>
    <row r="63" spans="2:20" ht="12.75" customHeight="1" x14ac:dyDescent="0.4">
      <c r="B63" s="10">
        <f t="shared" si="5"/>
        <v>50</v>
      </c>
      <c r="C63" s="10"/>
      <c r="D63" s="99" t="s">
        <v>84</v>
      </c>
      <c r="E63" s="100" t="s">
        <v>84</v>
      </c>
      <c r="F63" s="100" t="s">
        <v>84</v>
      </c>
      <c r="G63" s="101" t="s">
        <v>84</v>
      </c>
      <c r="H63" s="11" t="s">
        <v>26</v>
      </c>
      <c r="I63" s="12"/>
      <c r="J63" s="20">
        <v>1</v>
      </c>
      <c r="K63" s="14">
        <v>12</v>
      </c>
      <c r="L63" s="15">
        <v>0</v>
      </c>
      <c r="M63" s="15">
        <v>0</v>
      </c>
      <c r="N63" s="16">
        <v>9.5</v>
      </c>
      <c r="O63" s="15">
        <f t="shared" si="1"/>
        <v>0</v>
      </c>
      <c r="P63" s="15">
        <f t="shared" si="1"/>
        <v>0</v>
      </c>
      <c r="Q63" s="17">
        <f t="shared" si="2"/>
        <v>0</v>
      </c>
      <c r="R63" s="17">
        <f t="shared" si="3"/>
        <v>0</v>
      </c>
      <c r="S63" s="17">
        <f t="shared" si="0"/>
        <v>0</v>
      </c>
      <c r="T63" s="17">
        <f t="shared" si="4"/>
        <v>0</v>
      </c>
    </row>
    <row r="64" spans="2:20" ht="12.75" customHeight="1" x14ac:dyDescent="0.4">
      <c r="B64" s="10">
        <f t="shared" si="5"/>
        <v>51</v>
      </c>
      <c r="C64" s="10"/>
      <c r="D64" s="99" t="s">
        <v>85</v>
      </c>
      <c r="E64" s="100" t="s">
        <v>85</v>
      </c>
      <c r="F64" s="100" t="s">
        <v>85</v>
      </c>
      <c r="G64" s="101" t="s">
        <v>85</v>
      </c>
      <c r="H64" s="11" t="s">
        <v>26</v>
      </c>
      <c r="I64" s="12"/>
      <c r="J64" s="20">
        <v>70</v>
      </c>
      <c r="K64" s="14">
        <v>600</v>
      </c>
      <c r="L64" s="15">
        <v>0</v>
      </c>
      <c r="M64" s="15">
        <v>0</v>
      </c>
      <c r="N64" s="16">
        <v>9.5</v>
      </c>
      <c r="O64" s="15">
        <f t="shared" si="1"/>
        <v>0</v>
      </c>
      <c r="P64" s="15">
        <f t="shared" si="1"/>
        <v>0</v>
      </c>
      <c r="Q64" s="17">
        <f t="shared" si="2"/>
        <v>0</v>
      </c>
      <c r="R64" s="17">
        <f t="shared" si="3"/>
        <v>0</v>
      </c>
      <c r="S64" s="17">
        <f t="shared" si="0"/>
        <v>0</v>
      </c>
      <c r="T64" s="17">
        <f t="shared" si="4"/>
        <v>0</v>
      </c>
    </row>
    <row r="65" spans="2:20" ht="12.75" customHeight="1" x14ac:dyDescent="0.4">
      <c r="B65" s="10">
        <f t="shared" si="5"/>
        <v>52</v>
      </c>
      <c r="C65" s="10"/>
      <c r="D65" s="99" t="s">
        <v>86</v>
      </c>
      <c r="E65" s="100" t="s">
        <v>86</v>
      </c>
      <c r="F65" s="100" t="s">
        <v>86</v>
      </c>
      <c r="G65" s="101" t="s">
        <v>86</v>
      </c>
      <c r="H65" s="11" t="s">
        <v>26</v>
      </c>
      <c r="I65" s="12"/>
      <c r="J65" s="20">
        <v>45</v>
      </c>
      <c r="K65" s="14">
        <v>1200</v>
      </c>
      <c r="L65" s="15">
        <v>0</v>
      </c>
      <c r="M65" s="15">
        <v>0</v>
      </c>
      <c r="N65" s="16">
        <v>9.5</v>
      </c>
      <c r="O65" s="15">
        <f t="shared" si="1"/>
        <v>0</v>
      </c>
      <c r="P65" s="15">
        <f t="shared" si="1"/>
        <v>0</v>
      </c>
      <c r="Q65" s="17">
        <f t="shared" si="2"/>
        <v>0</v>
      </c>
      <c r="R65" s="17">
        <f t="shared" si="3"/>
        <v>0</v>
      </c>
      <c r="S65" s="17">
        <f t="shared" si="0"/>
        <v>0</v>
      </c>
      <c r="T65" s="17">
        <f t="shared" si="4"/>
        <v>0</v>
      </c>
    </row>
    <row r="66" spans="2:20" ht="12.75" customHeight="1" x14ac:dyDescent="0.4">
      <c r="B66" s="10">
        <f t="shared" si="5"/>
        <v>53</v>
      </c>
      <c r="C66" s="10"/>
      <c r="D66" s="99" t="s">
        <v>87</v>
      </c>
      <c r="E66" s="100" t="s">
        <v>87</v>
      </c>
      <c r="F66" s="100" t="s">
        <v>87</v>
      </c>
      <c r="G66" s="101" t="s">
        <v>87</v>
      </c>
      <c r="H66" s="11" t="s">
        <v>26</v>
      </c>
      <c r="I66" s="12"/>
      <c r="J66" s="20">
        <v>15</v>
      </c>
      <c r="K66" s="14">
        <v>180</v>
      </c>
      <c r="L66" s="15">
        <v>0</v>
      </c>
      <c r="M66" s="15">
        <v>0</v>
      </c>
      <c r="N66" s="16">
        <v>9.5</v>
      </c>
      <c r="O66" s="15">
        <f t="shared" si="1"/>
        <v>0</v>
      </c>
      <c r="P66" s="15">
        <f t="shared" si="1"/>
        <v>0</v>
      </c>
      <c r="Q66" s="17">
        <f t="shared" si="2"/>
        <v>0</v>
      </c>
      <c r="R66" s="17">
        <f t="shared" si="3"/>
        <v>0</v>
      </c>
      <c r="S66" s="17">
        <f t="shared" si="0"/>
        <v>0</v>
      </c>
      <c r="T66" s="17">
        <f t="shared" si="4"/>
        <v>0</v>
      </c>
    </row>
    <row r="67" spans="2:20" ht="12.75" customHeight="1" x14ac:dyDescent="0.4">
      <c r="B67" s="10">
        <f t="shared" si="5"/>
        <v>54</v>
      </c>
      <c r="C67" s="10"/>
      <c r="D67" s="99" t="s">
        <v>88</v>
      </c>
      <c r="E67" s="100"/>
      <c r="F67" s="100"/>
      <c r="G67" s="101"/>
      <c r="H67" s="11" t="s">
        <v>26</v>
      </c>
      <c r="I67" s="12"/>
      <c r="J67" s="20">
        <v>10</v>
      </c>
      <c r="K67" s="14">
        <v>120</v>
      </c>
      <c r="L67" s="15">
        <v>0</v>
      </c>
      <c r="M67" s="15">
        <v>0</v>
      </c>
      <c r="N67" s="16">
        <v>9.5</v>
      </c>
      <c r="O67" s="15">
        <f t="shared" si="1"/>
        <v>0</v>
      </c>
      <c r="P67" s="15">
        <f t="shared" si="1"/>
        <v>0</v>
      </c>
      <c r="Q67" s="17">
        <f t="shared" si="2"/>
        <v>0</v>
      </c>
      <c r="R67" s="17">
        <f t="shared" si="3"/>
        <v>0</v>
      </c>
      <c r="S67" s="17">
        <f t="shared" si="0"/>
        <v>0</v>
      </c>
      <c r="T67" s="17">
        <f t="shared" si="4"/>
        <v>0</v>
      </c>
    </row>
    <row r="68" spans="2:20" ht="12.75" customHeight="1" x14ac:dyDescent="0.4">
      <c r="B68" s="10">
        <f t="shared" si="5"/>
        <v>55</v>
      </c>
      <c r="C68" s="10"/>
      <c r="D68" s="99" t="s">
        <v>89</v>
      </c>
      <c r="E68" s="100" t="s">
        <v>89</v>
      </c>
      <c r="F68" s="100" t="s">
        <v>89</v>
      </c>
      <c r="G68" s="101" t="s">
        <v>89</v>
      </c>
      <c r="H68" s="11" t="s">
        <v>26</v>
      </c>
      <c r="I68" s="12"/>
      <c r="J68" s="20">
        <v>15</v>
      </c>
      <c r="K68" s="14">
        <v>90</v>
      </c>
      <c r="L68" s="15">
        <v>0</v>
      </c>
      <c r="M68" s="15">
        <v>0</v>
      </c>
      <c r="N68" s="16">
        <v>9.5</v>
      </c>
      <c r="O68" s="15">
        <f t="shared" si="1"/>
        <v>0</v>
      </c>
      <c r="P68" s="15">
        <f t="shared" si="1"/>
        <v>0</v>
      </c>
      <c r="Q68" s="17">
        <f t="shared" si="2"/>
        <v>0</v>
      </c>
      <c r="R68" s="17">
        <f t="shared" si="3"/>
        <v>0</v>
      </c>
      <c r="S68" s="17">
        <f t="shared" si="0"/>
        <v>0</v>
      </c>
      <c r="T68" s="17">
        <f t="shared" si="4"/>
        <v>0</v>
      </c>
    </row>
    <row r="69" spans="2:20" ht="12.75" customHeight="1" x14ac:dyDescent="0.4">
      <c r="B69" s="10">
        <f t="shared" si="5"/>
        <v>56</v>
      </c>
      <c r="C69" s="10"/>
      <c r="D69" s="99" t="s">
        <v>90</v>
      </c>
      <c r="E69" s="100" t="s">
        <v>90</v>
      </c>
      <c r="F69" s="100" t="s">
        <v>90</v>
      </c>
      <c r="G69" s="101" t="s">
        <v>90</v>
      </c>
      <c r="H69" s="11" t="s">
        <v>26</v>
      </c>
      <c r="I69" s="12"/>
      <c r="J69" s="20">
        <v>5</v>
      </c>
      <c r="K69" s="14">
        <v>120</v>
      </c>
      <c r="L69" s="15">
        <v>0</v>
      </c>
      <c r="M69" s="15">
        <v>0</v>
      </c>
      <c r="N69" s="16">
        <v>9.5</v>
      </c>
      <c r="O69" s="15">
        <f t="shared" si="1"/>
        <v>0</v>
      </c>
      <c r="P69" s="15">
        <f t="shared" si="1"/>
        <v>0</v>
      </c>
      <c r="Q69" s="17">
        <f t="shared" si="2"/>
        <v>0</v>
      </c>
      <c r="R69" s="17">
        <f t="shared" si="3"/>
        <v>0</v>
      </c>
      <c r="S69" s="17">
        <f t="shared" si="0"/>
        <v>0</v>
      </c>
      <c r="T69" s="17">
        <f t="shared" si="4"/>
        <v>0</v>
      </c>
    </row>
    <row r="70" spans="2:20" ht="12.75" customHeight="1" x14ac:dyDescent="0.4">
      <c r="B70" s="10">
        <f t="shared" si="5"/>
        <v>57</v>
      </c>
      <c r="C70" s="10"/>
      <c r="D70" s="99" t="s">
        <v>91</v>
      </c>
      <c r="E70" s="100" t="s">
        <v>91</v>
      </c>
      <c r="F70" s="100" t="s">
        <v>91</v>
      </c>
      <c r="G70" s="101" t="s">
        <v>91</v>
      </c>
      <c r="H70" s="11" t="s">
        <v>26</v>
      </c>
      <c r="I70" s="12"/>
      <c r="J70" s="20">
        <v>30</v>
      </c>
      <c r="K70" s="14">
        <v>210</v>
      </c>
      <c r="L70" s="15">
        <v>0</v>
      </c>
      <c r="M70" s="15">
        <v>0</v>
      </c>
      <c r="N70" s="16">
        <v>9.5</v>
      </c>
      <c r="O70" s="15">
        <f t="shared" si="1"/>
        <v>0</v>
      </c>
      <c r="P70" s="15">
        <f t="shared" si="1"/>
        <v>0</v>
      </c>
      <c r="Q70" s="17">
        <f t="shared" si="2"/>
        <v>0</v>
      </c>
      <c r="R70" s="17">
        <f t="shared" si="3"/>
        <v>0</v>
      </c>
      <c r="S70" s="17">
        <f t="shared" si="0"/>
        <v>0</v>
      </c>
      <c r="T70" s="17">
        <f t="shared" si="4"/>
        <v>0</v>
      </c>
    </row>
    <row r="71" spans="2:20" ht="12.75" customHeight="1" x14ac:dyDescent="0.4">
      <c r="B71" s="10">
        <f t="shared" si="5"/>
        <v>58</v>
      </c>
      <c r="C71" s="10"/>
      <c r="D71" s="99" t="s">
        <v>92</v>
      </c>
      <c r="E71" s="100"/>
      <c r="F71" s="100"/>
      <c r="G71" s="101"/>
      <c r="H71" s="11" t="s">
        <v>26</v>
      </c>
      <c r="I71" s="12"/>
      <c r="J71" s="20">
        <v>10</v>
      </c>
      <c r="K71" s="14">
        <v>90</v>
      </c>
      <c r="L71" s="15">
        <v>0</v>
      </c>
      <c r="M71" s="15">
        <v>0</v>
      </c>
      <c r="N71" s="16">
        <v>9.5</v>
      </c>
      <c r="O71" s="15">
        <f t="shared" si="1"/>
        <v>0</v>
      </c>
      <c r="P71" s="15">
        <f t="shared" si="1"/>
        <v>0</v>
      </c>
      <c r="Q71" s="17">
        <f t="shared" si="2"/>
        <v>0</v>
      </c>
      <c r="R71" s="17">
        <f t="shared" si="3"/>
        <v>0</v>
      </c>
      <c r="S71" s="17">
        <f t="shared" si="0"/>
        <v>0</v>
      </c>
      <c r="T71" s="17">
        <f t="shared" si="4"/>
        <v>0</v>
      </c>
    </row>
    <row r="72" spans="2:20" ht="12.75" customHeight="1" x14ac:dyDescent="0.4">
      <c r="B72" s="10">
        <f t="shared" si="5"/>
        <v>59</v>
      </c>
      <c r="C72" s="10"/>
      <c r="D72" s="99" t="s">
        <v>93</v>
      </c>
      <c r="E72" s="100"/>
      <c r="F72" s="100"/>
      <c r="G72" s="101"/>
      <c r="H72" s="11" t="s">
        <v>26</v>
      </c>
      <c r="I72" s="12"/>
      <c r="J72" s="20">
        <v>15</v>
      </c>
      <c r="K72" s="14">
        <v>135</v>
      </c>
      <c r="L72" s="15">
        <v>0</v>
      </c>
      <c r="M72" s="15">
        <v>0</v>
      </c>
      <c r="N72" s="16">
        <v>9.5</v>
      </c>
      <c r="O72" s="15">
        <f t="shared" si="1"/>
        <v>0</v>
      </c>
      <c r="P72" s="15">
        <f t="shared" si="1"/>
        <v>0</v>
      </c>
      <c r="Q72" s="17">
        <f t="shared" si="2"/>
        <v>0</v>
      </c>
      <c r="R72" s="17">
        <f t="shared" si="3"/>
        <v>0</v>
      </c>
      <c r="S72" s="17">
        <f t="shared" ref="S72:S133" si="10">PRODUCT(K72,P72)</f>
        <v>0</v>
      </c>
      <c r="T72" s="17">
        <f t="shared" si="4"/>
        <v>0</v>
      </c>
    </row>
    <row r="73" spans="2:20" ht="12.75" customHeight="1" x14ac:dyDescent="0.4">
      <c r="B73" s="10">
        <f t="shared" si="5"/>
        <v>60</v>
      </c>
      <c r="C73" s="10"/>
      <c r="D73" s="99" t="s">
        <v>94</v>
      </c>
      <c r="E73" s="100" t="s">
        <v>95</v>
      </c>
      <c r="F73" s="100" t="s">
        <v>95</v>
      </c>
      <c r="G73" s="101" t="s">
        <v>95</v>
      </c>
      <c r="H73" s="11" t="s">
        <v>26</v>
      </c>
      <c r="I73" s="12"/>
      <c r="J73" s="20">
        <v>40</v>
      </c>
      <c r="K73" s="14">
        <v>270</v>
      </c>
      <c r="L73" s="15">
        <v>0</v>
      </c>
      <c r="M73" s="15">
        <v>0</v>
      </c>
      <c r="N73" s="16">
        <v>9.5</v>
      </c>
      <c r="O73" s="15">
        <f t="shared" ref="O73:P133" si="11">PRODUCT(L73,1.095)</f>
        <v>0</v>
      </c>
      <c r="P73" s="15">
        <f t="shared" si="11"/>
        <v>0</v>
      </c>
      <c r="Q73" s="17">
        <f t="shared" ref="Q73:Q133" si="12">PRODUCT(J73,O73)</f>
        <v>0</v>
      </c>
      <c r="R73" s="17">
        <f t="shared" ref="R73:R133" si="13">PRODUCT(J73,L73)</f>
        <v>0</v>
      </c>
      <c r="S73" s="17">
        <f t="shared" si="10"/>
        <v>0</v>
      </c>
      <c r="T73" s="17">
        <f t="shared" ref="T73:T133" si="14">PRODUCT(K73,M73)</f>
        <v>0</v>
      </c>
    </row>
    <row r="74" spans="2:20" ht="12.75" customHeight="1" x14ac:dyDescent="0.4">
      <c r="B74" s="10">
        <f t="shared" si="5"/>
        <v>61</v>
      </c>
      <c r="C74" s="10"/>
      <c r="D74" s="99" t="s">
        <v>96</v>
      </c>
      <c r="E74" s="100"/>
      <c r="F74" s="100"/>
      <c r="G74" s="101"/>
      <c r="H74" s="11" t="s">
        <v>26</v>
      </c>
      <c r="I74" s="12"/>
      <c r="J74" s="20">
        <v>140</v>
      </c>
      <c r="K74" s="14">
        <v>1200</v>
      </c>
      <c r="L74" s="15">
        <v>0</v>
      </c>
      <c r="M74" s="15">
        <v>0</v>
      </c>
      <c r="N74" s="16">
        <v>9.5</v>
      </c>
      <c r="O74" s="15">
        <f t="shared" si="11"/>
        <v>0</v>
      </c>
      <c r="P74" s="15">
        <f t="shared" si="11"/>
        <v>0</v>
      </c>
      <c r="Q74" s="17">
        <f t="shared" si="12"/>
        <v>0</v>
      </c>
      <c r="R74" s="17">
        <f t="shared" si="13"/>
        <v>0</v>
      </c>
      <c r="S74" s="17">
        <f t="shared" si="10"/>
        <v>0</v>
      </c>
      <c r="T74" s="17">
        <f t="shared" si="14"/>
        <v>0</v>
      </c>
    </row>
    <row r="75" spans="2:20" ht="12.75" customHeight="1" x14ac:dyDescent="0.4">
      <c r="B75" s="10">
        <f t="shared" si="5"/>
        <v>62</v>
      </c>
      <c r="C75" s="10"/>
      <c r="D75" s="99" t="s">
        <v>97</v>
      </c>
      <c r="E75" s="100"/>
      <c r="F75" s="100"/>
      <c r="G75" s="101"/>
      <c r="H75" s="11" t="s">
        <v>26</v>
      </c>
      <c r="I75" s="12"/>
      <c r="J75" s="20">
        <v>0</v>
      </c>
      <c r="K75" s="14">
        <v>450</v>
      </c>
      <c r="L75" s="15">
        <v>0</v>
      </c>
      <c r="M75" s="15">
        <v>0</v>
      </c>
      <c r="N75" s="16">
        <v>9.5</v>
      </c>
      <c r="O75" s="15">
        <f t="shared" si="11"/>
        <v>0</v>
      </c>
      <c r="P75" s="15">
        <f t="shared" si="11"/>
        <v>0</v>
      </c>
      <c r="Q75" s="17">
        <f t="shared" si="12"/>
        <v>0</v>
      </c>
      <c r="R75" s="17">
        <f t="shared" si="13"/>
        <v>0</v>
      </c>
      <c r="S75" s="17">
        <f t="shared" si="10"/>
        <v>0</v>
      </c>
      <c r="T75" s="17">
        <f t="shared" si="14"/>
        <v>0</v>
      </c>
    </row>
    <row r="76" spans="2:20" ht="12.75" customHeight="1" x14ac:dyDescent="0.4">
      <c r="B76" s="10">
        <f t="shared" si="5"/>
        <v>63</v>
      </c>
      <c r="C76" s="10"/>
      <c r="D76" s="99" t="s">
        <v>98</v>
      </c>
      <c r="E76" s="100"/>
      <c r="F76" s="100"/>
      <c r="G76" s="101"/>
      <c r="H76" s="11" t="s">
        <v>26</v>
      </c>
      <c r="I76" s="12"/>
      <c r="J76" s="20">
        <v>20</v>
      </c>
      <c r="K76" s="14">
        <v>150</v>
      </c>
      <c r="L76" s="15">
        <v>0</v>
      </c>
      <c r="M76" s="15">
        <v>0</v>
      </c>
      <c r="N76" s="16">
        <v>9.5</v>
      </c>
      <c r="O76" s="15">
        <f t="shared" si="11"/>
        <v>0</v>
      </c>
      <c r="P76" s="15">
        <f t="shared" si="11"/>
        <v>0</v>
      </c>
      <c r="Q76" s="17">
        <f t="shared" si="12"/>
        <v>0</v>
      </c>
      <c r="R76" s="17">
        <f t="shared" si="13"/>
        <v>0</v>
      </c>
      <c r="S76" s="17">
        <f t="shared" si="10"/>
        <v>0</v>
      </c>
      <c r="T76" s="17">
        <f t="shared" si="14"/>
        <v>0</v>
      </c>
    </row>
    <row r="77" spans="2:20" ht="12.75" customHeight="1" x14ac:dyDescent="0.4">
      <c r="B77" s="10">
        <f t="shared" si="5"/>
        <v>64</v>
      </c>
      <c r="C77" s="10"/>
      <c r="D77" s="99" t="s">
        <v>99</v>
      </c>
      <c r="E77" s="100"/>
      <c r="F77" s="100"/>
      <c r="G77" s="101"/>
      <c r="H77" s="11" t="s">
        <v>26</v>
      </c>
      <c r="I77" s="12"/>
      <c r="J77" s="20">
        <v>25</v>
      </c>
      <c r="K77" s="14">
        <v>240</v>
      </c>
      <c r="L77" s="15">
        <v>0</v>
      </c>
      <c r="M77" s="15">
        <v>0</v>
      </c>
      <c r="N77" s="16">
        <v>9.5</v>
      </c>
      <c r="O77" s="15">
        <f t="shared" si="11"/>
        <v>0</v>
      </c>
      <c r="P77" s="15">
        <f t="shared" si="11"/>
        <v>0</v>
      </c>
      <c r="Q77" s="17">
        <f t="shared" si="12"/>
        <v>0</v>
      </c>
      <c r="R77" s="17">
        <f t="shared" si="13"/>
        <v>0</v>
      </c>
      <c r="S77" s="17">
        <f t="shared" si="10"/>
        <v>0</v>
      </c>
      <c r="T77" s="17">
        <f t="shared" si="14"/>
        <v>0</v>
      </c>
    </row>
    <row r="78" spans="2:20" ht="12.75" customHeight="1" x14ac:dyDescent="0.4">
      <c r="B78" s="10">
        <f t="shared" si="5"/>
        <v>65</v>
      </c>
      <c r="C78" s="10"/>
      <c r="D78" s="99" t="s">
        <v>100</v>
      </c>
      <c r="E78" s="100"/>
      <c r="F78" s="100"/>
      <c r="G78" s="101"/>
      <c r="H78" s="11" t="s">
        <v>26</v>
      </c>
      <c r="I78" s="12"/>
      <c r="J78" s="20">
        <v>20</v>
      </c>
      <c r="K78" s="14">
        <v>360</v>
      </c>
      <c r="L78" s="15">
        <v>0</v>
      </c>
      <c r="M78" s="15">
        <v>0</v>
      </c>
      <c r="N78" s="16">
        <v>9.5</v>
      </c>
      <c r="O78" s="15">
        <f t="shared" si="11"/>
        <v>0</v>
      </c>
      <c r="P78" s="15">
        <f t="shared" si="11"/>
        <v>0</v>
      </c>
      <c r="Q78" s="17">
        <f t="shared" si="12"/>
        <v>0</v>
      </c>
      <c r="R78" s="17">
        <f t="shared" si="13"/>
        <v>0</v>
      </c>
      <c r="S78" s="17">
        <f t="shared" si="10"/>
        <v>0</v>
      </c>
      <c r="T78" s="17">
        <f t="shared" si="14"/>
        <v>0</v>
      </c>
    </row>
    <row r="79" spans="2:20" ht="12.75" customHeight="1" x14ac:dyDescent="0.4">
      <c r="B79" s="10">
        <f t="shared" si="5"/>
        <v>66</v>
      </c>
      <c r="C79" s="10"/>
      <c r="D79" s="99" t="s">
        <v>101</v>
      </c>
      <c r="E79" s="100"/>
      <c r="F79" s="100"/>
      <c r="G79" s="101"/>
      <c r="H79" s="11" t="s">
        <v>26</v>
      </c>
      <c r="I79" s="12"/>
      <c r="J79" s="20">
        <v>30</v>
      </c>
      <c r="K79" s="14">
        <v>150</v>
      </c>
      <c r="L79" s="15">
        <v>0</v>
      </c>
      <c r="M79" s="15">
        <v>0</v>
      </c>
      <c r="N79" s="16">
        <v>9.5</v>
      </c>
      <c r="O79" s="15">
        <f t="shared" si="11"/>
        <v>0</v>
      </c>
      <c r="P79" s="15">
        <f t="shared" si="11"/>
        <v>0</v>
      </c>
      <c r="Q79" s="17">
        <f t="shared" si="12"/>
        <v>0</v>
      </c>
      <c r="R79" s="17">
        <f t="shared" si="13"/>
        <v>0</v>
      </c>
      <c r="S79" s="17">
        <f t="shared" si="10"/>
        <v>0</v>
      </c>
      <c r="T79" s="17">
        <f t="shared" si="14"/>
        <v>0</v>
      </c>
    </row>
    <row r="80" spans="2:20" ht="12.75" customHeight="1" x14ac:dyDescent="0.4">
      <c r="B80" s="10">
        <f t="shared" ref="B80:B133" si="15">B79+1</f>
        <v>67</v>
      </c>
      <c r="C80" s="10"/>
      <c r="D80" s="99" t="s">
        <v>102</v>
      </c>
      <c r="E80" s="100"/>
      <c r="F80" s="100"/>
      <c r="G80" s="101"/>
      <c r="H80" s="11" t="s">
        <v>26</v>
      </c>
      <c r="I80" s="12"/>
      <c r="J80" s="20">
        <v>50</v>
      </c>
      <c r="K80" s="14">
        <v>240</v>
      </c>
      <c r="L80" s="15">
        <v>0</v>
      </c>
      <c r="M80" s="15">
        <v>0</v>
      </c>
      <c r="N80" s="16">
        <v>9.5</v>
      </c>
      <c r="O80" s="15">
        <f t="shared" si="11"/>
        <v>0</v>
      </c>
      <c r="P80" s="15">
        <f t="shared" si="11"/>
        <v>0</v>
      </c>
      <c r="Q80" s="17">
        <f t="shared" si="12"/>
        <v>0</v>
      </c>
      <c r="R80" s="17">
        <f t="shared" si="13"/>
        <v>0</v>
      </c>
      <c r="S80" s="17">
        <f t="shared" si="10"/>
        <v>0</v>
      </c>
      <c r="T80" s="17">
        <f t="shared" si="14"/>
        <v>0</v>
      </c>
    </row>
    <row r="81" spans="2:20" ht="12.75" customHeight="1" x14ac:dyDescent="0.4">
      <c r="B81" s="10">
        <f t="shared" si="15"/>
        <v>68</v>
      </c>
      <c r="C81" s="10"/>
      <c r="D81" s="99" t="s">
        <v>103</v>
      </c>
      <c r="E81" s="100"/>
      <c r="F81" s="100"/>
      <c r="G81" s="101"/>
      <c r="H81" s="11" t="s">
        <v>26</v>
      </c>
      <c r="I81" s="12"/>
      <c r="J81" s="20">
        <v>5</v>
      </c>
      <c r="K81" s="14">
        <v>30</v>
      </c>
      <c r="L81" s="15">
        <v>0</v>
      </c>
      <c r="M81" s="15">
        <v>0</v>
      </c>
      <c r="N81" s="16">
        <v>9.5</v>
      </c>
      <c r="O81" s="15">
        <f t="shared" si="11"/>
        <v>0</v>
      </c>
      <c r="P81" s="15">
        <f t="shared" si="11"/>
        <v>0</v>
      </c>
      <c r="Q81" s="17">
        <f t="shared" si="12"/>
        <v>0</v>
      </c>
      <c r="R81" s="17">
        <f t="shared" si="13"/>
        <v>0</v>
      </c>
      <c r="S81" s="17">
        <f t="shared" si="10"/>
        <v>0</v>
      </c>
      <c r="T81" s="17">
        <f t="shared" si="14"/>
        <v>0</v>
      </c>
    </row>
    <row r="82" spans="2:20" ht="12.75" customHeight="1" x14ac:dyDescent="0.4">
      <c r="B82" s="10">
        <f t="shared" si="15"/>
        <v>69</v>
      </c>
      <c r="C82" s="24"/>
      <c r="D82" s="99" t="s">
        <v>104</v>
      </c>
      <c r="E82" s="100" t="s">
        <v>104</v>
      </c>
      <c r="F82" s="100" t="s">
        <v>104</v>
      </c>
      <c r="G82" s="101" t="s">
        <v>104</v>
      </c>
      <c r="H82" s="11" t="s">
        <v>26</v>
      </c>
      <c r="I82" s="12"/>
      <c r="J82" s="20">
        <v>30</v>
      </c>
      <c r="K82" s="14">
        <v>180</v>
      </c>
      <c r="L82" s="15">
        <v>0</v>
      </c>
      <c r="M82" s="15">
        <v>0</v>
      </c>
      <c r="N82" s="16">
        <v>9.5</v>
      </c>
      <c r="O82" s="15">
        <f t="shared" si="11"/>
        <v>0</v>
      </c>
      <c r="P82" s="15">
        <f t="shared" si="11"/>
        <v>0</v>
      </c>
      <c r="Q82" s="17">
        <f t="shared" si="12"/>
        <v>0</v>
      </c>
      <c r="R82" s="17">
        <f t="shared" si="13"/>
        <v>0</v>
      </c>
      <c r="S82" s="17">
        <f t="shared" si="10"/>
        <v>0</v>
      </c>
      <c r="T82" s="17">
        <f t="shared" si="14"/>
        <v>0</v>
      </c>
    </row>
    <row r="83" spans="2:20" ht="12.75" customHeight="1" x14ac:dyDescent="0.4">
      <c r="B83" s="10">
        <f t="shared" si="15"/>
        <v>70</v>
      </c>
      <c r="C83" s="24"/>
      <c r="D83" s="99" t="s">
        <v>105</v>
      </c>
      <c r="E83" s="100" t="s">
        <v>105</v>
      </c>
      <c r="F83" s="100" t="s">
        <v>105</v>
      </c>
      <c r="G83" s="101" t="s">
        <v>105</v>
      </c>
      <c r="H83" s="11" t="s">
        <v>26</v>
      </c>
      <c r="I83" s="12"/>
      <c r="J83" s="20">
        <v>850</v>
      </c>
      <c r="K83" s="14">
        <v>7500</v>
      </c>
      <c r="L83" s="15">
        <v>0</v>
      </c>
      <c r="M83" s="15">
        <v>0</v>
      </c>
      <c r="N83" s="16">
        <v>9.5</v>
      </c>
      <c r="O83" s="15">
        <f t="shared" si="11"/>
        <v>0</v>
      </c>
      <c r="P83" s="15">
        <f t="shared" si="11"/>
        <v>0</v>
      </c>
      <c r="Q83" s="17">
        <f t="shared" si="12"/>
        <v>0</v>
      </c>
      <c r="R83" s="17">
        <f t="shared" si="13"/>
        <v>0</v>
      </c>
      <c r="S83" s="17">
        <f t="shared" si="10"/>
        <v>0</v>
      </c>
      <c r="T83" s="17">
        <f t="shared" si="14"/>
        <v>0</v>
      </c>
    </row>
    <row r="84" spans="2:20" ht="12.75" customHeight="1" x14ac:dyDescent="0.4">
      <c r="B84" s="10">
        <f t="shared" si="15"/>
        <v>71</v>
      </c>
      <c r="C84" s="24"/>
      <c r="D84" s="99" t="s">
        <v>106</v>
      </c>
      <c r="E84" s="100" t="s">
        <v>107</v>
      </c>
      <c r="F84" s="100" t="s">
        <v>107</v>
      </c>
      <c r="G84" s="101" t="s">
        <v>107</v>
      </c>
      <c r="H84" s="11" t="s">
        <v>26</v>
      </c>
      <c r="I84" s="12"/>
      <c r="J84" s="20">
        <v>0</v>
      </c>
      <c r="K84" s="14">
        <v>120</v>
      </c>
      <c r="L84" s="15">
        <v>0</v>
      </c>
      <c r="M84" s="15">
        <v>0</v>
      </c>
      <c r="N84" s="16">
        <v>9.5</v>
      </c>
      <c r="O84" s="15">
        <f t="shared" si="11"/>
        <v>0</v>
      </c>
      <c r="P84" s="15">
        <f t="shared" si="11"/>
        <v>0</v>
      </c>
      <c r="Q84" s="17">
        <f t="shared" si="12"/>
        <v>0</v>
      </c>
      <c r="R84" s="17">
        <f t="shared" si="13"/>
        <v>0</v>
      </c>
      <c r="S84" s="17">
        <f t="shared" si="10"/>
        <v>0</v>
      </c>
      <c r="T84" s="17">
        <f t="shared" si="14"/>
        <v>0</v>
      </c>
    </row>
    <row r="85" spans="2:20" ht="12.75" customHeight="1" x14ac:dyDescent="0.4">
      <c r="B85" s="10">
        <f t="shared" si="15"/>
        <v>72</v>
      </c>
      <c r="C85" s="24"/>
      <c r="D85" s="99" t="s">
        <v>108</v>
      </c>
      <c r="E85" s="100" t="s">
        <v>108</v>
      </c>
      <c r="F85" s="100" t="s">
        <v>108</v>
      </c>
      <c r="G85" s="101" t="s">
        <v>108</v>
      </c>
      <c r="H85" s="11" t="s">
        <v>26</v>
      </c>
      <c r="I85" s="12"/>
      <c r="J85" s="20">
        <v>0</v>
      </c>
      <c r="K85" s="14">
        <v>1800</v>
      </c>
      <c r="L85" s="15">
        <v>0</v>
      </c>
      <c r="M85" s="15">
        <v>0</v>
      </c>
      <c r="N85" s="16">
        <v>9.5</v>
      </c>
      <c r="O85" s="15">
        <f t="shared" si="11"/>
        <v>0</v>
      </c>
      <c r="P85" s="15">
        <f t="shared" si="11"/>
        <v>0</v>
      </c>
      <c r="Q85" s="17">
        <f t="shared" si="12"/>
        <v>0</v>
      </c>
      <c r="R85" s="17">
        <f t="shared" si="13"/>
        <v>0</v>
      </c>
      <c r="S85" s="17">
        <f t="shared" si="10"/>
        <v>0</v>
      </c>
      <c r="T85" s="17">
        <f t="shared" si="14"/>
        <v>0</v>
      </c>
    </row>
    <row r="86" spans="2:20" ht="12.75" customHeight="1" x14ac:dyDescent="0.4">
      <c r="B86" s="10">
        <f t="shared" si="15"/>
        <v>73</v>
      </c>
      <c r="C86" s="24"/>
      <c r="D86" s="99" t="s">
        <v>109</v>
      </c>
      <c r="E86" s="100" t="s">
        <v>109</v>
      </c>
      <c r="F86" s="100" t="s">
        <v>109</v>
      </c>
      <c r="G86" s="101" t="s">
        <v>109</v>
      </c>
      <c r="H86" s="11" t="s">
        <v>26</v>
      </c>
      <c r="I86" s="12"/>
      <c r="J86" s="20">
        <v>0</v>
      </c>
      <c r="K86" s="14">
        <v>300</v>
      </c>
      <c r="L86" s="15">
        <v>0</v>
      </c>
      <c r="M86" s="15">
        <v>0</v>
      </c>
      <c r="N86" s="16">
        <v>9.5</v>
      </c>
      <c r="O86" s="15">
        <f t="shared" si="11"/>
        <v>0</v>
      </c>
      <c r="P86" s="15">
        <f t="shared" si="11"/>
        <v>0</v>
      </c>
      <c r="Q86" s="17">
        <f t="shared" si="12"/>
        <v>0</v>
      </c>
      <c r="R86" s="17">
        <f t="shared" si="13"/>
        <v>0</v>
      </c>
      <c r="S86" s="17">
        <f t="shared" si="10"/>
        <v>0</v>
      </c>
      <c r="T86" s="17">
        <f t="shared" si="14"/>
        <v>0</v>
      </c>
    </row>
    <row r="87" spans="2:20" ht="12.75" customHeight="1" x14ac:dyDescent="0.4">
      <c r="B87" s="10">
        <f t="shared" si="15"/>
        <v>74</v>
      </c>
      <c r="C87" s="24"/>
      <c r="D87" s="99" t="s">
        <v>110</v>
      </c>
      <c r="E87" s="100" t="s">
        <v>110</v>
      </c>
      <c r="F87" s="100" t="s">
        <v>110</v>
      </c>
      <c r="G87" s="101" t="s">
        <v>110</v>
      </c>
      <c r="H87" s="11" t="s">
        <v>26</v>
      </c>
      <c r="I87" s="12"/>
      <c r="J87" s="20">
        <v>0</v>
      </c>
      <c r="K87" s="14">
        <v>120</v>
      </c>
      <c r="L87" s="15">
        <v>0</v>
      </c>
      <c r="M87" s="15">
        <v>0</v>
      </c>
      <c r="N87" s="16">
        <v>9.5</v>
      </c>
      <c r="O87" s="15">
        <f t="shared" si="11"/>
        <v>0</v>
      </c>
      <c r="P87" s="15">
        <f t="shared" si="11"/>
        <v>0</v>
      </c>
      <c r="Q87" s="17">
        <f t="shared" si="12"/>
        <v>0</v>
      </c>
      <c r="R87" s="17">
        <f t="shared" si="13"/>
        <v>0</v>
      </c>
      <c r="S87" s="17">
        <f t="shared" si="10"/>
        <v>0</v>
      </c>
      <c r="T87" s="17">
        <f t="shared" si="14"/>
        <v>0</v>
      </c>
    </row>
    <row r="88" spans="2:20" ht="12.75" customHeight="1" x14ac:dyDescent="0.4">
      <c r="B88" s="10">
        <f t="shared" si="15"/>
        <v>75</v>
      </c>
      <c r="C88" s="24"/>
      <c r="D88" s="99" t="s">
        <v>111</v>
      </c>
      <c r="E88" s="100" t="s">
        <v>111</v>
      </c>
      <c r="F88" s="100" t="s">
        <v>111</v>
      </c>
      <c r="G88" s="101" t="s">
        <v>111</v>
      </c>
      <c r="H88" s="11" t="s">
        <v>26</v>
      </c>
      <c r="I88" s="12"/>
      <c r="J88" s="20">
        <v>50</v>
      </c>
      <c r="K88" s="14">
        <v>1800</v>
      </c>
      <c r="L88" s="15">
        <v>0</v>
      </c>
      <c r="M88" s="15">
        <v>0</v>
      </c>
      <c r="N88" s="16">
        <v>9.5</v>
      </c>
      <c r="O88" s="15">
        <f t="shared" si="11"/>
        <v>0</v>
      </c>
      <c r="P88" s="15">
        <f t="shared" si="11"/>
        <v>0</v>
      </c>
      <c r="Q88" s="17">
        <f t="shared" si="12"/>
        <v>0</v>
      </c>
      <c r="R88" s="17">
        <f t="shared" si="13"/>
        <v>0</v>
      </c>
      <c r="S88" s="17">
        <f t="shared" si="10"/>
        <v>0</v>
      </c>
      <c r="T88" s="17">
        <f t="shared" si="14"/>
        <v>0</v>
      </c>
    </row>
    <row r="89" spans="2:20" ht="12.75" customHeight="1" x14ac:dyDescent="0.4">
      <c r="B89" s="10">
        <f t="shared" si="15"/>
        <v>76</v>
      </c>
      <c r="C89" s="24"/>
      <c r="D89" s="99" t="s">
        <v>112</v>
      </c>
      <c r="E89" s="100" t="s">
        <v>112</v>
      </c>
      <c r="F89" s="100" t="s">
        <v>112</v>
      </c>
      <c r="G89" s="101" t="s">
        <v>112</v>
      </c>
      <c r="H89" s="11" t="s">
        <v>26</v>
      </c>
      <c r="I89" s="12"/>
      <c r="J89" s="20">
        <v>50</v>
      </c>
      <c r="K89" s="14">
        <v>1050</v>
      </c>
      <c r="L89" s="15">
        <v>0</v>
      </c>
      <c r="M89" s="15">
        <v>0</v>
      </c>
      <c r="N89" s="16">
        <v>9.5</v>
      </c>
      <c r="O89" s="15">
        <f t="shared" si="11"/>
        <v>0</v>
      </c>
      <c r="P89" s="15">
        <f t="shared" si="11"/>
        <v>0</v>
      </c>
      <c r="Q89" s="17">
        <f t="shared" si="12"/>
        <v>0</v>
      </c>
      <c r="R89" s="17">
        <f t="shared" si="13"/>
        <v>0</v>
      </c>
      <c r="S89" s="17">
        <f t="shared" si="10"/>
        <v>0</v>
      </c>
      <c r="T89" s="17">
        <f t="shared" si="14"/>
        <v>0</v>
      </c>
    </row>
    <row r="90" spans="2:20" ht="12.75" customHeight="1" x14ac:dyDescent="0.4">
      <c r="B90" s="10">
        <f t="shared" si="15"/>
        <v>77</v>
      </c>
      <c r="C90" s="24"/>
      <c r="D90" s="99" t="s">
        <v>113</v>
      </c>
      <c r="E90" s="100" t="s">
        <v>114</v>
      </c>
      <c r="F90" s="100" t="s">
        <v>114</v>
      </c>
      <c r="G90" s="101" t="s">
        <v>114</v>
      </c>
      <c r="H90" s="11" t="s">
        <v>26</v>
      </c>
      <c r="I90" s="12"/>
      <c r="J90" s="18">
        <v>270</v>
      </c>
      <c r="K90" s="14">
        <v>2100</v>
      </c>
      <c r="L90" s="15">
        <v>0</v>
      </c>
      <c r="M90" s="15">
        <v>0</v>
      </c>
      <c r="N90" s="16">
        <v>9.5</v>
      </c>
      <c r="O90" s="15">
        <f t="shared" si="11"/>
        <v>0</v>
      </c>
      <c r="P90" s="15">
        <f t="shared" si="11"/>
        <v>0</v>
      </c>
      <c r="Q90" s="17">
        <f t="shared" si="12"/>
        <v>0</v>
      </c>
      <c r="R90" s="17">
        <f t="shared" si="13"/>
        <v>0</v>
      </c>
      <c r="S90" s="17">
        <f t="shared" si="10"/>
        <v>0</v>
      </c>
      <c r="T90" s="17">
        <f t="shared" si="14"/>
        <v>0</v>
      </c>
    </row>
    <row r="91" spans="2:20" ht="12.75" customHeight="1" x14ac:dyDescent="0.4">
      <c r="B91" s="10">
        <f t="shared" si="15"/>
        <v>78</v>
      </c>
      <c r="C91" s="24"/>
      <c r="D91" s="99" t="s">
        <v>115</v>
      </c>
      <c r="E91" s="100" t="s">
        <v>115</v>
      </c>
      <c r="F91" s="100" t="s">
        <v>115</v>
      </c>
      <c r="G91" s="101" t="s">
        <v>115</v>
      </c>
      <c r="H91" s="11" t="s">
        <v>26</v>
      </c>
      <c r="I91" s="12"/>
      <c r="J91" s="20">
        <v>15</v>
      </c>
      <c r="K91" s="14">
        <v>150</v>
      </c>
      <c r="L91" s="15">
        <v>0</v>
      </c>
      <c r="M91" s="15">
        <v>0</v>
      </c>
      <c r="N91" s="16">
        <v>9.5</v>
      </c>
      <c r="O91" s="15">
        <f t="shared" si="11"/>
        <v>0</v>
      </c>
      <c r="P91" s="15">
        <f t="shared" si="11"/>
        <v>0</v>
      </c>
      <c r="Q91" s="17">
        <f t="shared" si="12"/>
        <v>0</v>
      </c>
      <c r="R91" s="17">
        <f t="shared" si="13"/>
        <v>0</v>
      </c>
      <c r="S91" s="17">
        <f t="shared" si="10"/>
        <v>0</v>
      </c>
      <c r="T91" s="17">
        <f t="shared" si="14"/>
        <v>0</v>
      </c>
    </row>
    <row r="92" spans="2:20" ht="45" customHeight="1" x14ac:dyDescent="0.4">
      <c r="B92" s="10">
        <f t="shared" si="15"/>
        <v>79</v>
      </c>
      <c r="C92" s="26"/>
      <c r="D92" s="105" t="s">
        <v>116</v>
      </c>
      <c r="E92" s="106" t="s">
        <v>117</v>
      </c>
      <c r="F92" s="106" t="s">
        <v>117</v>
      </c>
      <c r="G92" s="107" t="s">
        <v>117</v>
      </c>
      <c r="H92" s="22" t="s">
        <v>26</v>
      </c>
      <c r="I92" s="27"/>
      <c r="J92" s="18">
        <v>200</v>
      </c>
      <c r="K92" s="23">
        <v>2100</v>
      </c>
      <c r="L92" s="28">
        <v>0</v>
      </c>
      <c r="M92" s="28">
        <v>0</v>
      </c>
      <c r="N92" s="29">
        <v>9.5</v>
      </c>
      <c r="O92" s="28">
        <f t="shared" si="11"/>
        <v>0</v>
      </c>
      <c r="P92" s="28">
        <f t="shared" si="11"/>
        <v>0</v>
      </c>
      <c r="Q92" s="30">
        <f t="shared" si="12"/>
        <v>0</v>
      </c>
      <c r="R92" s="30">
        <f t="shared" si="13"/>
        <v>0</v>
      </c>
      <c r="S92" s="17">
        <f t="shared" si="10"/>
        <v>0</v>
      </c>
      <c r="T92" s="17">
        <f t="shared" si="14"/>
        <v>0</v>
      </c>
    </row>
    <row r="93" spans="2:20" ht="45" customHeight="1" x14ac:dyDescent="0.4">
      <c r="B93" s="10">
        <f t="shared" si="15"/>
        <v>80</v>
      </c>
      <c r="C93" s="26"/>
      <c r="D93" s="105" t="s">
        <v>118</v>
      </c>
      <c r="E93" s="106"/>
      <c r="F93" s="106"/>
      <c r="G93" s="107"/>
      <c r="H93" s="22" t="s">
        <v>26</v>
      </c>
      <c r="I93" s="27"/>
      <c r="J93" s="18">
        <v>200</v>
      </c>
      <c r="K93" s="23">
        <v>2100</v>
      </c>
      <c r="L93" s="28">
        <v>0</v>
      </c>
      <c r="M93" s="28">
        <v>0</v>
      </c>
      <c r="N93" s="29">
        <v>9.5</v>
      </c>
      <c r="O93" s="28">
        <f t="shared" si="11"/>
        <v>0</v>
      </c>
      <c r="P93" s="28">
        <f t="shared" si="11"/>
        <v>0</v>
      </c>
      <c r="Q93" s="30">
        <f t="shared" si="12"/>
        <v>0</v>
      </c>
      <c r="R93" s="30">
        <f t="shared" si="13"/>
        <v>0</v>
      </c>
      <c r="S93" s="17">
        <f t="shared" si="10"/>
        <v>0</v>
      </c>
      <c r="T93" s="17">
        <f t="shared" si="14"/>
        <v>0</v>
      </c>
    </row>
    <row r="94" spans="2:20" ht="12.75" customHeight="1" x14ac:dyDescent="0.4">
      <c r="B94" s="10">
        <f t="shared" si="15"/>
        <v>81</v>
      </c>
      <c r="C94" s="24"/>
      <c r="D94" s="99" t="s">
        <v>119</v>
      </c>
      <c r="E94" s="100" t="s">
        <v>119</v>
      </c>
      <c r="F94" s="100" t="s">
        <v>119</v>
      </c>
      <c r="G94" s="101" t="s">
        <v>119</v>
      </c>
      <c r="H94" s="11" t="s">
        <v>26</v>
      </c>
      <c r="I94" s="12"/>
      <c r="J94" s="20">
        <v>0</v>
      </c>
      <c r="K94" s="14">
        <v>180</v>
      </c>
      <c r="L94" s="15">
        <v>0</v>
      </c>
      <c r="M94" s="15">
        <v>0</v>
      </c>
      <c r="N94" s="16">
        <v>9.5</v>
      </c>
      <c r="O94" s="15">
        <f t="shared" si="11"/>
        <v>0</v>
      </c>
      <c r="P94" s="15">
        <f t="shared" si="11"/>
        <v>0</v>
      </c>
      <c r="Q94" s="17">
        <f t="shared" si="12"/>
        <v>0</v>
      </c>
      <c r="R94" s="17">
        <f t="shared" si="13"/>
        <v>0</v>
      </c>
      <c r="S94" s="17">
        <f t="shared" si="10"/>
        <v>0</v>
      </c>
      <c r="T94" s="17">
        <f t="shared" si="14"/>
        <v>0</v>
      </c>
    </row>
    <row r="95" spans="2:20" ht="12.75" customHeight="1" x14ac:dyDescent="0.4">
      <c r="B95" s="10">
        <f t="shared" si="15"/>
        <v>82</v>
      </c>
      <c r="C95" s="24"/>
      <c r="D95" s="99" t="s">
        <v>120</v>
      </c>
      <c r="E95" s="100"/>
      <c r="F95" s="100"/>
      <c r="G95" s="101"/>
      <c r="H95" s="11" t="s">
        <v>26</v>
      </c>
      <c r="I95" s="12"/>
      <c r="J95" s="20">
        <v>10</v>
      </c>
      <c r="K95" s="14">
        <v>210</v>
      </c>
      <c r="L95" s="15">
        <v>0</v>
      </c>
      <c r="M95" s="15">
        <v>0</v>
      </c>
      <c r="N95" s="16">
        <v>9.5</v>
      </c>
      <c r="O95" s="15">
        <f t="shared" si="11"/>
        <v>0</v>
      </c>
      <c r="P95" s="15">
        <f t="shared" si="11"/>
        <v>0</v>
      </c>
      <c r="Q95" s="17">
        <f t="shared" si="12"/>
        <v>0</v>
      </c>
      <c r="R95" s="17">
        <f t="shared" si="13"/>
        <v>0</v>
      </c>
      <c r="S95" s="17">
        <f t="shared" si="10"/>
        <v>0</v>
      </c>
      <c r="T95" s="17">
        <f t="shared" si="14"/>
        <v>0</v>
      </c>
    </row>
    <row r="96" spans="2:20" ht="12.75" customHeight="1" x14ac:dyDescent="0.4">
      <c r="B96" s="10">
        <f t="shared" si="15"/>
        <v>83</v>
      </c>
      <c r="C96" s="24"/>
      <c r="D96" s="99" t="s">
        <v>121</v>
      </c>
      <c r="E96" s="100" t="s">
        <v>121</v>
      </c>
      <c r="F96" s="100" t="s">
        <v>121</v>
      </c>
      <c r="G96" s="101" t="s">
        <v>121</v>
      </c>
      <c r="H96" s="11" t="s">
        <v>26</v>
      </c>
      <c r="I96" s="12"/>
      <c r="J96" s="20">
        <v>40</v>
      </c>
      <c r="K96" s="14">
        <v>450</v>
      </c>
      <c r="L96" s="15">
        <v>0</v>
      </c>
      <c r="M96" s="15">
        <v>0</v>
      </c>
      <c r="N96" s="16">
        <v>9.5</v>
      </c>
      <c r="O96" s="15">
        <f t="shared" si="11"/>
        <v>0</v>
      </c>
      <c r="P96" s="15">
        <f t="shared" si="11"/>
        <v>0</v>
      </c>
      <c r="Q96" s="17">
        <f t="shared" si="12"/>
        <v>0</v>
      </c>
      <c r="R96" s="17">
        <f t="shared" si="13"/>
        <v>0</v>
      </c>
      <c r="S96" s="17">
        <f t="shared" si="10"/>
        <v>0</v>
      </c>
      <c r="T96" s="17">
        <f t="shared" si="14"/>
        <v>0</v>
      </c>
    </row>
    <row r="97" spans="2:20" ht="12.75" customHeight="1" x14ac:dyDescent="0.4">
      <c r="B97" s="10">
        <f t="shared" si="15"/>
        <v>84</v>
      </c>
      <c r="C97" s="24"/>
      <c r="D97" s="99" t="s">
        <v>122</v>
      </c>
      <c r="E97" s="100" t="s">
        <v>122</v>
      </c>
      <c r="F97" s="100" t="s">
        <v>122</v>
      </c>
      <c r="G97" s="101" t="s">
        <v>122</v>
      </c>
      <c r="H97" s="11" t="s">
        <v>26</v>
      </c>
      <c r="I97" s="12"/>
      <c r="J97" s="20">
        <v>40</v>
      </c>
      <c r="K97" s="14">
        <v>480</v>
      </c>
      <c r="L97" s="15">
        <v>0</v>
      </c>
      <c r="M97" s="15">
        <v>0</v>
      </c>
      <c r="N97" s="16">
        <v>9.5</v>
      </c>
      <c r="O97" s="15">
        <f t="shared" si="11"/>
        <v>0</v>
      </c>
      <c r="P97" s="15">
        <f t="shared" si="11"/>
        <v>0</v>
      </c>
      <c r="Q97" s="17">
        <f t="shared" si="12"/>
        <v>0</v>
      </c>
      <c r="R97" s="17">
        <f t="shared" si="13"/>
        <v>0</v>
      </c>
      <c r="S97" s="17">
        <f t="shared" si="10"/>
        <v>0</v>
      </c>
      <c r="T97" s="17">
        <f t="shared" si="14"/>
        <v>0</v>
      </c>
    </row>
    <row r="98" spans="2:20" ht="12.75" customHeight="1" x14ac:dyDescent="0.4">
      <c r="B98" s="10">
        <f t="shared" si="15"/>
        <v>85</v>
      </c>
      <c r="C98" s="24"/>
      <c r="D98" s="99" t="s">
        <v>123</v>
      </c>
      <c r="E98" s="100" t="s">
        <v>123</v>
      </c>
      <c r="F98" s="100" t="s">
        <v>123</v>
      </c>
      <c r="G98" s="101" t="s">
        <v>123</v>
      </c>
      <c r="H98" s="11" t="s">
        <v>26</v>
      </c>
      <c r="I98" s="12"/>
      <c r="J98" s="20">
        <v>6</v>
      </c>
      <c r="K98" s="14">
        <v>75</v>
      </c>
      <c r="L98" s="15">
        <v>0</v>
      </c>
      <c r="M98" s="15">
        <v>0</v>
      </c>
      <c r="N98" s="16">
        <v>9.5</v>
      </c>
      <c r="O98" s="15">
        <f t="shared" si="11"/>
        <v>0</v>
      </c>
      <c r="P98" s="15">
        <f t="shared" si="11"/>
        <v>0</v>
      </c>
      <c r="Q98" s="17">
        <f t="shared" si="12"/>
        <v>0</v>
      </c>
      <c r="R98" s="17">
        <f t="shared" si="13"/>
        <v>0</v>
      </c>
      <c r="S98" s="17">
        <f t="shared" si="10"/>
        <v>0</v>
      </c>
      <c r="T98" s="17">
        <f t="shared" si="14"/>
        <v>0</v>
      </c>
    </row>
    <row r="99" spans="2:20" ht="12.75" customHeight="1" x14ac:dyDescent="0.4">
      <c r="B99" s="10">
        <f t="shared" si="15"/>
        <v>86</v>
      </c>
      <c r="C99" s="24"/>
      <c r="D99" s="99" t="s">
        <v>124</v>
      </c>
      <c r="E99" s="100"/>
      <c r="F99" s="100"/>
      <c r="G99" s="101"/>
      <c r="H99" s="11" t="s">
        <v>26</v>
      </c>
      <c r="I99" s="12"/>
      <c r="J99" s="20">
        <v>1</v>
      </c>
      <c r="K99" s="14">
        <v>12</v>
      </c>
      <c r="L99" s="15">
        <v>0</v>
      </c>
      <c r="M99" s="15">
        <v>0</v>
      </c>
      <c r="N99" s="16">
        <v>9.5</v>
      </c>
      <c r="O99" s="15">
        <f t="shared" si="11"/>
        <v>0</v>
      </c>
      <c r="P99" s="15">
        <f t="shared" si="11"/>
        <v>0</v>
      </c>
      <c r="Q99" s="17">
        <f t="shared" si="12"/>
        <v>0</v>
      </c>
      <c r="R99" s="17">
        <f t="shared" si="13"/>
        <v>0</v>
      </c>
      <c r="S99" s="17">
        <f t="shared" si="10"/>
        <v>0</v>
      </c>
      <c r="T99" s="17">
        <f t="shared" si="14"/>
        <v>0</v>
      </c>
    </row>
    <row r="100" spans="2:20" ht="12.75" customHeight="1" x14ac:dyDescent="0.4">
      <c r="B100" s="10">
        <f t="shared" si="15"/>
        <v>87</v>
      </c>
      <c r="C100" s="24"/>
      <c r="D100" s="99" t="s">
        <v>125</v>
      </c>
      <c r="E100" s="100" t="s">
        <v>125</v>
      </c>
      <c r="F100" s="100" t="s">
        <v>125</v>
      </c>
      <c r="G100" s="101" t="s">
        <v>125</v>
      </c>
      <c r="H100" s="11" t="s">
        <v>26</v>
      </c>
      <c r="I100" s="12"/>
      <c r="J100" s="20">
        <v>0</v>
      </c>
      <c r="K100" s="14">
        <v>600</v>
      </c>
      <c r="L100" s="15">
        <v>0</v>
      </c>
      <c r="M100" s="15">
        <v>0</v>
      </c>
      <c r="N100" s="16">
        <v>9.5</v>
      </c>
      <c r="O100" s="15">
        <f t="shared" si="11"/>
        <v>0</v>
      </c>
      <c r="P100" s="15">
        <f t="shared" si="11"/>
        <v>0</v>
      </c>
      <c r="Q100" s="17">
        <f t="shared" si="12"/>
        <v>0</v>
      </c>
      <c r="R100" s="17">
        <f t="shared" si="13"/>
        <v>0</v>
      </c>
      <c r="S100" s="17">
        <f t="shared" si="10"/>
        <v>0</v>
      </c>
      <c r="T100" s="17">
        <f t="shared" si="14"/>
        <v>0</v>
      </c>
    </row>
    <row r="101" spans="2:20" ht="12.75" customHeight="1" x14ac:dyDescent="0.4">
      <c r="B101" s="10">
        <f t="shared" si="15"/>
        <v>88</v>
      </c>
      <c r="C101" s="24"/>
      <c r="D101" s="99" t="s">
        <v>126</v>
      </c>
      <c r="E101" s="100"/>
      <c r="F101" s="100"/>
      <c r="G101" s="101"/>
      <c r="H101" s="11" t="s">
        <v>26</v>
      </c>
      <c r="I101" s="12"/>
      <c r="J101" s="20">
        <v>5</v>
      </c>
      <c r="K101" s="14">
        <v>30</v>
      </c>
      <c r="L101" s="15">
        <v>0</v>
      </c>
      <c r="M101" s="15">
        <v>0</v>
      </c>
      <c r="N101" s="16">
        <v>9.5</v>
      </c>
      <c r="O101" s="15">
        <f t="shared" si="11"/>
        <v>0</v>
      </c>
      <c r="P101" s="15">
        <f t="shared" si="11"/>
        <v>0</v>
      </c>
      <c r="Q101" s="17">
        <f t="shared" si="12"/>
        <v>0</v>
      </c>
      <c r="R101" s="17">
        <f t="shared" si="13"/>
        <v>0</v>
      </c>
      <c r="S101" s="17">
        <f t="shared" si="10"/>
        <v>0</v>
      </c>
      <c r="T101" s="17">
        <f t="shared" si="14"/>
        <v>0</v>
      </c>
    </row>
    <row r="102" spans="2:20" ht="12.75" customHeight="1" x14ac:dyDescent="0.4">
      <c r="B102" s="10">
        <f t="shared" si="15"/>
        <v>89</v>
      </c>
      <c r="C102" s="24"/>
      <c r="D102" s="99" t="s">
        <v>127</v>
      </c>
      <c r="E102" s="100"/>
      <c r="F102" s="100"/>
      <c r="G102" s="101"/>
      <c r="H102" s="11" t="s">
        <v>26</v>
      </c>
      <c r="I102" s="12"/>
      <c r="J102" s="20">
        <v>0</v>
      </c>
      <c r="K102" s="14">
        <v>60</v>
      </c>
      <c r="L102" s="15">
        <v>0</v>
      </c>
      <c r="M102" s="15">
        <v>0</v>
      </c>
      <c r="N102" s="16">
        <v>9.5</v>
      </c>
      <c r="O102" s="15">
        <f t="shared" si="11"/>
        <v>0</v>
      </c>
      <c r="P102" s="15">
        <f t="shared" si="11"/>
        <v>0</v>
      </c>
      <c r="Q102" s="17">
        <f t="shared" si="12"/>
        <v>0</v>
      </c>
      <c r="R102" s="17">
        <f t="shared" si="13"/>
        <v>0</v>
      </c>
      <c r="S102" s="17">
        <f t="shared" si="10"/>
        <v>0</v>
      </c>
      <c r="T102" s="17">
        <f t="shared" si="14"/>
        <v>0</v>
      </c>
    </row>
    <row r="103" spans="2:20" ht="12.75" customHeight="1" x14ac:dyDescent="0.4">
      <c r="B103" s="10">
        <f t="shared" si="15"/>
        <v>90</v>
      </c>
      <c r="C103" s="24"/>
      <c r="D103" s="99" t="s">
        <v>128</v>
      </c>
      <c r="E103" s="100" t="s">
        <v>129</v>
      </c>
      <c r="F103" s="100" t="s">
        <v>129</v>
      </c>
      <c r="G103" s="101" t="s">
        <v>129</v>
      </c>
      <c r="H103" s="11" t="s">
        <v>26</v>
      </c>
      <c r="I103" s="12"/>
      <c r="J103" s="20">
        <v>300</v>
      </c>
      <c r="K103" s="14">
        <v>1200</v>
      </c>
      <c r="L103" s="15">
        <v>0</v>
      </c>
      <c r="M103" s="15">
        <v>0</v>
      </c>
      <c r="N103" s="16">
        <v>9.5</v>
      </c>
      <c r="O103" s="15">
        <f t="shared" si="11"/>
        <v>0</v>
      </c>
      <c r="P103" s="15">
        <f t="shared" si="11"/>
        <v>0</v>
      </c>
      <c r="Q103" s="17">
        <f t="shared" si="12"/>
        <v>0</v>
      </c>
      <c r="R103" s="17">
        <f t="shared" si="13"/>
        <v>0</v>
      </c>
      <c r="S103" s="17">
        <f t="shared" si="10"/>
        <v>0</v>
      </c>
      <c r="T103" s="17">
        <f t="shared" si="14"/>
        <v>0</v>
      </c>
    </row>
    <row r="104" spans="2:20" ht="12.75" customHeight="1" x14ac:dyDescent="0.4">
      <c r="B104" s="10">
        <f t="shared" si="15"/>
        <v>91</v>
      </c>
      <c r="C104" s="24"/>
      <c r="D104" s="99" t="s">
        <v>130</v>
      </c>
      <c r="E104" s="100" t="s">
        <v>131</v>
      </c>
      <c r="F104" s="100" t="s">
        <v>131</v>
      </c>
      <c r="G104" s="101" t="s">
        <v>131</v>
      </c>
      <c r="H104" s="11" t="s">
        <v>26</v>
      </c>
      <c r="I104" s="12"/>
      <c r="J104" s="20">
        <v>20</v>
      </c>
      <c r="K104" s="14">
        <v>450</v>
      </c>
      <c r="L104" s="15">
        <v>0</v>
      </c>
      <c r="M104" s="15">
        <v>0</v>
      </c>
      <c r="N104" s="16">
        <v>9.5</v>
      </c>
      <c r="O104" s="15">
        <f t="shared" si="11"/>
        <v>0</v>
      </c>
      <c r="P104" s="15">
        <f t="shared" si="11"/>
        <v>0</v>
      </c>
      <c r="Q104" s="17">
        <f t="shared" si="12"/>
        <v>0</v>
      </c>
      <c r="R104" s="17">
        <f t="shared" si="13"/>
        <v>0</v>
      </c>
      <c r="S104" s="17">
        <f t="shared" si="10"/>
        <v>0</v>
      </c>
      <c r="T104" s="17">
        <f t="shared" si="14"/>
        <v>0</v>
      </c>
    </row>
    <row r="105" spans="2:20" ht="12.75" customHeight="1" x14ac:dyDescent="0.4">
      <c r="B105" s="10">
        <f t="shared" si="15"/>
        <v>92</v>
      </c>
      <c r="C105" s="24"/>
      <c r="D105" s="99" t="s">
        <v>132</v>
      </c>
      <c r="E105" s="100" t="s">
        <v>132</v>
      </c>
      <c r="F105" s="100" t="s">
        <v>132</v>
      </c>
      <c r="G105" s="101" t="s">
        <v>132</v>
      </c>
      <c r="H105" s="11" t="s">
        <v>26</v>
      </c>
      <c r="I105" s="12"/>
      <c r="J105" s="20">
        <v>0</v>
      </c>
      <c r="K105" s="14">
        <v>150</v>
      </c>
      <c r="L105" s="15">
        <v>0</v>
      </c>
      <c r="M105" s="15">
        <v>0</v>
      </c>
      <c r="N105" s="16">
        <v>9.5</v>
      </c>
      <c r="O105" s="15">
        <f t="shared" si="11"/>
        <v>0</v>
      </c>
      <c r="P105" s="15">
        <f t="shared" si="11"/>
        <v>0</v>
      </c>
      <c r="Q105" s="17">
        <f t="shared" si="12"/>
        <v>0</v>
      </c>
      <c r="R105" s="17">
        <f t="shared" si="13"/>
        <v>0</v>
      </c>
      <c r="S105" s="17">
        <f t="shared" si="10"/>
        <v>0</v>
      </c>
      <c r="T105" s="17">
        <f t="shared" si="14"/>
        <v>0</v>
      </c>
    </row>
    <row r="106" spans="2:20" ht="12.75" customHeight="1" x14ac:dyDescent="0.4">
      <c r="B106" s="10">
        <f t="shared" si="15"/>
        <v>93</v>
      </c>
      <c r="C106" s="24"/>
      <c r="D106" s="99" t="s">
        <v>133</v>
      </c>
      <c r="E106" s="100" t="s">
        <v>133</v>
      </c>
      <c r="F106" s="100" t="s">
        <v>133</v>
      </c>
      <c r="G106" s="101" t="s">
        <v>133</v>
      </c>
      <c r="H106" s="11" t="s">
        <v>26</v>
      </c>
      <c r="I106" s="12"/>
      <c r="J106" s="20">
        <v>80</v>
      </c>
      <c r="K106" s="14">
        <v>900</v>
      </c>
      <c r="L106" s="15">
        <v>0</v>
      </c>
      <c r="M106" s="15">
        <v>0</v>
      </c>
      <c r="N106" s="16">
        <v>9.5</v>
      </c>
      <c r="O106" s="15">
        <f t="shared" si="11"/>
        <v>0</v>
      </c>
      <c r="P106" s="15">
        <f t="shared" si="11"/>
        <v>0</v>
      </c>
      <c r="Q106" s="17">
        <f t="shared" si="12"/>
        <v>0</v>
      </c>
      <c r="R106" s="17">
        <f t="shared" si="13"/>
        <v>0</v>
      </c>
      <c r="S106" s="17">
        <f t="shared" si="10"/>
        <v>0</v>
      </c>
      <c r="T106" s="17">
        <f t="shared" si="14"/>
        <v>0</v>
      </c>
    </row>
    <row r="107" spans="2:20" ht="12.75" customHeight="1" x14ac:dyDescent="0.4">
      <c r="B107" s="10">
        <f t="shared" si="15"/>
        <v>94</v>
      </c>
      <c r="C107" s="24"/>
      <c r="D107" s="99" t="s">
        <v>134</v>
      </c>
      <c r="E107" s="100"/>
      <c r="F107" s="100"/>
      <c r="G107" s="101"/>
      <c r="H107" s="11" t="s">
        <v>26</v>
      </c>
      <c r="I107" s="12"/>
      <c r="J107" s="20">
        <v>0</v>
      </c>
      <c r="K107" s="14">
        <v>15</v>
      </c>
      <c r="L107" s="15">
        <v>0</v>
      </c>
      <c r="M107" s="15">
        <v>0</v>
      </c>
      <c r="N107" s="16">
        <v>9.5</v>
      </c>
      <c r="O107" s="15">
        <f t="shared" si="11"/>
        <v>0</v>
      </c>
      <c r="P107" s="15">
        <f t="shared" si="11"/>
        <v>0</v>
      </c>
      <c r="Q107" s="17">
        <f t="shared" si="12"/>
        <v>0</v>
      </c>
      <c r="R107" s="17">
        <f t="shared" si="13"/>
        <v>0</v>
      </c>
      <c r="S107" s="17">
        <f t="shared" si="10"/>
        <v>0</v>
      </c>
      <c r="T107" s="17">
        <f t="shared" si="14"/>
        <v>0</v>
      </c>
    </row>
    <row r="108" spans="2:20" ht="12.75" customHeight="1" x14ac:dyDescent="0.4">
      <c r="B108" s="10">
        <f t="shared" si="15"/>
        <v>95</v>
      </c>
      <c r="C108" s="24"/>
      <c r="D108" s="99" t="s">
        <v>135</v>
      </c>
      <c r="E108" s="100"/>
      <c r="F108" s="100"/>
      <c r="G108" s="101"/>
      <c r="H108" s="11" t="s">
        <v>26</v>
      </c>
      <c r="I108" s="12"/>
      <c r="J108" s="20">
        <v>0</v>
      </c>
      <c r="K108" s="14">
        <v>15</v>
      </c>
      <c r="L108" s="15">
        <v>0</v>
      </c>
      <c r="M108" s="15">
        <v>0</v>
      </c>
      <c r="N108" s="16">
        <v>9.5</v>
      </c>
      <c r="O108" s="15">
        <f t="shared" si="11"/>
        <v>0</v>
      </c>
      <c r="P108" s="15">
        <f t="shared" si="11"/>
        <v>0</v>
      </c>
      <c r="Q108" s="17">
        <f t="shared" si="12"/>
        <v>0</v>
      </c>
      <c r="R108" s="17">
        <f t="shared" si="13"/>
        <v>0</v>
      </c>
      <c r="S108" s="17">
        <f t="shared" si="10"/>
        <v>0</v>
      </c>
      <c r="T108" s="17">
        <f t="shared" si="14"/>
        <v>0</v>
      </c>
    </row>
    <row r="109" spans="2:20" ht="12.75" customHeight="1" x14ac:dyDescent="0.4">
      <c r="B109" s="10">
        <f t="shared" si="15"/>
        <v>96</v>
      </c>
      <c r="C109" s="24"/>
      <c r="D109" s="99" t="s">
        <v>136</v>
      </c>
      <c r="E109" s="100" t="s">
        <v>136</v>
      </c>
      <c r="F109" s="100" t="s">
        <v>136</v>
      </c>
      <c r="G109" s="101" t="s">
        <v>136</v>
      </c>
      <c r="H109" s="11" t="s">
        <v>26</v>
      </c>
      <c r="I109" s="12"/>
      <c r="J109" s="20">
        <v>0</v>
      </c>
      <c r="K109" s="14">
        <v>600</v>
      </c>
      <c r="L109" s="15">
        <v>0</v>
      </c>
      <c r="M109" s="15">
        <v>0</v>
      </c>
      <c r="N109" s="16">
        <v>9.5</v>
      </c>
      <c r="O109" s="15">
        <f t="shared" si="11"/>
        <v>0</v>
      </c>
      <c r="P109" s="15">
        <f t="shared" si="11"/>
        <v>0</v>
      </c>
      <c r="Q109" s="17">
        <f t="shared" si="12"/>
        <v>0</v>
      </c>
      <c r="R109" s="17">
        <f t="shared" si="13"/>
        <v>0</v>
      </c>
      <c r="S109" s="17">
        <f t="shared" si="10"/>
        <v>0</v>
      </c>
      <c r="T109" s="17">
        <f t="shared" si="14"/>
        <v>0</v>
      </c>
    </row>
    <row r="110" spans="2:20" ht="12.75" customHeight="1" x14ac:dyDescent="0.4">
      <c r="B110" s="10">
        <f t="shared" si="15"/>
        <v>97</v>
      </c>
      <c r="C110" s="24"/>
      <c r="D110" s="99" t="s">
        <v>137</v>
      </c>
      <c r="E110" s="100" t="s">
        <v>137</v>
      </c>
      <c r="F110" s="100" t="s">
        <v>137</v>
      </c>
      <c r="G110" s="101" t="s">
        <v>137</v>
      </c>
      <c r="H110" s="11" t="s">
        <v>26</v>
      </c>
      <c r="I110" s="12"/>
      <c r="J110" s="20">
        <v>0</v>
      </c>
      <c r="K110" s="14">
        <v>600</v>
      </c>
      <c r="L110" s="15">
        <v>0</v>
      </c>
      <c r="M110" s="15">
        <v>0</v>
      </c>
      <c r="N110" s="16">
        <v>9.5</v>
      </c>
      <c r="O110" s="15">
        <f t="shared" si="11"/>
        <v>0</v>
      </c>
      <c r="P110" s="15">
        <f t="shared" si="11"/>
        <v>0</v>
      </c>
      <c r="Q110" s="17">
        <f t="shared" si="12"/>
        <v>0</v>
      </c>
      <c r="R110" s="17">
        <f t="shared" si="13"/>
        <v>0</v>
      </c>
      <c r="S110" s="17">
        <f t="shared" si="10"/>
        <v>0</v>
      </c>
      <c r="T110" s="17">
        <f t="shared" si="14"/>
        <v>0</v>
      </c>
    </row>
    <row r="111" spans="2:20" ht="12.75" customHeight="1" x14ac:dyDescent="0.4">
      <c r="B111" s="10">
        <f t="shared" si="15"/>
        <v>98</v>
      </c>
      <c r="C111" s="24"/>
      <c r="D111" s="99" t="s">
        <v>138</v>
      </c>
      <c r="E111" s="100"/>
      <c r="F111" s="100"/>
      <c r="G111" s="101"/>
      <c r="H111" s="11" t="s">
        <v>26</v>
      </c>
      <c r="I111" s="12"/>
      <c r="J111" s="20">
        <v>2</v>
      </c>
      <c r="K111" s="14">
        <v>15</v>
      </c>
      <c r="L111" s="15">
        <v>0</v>
      </c>
      <c r="M111" s="15">
        <v>0</v>
      </c>
      <c r="N111" s="16">
        <v>9.5</v>
      </c>
      <c r="O111" s="15">
        <f t="shared" si="11"/>
        <v>0</v>
      </c>
      <c r="P111" s="15">
        <f t="shared" si="11"/>
        <v>0</v>
      </c>
      <c r="Q111" s="17">
        <f t="shared" si="12"/>
        <v>0</v>
      </c>
      <c r="R111" s="17">
        <f t="shared" si="13"/>
        <v>0</v>
      </c>
      <c r="S111" s="17">
        <f t="shared" si="10"/>
        <v>0</v>
      </c>
      <c r="T111" s="17">
        <f t="shared" si="14"/>
        <v>0</v>
      </c>
    </row>
    <row r="112" spans="2:20" ht="12.75" customHeight="1" x14ac:dyDescent="0.4">
      <c r="B112" s="10">
        <f t="shared" si="15"/>
        <v>99</v>
      </c>
      <c r="C112" s="24"/>
      <c r="D112" s="99" t="s">
        <v>139</v>
      </c>
      <c r="E112" s="100"/>
      <c r="F112" s="100"/>
      <c r="G112" s="101"/>
      <c r="H112" s="11" t="s">
        <v>26</v>
      </c>
      <c r="I112" s="12"/>
      <c r="J112" s="20">
        <v>2</v>
      </c>
      <c r="K112" s="14">
        <v>15</v>
      </c>
      <c r="L112" s="15">
        <v>0</v>
      </c>
      <c r="M112" s="15">
        <v>0</v>
      </c>
      <c r="N112" s="16">
        <v>9.5</v>
      </c>
      <c r="O112" s="15">
        <f t="shared" si="11"/>
        <v>0</v>
      </c>
      <c r="P112" s="15">
        <f t="shared" si="11"/>
        <v>0</v>
      </c>
      <c r="Q112" s="17">
        <f t="shared" si="12"/>
        <v>0</v>
      </c>
      <c r="R112" s="17">
        <f t="shared" si="13"/>
        <v>0</v>
      </c>
      <c r="S112" s="17">
        <f t="shared" si="10"/>
        <v>0</v>
      </c>
      <c r="T112" s="17">
        <f t="shared" si="14"/>
        <v>0</v>
      </c>
    </row>
    <row r="113" spans="2:20" ht="12.75" customHeight="1" x14ac:dyDescent="0.4">
      <c r="B113" s="10">
        <f t="shared" si="15"/>
        <v>100</v>
      </c>
      <c r="C113" s="24"/>
      <c r="D113" s="99" t="s">
        <v>140</v>
      </c>
      <c r="E113" s="100"/>
      <c r="F113" s="100"/>
      <c r="G113" s="101"/>
      <c r="H113" s="11" t="s">
        <v>26</v>
      </c>
      <c r="I113" s="12"/>
      <c r="J113" s="20">
        <v>2</v>
      </c>
      <c r="K113" s="14">
        <v>15</v>
      </c>
      <c r="L113" s="15">
        <v>0</v>
      </c>
      <c r="M113" s="15">
        <v>0</v>
      </c>
      <c r="N113" s="16">
        <v>9.5</v>
      </c>
      <c r="O113" s="15">
        <f t="shared" si="11"/>
        <v>0</v>
      </c>
      <c r="P113" s="15">
        <f t="shared" si="11"/>
        <v>0</v>
      </c>
      <c r="Q113" s="17">
        <f t="shared" si="12"/>
        <v>0</v>
      </c>
      <c r="R113" s="17">
        <f t="shared" si="13"/>
        <v>0</v>
      </c>
      <c r="S113" s="17">
        <f t="shared" si="10"/>
        <v>0</v>
      </c>
      <c r="T113" s="17">
        <f t="shared" si="14"/>
        <v>0</v>
      </c>
    </row>
    <row r="114" spans="2:20" ht="12.75" customHeight="1" x14ac:dyDescent="0.4">
      <c r="B114" s="10">
        <f t="shared" si="15"/>
        <v>101</v>
      </c>
      <c r="C114" s="24"/>
      <c r="D114" s="99" t="s">
        <v>141</v>
      </c>
      <c r="E114" s="100"/>
      <c r="F114" s="100"/>
      <c r="G114" s="101"/>
      <c r="H114" s="11" t="s">
        <v>26</v>
      </c>
      <c r="I114" s="118"/>
      <c r="J114" s="20">
        <v>1</v>
      </c>
      <c r="K114" s="14">
        <v>6</v>
      </c>
      <c r="L114" s="15">
        <v>0</v>
      </c>
      <c r="M114" s="15">
        <v>0</v>
      </c>
      <c r="N114" s="16">
        <v>9.5</v>
      </c>
      <c r="O114" s="15">
        <f t="shared" si="11"/>
        <v>0</v>
      </c>
      <c r="P114" s="15">
        <f t="shared" si="11"/>
        <v>0</v>
      </c>
      <c r="Q114" s="17">
        <f t="shared" si="12"/>
        <v>0</v>
      </c>
      <c r="R114" s="17">
        <f t="shared" si="13"/>
        <v>0</v>
      </c>
      <c r="S114" s="17">
        <f t="shared" si="10"/>
        <v>0</v>
      </c>
      <c r="T114" s="17">
        <f t="shared" si="14"/>
        <v>0</v>
      </c>
    </row>
    <row r="115" spans="2:20" ht="12.75" customHeight="1" x14ac:dyDescent="0.4">
      <c r="B115" s="10">
        <f t="shared" si="15"/>
        <v>102</v>
      </c>
      <c r="C115" s="24"/>
      <c r="D115" s="99" t="s">
        <v>142</v>
      </c>
      <c r="E115" s="100"/>
      <c r="F115" s="100"/>
      <c r="G115" s="101"/>
      <c r="H115" s="11" t="s">
        <v>26</v>
      </c>
      <c r="I115" s="12"/>
      <c r="J115" s="20">
        <v>7</v>
      </c>
      <c r="K115" s="14">
        <v>60</v>
      </c>
      <c r="L115" s="15">
        <v>0</v>
      </c>
      <c r="M115" s="15">
        <v>0</v>
      </c>
      <c r="N115" s="16">
        <v>9.5</v>
      </c>
      <c r="O115" s="15">
        <f t="shared" si="11"/>
        <v>0</v>
      </c>
      <c r="P115" s="15">
        <f t="shared" si="11"/>
        <v>0</v>
      </c>
      <c r="Q115" s="17">
        <f t="shared" si="12"/>
        <v>0</v>
      </c>
      <c r="R115" s="17">
        <f t="shared" si="13"/>
        <v>0</v>
      </c>
      <c r="S115" s="17">
        <f t="shared" si="10"/>
        <v>0</v>
      </c>
      <c r="T115" s="17">
        <f t="shared" si="14"/>
        <v>0</v>
      </c>
    </row>
    <row r="116" spans="2:20" ht="12.75" customHeight="1" x14ac:dyDescent="0.4">
      <c r="B116" s="10">
        <f t="shared" si="15"/>
        <v>103</v>
      </c>
      <c r="C116" s="24"/>
      <c r="D116" s="99" t="s">
        <v>143</v>
      </c>
      <c r="E116" s="100"/>
      <c r="F116" s="100"/>
      <c r="G116" s="101"/>
      <c r="H116" s="11" t="s">
        <v>26</v>
      </c>
      <c r="I116" s="12"/>
      <c r="J116" s="20">
        <v>1</v>
      </c>
      <c r="K116" s="14">
        <v>12</v>
      </c>
      <c r="L116" s="15">
        <v>0</v>
      </c>
      <c r="M116" s="15">
        <v>0</v>
      </c>
      <c r="N116" s="16">
        <v>9.5</v>
      </c>
      <c r="O116" s="15">
        <f t="shared" si="11"/>
        <v>0</v>
      </c>
      <c r="P116" s="15">
        <f t="shared" si="11"/>
        <v>0</v>
      </c>
      <c r="Q116" s="17">
        <f t="shared" si="12"/>
        <v>0</v>
      </c>
      <c r="R116" s="17">
        <f t="shared" si="13"/>
        <v>0</v>
      </c>
      <c r="S116" s="17">
        <f t="shared" si="10"/>
        <v>0</v>
      </c>
      <c r="T116" s="17">
        <f t="shared" si="14"/>
        <v>0</v>
      </c>
    </row>
    <row r="117" spans="2:20" ht="12.75" customHeight="1" x14ac:dyDescent="0.4">
      <c r="B117" s="10">
        <f t="shared" si="15"/>
        <v>104</v>
      </c>
      <c r="C117" s="24"/>
      <c r="D117" s="99" t="s">
        <v>144</v>
      </c>
      <c r="E117" s="100"/>
      <c r="F117" s="100"/>
      <c r="G117" s="101"/>
      <c r="H117" s="11" t="s">
        <v>26</v>
      </c>
      <c r="I117" s="12"/>
      <c r="J117" s="20">
        <v>2</v>
      </c>
      <c r="K117" s="14">
        <v>15</v>
      </c>
      <c r="L117" s="15">
        <v>0</v>
      </c>
      <c r="M117" s="15">
        <v>0</v>
      </c>
      <c r="N117" s="16">
        <v>9.5</v>
      </c>
      <c r="O117" s="15">
        <f t="shared" si="11"/>
        <v>0</v>
      </c>
      <c r="P117" s="15">
        <f t="shared" si="11"/>
        <v>0</v>
      </c>
      <c r="Q117" s="17">
        <f t="shared" si="12"/>
        <v>0</v>
      </c>
      <c r="R117" s="17">
        <f t="shared" si="13"/>
        <v>0</v>
      </c>
      <c r="S117" s="17">
        <f t="shared" si="10"/>
        <v>0</v>
      </c>
      <c r="T117" s="17">
        <f t="shared" si="14"/>
        <v>0</v>
      </c>
    </row>
    <row r="118" spans="2:20" ht="12.75" customHeight="1" x14ac:dyDescent="0.4">
      <c r="B118" s="10">
        <f t="shared" si="15"/>
        <v>105</v>
      </c>
      <c r="C118" s="24"/>
      <c r="D118" s="99" t="s">
        <v>145</v>
      </c>
      <c r="E118" s="100"/>
      <c r="F118" s="100"/>
      <c r="G118" s="101"/>
      <c r="H118" s="11" t="s">
        <v>26</v>
      </c>
      <c r="I118" s="12"/>
      <c r="J118" s="20">
        <v>1</v>
      </c>
      <c r="K118" s="14">
        <v>15</v>
      </c>
      <c r="L118" s="15">
        <v>0</v>
      </c>
      <c r="M118" s="15">
        <v>0</v>
      </c>
      <c r="N118" s="16">
        <v>9.5</v>
      </c>
      <c r="O118" s="15">
        <f t="shared" si="11"/>
        <v>0</v>
      </c>
      <c r="P118" s="15">
        <f t="shared" si="11"/>
        <v>0</v>
      </c>
      <c r="Q118" s="17">
        <f t="shared" si="12"/>
        <v>0</v>
      </c>
      <c r="R118" s="17">
        <f t="shared" si="13"/>
        <v>0</v>
      </c>
      <c r="S118" s="17">
        <f t="shared" si="10"/>
        <v>0</v>
      </c>
      <c r="T118" s="17">
        <f t="shared" si="14"/>
        <v>0</v>
      </c>
    </row>
    <row r="119" spans="2:20" ht="12.75" customHeight="1" x14ac:dyDescent="0.4">
      <c r="B119" s="10">
        <f t="shared" si="15"/>
        <v>106</v>
      </c>
      <c r="C119" s="24"/>
      <c r="D119" s="99" t="s">
        <v>146</v>
      </c>
      <c r="E119" s="100"/>
      <c r="F119" s="100"/>
      <c r="G119" s="101"/>
      <c r="H119" s="11" t="s">
        <v>26</v>
      </c>
      <c r="I119" s="12"/>
      <c r="J119" s="20">
        <v>2</v>
      </c>
      <c r="K119" s="14">
        <v>15</v>
      </c>
      <c r="L119" s="15">
        <v>0</v>
      </c>
      <c r="M119" s="15">
        <v>0</v>
      </c>
      <c r="N119" s="16">
        <v>9.5</v>
      </c>
      <c r="O119" s="15">
        <f t="shared" si="11"/>
        <v>0</v>
      </c>
      <c r="P119" s="15">
        <f t="shared" si="11"/>
        <v>0</v>
      </c>
      <c r="Q119" s="17">
        <f t="shared" si="12"/>
        <v>0</v>
      </c>
      <c r="R119" s="17">
        <f t="shared" si="13"/>
        <v>0</v>
      </c>
      <c r="S119" s="17">
        <f t="shared" si="10"/>
        <v>0</v>
      </c>
      <c r="T119" s="17">
        <f t="shared" si="14"/>
        <v>0</v>
      </c>
    </row>
    <row r="120" spans="2:20" ht="12.75" customHeight="1" x14ac:dyDescent="0.4">
      <c r="B120" s="10">
        <f t="shared" si="15"/>
        <v>107</v>
      </c>
      <c r="C120" s="24"/>
      <c r="D120" s="99" t="s">
        <v>147</v>
      </c>
      <c r="E120" s="100"/>
      <c r="F120" s="100"/>
      <c r="G120" s="101"/>
      <c r="H120" s="11" t="s">
        <v>26</v>
      </c>
      <c r="I120" s="12"/>
      <c r="J120" s="20">
        <v>1</v>
      </c>
      <c r="K120" s="14">
        <v>6</v>
      </c>
      <c r="L120" s="15">
        <v>0</v>
      </c>
      <c r="M120" s="15">
        <v>0</v>
      </c>
      <c r="N120" s="16">
        <v>9.5</v>
      </c>
      <c r="O120" s="15">
        <f t="shared" si="11"/>
        <v>0</v>
      </c>
      <c r="P120" s="15">
        <f t="shared" si="11"/>
        <v>0</v>
      </c>
      <c r="Q120" s="17">
        <f t="shared" si="12"/>
        <v>0</v>
      </c>
      <c r="R120" s="17">
        <f t="shared" si="13"/>
        <v>0</v>
      </c>
      <c r="S120" s="17">
        <f t="shared" si="10"/>
        <v>0</v>
      </c>
      <c r="T120" s="17">
        <f t="shared" si="14"/>
        <v>0</v>
      </c>
    </row>
    <row r="121" spans="2:20" ht="12.75" customHeight="1" x14ac:dyDescent="0.4">
      <c r="B121" s="10">
        <f t="shared" si="15"/>
        <v>108</v>
      </c>
      <c r="C121" s="24"/>
      <c r="D121" s="99" t="s">
        <v>148</v>
      </c>
      <c r="E121" s="100"/>
      <c r="F121" s="100"/>
      <c r="G121" s="101"/>
      <c r="H121" s="11" t="s">
        <v>26</v>
      </c>
      <c r="I121" s="12"/>
      <c r="J121" s="20">
        <v>3</v>
      </c>
      <c r="K121" s="14">
        <v>30</v>
      </c>
      <c r="L121" s="15">
        <v>0</v>
      </c>
      <c r="M121" s="15">
        <v>0</v>
      </c>
      <c r="N121" s="16">
        <v>9.5</v>
      </c>
      <c r="O121" s="15">
        <f t="shared" si="11"/>
        <v>0</v>
      </c>
      <c r="P121" s="15">
        <f t="shared" si="11"/>
        <v>0</v>
      </c>
      <c r="Q121" s="17">
        <f t="shared" si="12"/>
        <v>0</v>
      </c>
      <c r="R121" s="17">
        <f t="shared" si="13"/>
        <v>0</v>
      </c>
      <c r="S121" s="17">
        <f t="shared" si="10"/>
        <v>0</v>
      </c>
      <c r="T121" s="17">
        <f t="shared" si="14"/>
        <v>0</v>
      </c>
    </row>
    <row r="122" spans="2:20" ht="12.75" customHeight="1" x14ac:dyDescent="0.4">
      <c r="B122" s="10">
        <f t="shared" si="15"/>
        <v>109</v>
      </c>
      <c r="C122" s="24"/>
      <c r="D122" s="99" t="s">
        <v>149</v>
      </c>
      <c r="E122" s="100" t="s">
        <v>150</v>
      </c>
      <c r="F122" s="100" t="s">
        <v>150</v>
      </c>
      <c r="G122" s="101" t="s">
        <v>150</v>
      </c>
      <c r="H122" s="11" t="s">
        <v>26</v>
      </c>
      <c r="I122" s="12"/>
      <c r="J122" s="20">
        <v>3</v>
      </c>
      <c r="K122" s="14">
        <v>30</v>
      </c>
      <c r="L122" s="15">
        <v>0</v>
      </c>
      <c r="M122" s="15">
        <v>0</v>
      </c>
      <c r="N122" s="16">
        <v>9.5</v>
      </c>
      <c r="O122" s="15">
        <f t="shared" si="11"/>
        <v>0</v>
      </c>
      <c r="P122" s="15">
        <f t="shared" si="11"/>
        <v>0</v>
      </c>
      <c r="Q122" s="17">
        <f t="shared" si="12"/>
        <v>0</v>
      </c>
      <c r="R122" s="17">
        <f t="shared" si="13"/>
        <v>0</v>
      </c>
      <c r="S122" s="17">
        <f t="shared" si="10"/>
        <v>0</v>
      </c>
      <c r="T122" s="17">
        <f t="shared" si="14"/>
        <v>0</v>
      </c>
    </row>
    <row r="123" spans="2:20" ht="12.75" customHeight="1" x14ac:dyDescent="0.4">
      <c r="B123" s="10">
        <f t="shared" si="15"/>
        <v>110</v>
      </c>
      <c r="C123" s="24"/>
      <c r="D123" s="99" t="s">
        <v>151</v>
      </c>
      <c r="E123" s="100"/>
      <c r="F123" s="100"/>
      <c r="G123" s="101"/>
      <c r="H123" s="11" t="s">
        <v>26</v>
      </c>
      <c r="I123" s="12"/>
      <c r="J123" s="20">
        <v>7</v>
      </c>
      <c r="K123" s="14">
        <v>75</v>
      </c>
      <c r="L123" s="15">
        <v>0</v>
      </c>
      <c r="M123" s="15">
        <v>0</v>
      </c>
      <c r="N123" s="16">
        <v>9.5</v>
      </c>
      <c r="O123" s="15">
        <f t="shared" si="11"/>
        <v>0</v>
      </c>
      <c r="P123" s="15">
        <f t="shared" si="11"/>
        <v>0</v>
      </c>
      <c r="Q123" s="17">
        <f t="shared" si="12"/>
        <v>0</v>
      </c>
      <c r="R123" s="17">
        <f t="shared" si="13"/>
        <v>0</v>
      </c>
      <c r="S123" s="17">
        <f t="shared" si="10"/>
        <v>0</v>
      </c>
      <c r="T123" s="17">
        <f t="shared" si="14"/>
        <v>0</v>
      </c>
    </row>
    <row r="124" spans="2:20" ht="12.75" customHeight="1" x14ac:dyDescent="0.4">
      <c r="B124" s="10">
        <f t="shared" si="15"/>
        <v>111</v>
      </c>
      <c r="C124" s="24"/>
      <c r="D124" s="99" t="s">
        <v>152</v>
      </c>
      <c r="E124" s="100"/>
      <c r="F124" s="100"/>
      <c r="G124" s="101"/>
      <c r="H124" s="11" t="s">
        <v>26</v>
      </c>
      <c r="I124" s="12"/>
      <c r="J124" s="20">
        <v>10</v>
      </c>
      <c r="K124" s="14">
        <v>90</v>
      </c>
      <c r="L124" s="15">
        <v>0</v>
      </c>
      <c r="M124" s="15">
        <v>0</v>
      </c>
      <c r="N124" s="16">
        <v>9.5</v>
      </c>
      <c r="O124" s="15">
        <f t="shared" si="11"/>
        <v>0</v>
      </c>
      <c r="P124" s="15">
        <f t="shared" si="11"/>
        <v>0</v>
      </c>
      <c r="Q124" s="17">
        <f t="shared" si="12"/>
        <v>0</v>
      </c>
      <c r="R124" s="17">
        <f t="shared" si="13"/>
        <v>0</v>
      </c>
      <c r="S124" s="17">
        <f t="shared" si="10"/>
        <v>0</v>
      </c>
      <c r="T124" s="17">
        <f t="shared" si="14"/>
        <v>0</v>
      </c>
    </row>
    <row r="125" spans="2:20" ht="12.75" customHeight="1" x14ac:dyDescent="0.4">
      <c r="B125" s="10">
        <f t="shared" si="15"/>
        <v>112</v>
      </c>
      <c r="C125" s="24"/>
      <c r="D125" s="99" t="s">
        <v>153</v>
      </c>
      <c r="E125" s="100"/>
      <c r="F125" s="100"/>
      <c r="G125" s="101"/>
      <c r="H125" s="11" t="s">
        <v>26</v>
      </c>
      <c r="I125" s="12"/>
      <c r="J125" s="20">
        <v>30</v>
      </c>
      <c r="K125" s="14">
        <v>270</v>
      </c>
      <c r="L125" s="15">
        <v>0</v>
      </c>
      <c r="M125" s="15">
        <v>0</v>
      </c>
      <c r="N125" s="16">
        <v>9.5</v>
      </c>
      <c r="O125" s="15">
        <f t="shared" si="11"/>
        <v>0</v>
      </c>
      <c r="P125" s="15">
        <f t="shared" si="11"/>
        <v>0</v>
      </c>
      <c r="Q125" s="17">
        <f t="shared" si="12"/>
        <v>0</v>
      </c>
      <c r="R125" s="17">
        <f t="shared" si="13"/>
        <v>0</v>
      </c>
      <c r="S125" s="17">
        <f t="shared" si="10"/>
        <v>0</v>
      </c>
      <c r="T125" s="17">
        <f t="shared" si="14"/>
        <v>0</v>
      </c>
    </row>
    <row r="126" spans="2:20" ht="12.75" customHeight="1" x14ac:dyDescent="0.4">
      <c r="B126" s="10">
        <f t="shared" si="15"/>
        <v>113</v>
      </c>
      <c r="C126" s="24"/>
      <c r="D126" s="99" t="s">
        <v>154</v>
      </c>
      <c r="E126" s="100"/>
      <c r="F126" s="100"/>
      <c r="G126" s="101"/>
      <c r="H126" s="11" t="s">
        <v>26</v>
      </c>
      <c r="I126" s="12"/>
      <c r="J126" s="20">
        <v>30</v>
      </c>
      <c r="K126" s="14">
        <v>210</v>
      </c>
      <c r="L126" s="15">
        <v>0</v>
      </c>
      <c r="M126" s="15">
        <v>0</v>
      </c>
      <c r="N126" s="16">
        <v>9.5</v>
      </c>
      <c r="O126" s="15">
        <f t="shared" si="11"/>
        <v>0</v>
      </c>
      <c r="P126" s="15">
        <f t="shared" si="11"/>
        <v>0</v>
      </c>
      <c r="Q126" s="17">
        <f t="shared" si="12"/>
        <v>0</v>
      </c>
      <c r="R126" s="17">
        <f t="shared" si="13"/>
        <v>0</v>
      </c>
      <c r="S126" s="17">
        <f t="shared" si="10"/>
        <v>0</v>
      </c>
      <c r="T126" s="17">
        <f t="shared" si="14"/>
        <v>0</v>
      </c>
    </row>
    <row r="127" spans="2:20" ht="12.75" customHeight="1" x14ac:dyDescent="0.4">
      <c r="B127" s="10">
        <f t="shared" si="15"/>
        <v>114</v>
      </c>
      <c r="C127" s="24"/>
      <c r="D127" s="99" t="s">
        <v>155</v>
      </c>
      <c r="E127" s="100"/>
      <c r="F127" s="100"/>
      <c r="G127" s="101"/>
      <c r="H127" s="11" t="s">
        <v>26</v>
      </c>
      <c r="I127" s="12"/>
      <c r="J127" s="20">
        <v>10</v>
      </c>
      <c r="K127" s="14">
        <v>60</v>
      </c>
      <c r="L127" s="15">
        <v>0</v>
      </c>
      <c r="M127" s="15">
        <v>0</v>
      </c>
      <c r="N127" s="16">
        <v>9.5</v>
      </c>
      <c r="O127" s="15">
        <f t="shared" si="11"/>
        <v>0</v>
      </c>
      <c r="P127" s="15">
        <f t="shared" si="11"/>
        <v>0</v>
      </c>
      <c r="Q127" s="17">
        <f t="shared" si="12"/>
        <v>0</v>
      </c>
      <c r="R127" s="17">
        <f t="shared" si="13"/>
        <v>0</v>
      </c>
      <c r="S127" s="17">
        <f t="shared" si="10"/>
        <v>0</v>
      </c>
      <c r="T127" s="17">
        <f t="shared" si="14"/>
        <v>0</v>
      </c>
    </row>
    <row r="128" spans="2:20" ht="12.75" customHeight="1" x14ac:dyDescent="0.4">
      <c r="B128" s="10">
        <f t="shared" si="15"/>
        <v>115</v>
      </c>
      <c r="C128" s="24"/>
      <c r="D128" s="99" t="s">
        <v>156</v>
      </c>
      <c r="E128" s="100"/>
      <c r="F128" s="100"/>
      <c r="G128" s="101"/>
      <c r="H128" s="11" t="s">
        <v>26</v>
      </c>
      <c r="I128" s="12"/>
      <c r="J128" s="20">
        <v>5</v>
      </c>
      <c r="K128" s="14">
        <v>30</v>
      </c>
      <c r="L128" s="15">
        <v>0</v>
      </c>
      <c r="M128" s="15">
        <v>0</v>
      </c>
      <c r="N128" s="16">
        <v>9.5</v>
      </c>
      <c r="O128" s="15">
        <f t="shared" si="11"/>
        <v>0</v>
      </c>
      <c r="P128" s="15">
        <f t="shared" si="11"/>
        <v>0</v>
      </c>
      <c r="Q128" s="17">
        <f t="shared" si="12"/>
        <v>0</v>
      </c>
      <c r="R128" s="17">
        <f t="shared" si="13"/>
        <v>0</v>
      </c>
      <c r="S128" s="17">
        <f t="shared" si="10"/>
        <v>0</v>
      </c>
      <c r="T128" s="17">
        <f t="shared" si="14"/>
        <v>0</v>
      </c>
    </row>
    <row r="129" spans="2:20" ht="12.75" customHeight="1" x14ac:dyDescent="0.4">
      <c r="B129" s="10">
        <f t="shared" si="15"/>
        <v>116</v>
      </c>
      <c r="C129" s="24"/>
      <c r="D129" s="99" t="s">
        <v>320</v>
      </c>
      <c r="E129" s="100"/>
      <c r="F129" s="100"/>
      <c r="G129" s="101"/>
      <c r="H129" s="11" t="s">
        <v>26</v>
      </c>
      <c r="I129" s="12"/>
      <c r="J129" s="20">
        <v>3</v>
      </c>
      <c r="K129" s="14">
        <v>15</v>
      </c>
      <c r="L129" s="15">
        <v>0</v>
      </c>
      <c r="M129" s="15">
        <v>0</v>
      </c>
      <c r="N129" s="16">
        <v>9.5</v>
      </c>
      <c r="O129" s="15">
        <f t="shared" si="11"/>
        <v>0</v>
      </c>
      <c r="P129" s="15">
        <f t="shared" si="11"/>
        <v>0</v>
      </c>
      <c r="Q129" s="17">
        <f t="shared" si="12"/>
        <v>0</v>
      </c>
      <c r="R129" s="17">
        <f t="shared" si="13"/>
        <v>0</v>
      </c>
      <c r="S129" s="17">
        <f t="shared" si="10"/>
        <v>0</v>
      </c>
      <c r="T129" s="17">
        <f t="shared" si="14"/>
        <v>0</v>
      </c>
    </row>
    <row r="130" spans="2:20" ht="12.75" customHeight="1" x14ac:dyDescent="0.4">
      <c r="B130" s="10">
        <f t="shared" si="15"/>
        <v>117</v>
      </c>
      <c r="C130" s="24"/>
      <c r="D130" s="99" t="s">
        <v>321</v>
      </c>
      <c r="E130" s="100"/>
      <c r="F130" s="100"/>
      <c r="G130" s="101"/>
      <c r="H130" s="11" t="s">
        <v>26</v>
      </c>
      <c r="I130" s="12"/>
      <c r="J130" s="20">
        <v>2</v>
      </c>
      <c r="K130" s="14">
        <v>15</v>
      </c>
      <c r="L130" s="15">
        <v>0</v>
      </c>
      <c r="M130" s="15">
        <v>0</v>
      </c>
      <c r="N130" s="16">
        <v>9.5</v>
      </c>
      <c r="O130" s="15">
        <f t="shared" si="11"/>
        <v>0</v>
      </c>
      <c r="P130" s="15">
        <f t="shared" si="11"/>
        <v>0</v>
      </c>
      <c r="Q130" s="17">
        <f t="shared" si="12"/>
        <v>0</v>
      </c>
      <c r="R130" s="17">
        <f t="shared" si="13"/>
        <v>0</v>
      </c>
      <c r="S130" s="17">
        <f t="shared" si="10"/>
        <v>0</v>
      </c>
      <c r="T130" s="17">
        <f t="shared" si="14"/>
        <v>0</v>
      </c>
    </row>
    <row r="131" spans="2:20" ht="12.75" customHeight="1" x14ac:dyDescent="0.4">
      <c r="B131" s="10">
        <f t="shared" si="15"/>
        <v>118</v>
      </c>
      <c r="C131" s="24"/>
      <c r="D131" s="99" t="s">
        <v>322</v>
      </c>
      <c r="E131" s="100"/>
      <c r="F131" s="100"/>
      <c r="G131" s="101"/>
      <c r="H131" s="11" t="s">
        <v>26</v>
      </c>
      <c r="I131" s="12"/>
      <c r="J131" s="20">
        <v>2</v>
      </c>
      <c r="K131" s="14">
        <v>15</v>
      </c>
      <c r="L131" s="15">
        <v>0</v>
      </c>
      <c r="M131" s="15">
        <v>0</v>
      </c>
      <c r="N131" s="16">
        <v>9.5</v>
      </c>
      <c r="O131" s="15">
        <f t="shared" si="11"/>
        <v>0</v>
      </c>
      <c r="P131" s="15">
        <f t="shared" si="11"/>
        <v>0</v>
      </c>
      <c r="Q131" s="17">
        <f t="shared" si="12"/>
        <v>0</v>
      </c>
      <c r="R131" s="17">
        <f t="shared" si="13"/>
        <v>0</v>
      </c>
      <c r="S131" s="17">
        <f t="shared" si="10"/>
        <v>0</v>
      </c>
      <c r="T131" s="17">
        <f t="shared" si="14"/>
        <v>0</v>
      </c>
    </row>
    <row r="132" spans="2:20" ht="12.75" customHeight="1" x14ac:dyDescent="0.4">
      <c r="B132" s="10">
        <f t="shared" si="15"/>
        <v>119</v>
      </c>
      <c r="C132" s="24"/>
      <c r="D132" s="99" t="s">
        <v>323</v>
      </c>
      <c r="E132" s="100"/>
      <c r="F132" s="100"/>
      <c r="G132" s="101"/>
      <c r="H132" s="11" t="s">
        <v>26</v>
      </c>
      <c r="I132" s="12"/>
      <c r="J132" s="20">
        <v>3</v>
      </c>
      <c r="K132" s="14">
        <v>15</v>
      </c>
      <c r="L132" s="15">
        <v>0</v>
      </c>
      <c r="M132" s="15">
        <v>0</v>
      </c>
      <c r="N132" s="16">
        <v>9.5</v>
      </c>
      <c r="O132" s="15">
        <f t="shared" si="11"/>
        <v>0</v>
      </c>
      <c r="P132" s="15">
        <f t="shared" si="11"/>
        <v>0</v>
      </c>
      <c r="Q132" s="17">
        <f t="shared" si="12"/>
        <v>0</v>
      </c>
      <c r="R132" s="17">
        <f t="shared" si="13"/>
        <v>0</v>
      </c>
      <c r="S132" s="17">
        <f t="shared" si="10"/>
        <v>0</v>
      </c>
      <c r="T132" s="17">
        <f t="shared" si="14"/>
        <v>0</v>
      </c>
    </row>
    <row r="133" spans="2:20" ht="12.75" customHeight="1" x14ac:dyDescent="0.4">
      <c r="B133" s="10">
        <f t="shared" si="15"/>
        <v>120</v>
      </c>
      <c r="C133" s="24"/>
      <c r="D133" s="99" t="s">
        <v>157</v>
      </c>
      <c r="E133" s="100"/>
      <c r="F133" s="100"/>
      <c r="G133" s="101"/>
      <c r="H133" s="11" t="s">
        <v>26</v>
      </c>
      <c r="I133" s="12"/>
      <c r="J133" s="20">
        <v>5</v>
      </c>
      <c r="K133" s="14">
        <v>30</v>
      </c>
      <c r="L133" s="15">
        <v>0</v>
      </c>
      <c r="M133" s="15">
        <v>0</v>
      </c>
      <c r="N133" s="16">
        <v>9.5</v>
      </c>
      <c r="O133" s="15">
        <f t="shared" si="11"/>
        <v>0</v>
      </c>
      <c r="P133" s="15">
        <f t="shared" si="11"/>
        <v>0</v>
      </c>
      <c r="Q133" s="17">
        <f t="shared" si="12"/>
        <v>0</v>
      </c>
      <c r="R133" s="17">
        <f t="shared" si="13"/>
        <v>0</v>
      </c>
      <c r="S133" s="17">
        <f t="shared" si="10"/>
        <v>0</v>
      </c>
      <c r="T133" s="17">
        <f t="shared" si="14"/>
        <v>0</v>
      </c>
    </row>
    <row r="134" spans="2:20" ht="12.75" customHeight="1" x14ac:dyDescent="0.4">
      <c r="B134" s="83"/>
      <c r="C134" s="84"/>
      <c r="D134" s="102" t="s">
        <v>158</v>
      </c>
      <c r="E134" s="103"/>
      <c r="F134" s="103"/>
      <c r="G134" s="104"/>
      <c r="H134" s="85"/>
      <c r="I134" s="85"/>
      <c r="J134" s="85"/>
      <c r="K134" s="85"/>
      <c r="L134" s="86"/>
      <c r="M134" s="86"/>
      <c r="N134" s="85"/>
      <c r="O134" s="87"/>
      <c r="P134" s="87"/>
      <c r="Q134" s="88">
        <f>SUM(Q14:Q133)</f>
        <v>0</v>
      </c>
      <c r="R134" s="88">
        <f>SUM(R14:R133)</f>
        <v>0</v>
      </c>
      <c r="S134" s="98">
        <f>SUM(S14:S133)</f>
        <v>0</v>
      </c>
      <c r="T134" s="98">
        <f>SUM(T14:T133)</f>
        <v>0</v>
      </c>
    </row>
    <row r="135" spans="2:20" ht="12.75" customHeight="1" x14ac:dyDescent="0.4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</row>
    <row r="136" spans="2:20" ht="12.75" customHeight="1" x14ac:dyDescent="0.4">
      <c r="B136" s="4" t="s">
        <v>159</v>
      </c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</row>
    <row r="137" spans="2:20" ht="12.75" customHeight="1" x14ac:dyDescent="0.4">
      <c r="B137" s="4" t="s">
        <v>160</v>
      </c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</row>
    <row r="138" spans="2:20" ht="12.75" customHeight="1" x14ac:dyDescent="0.4">
      <c r="B138" s="4" t="s">
        <v>161</v>
      </c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</row>
    <row r="139" spans="2:20" ht="12.75" customHeight="1" x14ac:dyDescent="0.4">
      <c r="B139" s="4" t="s">
        <v>162</v>
      </c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</row>
    <row r="140" spans="2:20" ht="12.75" customHeight="1" x14ac:dyDescent="0.4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</row>
    <row r="141" spans="2:20" ht="12.75" customHeight="1" x14ac:dyDescent="0.4">
      <c r="B141" s="2" t="s">
        <v>163</v>
      </c>
      <c r="C141" s="2"/>
      <c r="D141" s="2"/>
      <c r="E141" s="2"/>
      <c r="F141" s="2"/>
      <c r="G141" s="31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</row>
    <row r="142" spans="2:20" ht="12.75" customHeight="1" x14ac:dyDescent="0.4">
      <c r="B142" s="2"/>
      <c r="C142" s="2"/>
      <c r="D142" s="2"/>
      <c r="E142" s="2"/>
      <c r="F142" s="2"/>
      <c r="G142" s="31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</row>
    <row r="143" spans="2:20" ht="12.75" customHeight="1" x14ac:dyDescent="0.4">
      <c r="B143" s="2" t="s">
        <v>164</v>
      </c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</row>
    <row r="144" spans="2:20" ht="12.75" customHeight="1" x14ac:dyDescent="0.4">
      <c r="B144" s="2"/>
      <c r="C144" s="2"/>
      <c r="D144" s="2"/>
      <c r="E144" s="2"/>
      <c r="F144" s="2"/>
      <c r="G144" s="31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</row>
    <row r="145" spans="2:20" ht="12.75" customHeight="1" x14ac:dyDescent="0.4">
      <c r="B145" s="2" t="s">
        <v>165</v>
      </c>
      <c r="C145" s="2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</row>
    <row r="146" spans="2:20" ht="12.75" customHeight="1" x14ac:dyDescent="0.4">
      <c r="B146" s="2"/>
      <c r="C146" s="2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</row>
    <row r="147" spans="2:20" ht="12.75" customHeight="1" x14ac:dyDescent="0.4">
      <c r="B147" s="2" t="s">
        <v>166</v>
      </c>
      <c r="C147" s="2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</row>
    <row r="148" spans="2:20" ht="12.75" customHeight="1" x14ac:dyDescent="0.4">
      <c r="B148" s="2" t="s">
        <v>167</v>
      </c>
      <c r="C148" s="2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</row>
    <row r="149" spans="2:20" ht="12.75" customHeight="1" x14ac:dyDescent="0.4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</row>
    <row r="150" spans="2:20" ht="12.75" customHeight="1" x14ac:dyDescent="0.4">
      <c r="B150" s="4" t="s">
        <v>168</v>
      </c>
      <c r="C150" s="4"/>
      <c r="D150" s="4"/>
      <c r="E150" s="4"/>
      <c r="F150" s="4"/>
      <c r="G150" s="4"/>
      <c r="H150" s="4"/>
      <c r="I150" s="32" t="s">
        <v>169</v>
      </c>
      <c r="J150" s="4"/>
      <c r="K150" s="4"/>
      <c r="L150" s="4"/>
      <c r="M150" s="4"/>
      <c r="N150" s="4" t="s">
        <v>170</v>
      </c>
      <c r="O150" s="4"/>
      <c r="P150" s="4"/>
      <c r="Q150" s="4"/>
      <c r="R150" s="4"/>
      <c r="S150" s="4"/>
      <c r="T150" s="4"/>
    </row>
    <row r="155" spans="2:20" ht="12.75" customHeight="1" x14ac:dyDescent="0.4">
      <c r="I155" s="33"/>
    </row>
  </sheetData>
  <sheetProtection algorithmName="SHA-512" hashValue="ODbTomSm53Rpx5KkixLcF2BKc0hofpvuyjJ9cd8eEgTPPyc7jnur0yLt79gGshpUP+t765zGC+GEQq5RNgNMJA==" saltValue="xupyDPSAcVNT3y0pmqlj0w==" spinCount="100000" sheet="1" objects="1" scenarios="1"/>
  <protectedRanges>
    <protectedRange sqref="D150" name="Obseg7"/>
    <protectedRange sqref="I5" name="Obseg6"/>
    <protectedRange sqref="E150" name="Range4"/>
    <protectedRange sqref="L14:M133" name="Range3"/>
    <protectedRange sqref="I14:I133" name="Range2"/>
    <protectedRange sqref="E5:F6" name="Range1"/>
    <protectedRange sqref="C14:C133" name="Obseg5"/>
  </protectedRanges>
  <mergeCells count="123">
    <mergeCell ref="D18:G18"/>
    <mergeCell ref="D19:G19"/>
    <mergeCell ref="D20:G20"/>
    <mergeCell ref="D21:G21"/>
    <mergeCell ref="D22:G22"/>
    <mergeCell ref="D11:G11"/>
    <mergeCell ref="E12:H12"/>
    <mergeCell ref="D14:G14"/>
    <mergeCell ref="D15:G15"/>
    <mergeCell ref="D16:G16"/>
    <mergeCell ref="D17:G17"/>
    <mergeCell ref="D29:G29"/>
    <mergeCell ref="D30:G30"/>
    <mergeCell ref="D31:G31"/>
    <mergeCell ref="D32:G32"/>
    <mergeCell ref="D33:G33"/>
    <mergeCell ref="D23:G23"/>
    <mergeCell ref="D24:G24"/>
    <mergeCell ref="D25:G25"/>
    <mergeCell ref="D26:G26"/>
    <mergeCell ref="D27:G27"/>
    <mergeCell ref="D28:G28"/>
    <mergeCell ref="D40:G40"/>
    <mergeCell ref="D41:G41"/>
    <mergeCell ref="D42:G42"/>
    <mergeCell ref="D43:G43"/>
    <mergeCell ref="D44:G44"/>
    <mergeCell ref="D34:G34"/>
    <mergeCell ref="D35:G35"/>
    <mergeCell ref="D36:G36"/>
    <mergeCell ref="D37:G37"/>
    <mergeCell ref="D38:G38"/>
    <mergeCell ref="D39:G39"/>
    <mergeCell ref="D50:G50"/>
    <mergeCell ref="D51:G51"/>
    <mergeCell ref="D52:G52"/>
    <mergeCell ref="D53:G53"/>
    <mergeCell ref="D54:G54"/>
    <mergeCell ref="D55:G55"/>
    <mergeCell ref="D45:G45"/>
    <mergeCell ref="D46:G46"/>
    <mergeCell ref="D47:G47"/>
    <mergeCell ref="D48:G48"/>
    <mergeCell ref="D49:G49"/>
    <mergeCell ref="D62:G62"/>
    <mergeCell ref="D63:G63"/>
    <mergeCell ref="D64:G64"/>
    <mergeCell ref="D65:G65"/>
    <mergeCell ref="D66:G66"/>
    <mergeCell ref="D56:G56"/>
    <mergeCell ref="D57:G57"/>
    <mergeCell ref="D58:G58"/>
    <mergeCell ref="D59:G59"/>
    <mergeCell ref="D60:G60"/>
    <mergeCell ref="D61:G61"/>
    <mergeCell ref="D72:G72"/>
    <mergeCell ref="D73:G73"/>
    <mergeCell ref="D74:G74"/>
    <mergeCell ref="D75:G75"/>
    <mergeCell ref="D76:G76"/>
    <mergeCell ref="D77:G77"/>
    <mergeCell ref="D67:G67"/>
    <mergeCell ref="D68:G68"/>
    <mergeCell ref="D69:G69"/>
    <mergeCell ref="D70:G70"/>
    <mergeCell ref="D71:G71"/>
    <mergeCell ref="D84:G84"/>
    <mergeCell ref="D85:G85"/>
    <mergeCell ref="D86:G86"/>
    <mergeCell ref="D87:G87"/>
    <mergeCell ref="D88:G88"/>
    <mergeCell ref="D89:G89"/>
    <mergeCell ref="D78:G78"/>
    <mergeCell ref="D79:G79"/>
    <mergeCell ref="D80:G80"/>
    <mergeCell ref="D81:G81"/>
    <mergeCell ref="D82:G82"/>
    <mergeCell ref="D83:G83"/>
    <mergeCell ref="D96:G96"/>
    <mergeCell ref="D97:G97"/>
    <mergeCell ref="D98:G98"/>
    <mergeCell ref="D99:G99"/>
    <mergeCell ref="D100:G100"/>
    <mergeCell ref="D101:G101"/>
    <mergeCell ref="D90:G90"/>
    <mergeCell ref="D91:G91"/>
    <mergeCell ref="D92:G92"/>
    <mergeCell ref="D93:G93"/>
    <mergeCell ref="D94:G94"/>
    <mergeCell ref="D95:G95"/>
    <mergeCell ref="D108:G108"/>
    <mergeCell ref="D109:G109"/>
    <mergeCell ref="D110:G110"/>
    <mergeCell ref="D111:G111"/>
    <mergeCell ref="D112:G112"/>
    <mergeCell ref="D113:G113"/>
    <mergeCell ref="D102:G102"/>
    <mergeCell ref="D103:G103"/>
    <mergeCell ref="D104:G104"/>
    <mergeCell ref="D105:G105"/>
    <mergeCell ref="D106:G106"/>
    <mergeCell ref="D107:G107"/>
    <mergeCell ref="D120:G120"/>
    <mergeCell ref="D121:G121"/>
    <mergeCell ref="D122:G122"/>
    <mergeCell ref="D123:G123"/>
    <mergeCell ref="D124:G124"/>
    <mergeCell ref="D125:G125"/>
    <mergeCell ref="D114:G114"/>
    <mergeCell ref="D115:G115"/>
    <mergeCell ref="D116:G116"/>
    <mergeCell ref="D117:G117"/>
    <mergeCell ref="D118:G118"/>
    <mergeCell ref="D119:G119"/>
    <mergeCell ref="D132:G132"/>
    <mergeCell ref="D133:G133"/>
    <mergeCell ref="D134:G134"/>
    <mergeCell ref="D126:G126"/>
    <mergeCell ref="D127:G127"/>
    <mergeCell ref="D128:G128"/>
    <mergeCell ref="D129:G129"/>
    <mergeCell ref="D130:G130"/>
    <mergeCell ref="D131:G131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467A7-4B90-43D3-A6DE-48CCFA9A979F}">
  <dimension ref="A1:N162"/>
  <sheetViews>
    <sheetView zoomScaleNormal="100" workbookViewId="0">
      <selection activeCell="L15" sqref="L15"/>
    </sheetView>
  </sheetViews>
  <sheetFormatPr defaultColWidth="9.1796875" defaultRowHeight="12.75" customHeight="1" x14ac:dyDescent="0.4"/>
  <cols>
    <col min="1" max="1" width="5.26953125" style="1" customWidth="1"/>
    <col min="2" max="2" width="12.7265625" style="1" customWidth="1"/>
    <col min="3" max="6" width="13.7265625" style="1" customWidth="1"/>
    <col min="7" max="7" width="4.54296875" style="1" customWidth="1"/>
    <col min="8" max="8" width="40.7265625" style="1" customWidth="1"/>
    <col min="9" max="9" width="9.1796875" style="1"/>
    <col min="10" max="10" width="13.7265625" style="1" customWidth="1"/>
    <col min="11" max="11" width="7.54296875" style="1" customWidth="1"/>
    <col min="12" max="12" width="13.7265625" style="1" customWidth="1"/>
    <col min="13" max="14" width="16.7265625" style="1" customWidth="1"/>
    <col min="15" max="16384" width="9.1796875" style="1"/>
  </cols>
  <sheetData>
    <row r="1" spans="1:14" ht="12.75" customHeight="1" x14ac:dyDescent="0.4">
      <c r="A1" s="2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2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2" t="s">
        <v>3</v>
      </c>
      <c r="B4" s="2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7" t="s">
        <v>319</v>
      </c>
      <c r="I7" s="7"/>
      <c r="J7" s="7"/>
      <c r="K7" s="5"/>
      <c r="L7" s="5"/>
      <c r="M7" s="5"/>
      <c r="N7" s="5"/>
    </row>
    <row r="8" spans="1:14" s="6" customFormat="1" ht="12.75" customHeight="1" x14ac:dyDescent="0.35">
      <c r="H8" s="34" t="s">
        <v>171</v>
      </c>
      <c r="I8" s="7"/>
      <c r="J8" s="7"/>
      <c r="K8" s="5"/>
      <c r="L8" s="5"/>
      <c r="M8" s="5"/>
      <c r="N8" s="5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2" customFormat="1" ht="12.75" customHeight="1" x14ac:dyDescent="0.35">
      <c r="A10" s="89" t="s">
        <v>9</v>
      </c>
      <c r="B10" s="55" t="s">
        <v>10</v>
      </c>
      <c r="C10" s="113" t="s">
        <v>172</v>
      </c>
      <c r="D10" s="108"/>
      <c r="E10" s="108"/>
      <c r="F10" s="114"/>
      <c r="G10" s="90" t="s">
        <v>173</v>
      </c>
      <c r="H10" s="71" t="s">
        <v>174</v>
      </c>
      <c r="I10" s="91" t="s">
        <v>175</v>
      </c>
      <c r="J10" s="91" t="s">
        <v>15</v>
      </c>
      <c r="K10" s="91" t="s">
        <v>16</v>
      </c>
      <c r="L10" s="91" t="s">
        <v>17</v>
      </c>
      <c r="M10" s="91" t="s">
        <v>18</v>
      </c>
      <c r="N10" s="91" t="s">
        <v>176</v>
      </c>
    </row>
    <row r="11" spans="1:14" s="2" customFormat="1" ht="12.75" customHeight="1" x14ac:dyDescent="0.35">
      <c r="A11" s="92"/>
      <c r="B11" s="75"/>
      <c r="C11" s="93"/>
      <c r="D11" s="77"/>
      <c r="E11" s="77"/>
      <c r="F11" s="94"/>
      <c r="G11" s="95"/>
      <c r="H11" s="79"/>
      <c r="I11" s="96"/>
      <c r="J11" s="96"/>
      <c r="K11" s="96"/>
      <c r="L11" s="96"/>
      <c r="M11" s="96"/>
      <c r="N11" s="96" t="s">
        <v>177</v>
      </c>
    </row>
    <row r="12" spans="1:14" ht="15" customHeight="1" x14ac:dyDescent="0.4">
      <c r="A12" s="25">
        <v>1</v>
      </c>
      <c r="B12" s="35"/>
      <c r="C12" s="110" t="s">
        <v>178</v>
      </c>
      <c r="D12" s="111" t="s">
        <v>178</v>
      </c>
      <c r="E12" s="111" t="s">
        <v>178</v>
      </c>
      <c r="F12" s="112" t="s">
        <v>178</v>
      </c>
      <c r="G12" s="36" t="s">
        <v>179</v>
      </c>
      <c r="H12" s="37"/>
      <c r="I12" s="38">
        <v>20</v>
      </c>
      <c r="J12" s="39">
        <v>0</v>
      </c>
      <c r="K12" s="29">
        <v>9.5</v>
      </c>
      <c r="L12" s="28">
        <f t="shared" ref="L12:L75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5">
        <f>A12+1</f>
        <v>2</v>
      </c>
      <c r="B13" s="35"/>
      <c r="C13" s="119" t="s">
        <v>332</v>
      </c>
      <c r="D13" s="120" t="s">
        <v>180</v>
      </c>
      <c r="E13" s="120" t="s">
        <v>180</v>
      </c>
      <c r="F13" s="121" t="s">
        <v>180</v>
      </c>
      <c r="G13" s="36" t="s">
        <v>26</v>
      </c>
      <c r="H13" s="37"/>
      <c r="I13" s="38">
        <v>5</v>
      </c>
      <c r="J13" s="39">
        <v>0</v>
      </c>
      <c r="K13" s="29">
        <v>9.5</v>
      </c>
      <c r="L13" s="28">
        <f t="shared" si="0"/>
        <v>0</v>
      </c>
      <c r="M13" s="30">
        <f t="shared" ref="M13:M76" si="1">PRODUCT(I13,L13)</f>
        <v>0</v>
      </c>
      <c r="N13" s="30">
        <f t="shared" ref="N13:N76" si="2">PRODUCT(I13,J13)</f>
        <v>0</v>
      </c>
    </row>
    <row r="14" spans="1:14" ht="15" customHeight="1" x14ac:dyDescent="0.4">
      <c r="A14" s="25">
        <f t="shared" ref="A14:A77" si="3">A13+1</f>
        <v>3</v>
      </c>
      <c r="B14" s="35"/>
      <c r="C14" s="119" t="s">
        <v>324</v>
      </c>
      <c r="D14" s="120" t="s">
        <v>181</v>
      </c>
      <c r="E14" s="120" t="s">
        <v>181</v>
      </c>
      <c r="F14" s="121" t="s">
        <v>181</v>
      </c>
      <c r="G14" s="36" t="s">
        <v>179</v>
      </c>
      <c r="H14" s="37"/>
      <c r="I14" s="38">
        <v>10</v>
      </c>
      <c r="J14" s="39">
        <v>0</v>
      </c>
      <c r="K14" s="29">
        <v>9.5</v>
      </c>
      <c r="L14" s="28">
        <f t="shared" si="0"/>
        <v>0</v>
      </c>
      <c r="M14" s="30">
        <f t="shared" si="1"/>
        <v>0</v>
      </c>
      <c r="N14" s="30">
        <f t="shared" si="2"/>
        <v>0</v>
      </c>
    </row>
    <row r="15" spans="1:14" ht="15" customHeight="1" x14ac:dyDescent="0.4">
      <c r="A15" s="25">
        <f t="shared" si="3"/>
        <v>4</v>
      </c>
      <c r="B15" s="35"/>
      <c r="C15" s="119" t="s">
        <v>182</v>
      </c>
      <c r="D15" s="120" t="s">
        <v>182</v>
      </c>
      <c r="E15" s="120" t="s">
        <v>182</v>
      </c>
      <c r="F15" s="121" t="s">
        <v>182</v>
      </c>
      <c r="G15" s="36" t="s">
        <v>179</v>
      </c>
      <c r="H15" s="37"/>
      <c r="I15" s="38">
        <v>20</v>
      </c>
      <c r="J15" s="39">
        <v>0</v>
      </c>
      <c r="K15" s="29">
        <v>22</v>
      </c>
      <c r="L15" s="28">
        <f>PRODUCT(J15,1.22)</f>
        <v>0</v>
      </c>
      <c r="M15" s="30">
        <f t="shared" si="1"/>
        <v>0</v>
      </c>
      <c r="N15" s="30">
        <f t="shared" si="2"/>
        <v>0</v>
      </c>
    </row>
    <row r="16" spans="1:14" ht="15" customHeight="1" x14ac:dyDescent="0.4">
      <c r="A16" s="25">
        <f t="shared" si="3"/>
        <v>5</v>
      </c>
      <c r="B16" s="35"/>
      <c r="C16" s="119" t="s">
        <v>183</v>
      </c>
      <c r="D16" s="120" t="s">
        <v>183</v>
      </c>
      <c r="E16" s="120" t="s">
        <v>183</v>
      </c>
      <c r="F16" s="121" t="s">
        <v>183</v>
      </c>
      <c r="G16" s="36" t="s">
        <v>179</v>
      </c>
      <c r="H16" s="37"/>
      <c r="I16" s="38">
        <v>50</v>
      </c>
      <c r="J16" s="39">
        <v>0</v>
      </c>
      <c r="K16" s="29">
        <v>9.5</v>
      </c>
      <c r="L16" s="28">
        <f t="shared" si="0"/>
        <v>0</v>
      </c>
      <c r="M16" s="30">
        <f t="shared" si="1"/>
        <v>0</v>
      </c>
      <c r="N16" s="30">
        <f t="shared" si="2"/>
        <v>0</v>
      </c>
    </row>
    <row r="17" spans="1:14" ht="15" customHeight="1" x14ac:dyDescent="0.4">
      <c r="A17" s="25">
        <f t="shared" si="3"/>
        <v>6</v>
      </c>
      <c r="B17" s="35"/>
      <c r="C17" s="119" t="s">
        <v>184</v>
      </c>
      <c r="D17" s="120" t="s">
        <v>184</v>
      </c>
      <c r="E17" s="120" t="s">
        <v>184</v>
      </c>
      <c r="F17" s="121" t="s">
        <v>184</v>
      </c>
      <c r="G17" s="36" t="s">
        <v>179</v>
      </c>
      <c r="H17" s="37"/>
      <c r="I17" s="38">
        <v>50</v>
      </c>
      <c r="J17" s="39">
        <v>0</v>
      </c>
      <c r="K17" s="29">
        <v>9.5</v>
      </c>
      <c r="L17" s="28">
        <f t="shared" si="0"/>
        <v>0</v>
      </c>
      <c r="M17" s="30">
        <f t="shared" si="1"/>
        <v>0</v>
      </c>
      <c r="N17" s="30">
        <f t="shared" si="2"/>
        <v>0</v>
      </c>
    </row>
    <row r="18" spans="1:14" ht="15" customHeight="1" x14ac:dyDescent="0.4">
      <c r="A18" s="25">
        <f t="shared" si="3"/>
        <v>7</v>
      </c>
      <c r="B18" s="35"/>
      <c r="C18" s="119" t="s">
        <v>333</v>
      </c>
      <c r="D18" s="120" t="s">
        <v>185</v>
      </c>
      <c r="E18" s="120" t="s">
        <v>185</v>
      </c>
      <c r="F18" s="121" t="s">
        <v>185</v>
      </c>
      <c r="G18" s="36" t="s">
        <v>179</v>
      </c>
      <c r="H18" s="37"/>
      <c r="I18" s="38">
        <v>20</v>
      </c>
      <c r="J18" s="39">
        <v>0</v>
      </c>
      <c r="K18" s="29">
        <v>9.5</v>
      </c>
      <c r="L18" s="28">
        <f t="shared" si="0"/>
        <v>0</v>
      </c>
      <c r="M18" s="30">
        <f t="shared" si="1"/>
        <v>0</v>
      </c>
      <c r="N18" s="30">
        <f t="shared" si="2"/>
        <v>0</v>
      </c>
    </row>
    <row r="19" spans="1:14" ht="15" customHeight="1" x14ac:dyDescent="0.4">
      <c r="A19" s="25">
        <f t="shared" si="3"/>
        <v>8</v>
      </c>
      <c r="B19" s="35"/>
      <c r="C19" s="119" t="s">
        <v>186</v>
      </c>
      <c r="D19" s="120" t="s">
        <v>186</v>
      </c>
      <c r="E19" s="120" t="s">
        <v>186</v>
      </c>
      <c r="F19" s="121" t="s">
        <v>186</v>
      </c>
      <c r="G19" s="36" t="s">
        <v>26</v>
      </c>
      <c r="H19" s="37"/>
      <c r="I19" s="38">
        <v>20</v>
      </c>
      <c r="J19" s="39">
        <v>0</v>
      </c>
      <c r="K19" s="29">
        <v>9.5</v>
      </c>
      <c r="L19" s="28">
        <f t="shared" si="0"/>
        <v>0</v>
      </c>
      <c r="M19" s="30">
        <f t="shared" si="1"/>
        <v>0</v>
      </c>
      <c r="N19" s="30">
        <f t="shared" si="2"/>
        <v>0</v>
      </c>
    </row>
    <row r="20" spans="1:14" ht="15" customHeight="1" x14ac:dyDescent="0.4">
      <c r="A20" s="25">
        <f t="shared" si="3"/>
        <v>9</v>
      </c>
      <c r="B20" s="35"/>
      <c r="C20" s="119" t="s">
        <v>187</v>
      </c>
      <c r="D20" s="120" t="s">
        <v>187</v>
      </c>
      <c r="E20" s="120" t="s">
        <v>187</v>
      </c>
      <c r="F20" s="121" t="s">
        <v>187</v>
      </c>
      <c r="G20" s="36" t="s">
        <v>179</v>
      </c>
      <c r="H20" s="37"/>
      <c r="I20" s="38">
        <v>10</v>
      </c>
      <c r="J20" s="39">
        <v>0</v>
      </c>
      <c r="K20" s="29">
        <v>9.5</v>
      </c>
      <c r="L20" s="28">
        <f t="shared" si="0"/>
        <v>0</v>
      </c>
      <c r="M20" s="30">
        <f t="shared" si="1"/>
        <v>0</v>
      </c>
      <c r="N20" s="30">
        <f t="shared" si="2"/>
        <v>0</v>
      </c>
    </row>
    <row r="21" spans="1:14" ht="15" customHeight="1" x14ac:dyDescent="0.4">
      <c r="A21" s="25">
        <f t="shared" si="3"/>
        <v>10</v>
      </c>
      <c r="B21" s="35"/>
      <c r="C21" s="119" t="s">
        <v>188</v>
      </c>
      <c r="D21" s="120" t="s">
        <v>188</v>
      </c>
      <c r="E21" s="120" t="s">
        <v>188</v>
      </c>
      <c r="F21" s="121" t="s">
        <v>188</v>
      </c>
      <c r="G21" s="36" t="s">
        <v>179</v>
      </c>
      <c r="H21" s="37"/>
      <c r="I21" s="38">
        <v>50</v>
      </c>
      <c r="J21" s="39">
        <v>0</v>
      </c>
      <c r="K21" s="29">
        <v>9.5</v>
      </c>
      <c r="L21" s="28">
        <f t="shared" si="0"/>
        <v>0</v>
      </c>
      <c r="M21" s="30">
        <f t="shared" si="1"/>
        <v>0</v>
      </c>
      <c r="N21" s="30">
        <f t="shared" si="2"/>
        <v>0</v>
      </c>
    </row>
    <row r="22" spans="1:14" ht="15" customHeight="1" x14ac:dyDescent="0.4">
      <c r="A22" s="25">
        <f t="shared" si="3"/>
        <v>11</v>
      </c>
      <c r="B22" s="35"/>
      <c r="C22" s="119" t="s">
        <v>189</v>
      </c>
      <c r="D22" s="120" t="s">
        <v>189</v>
      </c>
      <c r="E22" s="120" t="s">
        <v>189</v>
      </c>
      <c r="F22" s="121" t="s">
        <v>189</v>
      </c>
      <c r="G22" s="40" t="s">
        <v>26</v>
      </c>
      <c r="H22" s="37"/>
      <c r="I22" s="38">
        <v>10</v>
      </c>
      <c r="J22" s="39">
        <v>0</v>
      </c>
      <c r="K22" s="29">
        <v>9.5</v>
      </c>
      <c r="L22" s="28">
        <f t="shared" si="0"/>
        <v>0</v>
      </c>
      <c r="M22" s="30">
        <f t="shared" si="1"/>
        <v>0</v>
      </c>
      <c r="N22" s="30">
        <f t="shared" si="2"/>
        <v>0</v>
      </c>
    </row>
    <row r="23" spans="1:14" ht="15" customHeight="1" x14ac:dyDescent="0.4">
      <c r="A23" s="25">
        <f t="shared" si="3"/>
        <v>12</v>
      </c>
      <c r="B23" s="35"/>
      <c r="C23" s="119" t="s">
        <v>190</v>
      </c>
      <c r="D23" s="120" t="s">
        <v>190</v>
      </c>
      <c r="E23" s="120" t="s">
        <v>190</v>
      </c>
      <c r="F23" s="121" t="s">
        <v>190</v>
      </c>
      <c r="G23" s="36" t="s">
        <v>179</v>
      </c>
      <c r="H23" s="37"/>
      <c r="I23" s="38">
        <v>50</v>
      </c>
      <c r="J23" s="39">
        <v>0</v>
      </c>
      <c r="K23" s="29">
        <v>9.5</v>
      </c>
      <c r="L23" s="28">
        <f t="shared" si="0"/>
        <v>0</v>
      </c>
      <c r="M23" s="30">
        <f t="shared" si="1"/>
        <v>0</v>
      </c>
      <c r="N23" s="30">
        <f t="shared" si="2"/>
        <v>0</v>
      </c>
    </row>
    <row r="24" spans="1:14" ht="15" customHeight="1" x14ac:dyDescent="0.4">
      <c r="A24" s="25">
        <f t="shared" si="3"/>
        <v>13</v>
      </c>
      <c r="B24" s="35"/>
      <c r="C24" s="119" t="s">
        <v>191</v>
      </c>
      <c r="D24" s="120" t="s">
        <v>191</v>
      </c>
      <c r="E24" s="120" t="s">
        <v>191</v>
      </c>
      <c r="F24" s="121" t="s">
        <v>191</v>
      </c>
      <c r="G24" s="36" t="s">
        <v>179</v>
      </c>
      <c r="H24" s="37"/>
      <c r="I24" s="38">
        <v>20</v>
      </c>
      <c r="J24" s="39">
        <v>0</v>
      </c>
      <c r="K24" s="29">
        <v>9.5</v>
      </c>
      <c r="L24" s="28">
        <f t="shared" si="0"/>
        <v>0</v>
      </c>
      <c r="M24" s="30">
        <f t="shared" si="1"/>
        <v>0</v>
      </c>
      <c r="N24" s="30">
        <f t="shared" si="2"/>
        <v>0</v>
      </c>
    </row>
    <row r="25" spans="1:14" ht="15" customHeight="1" x14ac:dyDescent="0.4">
      <c r="A25" s="25">
        <f t="shared" si="3"/>
        <v>14</v>
      </c>
      <c r="B25" s="35"/>
      <c r="C25" s="119" t="s">
        <v>192</v>
      </c>
      <c r="D25" s="120" t="s">
        <v>192</v>
      </c>
      <c r="E25" s="120" t="s">
        <v>192</v>
      </c>
      <c r="F25" s="121" t="s">
        <v>192</v>
      </c>
      <c r="G25" s="36" t="s">
        <v>179</v>
      </c>
      <c r="H25" s="37"/>
      <c r="I25" s="38">
        <v>200</v>
      </c>
      <c r="J25" s="39">
        <v>0</v>
      </c>
      <c r="K25" s="29">
        <v>9.5</v>
      </c>
      <c r="L25" s="28">
        <f t="shared" si="0"/>
        <v>0</v>
      </c>
      <c r="M25" s="30">
        <f t="shared" si="1"/>
        <v>0</v>
      </c>
      <c r="N25" s="30">
        <f t="shared" si="2"/>
        <v>0</v>
      </c>
    </row>
    <row r="26" spans="1:14" ht="15" customHeight="1" x14ac:dyDescent="0.4">
      <c r="A26" s="25">
        <f t="shared" si="3"/>
        <v>15</v>
      </c>
      <c r="B26" s="35"/>
      <c r="C26" s="119" t="s">
        <v>193</v>
      </c>
      <c r="D26" s="120" t="s">
        <v>193</v>
      </c>
      <c r="E26" s="120" t="s">
        <v>193</v>
      </c>
      <c r="F26" s="121" t="s">
        <v>193</v>
      </c>
      <c r="G26" s="36" t="s">
        <v>26</v>
      </c>
      <c r="H26" s="37"/>
      <c r="I26" s="38">
        <v>30</v>
      </c>
      <c r="J26" s="39">
        <v>0</v>
      </c>
      <c r="K26" s="29">
        <v>9.5</v>
      </c>
      <c r="L26" s="28">
        <f t="shared" si="0"/>
        <v>0</v>
      </c>
      <c r="M26" s="30">
        <f t="shared" si="1"/>
        <v>0</v>
      </c>
      <c r="N26" s="30">
        <f t="shared" si="2"/>
        <v>0</v>
      </c>
    </row>
    <row r="27" spans="1:14" ht="15" customHeight="1" x14ac:dyDescent="0.4">
      <c r="A27" s="25">
        <f t="shared" si="3"/>
        <v>16</v>
      </c>
      <c r="B27" s="35"/>
      <c r="C27" s="119" t="s">
        <v>194</v>
      </c>
      <c r="D27" s="120" t="s">
        <v>194</v>
      </c>
      <c r="E27" s="120" t="s">
        <v>194</v>
      </c>
      <c r="F27" s="121" t="s">
        <v>194</v>
      </c>
      <c r="G27" s="36" t="s">
        <v>179</v>
      </c>
      <c r="H27" s="37"/>
      <c r="I27" s="38">
        <v>20</v>
      </c>
      <c r="J27" s="39">
        <v>0</v>
      </c>
      <c r="K27" s="29">
        <v>9.5</v>
      </c>
      <c r="L27" s="28">
        <f t="shared" si="0"/>
        <v>0</v>
      </c>
      <c r="M27" s="30">
        <f t="shared" si="1"/>
        <v>0</v>
      </c>
      <c r="N27" s="30">
        <f t="shared" si="2"/>
        <v>0</v>
      </c>
    </row>
    <row r="28" spans="1:14" ht="15" customHeight="1" x14ac:dyDescent="0.4">
      <c r="A28" s="25">
        <f t="shared" si="3"/>
        <v>17</v>
      </c>
      <c r="B28" s="35"/>
      <c r="C28" s="119" t="s">
        <v>195</v>
      </c>
      <c r="D28" s="120" t="s">
        <v>195</v>
      </c>
      <c r="E28" s="120" t="s">
        <v>195</v>
      </c>
      <c r="F28" s="121" t="s">
        <v>195</v>
      </c>
      <c r="G28" s="36" t="s">
        <v>179</v>
      </c>
      <c r="H28" s="37"/>
      <c r="I28" s="38">
        <v>200</v>
      </c>
      <c r="J28" s="39">
        <v>0</v>
      </c>
      <c r="K28" s="29">
        <v>9.5</v>
      </c>
      <c r="L28" s="28">
        <f t="shared" si="0"/>
        <v>0</v>
      </c>
      <c r="M28" s="30">
        <f t="shared" si="1"/>
        <v>0</v>
      </c>
      <c r="N28" s="30">
        <f t="shared" si="2"/>
        <v>0</v>
      </c>
    </row>
    <row r="29" spans="1:14" ht="15" customHeight="1" x14ac:dyDescent="0.4">
      <c r="A29" s="25">
        <f t="shared" si="3"/>
        <v>18</v>
      </c>
      <c r="B29" s="35"/>
      <c r="C29" s="119" t="s">
        <v>196</v>
      </c>
      <c r="D29" s="120" t="s">
        <v>196</v>
      </c>
      <c r="E29" s="120" t="s">
        <v>196</v>
      </c>
      <c r="F29" s="121" t="s">
        <v>196</v>
      </c>
      <c r="G29" s="36" t="s">
        <v>26</v>
      </c>
      <c r="H29" s="37"/>
      <c r="I29" s="38">
        <v>30</v>
      </c>
      <c r="J29" s="39">
        <v>0</v>
      </c>
      <c r="K29" s="29">
        <v>9.5</v>
      </c>
      <c r="L29" s="28">
        <f t="shared" si="0"/>
        <v>0</v>
      </c>
      <c r="M29" s="30">
        <f t="shared" si="1"/>
        <v>0</v>
      </c>
      <c r="N29" s="30">
        <f t="shared" si="2"/>
        <v>0</v>
      </c>
    </row>
    <row r="30" spans="1:14" ht="15" customHeight="1" x14ac:dyDescent="0.4">
      <c r="A30" s="25">
        <f t="shared" si="3"/>
        <v>19</v>
      </c>
      <c r="B30" s="35"/>
      <c r="C30" s="119" t="s">
        <v>197</v>
      </c>
      <c r="D30" s="120" t="s">
        <v>197</v>
      </c>
      <c r="E30" s="120" t="s">
        <v>197</v>
      </c>
      <c r="F30" s="121" t="s">
        <v>197</v>
      </c>
      <c r="G30" s="36" t="s">
        <v>179</v>
      </c>
      <c r="H30" s="37"/>
      <c r="I30" s="38">
        <v>20</v>
      </c>
      <c r="J30" s="39">
        <v>0</v>
      </c>
      <c r="K30" s="29">
        <v>9.5</v>
      </c>
      <c r="L30" s="28">
        <f t="shared" si="0"/>
        <v>0</v>
      </c>
      <c r="M30" s="30">
        <f t="shared" si="1"/>
        <v>0</v>
      </c>
      <c r="N30" s="30">
        <f t="shared" si="2"/>
        <v>0</v>
      </c>
    </row>
    <row r="31" spans="1:14" ht="15" customHeight="1" x14ac:dyDescent="0.4">
      <c r="A31" s="25">
        <f t="shared" si="3"/>
        <v>20</v>
      </c>
      <c r="B31" s="35"/>
      <c r="C31" s="119" t="s">
        <v>198</v>
      </c>
      <c r="D31" s="120" t="s">
        <v>198</v>
      </c>
      <c r="E31" s="120" t="s">
        <v>198</v>
      </c>
      <c r="F31" s="121" t="s">
        <v>198</v>
      </c>
      <c r="G31" s="36" t="s">
        <v>26</v>
      </c>
      <c r="H31" s="37"/>
      <c r="I31" s="38">
        <v>20</v>
      </c>
      <c r="J31" s="39">
        <v>0</v>
      </c>
      <c r="K31" s="29">
        <v>9.5</v>
      </c>
      <c r="L31" s="28">
        <f t="shared" si="0"/>
        <v>0</v>
      </c>
      <c r="M31" s="30">
        <f t="shared" si="1"/>
        <v>0</v>
      </c>
      <c r="N31" s="30">
        <f t="shared" si="2"/>
        <v>0</v>
      </c>
    </row>
    <row r="32" spans="1:14" ht="15" customHeight="1" x14ac:dyDescent="0.4">
      <c r="A32" s="25">
        <f t="shared" si="3"/>
        <v>21</v>
      </c>
      <c r="B32" s="35"/>
      <c r="C32" s="119" t="s">
        <v>199</v>
      </c>
      <c r="D32" s="120" t="s">
        <v>199</v>
      </c>
      <c r="E32" s="120" t="s">
        <v>199</v>
      </c>
      <c r="F32" s="121" t="s">
        <v>199</v>
      </c>
      <c r="G32" s="36" t="s">
        <v>26</v>
      </c>
      <c r="H32" s="37"/>
      <c r="I32" s="38">
        <v>30</v>
      </c>
      <c r="J32" s="39">
        <v>0</v>
      </c>
      <c r="K32" s="29">
        <v>9.5</v>
      </c>
      <c r="L32" s="28">
        <f t="shared" si="0"/>
        <v>0</v>
      </c>
      <c r="M32" s="30">
        <f t="shared" si="1"/>
        <v>0</v>
      </c>
      <c r="N32" s="30">
        <f t="shared" si="2"/>
        <v>0</v>
      </c>
    </row>
    <row r="33" spans="1:14" ht="15" customHeight="1" x14ac:dyDescent="0.4">
      <c r="A33" s="25">
        <f t="shared" si="3"/>
        <v>22</v>
      </c>
      <c r="B33" s="35"/>
      <c r="C33" s="119" t="s">
        <v>334</v>
      </c>
      <c r="D33" s="120" t="s">
        <v>200</v>
      </c>
      <c r="E33" s="120" t="s">
        <v>200</v>
      </c>
      <c r="F33" s="121" t="s">
        <v>200</v>
      </c>
      <c r="G33" s="36" t="s">
        <v>179</v>
      </c>
      <c r="H33" s="37"/>
      <c r="I33" s="38">
        <v>10</v>
      </c>
      <c r="J33" s="39">
        <v>0</v>
      </c>
      <c r="K33" s="29">
        <v>9.5</v>
      </c>
      <c r="L33" s="28">
        <f t="shared" si="0"/>
        <v>0</v>
      </c>
      <c r="M33" s="30">
        <f t="shared" si="1"/>
        <v>0</v>
      </c>
      <c r="N33" s="30">
        <f t="shared" si="2"/>
        <v>0</v>
      </c>
    </row>
    <row r="34" spans="1:14" ht="15" customHeight="1" x14ac:dyDescent="0.4">
      <c r="A34" s="25">
        <f t="shared" si="3"/>
        <v>23</v>
      </c>
      <c r="B34" s="35"/>
      <c r="C34" s="119" t="s">
        <v>335</v>
      </c>
      <c r="D34" s="120" t="s">
        <v>201</v>
      </c>
      <c r="E34" s="120" t="s">
        <v>201</v>
      </c>
      <c r="F34" s="121" t="s">
        <v>201</v>
      </c>
      <c r="G34" s="40" t="s">
        <v>179</v>
      </c>
      <c r="H34" s="37"/>
      <c r="I34" s="38">
        <v>50</v>
      </c>
      <c r="J34" s="39">
        <v>0</v>
      </c>
      <c r="K34" s="29">
        <v>9.5</v>
      </c>
      <c r="L34" s="28">
        <f t="shared" si="0"/>
        <v>0</v>
      </c>
      <c r="M34" s="30">
        <f t="shared" si="1"/>
        <v>0</v>
      </c>
      <c r="N34" s="30">
        <f t="shared" si="2"/>
        <v>0</v>
      </c>
    </row>
    <row r="35" spans="1:14" ht="15" customHeight="1" x14ac:dyDescent="0.4">
      <c r="A35" s="25">
        <f t="shared" si="3"/>
        <v>24</v>
      </c>
      <c r="B35" s="35"/>
      <c r="C35" s="119" t="s">
        <v>202</v>
      </c>
      <c r="D35" s="120" t="s">
        <v>202</v>
      </c>
      <c r="E35" s="120" t="s">
        <v>202</v>
      </c>
      <c r="F35" s="121" t="s">
        <v>202</v>
      </c>
      <c r="G35" s="36" t="s">
        <v>26</v>
      </c>
      <c r="H35" s="37"/>
      <c r="I35" s="38">
        <v>50</v>
      </c>
      <c r="J35" s="39">
        <v>0</v>
      </c>
      <c r="K35" s="29">
        <v>9.5</v>
      </c>
      <c r="L35" s="28">
        <f t="shared" si="0"/>
        <v>0</v>
      </c>
      <c r="M35" s="30">
        <f t="shared" si="1"/>
        <v>0</v>
      </c>
      <c r="N35" s="30">
        <f t="shared" si="2"/>
        <v>0</v>
      </c>
    </row>
    <row r="36" spans="1:14" ht="15" customHeight="1" x14ac:dyDescent="0.4">
      <c r="A36" s="25">
        <f t="shared" si="3"/>
        <v>25</v>
      </c>
      <c r="B36" s="35"/>
      <c r="C36" s="119" t="s">
        <v>203</v>
      </c>
      <c r="D36" s="120" t="s">
        <v>203</v>
      </c>
      <c r="E36" s="120" t="s">
        <v>203</v>
      </c>
      <c r="F36" s="121" t="s">
        <v>203</v>
      </c>
      <c r="G36" s="36" t="s">
        <v>179</v>
      </c>
      <c r="H36" s="37"/>
      <c r="I36" s="38">
        <v>100</v>
      </c>
      <c r="J36" s="39">
        <v>0</v>
      </c>
      <c r="K36" s="29">
        <v>9.5</v>
      </c>
      <c r="L36" s="28">
        <f t="shared" si="0"/>
        <v>0</v>
      </c>
      <c r="M36" s="30">
        <f t="shared" si="1"/>
        <v>0</v>
      </c>
      <c r="N36" s="30">
        <f t="shared" si="2"/>
        <v>0</v>
      </c>
    </row>
    <row r="37" spans="1:14" ht="15" customHeight="1" x14ac:dyDescent="0.4">
      <c r="A37" s="25">
        <f t="shared" si="3"/>
        <v>26</v>
      </c>
      <c r="B37" s="35"/>
      <c r="C37" s="119" t="s">
        <v>336</v>
      </c>
      <c r="D37" s="120" t="s">
        <v>204</v>
      </c>
      <c r="E37" s="120" t="s">
        <v>204</v>
      </c>
      <c r="F37" s="121" t="s">
        <v>204</v>
      </c>
      <c r="G37" s="36" t="s">
        <v>179</v>
      </c>
      <c r="H37" s="37"/>
      <c r="I37" s="38">
        <v>20</v>
      </c>
      <c r="J37" s="39">
        <v>0</v>
      </c>
      <c r="K37" s="29">
        <v>9.5</v>
      </c>
      <c r="L37" s="28">
        <f t="shared" si="0"/>
        <v>0</v>
      </c>
      <c r="M37" s="30">
        <f t="shared" si="1"/>
        <v>0</v>
      </c>
      <c r="N37" s="30">
        <f t="shared" si="2"/>
        <v>0</v>
      </c>
    </row>
    <row r="38" spans="1:14" ht="15" customHeight="1" x14ac:dyDescent="0.4">
      <c r="A38" s="25">
        <f t="shared" si="3"/>
        <v>27</v>
      </c>
      <c r="B38" s="35"/>
      <c r="C38" s="119" t="s">
        <v>205</v>
      </c>
      <c r="D38" s="120" t="s">
        <v>205</v>
      </c>
      <c r="E38" s="120" t="s">
        <v>205</v>
      </c>
      <c r="F38" s="121" t="s">
        <v>205</v>
      </c>
      <c r="G38" s="36" t="s">
        <v>206</v>
      </c>
      <c r="H38" s="37"/>
      <c r="I38" s="38">
        <v>50</v>
      </c>
      <c r="J38" s="39">
        <v>0</v>
      </c>
      <c r="K38" s="29">
        <v>9.5</v>
      </c>
      <c r="L38" s="28">
        <f t="shared" si="0"/>
        <v>0</v>
      </c>
      <c r="M38" s="30">
        <f t="shared" si="1"/>
        <v>0</v>
      </c>
      <c r="N38" s="30">
        <f t="shared" si="2"/>
        <v>0</v>
      </c>
    </row>
    <row r="39" spans="1:14" ht="15" customHeight="1" x14ac:dyDescent="0.4">
      <c r="A39" s="25">
        <f t="shared" si="3"/>
        <v>28</v>
      </c>
      <c r="B39" s="35"/>
      <c r="C39" s="119" t="s">
        <v>207</v>
      </c>
      <c r="D39" s="120" t="s">
        <v>207</v>
      </c>
      <c r="E39" s="120" t="s">
        <v>207</v>
      </c>
      <c r="F39" s="121" t="s">
        <v>207</v>
      </c>
      <c r="G39" s="36" t="s">
        <v>206</v>
      </c>
      <c r="H39" s="37"/>
      <c r="I39" s="38">
        <v>90</v>
      </c>
      <c r="J39" s="39">
        <v>0</v>
      </c>
      <c r="K39" s="29">
        <v>9.5</v>
      </c>
      <c r="L39" s="28">
        <f t="shared" si="0"/>
        <v>0</v>
      </c>
      <c r="M39" s="30">
        <f t="shared" si="1"/>
        <v>0</v>
      </c>
      <c r="N39" s="30">
        <f t="shared" si="2"/>
        <v>0</v>
      </c>
    </row>
    <row r="40" spans="1:14" ht="15" customHeight="1" x14ac:dyDescent="0.4">
      <c r="A40" s="25">
        <f t="shared" si="3"/>
        <v>29</v>
      </c>
      <c r="B40" s="35"/>
      <c r="C40" s="119" t="s">
        <v>208</v>
      </c>
      <c r="D40" s="120" t="s">
        <v>208</v>
      </c>
      <c r="E40" s="120" t="s">
        <v>208</v>
      </c>
      <c r="F40" s="121" t="s">
        <v>208</v>
      </c>
      <c r="G40" s="36" t="s">
        <v>206</v>
      </c>
      <c r="H40" s="37"/>
      <c r="I40" s="38">
        <v>90</v>
      </c>
      <c r="J40" s="39">
        <v>0</v>
      </c>
      <c r="K40" s="29">
        <v>9.5</v>
      </c>
      <c r="L40" s="28">
        <f t="shared" si="0"/>
        <v>0</v>
      </c>
      <c r="M40" s="30">
        <f t="shared" si="1"/>
        <v>0</v>
      </c>
      <c r="N40" s="30">
        <f t="shared" si="2"/>
        <v>0</v>
      </c>
    </row>
    <row r="41" spans="1:14" ht="15" customHeight="1" x14ac:dyDescent="0.4">
      <c r="A41" s="25">
        <f t="shared" si="3"/>
        <v>30</v>
      </c>
      <c r="B41" s="35"/>
      <c r="C41" s="119" t="s">
        <v>209</v>
      </c>
      <c r="D41" s="120" t="s">
        <v>209</v>
      </c>
      <c r="E41" s="120" t="s">
        <v>209</v>
      </c>
      <c r="F41" s="121" t="s">
        <v>209</v>
      </c>
      <c r="G41" s="36" t="s">
        <v>206</v>
      </c>
      <c r="H41" s="37"/>
      <c r="I41" s="38">
        <v>100</v>
      </c>
      <c r="J41" s="39">
        <v>0</v>
      </c>
      <c r="K41" s="29">
        <v>9.5</v>
      </c>
      <c r="L41" s="28">
        <f t="shared" si="0"/>
        <v>0</v>
      </c>
      <c r="M41" s="30">
        <f t="shared" si="1"/>
        <v>0</v>
      </c>
      <c r="N41" s="30">
        <f t="shared" si="2"/>
        <v>0</v>
      </c>
    </row>
    <row r="42" spans="1:14" ht="25" customHeight="1" x14ac:dyDescent="0.4">
      <c r="A42" s="25">
        <f t="shared" si="3"/>
        <v>31</v>
      </c>
      <c r="B42" s="35"/>
      <c r="C42" s="119" t="s">
        <v>210</v>
      </c>
      <c r="D42" s="120" t="s">
        <v>210</v>
      </c>
      <c r="E42" s="120" t="s">
        <v>210</v>
      </c>
      <c r="F42" s="121" t="s">
        <v>210</v>
      </c>
      <c r="G42" s="36" t="s">
        <v>26</v>
      </c>
      <c r="H42" s="37"/>
      <c r="I42" s="38">
        <v>100</v>
      </c>
      <c r="J42" s="39">
        <v>0</v>
      </c>
      <c r="K42" s="29">
        <v>9.5</v>
      </c>
      <c r="L42" s="28">
        <f t="shared" si="0"/>
        <v>0</v>
      </c>
      <c r="M42" s="30">
        <f t="shared" si="1"/>
        <v>0</v>
      </c>
      <c r="N42" s="30">
        <f t="shared" si="2"/>
        <v>0</v>
      </c>
    </row>
    <row r="43" spans="1:14" ht="15" customHeight="1" x14ac:dyDescent="0.4">
      <c r="A43" s="25">
        <f t="shared" si="3"/>
        <v>32</v>
      </c>
      <c r="B43" s="35"/>
      <c r="C43" s="119" t="s">
        <v>211</v>
      </c>
      <c r="D43" s="120" t="s">
        <v>211</v>
      </c>
      <c r="E43" s="120" t="s">
        <v>211</v>
      </c>
      <c r="F43" s="121" t="s">
        <v>211</v>
      </c>
      <c r="G43" s="36" t="s">
        <v>26</v>
      </c>
      <c r="H43" s="37"/>
      <c r="I43" s="38">
        <v>50</v>
      </c>
      <c r="J43" s="39">
        <v>0</v>
      </c>
      <c r="K43" s="29">
        <v>9.5</v>
      </c>
      <c r="L43" s="28">
        <f t="shared" si="0"/>
        <v>0</v>
      </c>
      <c r="M43" s="30">
        <f t="shared" si="1"/>
        <v>0</v>
      </c>
      <c r="N43" s="30">
        <f t="shared" si="2"/>
        <v>0</v>
      </c>
    </row>
    <row r="44" spans="1:14" ht="15" customHeight="1" x14ac:dyDescent="0.4">
      <c r="A44" s="25">
        <f t="shared" si="3"/>
        <v>33</v>
      </c>
      <c r="B44" s="35"/>
      <c r="C44" s="119" t="s">
        <v>212</v>
      </c>
      <c r="D44" s="120" t="s">
        <v>212</v>
      </c>
      <c r="E44" s="120" t="s">
        <v>212</v>
      </c>
      <c r="F44" s="121" t="s">
        <v>212</v>
      </c>
      <c r="G44" s="36" t="s">
        <v>26</v>
      </c>
      <c r="H44" s="37"/>
      <c r="I44" s="38">
        <v>40</v>
      </c>
      <c r="J44" s="39">
        <v>0</v>
      </c>
      <c r="K44" s="29">
        <v>9.5</v>
      </c>
      <c r="L44" s="28">
        <f t="shared" si="0"/>
        <v>0</v>
      </c>
      <c r="M44" s="30">
        <f t="shared" si="1"/>
        <v>0</v>
      </c>
      <c r="N44" s="30">
        <f t="shared" si="2"/>
        <v>0</v>
      </c>
    </row>
    <row r="45" spans="1:14" ht="15" customHeight="1" x14ac:dyDescent="0.4">
      <c r="A45" s="25">
        <f t="shared" si="3"/>
        <v>34</v>
      </c>
      <c r="B45" s="35"/>
      <c r="C45" s="119" t="s">
        <v>337</v>
      </c>
      <c r="D45" s="120" t="s">
        <v>213</v>
      </c>
      <c r="E45" s="120" t="s">
        <v>213</v>
      </c>
      <c r="F45" s="121" t="s">
        <v>213</v>
      </c>
      <c r="G45" s="36" t="s">
        <v>26</v>
      </c>
      <c r="H45" s="37"/>
      <c r="I45" s="38">
        <v>40</v>
      </c>
      <c r="J45" s="39">
        <v>0</v>
      </c>
      <c r="K45" s="29">
        <v>9.5</v>
      </c>
      <c r="L45" s="28">
        <f t="shared" si="0"/>
        <v>0</v>
      </c>
      <c r="M45" s="30">
        <f t="shared" si="1"/>
        <v>0</v>
      </c>
      <c r="N45" s="30">
        <f t="shared" si="2"/>
        <v>0</v>
      </c>
    </row>
    <row r="46" spans="1:14" ht="25" customHeight="1" x14ac:dyDescent="0.4">
      <c r="A46" s="25">
        <f t="shared" si="3"/>
        <v>35</v>
      </c>
      <c r="B46" s="35"/>
      <c r="C46" s="119" t="s">
        <v>214</v>
      </c>
      <c r="D46" s="120" t="s">
        <v>214</v>
      </c>
      <c r="E46" s="120" t="s">
        <v>214</v>
      </c>
      <c r="F46" s="121" t="s">
        <v>214</v>
      </c>
      <c r="G46" s="36" t="s">
        <v>26</v>
      </c>
      <c r="H46" s="37"/>
      <c r="I46" s="38">
        <v>20</v>
      </c>
      <c r="J46" s="39">
        <v>0</v>
      </c>
      <c r="K46" s="29">
        <v>9.5</v>
      </c>
      <c r="L46" s="28">
        <f t="shared" si="0"/>
        <v>0</v>
      </c>
      <c r="M46" s="30">
        <f t="shared" si="1"/>
        <v>0</v>
      </c>
      <c r="N46" s="30">
        <f t="shared" si="2"/>
        <v>0</v>
      </c>
    </row>
    <row r="47" spans="1:14" ht="15" customHeight="1" x14ac:dyDescent="0.4">
      <c r="A47" s="25">
        <f t="shared" si="3"/>
        <v>36</v>
      </c>
      <c r="B47" s="35"/>
      <c r="C47" s="119" t="s">
        <v>338</v>
      </c>
      <c r="D47" s="120" t="s">
        <v>215</v>
      </c>
      <c r="E47" s="120" t="s">
        <v>215</v>
      </c>
      <c r="F47" s="121" t="s">
        <v>215</v>
      </c>
      <c r="G47" s="36" t="s">
        <v>26</v>
      </c>
      <c r="H47" s="37"/>
      <c r="I47" s="38">
        <v>5</v>
      </c>
      <c r="J47" s="39">
        <v>0</v>
      </c>
      <c r="K47" s="29">
        <v>9.5</v>
      </c>
      <c r="L47" s="28">
        <f t="shared" si="0"/>
        <v>0</v>
      </c>
      <c r="M47" s="30">
        <f t="shared" si="1"/>
        <v>0</v>
      </c>
      <c r="N47" s="30">
        <f t="shared" si="2"/>
        <v>0</v>
      </c>
    </row>
    <row r="48" spans="1:14" ht="15" customHeight="1" x14ac:dyDescent="0.4">
      <c r="A48" s="25">
        <f t="shared" si="3"/>
        <v>37</v>
      </c>
      <c r="B48" s="35"/>
      <c r="C48" s="119" t="s">
        <v>216</v>
      </c>
      <c r="D48" s="120" t="s">
        <v>216</v>
      </c>
      <c r="E48" s="120" t="s">
        <v>216</v>
      </c>
      <c r="F48" s="121" t="s">
        <v>216</v>
      </c>
      <c r="G48" s="36" t="s">
        <v>26</v>
      </c>
      <c r="H48" s="37"/>
      <c r="I48" s="38">
        <v>40</v>
      </c>
      <c r="J48" s="39">
        <v>0</v>
      </c>
      <c r="K48" s="29">
        <v>9.5</v>
      </c>
      <c r="L48" s="28">
        <f t="shared" si="0"/>
        <v>0</v>
      </c>
      <c r="M48" s="30">
        <f t="shared" si="1"/>
        <v>0</v>
      </c>
      <c r="N48" s="30">
        <f t="shared" si="2"/>
        <v>0</v>
      </c>
    </row>
    <row r="49" spans="1:14" ht="15" customHeight="1" x14ac:dyDescent="0.4">
      <c r="A49" s="25">
        <f t="shared" si="3"/>
        <v>38</v>
      </c>
      <c r="B49" s="35"/>
      <c r="C49" s="119" t="s">
        <v>339</v>
      </c>
      <c r="D49" s="120" t="s">
        <v>217</v>
      </c>
      <c r="E49" s="120" t="s">
        <v>217</v>
      </c>
      <c r="F49" s="121" t="s">
        <v>217</v>
      </c>
      <c r="G49" s="36" t="s">
        <v>179</v>
      </c>
      <c r="H49" s="37"/>
      <c r="I49" s="38">
        <v>20</v>
      </c>
      <c r="J49" s="39">
        <v>0</v>
      </c>
      <c r="K49" s="29">
        <v>9.5</v>
      </c>
      <c r="L49" s="28">
        <f t="shared" si="0"/>
        <v>0</v>
      </c>
      <c r="M49" s="30">
        <f t="shared" si="1"/>
        <v>0</v>
      </c>
      <c r="N49" s="30">
        <f t="shared" si="2"/>
        <v>0</v>
      </c>
    </row>
    <row r="50" spans="1:14" ht="15" customHeight="1" x14ac:dyDescent="0.4">
      <c r="A50" s="25">
        <f t="shared" si="3"/>
        <v>39</v>
      </c>
      <c r="B50" s="35"/>
      <c r="C50" s="119" t="s">
        <v>218</v>
      </c>
      <c r="D50" s="120" t="s">
        <v>218</v>
      </c>
      <c r="E50" s="120" t="s">
        <v>218</v>
      </c>
      <c r="F50" s="121" t="s">
        <v>218</v>
      </c>
      <c r="G50" s="36" t="s">
        <v>179</v>
      </c>
      <c r="H50" s="37"/>
      <c r="I50" s="38">
        <v>60</v>
      </c>
      <c r="J50" s="39">
        <v>0</v>
      </c>
      <c r="K50" s="29">
        <v>9.5</v>
      </c>
      <c r="L50" s="28">
        <f t="shared" si="0"/>
        <v>0</v>
      </c>
      <c r="M50" s="30">
        <f t="shared" si="1"/>
        <v>0</v>
      </c>
      <c r="N50" s="30">
        <f t="shared" si="2"/>
        <v>0</v>
      </c>
    </row>
    <row r="51" spans="1:14" ht="15" customHeight="1" x14ac:dyDescent="0.4">
      <c r="A51" s="25">
        <f t="shared" si="3"/>
        <v>40</v>
      </c>
      <c r="B51" s="35"/>
      <c r="C51" s="119" t="s">
        <v>325</v>
      </c>
      <c r="D51" s="120" t="s">
        <v>219</v>
      </c>
      <c r="E51" s="120" t="s">
        <v>219</v>
      </c>
      <c r="F51" s="121" t="s">
        <v>219</v>
      </c>
      <c r="G51" s="36" t="s">
        <v>179</v>
      </c>
      <c r="H51" s="37"/>
      <c r="I51" s="38">
        <v>20</v>
      </c>
      <c r="J51" s="39">
        <v>0</v>
      </c>
      <c r="K51" s="29">
        <v>9.5</v>
      </c>
      <c r="L51" s="28">
        <f t="shared" si="0"/>
        <v>0</v>
      </c>
      <c r="M51" s="30">
        <f t="shared" si="1"/>
        <v>0</v>
      </c>
      <c r="N51" s="30">
        <f t="shared" si="2"/>
        <v>0</v>
      </c>
    </row>
    <row r="52" spans="1:14" ht="15" customHeight="1" x14ac:dyDescent="0.4">
      <c r="A52" s="25">
        <f t="shared" si="3"/>
        <v>41</v>
      </c>
      <c r="B52" s="35"/>
      <c r="C52" s="119" t="s">
        <v>220</v>
      </c>
      <c r="D52" s="120" t="s">
        <v>220</v>
      </c>
      <c r="E52" s="120" t="s">
        <v>220</v>
      </c>
      <c r="F52" s="121" t="s">
        <v>220</v>
      </c>
      <c r="G52" s="36" t="s">
        <v>179</v>
      </c>
      <c r="H52" s="37"/>
      <c r="I52" s="38">
        <v>20</v>
      </c>
      <c r="J52" s="39">
        <v>0</v>
      </c>
      <c r="K52" s="29">
        <v>9.5</v>
      </c>
      <c r="L52" s="28">
        <f t="shared" si="0"/>
        <v>0</v>
      </c>
      <c r="M52" s="30">
        <f t="shared" si="1"/>
        <v>0</v>
      </c>
      <c r="N52" s="30">
        <f t="shared" si="2"/>
        <v>0</v>
      </c>
    </row>
    <row r="53" spans="1:14" ht="15" customHeight="1" x14ac:dyDescent="0.4">
      <c r="A53" s="25">
        <f t="shared" si="3"/>
        <v>42</v>
      </c>
      <c r="B53" s="35"/>
      <c r="C53" s="119" t="s">
        <v>326</v>
      </c>
      <c r="D53" s="120" t="s">
        <v>221</v>
      </c>
      <c r="E53" s="120" t="s">
        <v>221</v>
      </c>
      <c r="F53" s="121" t="s">
        <v>221</v>
      </c>
      <c r="G53" s="36" t="s">
        <v>179</v>
      </c>
      <c r="H53" s="37"/>
      <c r="I53" s="38">
        <v>100</v>
      </c>
      <c r="J53" s="39">
        <v>0</v>
      </c>
      <c r="K53" s="29">
        <v>9.5</v>
      </c>
      <c r="L53" s="28">
        <f t="shared" si="0"/>
        <v>0</v>
      </c>
      <c r="M53" s="30">
        <f t="shared" si="1"/>
        <v>0</v>
      </c>
      <c r="N53" s="30">
        <f t="shared" si="2"/>
        <v>0</v>
      </c>
    </row>
    <row r="54" spans="1:14" ht="15" customHeight="1" x14ac:dyDescent="0.4">
      <c r="A54" s="25">
        <f t="shared" si="3"/>
        <v>43</v>
      </c>
      <c r="B54" s="35"/>
      <c r="C54" s="119" t="s">
        <v>222</v>
      </c>
      <c r="D54" s="120" t="s">
        <v>222</v>
      </c>
      <c r="E54" s="120" t="s">
        <v>222</v>
      </c>
      <c r="F54" s="121" t="s">
        <v>222</v>
      </c>
      <c r="G54" s="36" t="s">
        <v>179</v>
      </c>
      <c r="H54" s="37"/>
      <c r="I54" s="38">
        <v>100</v>
      </c>
      <c r="J54" s="39">
        <v>0</v>
      </c>
      <c r="K54" s="29">
        <v>9.5</v>
      </c>
      <c r="L54" s="28">
        <f t="shared" si="0"/>
        <v>0</v>
      </c>
      <c r="M54" s="30">
        <f t="shared" si="1"/>
        <v>0</v>
      </c>
      <c r="N54" s="30">
        <f t="shared" si="2"/>
        <v>0</v>
      </c>
    </row>
    <row r="55" spans="1:14" ht="15" customHeight="1" x14ac:dyDescent="0.4">
      <c r="A55" s="25">
        <f t="shared" si="3"/>
        <v>44</v>
      </c>
      <c r="B55" s="35"/>
      <c r="C55" s="119" t="s">
        <v>223</v>
      </c>
      <c r="D55" s="120" t="s">
        <v>223</v>
      </c>
      <c r="E55" s="120" t="s">
        <v>223</v>
      </c>
      <c r="F55" s="121" t="s">
        <v>223</v>
      </c>
      <c r="G55" s="36" t="s">
        <v>179</v>
      </c>
      <c r="H55" s="37"/>
      <c r="I55" s="38">
        <v>100</v>
      </c>
      <c r="J55" s="39">
        <v>0</v>
      </c>
      <c r="K55" s="29">
        <v>9.5</v>
      </c>
      <c r="L55" s="28">
        <f t="shared" si="0"/>
        <v>0</v>
      </c>
      <c r="M55" s="30">
        <f t="shared" si="1"/>
        <v>0</v>
      </c>
      <c r="N55" s="30">
        <f t="shared" si="2"/>
        <v>0</v>
      </c>
    </row>
    <row r="56" spans="1:14" ht="15" customHeight="1" x14ac:dyDescent="0.4">
      <c r="A56" s="25">
        <f t="shared" si="3"/>
        <v>45</v>
      </c>
      <c r="B56" s="35"/>
      <c r="C56" s="119" t="s">
        <v>224</v>
      </c>
      <c r="D56" s="120" t="s">
        <v>224</v>
      </c>
      <c r="E56" s="120" t="s">
        <v>224</v>
      </c>
      <c r="F56" s="121" t="s">
        <v>224</v>
      </c>
      <c r="G56" s="36" t="s">
        <v>179</v>
      </c>
      <c r="H56" s="37"/>
      <c r="I56" s="38">
        <v>50</v>
      </c>
      <c r="J56" s="39">
        <v>0</v>
      </c>
      <c r="K56" s="29">
        <v>9.5</v>
      </c>
      <c r="L56" s="28">
        <f t="shared" si="0"/>
        <v>0</v>
      </c>
      <c r="M56" s="30">
        <f t="shared" si="1"/>
        <v>0</v>
      </c>
      <c r="N56" s="30">
        <f t="shared" si="2"/>
        <v>0</v>
      </c>
    </row>
    <row r="57" spans="1:14" ht="15" customHeight="1" x14ac:dyDescent="0.4">
      <c r="A57" s="25">
        <f t="shared" si="3"/>
        <v>46</v>
      </c>
      <c r="B57" s="35"/>
      <c r="C57" s="119" t="s">
        <v>340</v>
      </c>
      <c r="D57" s="120" t="s">
        <v>225</v>
      </c>
      <c r="E57" s="120" t="s">
        <v>225</v>
      </c>
      <c r="F57" s="121" t="s">
        <v>225</v>
      </c>
      <c r="G57" s="36" t="s">
        <v>26</v>
      </c>
      <c r="H57" s="37"/>
      <c r="I57" s="41">
        <v>50</v>
      </c>
      <c r="J57" s="39">
        <v>0</v>
      </c>
      <c r="K57" s="29">
        <v>9.5</v>
      </c>
      <c r="L57" s="28">
        <f t="shared" si="0"/>
        <v>0</v>
      </c>
      <c r="M57" s="30">
        <f t="shared" si="1"/>
        <v>0</v>
      </c>
      <c r="N57" s="30">
        <f t="shared" si="2"/>
        <v>0</v>
      </c>
    </row>
    <row r="58" spans="1:14" ht="15" customHeight="1" x14ac:dyDescent="0.4">
      <c r="A58" s="25">
        <f t="shared" si="3"/>
        <v>47</v>
      </c>
      <c r="B58" s="35"/>
      <c r="C58" s="119" t="s">
        <v>226</v>
      </c>
      <c r="D58" s="120" t="s">
        <v>226</v>
      </c>
      <c r="E58" s="120" t="s">
        <v>226</v>
      </c>
      <c r="F58" s="121" t="s">
        <v>226</v>
      </c>
      <c r="G58" s="36" t="s">
        <v>26</v>
      </c>
      <c r="H58" s="37"/>
      <c r="I58" s="41">
        <v>5</v>
      </c>
      <c r="J58" s="39">
        <v>0</v>
      </c>
      <c r="K58" s="29">
        <v>9.5</v>
      </c>
      <c r="L58" s="28">
        <f t="shared" si="0"/>
        <v>0</v>
      </c>
      <c r="M58" s="30">
        <f t="shared" si="1"/>
        <v>0</v>
      </c>
      <c r="N58" s="30">
        <f t="shared" si="2"/>
        <v>0</v>
      </c>
    </row>
    <row r="59" spans="1:14" ht="15" customHeight="1" x14ac:dyDescent="0.4">
      <c r="A59" s="25">
        <f t="shared" si="3"/>
        <v>48</v>
      </c>
      <c r="B59" s="35"/>
      <c r="C59" s="119" t="s">
        <v>227</v>
      </c>
      <c r="D59" s="120" t="s">
        <v>227</v>
      </c>
      <c r="E59" s="120" t="s">
        <v>227</v>
      </c>
      <c r="F59" s="121" t="s">
        <v>227</v>
      </c>
      <c r="G59" s="36" t="s">
        <v>206</v>
      </c>
      <c r="H59" s="37"/>
      <c r="I59" s="38">
        <v>500</v>
      </c>
      <c r="J59" s="39">
        <v>0</v>
      </c>
      <c r="K59" s="29">
        <v>9.5</v>
      </c>
      <c r="L59" s="28">
        <f t="shared" si="0"/>
        <v>0</v>
      </c>
      <c r="M59" s="30">
        <f t="shared" si="1"/>
        <v>0</v>
      </c>
      <c r="N59" s="30">
        <f t="shared" si="2"/>
        <v>0</v>
      </c>
    </row>
    <row r="60" spans="1:14" ht="15" customHeight="1" x14ac:dyDescent="0.4">
      <c r="A60" s="25">
        <f t="shared" si="3"/>
        <v>49</v>
      </c>
      <c r="B60" s="35"/>
      <c r="C60" s="119" t="s">
        <v>228</v>
      </c>
      <c r="D60" s="120" t="s">
        <v>228</v>
      </c>
      <c r="E60" s="120" t="s">
        <v>228</v>
      </c>
      <c r="F60" s="121" t="s">
        <v>228</v>
      </c>
      <c r="G60" s="36" t="s">
        <v>206</v>
      </c>
      <c r="H60" s="37"/>
      <c r="I60" s="38">
        <v>150</v>
      </c>
      <c r="J60" s="39">
        <v>0</v>
      </c>
      <c r="K60" s="29">
        <v>9.5</v>
      </c>
      <c r="L60" s="28">
        <f t="shared" si="0"/>
        <v>0</v>
      </c>
      <c r="M60" s="30">
        <f t="shared" si="1"/>
        <v>0</v>
      </c>
      <c r="N60" s="30">
        <f t="shared" si="2"/>
        <v>0</v>
      </c>
    </row>
    <row r="61" spans="1:14" ht="15" customHeight="1" x14ac:dyDescent="0.4">
      <c r="A61" s="25">
        <f t="shared" si="3"/>
        <v>50</v>
      </c>
      <c r="B61" s="35"/>
      <c r="C61" s="119" t="s">
        <v>229</v>
      </c>
      <c r="D61" s="120" t="s">
        <v>229</v>
      </c>
      <c r="E61" s="120" t="s">
        <v>229</v>
      </c>
      <c r="F61" s="121" t="s">
        <v>229</v>
      </c>
      <c r="G61" s="36" t="s">
        <v>206</v>
      </c>
      <c r="H61" s="37"/>
      <c r="I61" s="38">
        <v>50</v>
      </c>
      <c r="J61" s="39">
        <v>0</v>
      </c>
      <c r="K61" s="29">
        <v>9.5</v>
      </c>
      <c r="L61" s="28">
        <f t="shared" si="0"/>
        <v>0</v>
      </c>
      <c r="M61" s="30">
        <f t="shared" si="1"/>
        <v>0</v>
      </c>
      <c r="N61" s="30">
        <f t="shared" si="2"/>
        <v>0</v>
      </c>
    </row>
    <row r="62" spans="1:14" ht="15" customHeight="1" x14ac:dyDescent="0.4">
      <c r="A62" s="25">
        <f t="shared" si="3"/>
        <v>51</v>
      </c>
      <c r="B62" s="35"/>
      <c r="C62" s="119" t="s">
        <v>230</v>
      </c>
      <c r="D62" s="120" t="s">
        <v>230</v>
      </c>
      <c r="E62" s="120" t="s">
        <v>230</v>
      </c>
      <c r="F62" s="121" t="s">
        <v>230</v>
      </c>
      <c r="G62" s="36" t="s">
        <v>206</v>
      </c>
      <c r="H62" s="37"/>
      <c r="I62" s="38">
        <v>360</v>
      </c>
      <c r="J62" s="39">
        <v>0</v>
      </c>
      <c r="K62" s="29">
        <v>9.5</v>
      </c>
      <c r="L62" s="28">
        <f t="shared" si="0"/>
        <v>0</v>
      </c>
      <c r="M62" s="30">
        <f t="shared" si="1"/>
        <v>0</v>
      </c>
      <c r="N62" s="30">
        <f t="shared" si="2"/>
        <v>0</v>
      </c>
    </row>
    <row r="63" spans="1:14" ht="15" customHeight="1" x14ac:dyDescent="0.4">
      <c r="A63" s="25">
        <f t="shared" si="3"/>
        <v>52</v>
      </c>
      <c r="B63" s="35"/>
      <c r="C63" s="119" t="s">
        <v>231</v>
      </c>
      <c r="D63" s="120" t="s">
        <v>231</v>
      </c>
      <c r="E63" s="120" t="s">
        <v>231</v>
      </c>
      <c r="F63" s="121" t="s">
        <v>231</v>
      </c>
      <c r="G63" s="36" t="s">
        <v>206</v>
      </c>
      <c r="H63" s="37"/>
      <c r="I63" s="38">
        <v>100</v>
      </c>
      <c r="J63" s="39">
        <v>0</v>
      </c>
      <c r="K63" s="29">
        <v>9.5</v>
      </c>
      <c r="L63" s="28">
        <f t="shared" si="0"/>
        <v>0</v>
      </c>
      <c r="M63" s="30">
        <f t="shared" si="1"/>
        <v>0</v>
      </c>
      <c r="N63" s="30">
        <f t="shared" si="2"/>
        <v>0</v>
      </c>
    </row>
    <row r="64" spans="1:14" ht="15" customHeight="1" x14ac:dyDescent="0.4">
      <c r="A64" s="25">
        <f t="shared" si="3"/>
        <v>53</v>
      </c>
      <c r="B64" s="35"/>
      <c r="C64" s="119" t="s">
        <v>232</v>
      </c>
      <c r="D64" s="120" t="s">
        <v>232</v>
      </c>
      <c r="E64" s="120" t="s">
        <v>232</v>
      </c>
      <c r="F64" s="121" t="s">
        <v>232</v>
      </c>
      <c r="G64" s="36" t="s">
        <v>206</v>
      </c>
      <c r="H64" s="37"/>
      <c r="I64" s="38">
        <v>150</v>
      </c>
      <c r="J64" s="39">
        <v>0</v>
      </c>
      <c r="K64" s="29">
        <v>9.5</v>
      </c>
      <c r="L64" s="28">
        <f t="shared" si="0"/>
        <v>0</v>
      </c>
      <c r="M64" s="30">
        <f t="shared" si="1"/>
        <v>0</v>
      </c>
      <c r="N64" s="30">
        <f t="shared" si="2"/>
        <v>0</v>
      </c>
    </row>
    <row r="65" spans="1:14" ht="15" customHeight="1" x14ac:dyDescent="0.4">
      <c r="A65" s="25">
        <f t="shared" si="3"/>
        <v>54</v>
      </c>
      <c r="B65" s="35"/>
      <c r="C65" s="119" t="s">
        <v>233</v>
      </c>
      <c r="D65" s="120" t="s">
        <v>233</v>
      </c>
      <c r="E65" s="120" t="s">
        <v>233</v>
      </c>
      <c r="F65" s="121" t="s">
        <v>233</v>
      </c>
      <c r="G65" s="36" t="s">
        <v>206</v>
      </c>
      <c r="H65" s="37"/>
      <c r="I65" s="38">
        <v>300</v>
      </c>
      <c r="J65" s="39">
        <v>0</v>
      </c>
      <c r="K65" s="29">
        <v>9.5</v>
      </c>
      <c r="L65" s="28">
        <f t="shared" si="0"/>
        <v>0</v>
      </c>
      <c r="M65" s="30">
        <f t="shared" si="1"/>
        <v>0</v>
      </c>
      <c r="N65" s="30">
        <f t="shared" si="2"/>
        <v>0</v>
      </c>
    </row>
    <row r="66" spans="1:14" ht="15" customHeight="1" x14ac:dyDescent="0.4">
      <c r="A66" s="25">
        <f t="shared" si="3"/>
        <v>55</v>
      </c>
      <c r="B66" s="35"/>
      <c r="C66" s="119" t="s">
        <v>341</v>
      </c>
      <c r="D66" s="120" t="s">
        <v>234</v>
      </c>
      <c r="E66" s="120" t="s">
        <v>234</v>
      </c>
      <c r="F66" s="121" t="s">
        <v>234</v>
      </c>
      <c r="G66" s="36" t="s">
        <v>179</v>
      </c>
      <c r="H66" s="37"/>
      <c r="I66" s="38">
        <v>30</v>
      </c>
      <c r="J66" s="39">
        <v>0</v>
      </c>
      <c r="K66" s="29">
        <v>9.5</v>
      </c>
      <c r="L66" s="28">
        <f t="shared" si="0"/>
        <v>0</v>
      </c>
      <c r="M66" s="30">
        <f t="shared" si="1"/>
        <v>0</v>
      </c>
      <c r="N66" s="30">
        <f t="shared" si="2"/>
        <v>0</v>
      </c>
    </row>
    <row r="67" spans="1:14" ht="15" customHeight="1" x14ac:dyDescent="0.4">
      <c r="A67" s="25">
        <f t="shared" si="3"/>
        <v>56</v>
      </c>
      <c r="B67" s="35"/>
      <c r="C67" s="119" t="s">
        <v>235</v>
      </c>
      <c r="D67" s="120" t="s">
        <v>235</v>
      </c>
      <c r="E67" s="120" t="s">
        <v>235</v>
      </c>
      <c r="F67" s="121" t="s">
        <v>235</v>
      </c>
      <c r="G67" s="36" t="s">
        <v>179</v>
      </c>
      <c r="H67" s="37"/>
      <c r="I67" s="38">
        <v>5000</v>
      </c>
      <c r="J67" s="39">
        <v>0</v>
      </c>
      <c r="K67" s="29">
        <v>9.5</v>
      </c>
      <c r="L67" s="28">
        <f t="shared" si="0"/>
        <v>0</v>
      </c>
      <c r="M67" s="30">
        <f t="shared" si="1"/>
        <v>0</v>
      </c>
      <c r="N67" s="30">
        <f t="shared" si="2"/>
        <v>0</v>
      </c>
    </row>
    <row r="68" spans="1:14" ht="15" customHeight="1" x14ac:dyDescent="0.4">
      <c r="A68" s="25">
        <f t="shared" si="3"/>
        <v>57</v>
      </c>
      <c r="B68" s="35"/>
      <c r="C68" s="119" t="s">
        <v>236</v>
      </c>
      <c r="D68" s="120" t="s">
        <v>236</v>
      </c>
      <c r="E68" s="120" t="s">
        <v>236</v>
      </c>
      <c r="F68" s="121" t="s">
        <v>236</v>
      </c>
      <c r="G68" s="36" t="s">
        <v>179</v>
      </c>
      <c r="H68" s="37"/>
      <c r="I68" s="38">
        <v>3000</v>
      </c>
      <c r="J68" s="39">
        <v>0</v>
      </c>
      <c r="K68" s="29">
        <v>9.5</v>
      </c>
      <c r="L68" s="28">
        <f t="shared" si="0"/>
        <v>0</v>
      </c>
      <c r="M68" s="30">
        <f t="shared" si="1"/>
        <v>0</v>
      </c>
      <c r="N68" s="30">
        <f t="shared" si="2"/>
        <v>0</v>
      </c>
    </row>
    <row r="69" spans="1:14" ht="15" customHeight="1" x14ac:dyDescent="0.4">
      <c r="A69" s="25">
        <f t="shared" si="3"/>
        <v>58</v>
      </c>
      <c r="B69" s="35"/>
      <c r="C69" s="119" t="s">
        <v>237</v>
      </c>
      <c r="D69" s="120" t="s">
        <v>237</v>
      </c>
      <c r="E69" s="120" t="s">
        <v>237</v>
      </c>
      <c r="F69" s="121" t="s">
        <v>237</v>
      </c>
      <c r="G69" s="36" t="s">
        <v>26</v>
      </c>
      <c r="H69" s="37"/>
      <c r="I69" s="38">
        <v>4</v>
      </c>
      <c r="J69" s="39">
        <v>0</v>
      </c>
      <c r="K69" s="29">
        <v>9.5</v>
      </c>
      <c r="L69" s="28">
        <f t="shared" si="0"/>
        <v>0</v>
      </c>
      <c r="M69" s="30">
        <f t="shared" si="1"/>
        <v>0</v>
      </c>
      <c r="N69" s="30">
        <f t="shared" si="2"/>
        <v>0</v>
      </c>
    </row>
    <row r="70" spans="1:14" ht="15" customHeight="1" x14ac:dyDescent="0.4">
      <c r="A70" s="25">
        <f t="shared" si="3"/>
        <v>59</v>
      </c>
      <c r="B70" s="35"/>
      <c r="C70" s="119" t="s">
        <v>238</v>
      </c>
      <c r="D70" s="120" t="s">
        <v>238</v>
      </c>
      <c r="E70" s="120" t="s">
        <v>238</v>
      </c>
      <c r="F70" s="121" t="s">
        <v>238</v>
      </c>
      <c r="G70" s="36" t="s">
        <v>179</v>
      </c>
      <c r="H70" s="37"/>
      <c r="I70" s="38">
        <v>40</v>
      </c>
      <c r="J70" s="39">
        <v>0</v>
      </c>
      <c r="K70" s="29">
        <v>9.5</v>
      </c>
      <c r="L70" s="28">
        <f t="shared" si="0"/>
        <v>0</v>
      </c>
      <c r="M70" s="30">
        <f t="shared" si="1"/>
        <v>0</v>
      </c>
      <c r="N70" s="30">
        <f t="shared" si="2"/>
        <v>0</v>
      </c>
    </row>
    <row r="71" spans="1:14" ht="25" customHeight="1" x14ac:dyDescent="0.4">
      <c r="A71" s="25">
        <f t="shared" si="3"/>
        <v>60</v>
      </c>
      <c r="B71" s="35"/>
      <c r="C71" s="119" t="s">
        <v>239</v>
      </c>
      <c r="D71" s="120" t="s">
        <v>239</v>
      </c>
      <c r="E71" s="120" t="s">
        <v>239</v>
      </c>
      <c r="F71" s="121" t="s">
        <v>239</v>
      </c>
      <c r="G71" s="36" t="s">
        <v>26</v>
      </c>
      <c r="H71" s="37"/>
      <c r="I71" s="38">
        <v>40</v>
      </c>
      <c r="J71" s="39">
        <v>0</v>
      </c>
      <c r="K71" s="29">
        <v>9.5</v>
      </c>
      <c r="L71" s="28">
        <f t="shared" si="0"/>
        <v>0</v>
      </c>
      <c r="M71" s="30">
        <f t="shared" si="1"/>
        <v>0</v>
      </c>
      <c r="N71" s="30">
        <f t="shared" si="2"/>
        <v>0</v>
      </c>
    </row>
    <row r="72" spans="1:14" ht="25" customHeight="1" x14ac:dyDescent="0.4">
      <c r="A72" s="25">
        <f t="shared" si="3"/>
        <v>61</v>
      </c>
      <c r="B72" s="35"/>
      <c r="C72" s="119" t="s">
        <v>240</v>
      </c>
      <c r="D72" s="120" t="s">
        <v>240</v>
      </c>
      <c r="E72" s="120" t="s">
        <v>240</v>
      </c>
      <c r="F72" s="121" t="s">
        <v>240</v>
      </c>
      <c r="G72" s="36" t="s">
        <v>26</v>
      </c>
      <c r="H72" s="37"/>
      <c r="I72" s="38">
        <v>40</v>
      </c>
      <c r="J72" s="39">
        <v>0</v>
      </c>
      <c r="K72" s="29">
        <v>9.5</v>
      </c>
      <c r="L72" s="28">
        <f t="shared" si="0"/>
        <v>0</v>
      </c>
      <c r="M72" s="30">
        <f t="shared" si="1"/>
        <v>0</v>
      </c>
      <c r="N72" s="30">
        <f t="shared" si="2"/>
        <v>0</v>
      </c>
    </row>
    <row r="73" spans="1:14" ht="25" customHeight="1" x14ac:dyDescent="0.4">
      <c r="A73" s="25">
        <f t="shared" si="3"/>
        <v>62</v>
      </c>
      <c r="B73" s="35"/>
      <c r="C73" s="119" t="s">
        <v>241</v>
      </c>
      <c r="D73" s="120" t="s">
        <v>241</v>
      </c>
      <c r="E73" s="120" t="s">
        <v>241</v>
      </c>
      <c r="F73" s="121" t="s">
        <v>241</v>
      </c>
      <c r="G73" s="36" t="s">
        <v>26</v>
      </c>
      <c r="H73" s="37"/>
      <c r="I73" s="38">
        <v>40</v>
      </c>
      <c r="J73" s="39">
        <v>0</v>
      </c>
      <c r="K73" s="29">
        <v>9.5</v>
      </c>
      <c r="L73" s="28">
        <f t="shared" si="0"/>
        <v>0</v>
      </c>
      <c r="M73" s="30">
        <f t="shared" si="1"/>
        <v>0</v>
      </c>
      <c r="N73" s="30">
        <f t="shared" si="2"/>
        <v>0</v>
      </c>
    </row>
    <row r="74" spans="1:14" ht="15" customHeight="1" x14ac:dyDescent="0.4">
      <c r="A74" s="25">
        <f t="shared" si="3"/>
        <v>63</v>
      </c>
      <c r="B74" s="35"/>
      <c r="C74" s="119" t="s">
        <v>242</v>
      </c>
      <c r="D74" s="120" t="s">
        <v>242</v>
      </c>
      <c r="E74" s="120" t="s">
        <v>242</v>
      </c>
      <c r="F74" s="121" t="s">
        <v>242</v>
      </c>
      <c r="G74" s="36" t="s">
        <v>179</v>
      </c>
      <c r="H74" s="37"/>
      <c r="I74" s="38">
        <v>1000</v>
      </c>
      <c r="J74" s="39">
        <v>0</v>
      </c>
      <c r="K74" s="29">
        <v>9.5</v>
      </c>
      <c r="L74" s="28">
        <f t="shared" si="0"/>
        <v>0</v>
      </c>
      <c r="M74" s="30">
        <f t="shared" si="1"/>
        <v>0</v>
      </c>
      <c r="N74" s="30">
        <f t="shared" si="2"/>
        <v>0</v>
      </c>
    </row>
    <row r="75" spans="1:14" ht="15" customHeight="1" x14ac:dyDescent="0.4">
      <c r="A75" s="25">
        <f t="shared" si="3"/>
        <v>64</v>
      </c>
      <c r="B75" s="35"/>
      <c r="C75" s="119" t="s">
        <v>243</v>
      </c>
      <c r="D75" s="120" t="s">
        <v>243</v>
      </c>
      <c r="E75" s="120" t="s">
        <v>243</v>
      </c>
      <c r="F75" s="121" t="s">
        <v>243</v>
      </c>
      <c r="G75" s="36" t="s">
        <v>179</v>
      </c>
      <c r="H75" s="37"/>
      <c r="I75" s="38">
        <v>1000</v>
      </c>
      <c r="J75" s="39">
        <v>0</v>
      </c>
      <c r="K75" s="29">
        <v>9.5</v>
      </c>
      <c r="L75" s="28">
        <f t="shared" si="0"/>
        <v>0</v>
      </c>
      <c r="M75" s="30">
        <f t="shared" si="1"/>
        <v>0</v>
      </c>
      <c r="N75" s="30">
        <f t="shared" si="2"/>
        <v>0</v>
      </c>
    </row>
    <row r="76" spans="1:14" ht="15" customHeight="1" x14ac:dyDescent="0.4">
      <c r="A76" s="25">
        <f t="shared" si="3"/>
        <v>65</v>
      </c>
      <c r="B76" s="35"/>
      <c r="C76" s="119" t="s">
        <v>244</v>
      </c>
      <c r="D76" s="120" t="s">
        <v>244</v>
      </c>
      <c r="E76" s="120" t="s">
        <v>244</v>
      </c>
      <c r="F76" s="121" t="s">
        <v>244</v>
      </c>
      <c r="G76" s="36" t="s">
        <v>179</v>
      </c>
      <c r="H76" s="37"/>
      <c r="I76" s="38">
        <v>500</v>
      </c>
      <c r="J76" s="39">
        <v>0</v>
      </c>
      <c r="K76" s="29">
        <v>9.5</v>
      </c>
      <c r="L76" s="28">
        <f t="shared" ref="L76:L139" si="4">PRODUCT(J76,1.095)</f>
        <v>0</v>
      </c>
      <c r="M76" s="30">
        <f t="shared" si="1"/>
        <v>0</v>
      </c>
      <c r="N76" s="30">
        <f t="shared" si="2"/>
        <v>0</v>
      </c>
    </row>
    <row r="77" spans="1:14" ht="15" customHeight="1" x14ac:dyDescent="0.4">
      <c r="A77" s="25">
        <f t="shared" si="3"/>
        <v>66</v>
      </c>
      <c r="B77" s="35"/>
      <c r="C77" s="119" t="s">
        <v>245</v>
      </c>
      <c r="D77" s="120" t="s">
        <v>245</v>
      </c>
      <c r="E77" s="120" t="s">
        <v>245</v>
      </c>
      <c r="F77" s="121" t="s">
        <v>245</v>
      </c>
      <c r="G77" s="36" t="s">
        <v>179</v>
      </c>
      <c r="H77" s="37"/>
      <c r="I77" s="38">
        <v>500</v>
      </c>
      <c r="J77" s="39">
        <v>0</v>
      </c>
      <c r="K77" s="29">
        <v>9.5</v>
      </c>
      <c r="L77" s="28">
        <f t="shared" si="4"/>
        <v>0</v>
      </c>
      <c r="M77" s="30">
        <f t="shared" ref="M77:M140" si="5">PRODUCT(I77,L77)</f>
        <v>0</v>
      </c>
      <c r="N77" s="30">
        <f t="shared" ref="N77:N140" si="6">PRODUCT(I77,J77)</f>
        <v>0</v>
      </c>
    </row>
    <row r="78" spans="1:14" ht="15" customHeight="1" x14ac:dyDescent="0.4">
      <c r="A78" s="25">
        <f t="shared" ref="A78:A141" si="7">A77+1</f>
        <v>67</v>
      </c>
      <c r="B78" s="35"/>
      <c r="C78" s="119" t="s">
        <v>246</v>
      </c>
      <c r="D78" s="120" t="s">
        <v>246</v>
      </c>
      <c r="E78" s="120" t="s">
        <v>246</v>
      </c>
      <c r="F78" s="121" t="s">
        <v>246</v>
      </c>
      <c r="G78" s="36" t="s">
        <v>179</v>
      </c>
      <c r="H78" s="37"/>
      <c r="I78" s="38">
        <v>30</v>
      </c>
      <c r="J78" s="39">
        <v>0</v>
      </c>
      <c r="K78" s="29">
        <v>9.5</v>
      </c>
      <c r="L78" s="28">
        <f t="shared" si="4"/>
        <v>0</v>
      </c>
      <c r="M78" s="30">
        <f t="shared" si="5"/>
        <v>0</v>
      </c>
      <c r="N78" s="30">
        <f t="shared" si="6"/>
        <v>0</v>
      </c>
    </row>
    <row r="79" spans="1:14" ht="15" customHeight="1" x14ac:dyDescent="0.4">
      <c r="A79" s="25">
        <f t="shared" si="7"/>
        <v>68</v>
      </c>
      <c r="B79" s="35"/>
      <c r="C79" s="119" t="s">
        <v>247</v>
      </c>
      <c r="D79" s="120" t="s">
        <v>247</v>
      </c>
      <c r="E79" s="120" t="s">
        <v>247</v>
      </c>
      <c r="F79" s="121" t="s">
        <v>247</v>
      </c>
      <c r="G79" s="36" t="s">
        <v>26</v>
      </c>
      <c r="H79" s="37"/>
      <c r="I79" s="38">
        <v>15</v>
      </c>
      <c r="J79" s="39">
        <v>0</v>
      </c>
      <c r="K79" s="29">
        <v>9.5</v>
      </c>
      <c r="L79" s="28">
        <f t="shared" si="4"/>
        <v>0</v>
      </c>
      <c r="M79" s="30">
        <f t="shared" si="5"/>
        <v>0</v>
      </c>
      <c r="N79" s="30">
        <f t="shared" si="6"/>
        <v>0</v>
      </c>
    </row>
    <row r="80" spans="1:14" ht="15" customHeight="1" x14ac:dyDescent="0.4">
      <c r="A80" s="25">
        <f t="shared" si="7"/>
        <v>69</v>
      </c>
      <c r="B80" s="35"/>
      <c r="C80" s="119" t="s">
        <v>248</v>
      </c>
      <c r="D80" s="120" t="s">
        <v>248</v>
      </c>
      <c r="E80" s="120" t="s">
        <v>248</v>
      </c>
      <c r="F80" s="121" t="s">
        <v>248</v>
      </c>
      <c r="G80" s="36" t="s">
        <v>179</v>
      </c>
      <c r="H80" s="37"/>
      <c r="I80" s="38">
        <v>3</v>
      </c>
      <c r="J80" s="39">
        <v>0</v>
      </c>
      <c r="K80" s="29">
        <v>9.5</v>
      </c>
      <c r="L80" s="28">
        <f t="shared" si="4"/>
        <v>0</v>
      </c>
      <c r="M80" s="30">
        <f t="shared" si="5"/>
        <v>0</v>
      </c>
      <c r="N80" s="30">
        <f t="shared" si="6"/>
        <v>0</v>
      </c>
    </row>
    <row r="81" spans="1:14" ht="15" customHeight="1" x14ac:dyDescent="0.4">
      <c r="A81" s="25">
        <f t="shared" si="7"/>
        <v>70</v>
      </c>
      <c r="B81" s="35"/>
      <c r="C81" s="119" t="s">
        <v>327</v>
      </c>
      <c r="D81" s="120" t="s">
        <v>249</v>
      </c>
      <c r="E81" s="120" t="s">
        <v>249</v>
      </c>
      <c r="F81" s="121" t="s">
        <v>249</v>
      </c>
      <c r="G81" s="36" t="s">
        <v>179</v>
      </c>
      <c r="H81" s="37"/>
      <c r="I81" s="38">
        <v>40</v>
      </c>
      <c r="J81" s="39">
        <v>0</v>
      </c>
      <c r="K81" s="29">
        <v>9.5</v>
      </c>
      <c r="L81" s="28">
        <f t="shared" si="4"/>
        <v>0</v>
      </c>
      <c r="M81" s="30">
        <f t="shared" si="5"/>
        <v>0</v>
      </c>
      <c r="N81" s="30">
        <f t="shared" si="6"/>
        <v>0</v>
      </c>
    </row>
    <row r="82" spans="1:14" ht="15" customHeight="1" x14ac:dyDescent="0.4">
      <c r="A82" s="25">
        <f t="shared" si="7"/>
        <v>71</v>
      </c>
      <c r="B82" s="35"/>
      <c r="C82" s="119" t="s">
        <v>250</v>
      </c>
      <c r="D82" s="120" t="s">
        <v>250</v>
      </c>
      <c r="E82" s="120" t="s">
        <v>250</v>
      </c>
      <c r="F82" s="121" t="s">
        <v>250</v>
      </c>
      <c r="G82" s="36" t="s">
        <v>179</v>
      </c>
      <c r="H82" s="37"/>
      <c r="I82" s="38">
        <v>40</v>
      </c>
      <c r="J82" s="39">
        <v>0</v>
      </c>
      <c r="K82" s="29">
        <v>9.5</v>
      </c>
      <c r="L82" s="28">
        <f t="shared" si="4"/>
        <v>0</v>
      </c>
      <c r="M82" s="30">
        <f t="shared" si="5"/>
        <v>0</v>
      </c>
      <c r="N82" s="30">
        <f t="shared" si="6"/>
        <v>0</v>
      </c>
    </row>
    <row r="83" spans="1:14" ht="15" customHeight="1" x14ac:dyDescent="0.4">
      <c r="A83" s="25">
        <f t="shared" si="7"/>
        <v>72</v>
      </c>
      <c r="B83" s="35"/>
      <c r="C83" s="119" t="s">
        <v>251</v>
      </c>
      <c r="D83" s="120" t="s">
        <v>251</v>
      </c>
      <c r="E83" s="120" t="s">
        <v>251</v>
      </c>
      <c r="F83" s="121" t="s">
        <v>251</v>
      </c>
      <c r="G83" s="36" t="s">
        <v>179</v>
      </c>
      <c r="H83" s="37"/>
      <c r="I83" s="38">
        <v>15</v>
      </c>
      <c r="J83" s="39">
        <v>0</v>
      </c>
      <c r="K83" s="29">
        <v>9.5</v>
      </c>
      <c r="L83" s="28">
        <f t="shared" si="4"/>
        <v>0</v>
      </c>
      <c r="M83" s="30">
        <f t="shared" si="5"/>
        <v>0</v>
      </c>
      <c r="N83" s="30">
        <f t="shared" si="6"/>
        <v>0</v>
      </c>
    </row>
    <row r="84" spans="1:14" ht="15" customHeight="1" x14ac:dyDescent="0.4">
      <c r="A84" s="25">
        <f t="shared" si="7"/>
        <v>73</v>
      </c>
      <c r="B84" s="35"/>
      <c r="C84" s="119" t="s">
        <v>342</v>
      </c>
      <c r="D84" s="120" t="s">
        <v>252</v>
      </c>
      <c r="E84" s="120" t="s">
        <v>252</v>
      </c>
      <c r="F84" s="121" t="s">
        <v>252</v>
      </c>
      <c r="G84" s="36" t="s">
        <v>179</v>
      </c>
      <c r="H84" s="37"/>
      <c r="I84" s="38">
        <v>20</v>
      </c>
      <c r="J84" s="39">
        <v>0</v>
      </c>
      <c r="K84" s="29">
        <v>9.5</v>
      </c>
      <c r="L84" s="28">
        <f t="shared" si="4"/>
        <v>0</v>
      </c>
      <c r="M84" s="30">
        <f t="shared" si="5"/>
        <v>0</v>
      </c>
      <c r="N84" s="30">
        <f t="shared" si="6"/>
        <v>0</v>
      </c>
    </row>
    <row r="85" spans="1:14" ht="15" customHeight="1" x14ac:dyDescent="0.4">
      <c r="A85" s="25">
        <f t="shared" si="7"/>
        <v>74</v>
      </c>
      <c r="B85" s="35"/>
      <c r="C85" s="119" t="s">
        <v>253</v>
      </c>
      <c r="D85" s="120" t="s">
        <v>253</v>
      </c>
      <c r="E85" s="120" t="s">
        <v>253</v>
      </c>
      <c r="F85" s="121" t="s">
        <v>253</v>
      </c>
      <c r="G85" s="36" t="s">
        <v>26</v>
      </c>
      <c r="H85" s="37"/>
      <c r="I85" s="38">
        <v>300</v>
      </c>
      <c r="J85" s="39">
        <v>0</v>
      </c>
      <c r="K85" s="29">
        <v>9.5</v>
      </c>
      <c r="L85" s="28">
        <f t="shared" si="4"/>
        <v>0</v>
      </c>
      <c r="M85" s="30">
        <f t="shared" si="5"/>
        <v>0</v>
      </c>
      <c r="N85" s="30">
        <f t="shared" si="6"/>
        <v>0</v>
      </c>
    </row>
    <row r="86" spans="1:14" ht="15" customHeight="1" x14ac:dyDescent="0.4">
      <c r="A86" s="25">
        <f t="shared" si="7"/>
        <v>75</v>
      </c>
      <c r="B86" s="35"/>
      <c r="C86" s="119" t="s">
        <v>254</v>
      </c>
      <c r="D86" s="120" t="s">
        <v>254</v>
      </c>
      <c r="E86" s="120" t="s">
        <v>254</v>
      </c>
      <c r="F86" s="121" t="s">
        <v>254</v>
      </c>
      <c r="G86" s="36" t="s">
        <v>26</v>
      </c>
      <c r="H86" s="37"/>
      <c r="I86" s="42">
        <v>150</v>
      </c>
      <c r="J86" s="39">
        <v>0</v>
      </c>
      <c r="K86" s="29">
        <v>9.5</v>
      </c>
      <c r="L86" s="28">
        <f t="shared" si="4"/>
        <v>0</v>
      </c>
      <c r="M86" s="30">
        <f t="shared" si="5"/>
        <v>0</v>
      </c>
      <c r="N86" s="30">
        <f t="shared" si="6"/>
        <v>0</v>
      </c>
    </row>
    <row r="87" spans="1:14" ht="15" customHeight="1" x14ac:dyDescent="0.4">
      <c r="A87" s="25">
        <f t="shared" si="7"/>
        <v>76</v>
      </c>
      <c r="B87" s="35"/>
      <c r="C87" s="119" t="s">
        <v>255</v>
      </c>
      <c r="D87" s="120" t="s">
        <v>255</v>
      </c>
      <c r="E87" s="120" t="s">
        <v>255</v>
      </c>
      <c r="F87" s="121" t="s">
        <v>255</v>
      </c>
      <c r="G87" s="36" t="s">
        <v>26</v>
      </c>
      <c r="H87" s="37"/>
      <c r="I87" s="38">
        <v>10</v>
      </c>
      <c r="J87" s="39">
        <v>0</v>
      </c>
      <c r="K87" s="29">
        <v>9.5</v>
      </c>
      <c r="L87" s="28">
        <f t="shared" si="4"/>
        <v>0</v>
      </c>
      <c r="M87" s="30">
        <f t="shared" si="5"/>
        <v>0</v>
      </c>
      <c r="N87" s="30">
        <f t="shared" si="6"/>
        <v>0</v>
      </c>
    </row>
    <row r="88" spans="1:14" ht="15" customHeight="1" x14ac:dyDescent="0.4">
      <c r="A88" s="25">
        <f t="shared" si="7"/>
        <v>77</v>
      </c>
      <c r="B88" s="35"/>
      <c r="C88" s="119" t="s">
        <v>256</v>
      </c>
      <c r="D88" s="120" t="s">
        <v>256</v>
      </c>
      <c r="E88" s="120" t="s">
        <v>256</v>
      </c>
      <c r="F88" s="121" t="s">
        <v>256</v>
      </c>
      <c r="G88" s="36" t="s">
        <v>179</v>
      </c>
      <c r="H88" s="37"/>
      <c r="I88" s="38">
        <v>50</v>
      </c>
      <c r="J88" s="39">
        <v>0</v>
      </c>
      <c r="K88" s="29">
        <v>9.5</v>
      </c>
      <c r="L88" s="28">
        <f t="shared" si="4"/>
        <v>0</v>
      </c>
      <c r="M88" s="30">
        <f t="shared" si="5"/>
        <v>0</v>
      </c>
      <c r="N88" s="30">
        <f t="shared" si="6"/>
        <v>0</v>
      </c>
    </row>
    <row r="89" spans="1:14" ht="15" customHeight="1" x14ac:dyDescent="0.4">
      <c r="A89" s="25">
        <f t="shared" si="7"/>
        <v>78</v>
      </c>
      <c r="B89" s="35"/>
      <c r="C89" s="119" t="s">
        <v>257</v>
      </c>
      <c r="D89" s="120" t="s">
        <v>257</v>
      </c>
      <c r="E89" s="120" t="s">
        <v>257</v>
      </c>
      <c r="F89" s="121" t="s">
        <v>257</v>
      </c>
      <c r="G89" s="40" t="s">
        <v>26</v>
      </c>
      <c r="H89" s="37"/>
      <c r="I89" s="38">
        <v>300</v>
      </c>
      <c r="J89" s="39">
        <v>0</v>
      </c>
      <c r="K89" s="29">
        <v>9.5</v>
      </c>
      <c r="L89" s="28">
        <f t="shared" si="4"/>
        <v>0</v>
      </c>
      <c r="M89" s="30">
        <f t="shared" si="5"/>
        <v>0</v>
      </c>
      <c r="N89" s="30">
        <f t="shared" si="6"/>
        <v>0</v>
      </c>
    </row>
    <row r="90" spans="1:14" ht="15" customHeight="1" x14ac:dyDescent="0.4">
      <c r="A90" s="25">
        <f t="shared" si="7"/>
        <v>79</v>
      </c>
      <c r="B90" s="35"/>
      <c r="C90" s="119" t="s">
        <v>258</v>
      </c>
      <c r="D90" s="120" t="s">
        <v>258</v>
      </c>
      <c r="E90" s="120" t="s">
        <v>258</v>
      </c>
      <c r="F90" s="121" t="s">
        <v>258</v>
      </c>
      <c r="G90" s="40" t="s">
        <v>26</v>
      </c>
      <c r="H90" s="37"/>
      <c r="I90" s="38">
        <v>100</v>
      </c>
      <c r="J90" s="39">
        <v>0</v>
      </c>
      <c r="K90" s="29">
        <v>9.5</v>
      </c>
      <c r="L90" s="28">
        <f t="shared" si="4"/>
        <v>0</v>
      </c>
      <c r="M90" s="30">
        <f t="shared" si="5"/>
        <v>0</v>
      </c>
      <c r="N90" s="30">
        <f t="shared" si="6"/>
        <v>0</v>
      </c>
    </row>
    <row r="91" spans="1:14" ht="15" customHeight="1" x14ac:dyDescent="0.4">
      <c r="A91" s="25">
        <f t="shared" si="7"/>
        <v>80</v>
      </c>
      <c r="B91" s="35"/>
      <c r="C91" s="119" t="s">
        <v>343</v>
      </c>
      <c r="D91" s="120" t="s">
        <v>259</v>
      </c>
      <c r="E91" s="120" t="s">
        <v>259</v>
      </c>
      <c r="F91" s="121" t="s">
        <v>259</v>
      </c>
      <c r="G91" s="36" t="s">
        <v>26</v>
      </c>
      <c r="H91" s="37"/>
      <c r="I91" s="38">
        <v>4</v>
      </c>
      <c r="J91" s="39">
        <v>0</v>
      </c>
      <c r="K91" s="29">
        <v>22</v>
      </c>
      <c r="L91" s="28">
        <f>PRODUCT(J91,1.22)</f>
        <v>0</v>
      </c>
      <c r="M91" s="30">
        <f t="shared" si="5"/>
        <v>0</v>
      </c>
      <c r="N91" s="30">
        <f t="shared" si="6"/>
        <v>0</v>
      </c>
    </row>
    <row r="92" spans="1:14" ht="15" customHeight="1" x14ac:dyDescent="0.4">
      <c r="A92" s="25">
        <f t="shared" si="7"/>
        <v>81</v>
      </c>
      <c r="B92" s="35"/>
      <c r="C92" s="119" t="s">
        <v>344</v>
      </c>
      <c r="D92" s="120" t="s">
        <v>260</v>
      </c>
      <c r="E92" s="120" t="s">
        <v>260</v>
      </c>
      <c r="F92" s="121" t="s">
        <v>260</v>
      </c>
      <c r="G92" s="36" t="s">
        <v>26</v>
      </c>
      <c r="H92" s="37"/>
      <c r="I92" s="38">
        <v>5</v>
      </c>
      <c r="J92" s="39">
        <v>0</v>
      </c>
      <c r="K92" s="29">
        <v>9.5</v>
      </c>
      <c r="L92" s="28">
        <f t="shared" si="4"/>
        <v>0</v>
      </c>
      <c r="M92" s="30">
        <f t="shared" si="5"/>
        <v>0</v>
      </c>
      <c r="N92" s="30">
        <f t="shared" si="6"/>
        <v>0</v>
      </c>
    </row>
    <row r="93" spans="1:14" ht="15" customHeight="1" x14ac:dyDescent="0.4">
      <c r="A93" s="25">
        <f t="shared" si="7"/>
        <v>82</v>
      </c>
      <c r="B93" s="35"/>
      <c r="C93" s="119" t="s">
        <v>261</v>
      </c>
      <c r="D93" s="120" t="s">
        <v>261</v>
      </c>
      <c r="E93" s="120" t="s">
        <v>261</v>
      </c>
      <c r="F93" s="121" t="s">
        <v>261</v>
      </c>
      <c r="G93" s="36" t="s">
        <v>26</v>
      </c>
      <c r="H93" s="37"/>
      <c r="I93" s="38">
        <v>5</v>
      </c>
      <c r="J93" s="39">
        <v>0</v>
      </c>
      <c r="K93" s="29">
        <v>9.5</v>
      </c>
      <c r="L93" s="28">
        <f t="shared" si="4"/>
        <v>0</v>
      </c>
      <c r="M93" s="30">
        <f t="shared" si="5"/>
        <v>0</v>
      </c>
      <c r="N93" s="30">
        <f t="shared" si="6"/>
        <v>0</v>
      </c>
    </row>
    <row r="94" spans="1:14" ht="15" customHeight="1" x14ac:dyDescent="0.4">
      <c r="A94" s="25">
        <f t="shared" si="7"/>
        <v>83</v>
      </c>
      <c r="B94" s="35"/>
      <c r="C94" s="119" t="s">
        <v>262</v>
      </c>
      <c r="D94" s="120" t="s">
        <v>262</v>
      </c>
      <c r="E94" s="120" t="s">
        <v>262</v>
      </c>
      <c r="F94" s="121" t="s">
        <v>262</v>
      </c>
      <c r="G94" s="36" t="s">
        <v>179</v>
      </c>
      <c r="H94" s="37"/>
      <c r="I94" s="38">
        <v>30</v>
      </c>
      <c r="J94" s="39">
        <v>0</v>
      </c>
      <c r="K94" s="29">
        <v>9.5</v>
      </c>
      <c r="L94" s="28">
        <f t="shared" si="4"/>
        <v>0</v>
      </c>
      <c r="M94" s="30">
        <f t="shared" si="5"/>
        <v>0</v>
      </c>
      <c r="N94" s="30">
        <f t="shared" si="6"/>
        <v>0</v>
      </c>
    </row>
    <row r="95" spans="1:14" ht="15" customHeight="1" x14ac:dyDescent="0.4">
      <c r="A95" s="25">
        <f t="shared" si="7"/>
        <v>84</v>
      </c>
      <c r="B95" s="35"/>
      <c r="C95" s="119" t="s">
        <v>263</v>
      </c>
      <c r="D95" s="120" t="s">
        <v>263</v>
      </c>
      <c r="E95" s="120" t="s">
        <v>263</v>
      </c>
      <c r="F95" s="121" t="s">
        <v>263</v>
      </c>
      <c r="G95" s="36" t="s">
        <v>179</v>
      </c>
      <c r="H95" s="37"/>
      <c r="I95" s="38">
        <v>2000</v>
      </c>
      <c r="J95" s="39">
        <v>0</v>
      </c>
      <c r="K95" s="29">
        <v>9.5</v>
      </c>
      <c r="L95" s="28">
        <f t="shared" si="4"/>
        <v>0</v>
      </c>
      <c r="M95" s="30">
        <f t="shared" si="5"/>
        <v>0</v>
      </c>
      <c r="N95" s="30">
        <f t="shared" si="6"/>
        <v>0</v>
      </c>
    </row>
    <row r="96" spans="1:14" ht="15" customHeight="1" x14ac:dyDescent="0.4">
      <c r="A96" s="25">
        <f t="shared" si="7"/>
        <v>85</v>
      </c>
      <c r="B96" s="35"/>
      <c r="C96" s="119" t="s">
        <v>264</v>
      </c>
      <c r="D96" s="120" t="s">
        <v>264</v>
      </c>
      <c r="E96" s="120" t="s">
        <v>264</v>
      </c>
      <c r="F96" s="121" t="s">
        <v>264</v>
      </c>
      <c r="G96" s="36" t="s">
        <v>26</v>
      </c>
      <c r="H96" s="37"/>
      <c r="I96" s="38">
        <v>40</v>
      </c>
      <c r="J96" s="39">
        <v>0</v>
      </c>
      <c r="K96" s="29">
        <v>9.5</v>
      </c>
      <c r="L96" s="28">
        <f t="shared" si="4"/>
        <v>0</v>
      </c>
      <c r="M96" s="30">
        <f t="shared" si="5"/>
        <v>0</v>
      </c>
      <c r="N96" s="30">
        <f t="shared" si="6"/>
        <v>0</v>
      </c>
    </row>
    <row r="97" spans="1:14" ht="15" customHeight="1" x14ac:dyDescent="0.4">
      <c r="A97" s="25">
        <f t="shared" si="7"/>
        <v>86</v>
      </c>
      <c r="B97" s="35"/>
      <c r="C97" s="119" t="s">
        <v>345</v>
      </c>
      <c r="D97" s="120" t="s">
        <v>265</v>
      </c>
      <c r="E97" s="120" t="s">
        <v>265</v>
      </c>
      <c r="F97" s="121" t="s">
        <v>265</v>
      </c>
      <c r="G97" s="36" t="s">
        <v>179</v>
      </c>
      <c r="H97" s="37"/>
      <c r="I97" s="38">
        <v>20</v>
      </c>
      <c r="J97" s="39">
        <v>0</v>
      </c>
      <c r="K97" s="29">
        <v>22</v>
      </c>
      <c r="L97" s="28">
        <f>PRODUCT(J97,1.22)</f>
        <v>0</v>
      </c>
      <c r="M97" s="30">
        <f t="shared" si="5"/>
        <v>0</v>
      </c>
      <c r="N97" s="30">
        <f t="shared" si="6"/>
        <v>0</v>
      </c>
    </row>
    <row r="98" spans="1:14" ht="15" customHeight="1" x14ac:dyDescent="0.4">
      <c r="A98" s="25">
        <f t="shared" si="7"/>
        <v>87</v>
      </c>
      <c r="B98" s="35"/>
      <c r="C98" s="119" t="s">
        <v>266</v>
      </c>
      <c r="D98" s="120" t="s">
        <v>266</v>
      </c>
      <c r="E98" s="120" t="s">
        <v>266</v>
      </c>
      <c r="F98" s="121" t="s">
        <v>266</v>
      </c>
      <c r="G98" s="36" t="s">
        <v>179</v>
      </c>
      <c r="H98" s="37"/>
      <c r="I98" s="38">
        <v>1000</v>
      </c>
      <c r="J98" s="39">
        <v>0</v>
      </c>
      <c r="K98" s="29">
        <v>9.5</v>
      </c>
      <c r="L98" s="28">
        <f t="shared" si="4"/>
        <v>0</v>
      </c>
      <c r="M98" s="30">
        <f t="shared" si="5"/>
        <v>0</v>
      </c>
      <c r="N98" s="30">
        <f t="shared" si="6"/>
        <v>0</v>
      </c>
    </row>
    <row r="99" spans="1:14" ht="15" customHeight="1" x14ac:dyDescent="0.4">
      <c r="A99" s="25">
        <f t="shared" si="7"/>
        <v>88</v>
      </c>
      <c r="B99" s="35"/>
      <c r="C99" s="119" t="s">
        <v>267</v>
      </c>
      <c r="D99" s="120" t="s">
        <v>267</v>
      </c>
      <c r="E99" s="120" t="s">
        <v>267</v>
      </c>
      <c r="F99" s="121" t="s">
        <v>267</v>
      </c>
      <c r="G99" s="36" t="s">
        <v>179</v>
      </c>
      <c r="H99" s="37"/>
      <c r="I99" s="38">
        <v>1000</v>
      </c>
      <c r="J99" s="39">
        <v>0</v>
      </c>
      <c r="K99" s="29">
        <v>9.5</v>
      </c>
      <c r="L99" s="28">
        <f t="shared" si="4"/>
        <v>0</v>
      </c>
      <c r="M99" s="30">
        <f t="shared" si="5"/>
        <v>0</v>
      </c>
      <c r="N99" s="30">
        <f t="shared" si="6"/>
        <v>0</v>
      </c>
    </row>
    <row r="100" spans="1:14" ht="15" customHeight="1" x14ac:dyDescent="0.4">
      <c r="A100" s="25">
        <f t="shared" si="7"/>
        <v>89</v>
      </c>
      <c r="B100" s="35"/>
      <c r="C100" s="119" t="s">
        <v>268</v>
      </c>
      <c r="D100" s="120" t="s">
        <v>268</v>
      </c>
      <c r="E100" s="120" t="s">
        <v>268</v>
      </c>
      <c r="F100" s="121" t="s">
        <v>268</v>
      </c>
      <c r="G100" s="36" t="s">
        <v>26</v>
      </c>
      <c r="H100" s="37"/>
      <c r="I100" s="38">
        <v>40</v>
      </c>
      <c r="J100" s="39">
        <v>0</v>
      </c>
      <c r="K100" s="29">
        <v>9.5</v>
      </c>
      <c r="L100" s="28">
        <f t="shared" si="4"/>
        <v>0</v>
      </c>
      <c r="M100" s="30">
        <f t="shared" si="5"/>
        <v>0</v>
      </c>
      <c r="N100" s="30">
        <f t="shared" si="6"/>
        <v>0</v>
      </c>
    </row>
    <row r="101" spans="1:14" ht="15" customHeight="1" x14ac:dyDescent="0.4">
      <c r="A101" s="25">
        <f t="shared" si="7"/>
        <v>90</v>
      </c>
      <c r="B101" s="35"/>
      <c r="C101" s="119" t="s">
        <v>269</v>
      </c>
      <c r="D101" s="120" t="s">
        <v>269</v>
      </c>
      <c r="E101" s="120" t="s">
        <v>269</v>
      </c>
      <c r="F101" s="121" t="s">
        <v>269</v>
      </c>
      <c r="G101" s="36" t="s">
        <v>179</v>
      </c>
      <c r="H101" s="37"/>
      <c r="I101" s="38">
        <v>40</v>
      </c>
      <c r="J101" s="39">
        <v>0</v>
      </c>
      <c r="K101" s="29">
        <v>9.5</v>
      </c>
      <c r="L101" s="28">
        <f t="shared" si="4"/>
        <v>0</v>
      </c>
      <c r="M101" s="30">
        <f t="shared" si="5"/>
        <v>0</v>
      </c>
      <c r="N101" s="30">
        <f t="shared" si="6"/>
        <v>0</v>
      </c>
    </row>
    <row r="102" spans="1:14" ht="15" customHeight="1" x14ac:dyDescent="0.4">
      <c r="A102" s="25">
        <f t="shared" si="7"/>
        <v>91</v>
      </c>
      <c r="B102" s="35"/>
      <c r="C102" s="119" t="s">
        <v>270</v>
      </c>
      <c r="D102" s="120" t="s">
        <v>270</v>
      </c>
      <c r="E102" s="120" t="s">
        <v>270</v>
      </c>
      <c r="F102" s="121" t="s">
        <v>270</v>
      </c>
      <c r="G102" s="36" t="s">
        <v>179</v>
      </c>
      <c r="H102" s="37"/>
      <c r="I102" s="38">
        <v>40</v>
      </c>
      <c r="J102" s="39">
        <v>0</v>
      </c>
      <c r="K102" s="29">
        <v>9.5</v>
      </c>
      <c r="L102" s="28">
        <f t="shared" si="4"/>
        <v>0</v>
      </c>
      <c r="M102" s="30">
        <f t="shared" si="5"/>
        <v>0</v>
      </c>
      <c r="N102" s="30">
        <f t="shared" si="6"/>
        <v>0</v>
      </c>
    </row>
    <row r="103" spans="1:14" ht="15" customHeight="1" x14ac:dyDescent="0.4">
      <c r="A103" s="25">
        <f t="shared" si="7"/>
        <v>92</v>
      </c>
      <c r="B103" s="35"/>
      <c r="C103" s="119" t="s">
        <v>346</v>
      </c>
      <c r="D103" s="120" t="s">
        <v>271</v>
      </c>
      <c r="E103" s="120" t="s">
        <v>271</v>
      </c>
      <c r="F103" s="121" t="s">
        <v>271</v>
      </c>
      <c r="G103" s="36" t="s">
        <v>179</v>
      </c>
      <c r="H103" s="37"/>
      <c r="I103" s="38">
        <v>40</v>
      </c>
      <c r="J103" s="39">
        <v>0</v>
      </c>
      <c r="K103" s="29">
        <v>9.5</v>
      </c>
      <c r="L103" s="28">
        <f t="shared" si="4"/>
        <v>0</v>
      </c>
      <c r="M103" s="30">
        <f t="shared" si="5"/>
        <v>0</v>
      </c>
      <c r="N103" s="30">
        <f t="shared" si="6"/>
        <v>0</v>
      </c>
    </row>
    <row r="104" spans="1:14" ht="15" customHeight="1" x14ac:dyDescent="0.4">
      <c r="A104" s="25">
        <f t="shared" si="7"/>
        <v>93</v>
      </c>
      <c r="B104" s="35"/>
      <c r="C104" s="119" t="s">
        <v>272</v>
      </c>
      <c r="D104" s="120" t="s">
        <v>272</v>
      </c>
      <c r="E104" s="120" t="s">
        <v>272</v>
      </c>
      <c r="F104" s="121" t="s">
        <v>272</v>
      </c>
      <c r="G104" s="36" t="s">
        <v>206</v>
      </c>
      <c r="H104" s="37"/>
      <c r="I104" s="38">
        <v>300</v>
      </c>
      <c r="J104" s="39">
        <v>0</v>
      </c>
      <c r="K104" s="29">
        <v>9.5</v>
      </c>
      <c r="L104" s="28">
        <f t="shared" si="4"/>
        <v>0</v>
      </c>
      <c r="M104" s="30">
        <f t="shared" si="5"/>
        <v>0</v>
      </c>
      <c r="N104" s="30">
        <f t="shared" si="6"/>
        <v>0</v>
      </c>
    </row>
    <row r="105" spans="1:14" ht="15" customHeight="1" x14ac:dyDescent="0.4">
      <c r="A105" s="25">
        <f t="shared" si="7"/>
        <v>94</v>
      </c>
      <c r="B105" s="35"/>
      <c r="C105" s="119" t="s">
        <v>273</v>
      </c>
      <c r="D105" s="120" t="s">
        <v>273</v>
      </c>
      <c r="E105" s="120" t="s">
        <v>273</v>
      </c>
      <c r="F105" s="121" t="s">
        <v>273</v>
      </c>
      <c r="G105" s="36" t="s">
        <v>179</v>
      </c>
      <c r="H105" s="37"/>
      <c r="I105" s="38">
        <v>300</v>
      </c>
      <c r="J105" s="39">
        <v>0</v>
      </c>
      <c r="K105" s="29">
        <v>9.5</v>
      </c>
      <c r="L105" s="28">
        <f t="shared" si="4"/>
        <v>0</v>
      </c>
      <c r="M105" s="30">
        <f t="shared" si="5"/>
        <v>0</v>
      </c>
      <c r="N105" s="30">
        <f t="shared" si="6"/>
        <v>0</v>
      </c>
    </row>
    <row r="106" spans="1:14" ht="15" customHeight="1" x14ac:dyDescent="0.4">
      <c r="A106" s="25">
        <f t="shared" si="7"/>
        <v>95</v>
      </c>
      <c r="B106" s="35"/>
      <c r="C106" s="119" t="s">
        <v>274</v>
      </c>
      <c r="D106" s="120" t="s">
        <v>274</v>
      </c>
      <c r="E106" s="120" t="s">
        <v>274</v>
      </c>
      <c r="F106" s="121" t="s">
        <v>274</v>
      </c>
      <c r="G106" s="36" t="s">
        <v>179</v>
      </c>
      <c r="H106" s="37"/>
      <c r="I106" s="38">
        <v>40</v>
      </c>
      <c r="J106" s="39">
        <v>0</v>
      </c>
      <c r="K106" s="29">
        <v>9.5</v>
      </c>
      <c r="L106" s="28">
        <f t="shared" si="4"/>
        <v>0</v>
      </c>
      <c r="M106" s="30">
        <f t="shared" si="5"/>
        <v>0</v>
      </c>
      <c r="N106" s="30">
        <f t="shared" si="6"/>
        <v>0</v>
      </c>
    </row>
    <row r="107" spans="1:14" ht="15" customHeight="1" x14ac:dyDescent="0.4">
      <c r="A107" s="25">
        <f t="shared" si="7"/>
        <v>96</v>
      </c>
      <c r="B107" s="35"/>
      <c r="C107" s="119" t="s">
        <v>275</v>
      </c>
      <c r="D107" s="120" t="s">
        <v>275</v>
      </c>
      <c r="E107" s="120" t="s">
        <v>275</v>
      </c>
      <c r="F107" s="121" t="s">
        <v>275</v>
      </c>
      <c r="G107" s="36" t="s">
        <v>206</v>
      </c>
      <c r="H107" s="37"/>
      <c r="I107" s="38">
        <v>300</v>
      </c>
      <c r="J107" s="39">
        <v>0</v>
      </c>
      <c r="K107" s="29">
        <v>9.5</v>
      </c>
      <c r="L107" s="28">
        <f t="shared" si="4"/>
        <v>0</v>
      </c>
      <c r="M107" s="30">
        <f t="shared" si="5"/>
        <v>0</v>
      </c>
      <c r="N107" s="30">
        <f t="shared" si="6"/>
        <v>0</v>
      </c>
    </row>
    <row r="108" spans="1:14" ht="15" customHeight="1" x14ac:dyDescent="0.4">
      <c r="A108" s="25">
        <f t="shared" si="7"/>
        <v>97</v>
      </c>
      <c r="B108" s="35"/>
      <c r="C108" s="119" t="s">
        <v>276</v>
      </c>
      <c r="D108" s="120" t="s">
        <v>276</v>
      </c>
      <c r="E108" s="120" t="s">
        <v>276</v>
      </c>
      <c r="F108" s="121" t="s">
        <v>276</v>
      </c>
      <c r="G108" s="36" t="s">
        <v>179</v>
      </c>
      <c r="H108" s="37"/>
      <c r="I108" s="38">
        <v>300</v>
      </c>
      <c r="J108" s="39">
        <v>0</v>
      </c>
      <c r="K108" s="29">
        <v>9.5</v>
      </c>
      <c r="L108" s="28">
        <f t="shared" si="4"/>
        <v>0</v>
      </c>
      <c r="M108" s="30">
        <f t="shared" si="5"/>
        <v>0</v>
      </c>
      <c r="N108" s="30">
        <f t="shared" si="6"/>
        <v>0</v>
      </c>
    </row>
    <row r="109" spans="1:14" ht="15" customHeight="1" x14ac:dyDescent="0.4">
      <c r="A109" s="25">
        <f t="shared" si="7"/>
        <v>98</v>
      </c>
      <c r="B109" s="35"/>
      <c r="C109" s="119" t="s">
        <v>347</v>
      </c>
      <c r="D109" s="120" t="s">
        <v>277</v>
      </c>
      <c r="E109" s="120" t="s">
        <v>277</v>
      </c>
      <c r="F109" s="121" t="s">
        <v>277</v>
      </c>
      <c r="G109" s="36" t="s">
        <v>179</v>
      </c>
      <c r="H109" s="37"/>
      <c r="I109" s="38">
        <v>40</v>
      </c>
      <c r="J109" s="39">
        <v>0</v>
      </c>
      <c r="K109" s="29">
        <v>9.5</v>
      </c>
      <c r="L109" s="28">
        <f t="shared" si="4"/>
        <v>0</v>
      </c>
      <c r="M109" s="30">
        <f t="shared" si="5"/>
        <v>0</v>
      </c>
      <c r="N109" s="30">
        <f t="shared" si="6"/>
        <v>0</v>
      </c>
    </row>
    <row r="110" spans="1:14" ht="15" customHeight="1" x14ac:dyDescent="0.4">
      <c r="A110" s="25">
        <f t="shared" si="7"/>
        <v>99</v>
      </c>
      <c r="B110" s="35"/>
      <c r="C110" s="119" t="s">
        <v>278</v>
      </c>
      <c r="D110" s="120" t="s">
        <v>278</v>
      </c>
      <c r="E110" s="120" t="s">
        <v>278</v>
      </c>
      <c r="F110" s="121" t="s">
        <v>278</v>
      </c>
      <c r="G110" s="36" t="s">
        <v>179</v>
      </c>
      <c r="H110" s="37"/>
      <c r="I110" s="38">
        <v>40</v>
      </c>
      <c r="J110" s="39">
        <v>0</v>
      </c>
      <c r="K110" s="29">
        <v>9.5</v>
      </c>
      <c r="L110" s="28">
        <f t="shared" si="4"/>
        <v>0</v>
      </c>
      <c r="M110" s="30">
        <f t="shared" si="5"/>
        <v>0</v>
      </c>
      <c r="N110" s="30">
        <f t="shared" si="6"/>
        <v>0</v>
      </c>
    </row>
    <row r="111" spans="1:14" ht="15" customHeight="1" x14ac:dyDescent="0.4">
      <c r="A111" s="25">
        <f t="shared" si="7"/>
        <v>100</v>
      </c>
      <c r="B111" s="35"/>
      <c r="C111" s="119" t="s">
        <v>279</v>
      </c>
      <c r="D111" s="120" t="s">
        <v>279</v>
      </c>
      <c r="E111" s="120" t="s">
        <v>279</v>
      </c>
      <c r="F111" s="121" t="s">
        <v>279</v>
      </c>
      <c r="G111" s="43" t="s">
        <v>179</v>
      </c>
      <c r="H111" s="37"/>
      <c r="I111" s="38">
        <v>30</v>
      </c>
      <c r="J111" s="39">
        <v>0</v>
      </c>
      <c r="K111" s="29">
        <v>9.5</v>
      </c>
      <c r="L111" s="28">
        <f t="shared" si="4"/>
        <v>0</v>
      </c>
      <c r="M111" s="30">
        <f t="shared" si="5"/>
        <v>0</v>
      </c>
      <c r="N111" s="30">
        <f t="shared" si="6"/>
        <v>0</v>
      </c>
    </row>
    <row r="112" spans="1:14" ht="15" customHeight="1" x14ac:dyDescent="0.4">
      <c r="A112" s="25">
        <f t="shared" si="7"/>
        <v>101</v>
      </c>
      <c r="B112" s="35"/>
      <c r="C112" s="119" t="s">
        <v>280</v>
      </c>
      <c r="D112" s="120" t="s">
        <v>280</v>
      </c>
      <c r="E112" s="120" t="s">
        <v>280</v>
      </c>
      <c r="F112" s="121" t="s">
        <v>280</v>
      </c>
      <c r="G112" s="43" t="s">
        <v>179</v>
      </c>
      <c r="H112" s="37"/>
      <c r="I112" s="42">
        <v>30</v>
      </c>
      <c r="J112" s="39">
        <v>0</v>
      </c>
      <c r="K112" s="29">
        <v>9.5</v>
      </c>
      <c r="L112" s="28">
        <f t="shared" si="4"/>
        <v>0</v>
      </c>
      <c r="M112" s="30">
        <f t="shared" si="5"/>
        <v>0</v>
      </c>
      <c r="N112" s="30">
        <f t="shared" si="6"/>
        <v>0</v>
      </c>
    </row>
    <row r="113" spans="1:14" ht="15" customHeight="1" x14ac:dyDescent="0.4">
      <c r="A113" s="25">
        <f t="shared" si="7"/>
        <v>102</v>
      </c>
      <c r="B113" s="35"/>
      <c r="C113" s="119" t="s">
        <v>348</v>
      </c>
      <c r="D113" s="120" t="s">
        <v>281</v>
      </c>
      <c r="E113" s="120" t="s">
        <v>281</v>
      </c>
      <c r="F113" s="121" t="s">
        <v>281</v>
      </c>
      <c r="G113" s="43" t="s">
        <v>179</v>
      </c>
      <c r="H113" s="37"/>
      <c r="I113" s="42">
        <v>30</v>
      </c>
      <c r="J113" s="39">
        <v>0</v>
      </c>
      <c r="K113" s="29">
        <v>9.5</v>
      </c>
      <c r="L113" s="28">
        <f t="shared" si="4"/>
        <v>0</v>
      </c>
      <c r="M113" s="30">
        <f t="shared" si="5"/>
        <v>0</v>
      </c>
      <c r="N113" s="30">
        <f t="shared" si="6"/>
        <v>0</v>
      </c>
    </row>
    <row r="114" spans="1:14" ht="15" customHeight="1" x14ac:dyDescent="0.4">
      <c r="A114" s="25">
        <f t="shared" si="7"/>
        <v>103</v>
      </c>
      <c r="B114" s="35"/>
      <c r="C114" s="119" t="s">
        <v>282</v>
      </c>
      <c r="D114" s="120" t="s">
        <v>282</v>
      </c>
      <c r="E114" s="120" t="s">
        <v>282</v>
      </c>
      <c r="F114" s="121" t="s">
        <v>282</v>
      </c>
      <c r="G114" s="43" t="s">
        <v>179</v>
      </c>
      <c r="H114" s="37"/>
      <c r="I114" s="38">
        <v>80</v>
      </c>
      <c r="J114" s="39">
        <v>0</v>
      </c>
      <c r="K114" s="29">
        <v>9.5</v>
      </c>
      <c r="L114" s="28">
        <f t="shared" si="4"/>
        <v>0</v>
      </c>
      <c r="M114" s="30">
        <f t="shared" si="5"/>
        <v>0</v>
      </c>
      <c r="N114" s="30">
        <f t="shared" si="6"/>
        <v>0</v>
      </c>
    </row>
    <row r="115" spans="1:14" ht="15" customHeight="1" x14ac:dyDescent="0.4">
      <c r="A115" s="25">
        <f t="shared" si="7"/>
        <v>104</v>
      </c>
      <c r="B115" s="35"/>
      <c r="C115" s="119" t="s">
        <v>283</v>
      </c>
      <c r="D115" s="120" t="s">
        <v>283</v>
      </c>
      <c r="E115" s="120" t="s">
        <v>283</v>
      </c>
      <c r="F115" s="121" t="s">
        <v>283</v>
      </c>
      <c r="G115" s="43" t="s">
        <v>179</v>
      </c>
      <c r="H115" s="37"/>
      <c r="I115" s="38">
        <v>80</v>
      </c>
      <c r="J115" s="39">
        <v>0</v>
      </c>
      <c r="K115" s="29">
        <v>9.5</v>
      </c>
      <c r="L115" s="28">
        <f t="shared" si="4"/>
        <v>0</v>
      </c>
      <c r="M115" s="30">
        <f t="shared" si="5"/>
        <v>0</v>
      </c>
      <c r="N115" s="30">
        <f t="shared" si="6"/>
        <v>0</v>
      </c>
    </row>
    <row r="116" spans="1:14" ht="15" customHeight="1" x14ac:dyDescent="0.4">
      <c r="A116" s="25">
        <f t="shared" si="7"/>
        <v>105</v>
      </c>
      <c r="B116" s="35"/>
      <c r="C116" s="119" t="s">
        <v>284</v>
      </c>
      <c r="D116" s="120" t="s">
        <v>284</v>
      </c>
      <c r="E116" s="120" t="s">
        <v>284</v>
      </c>
      <c r="F116" s="121" t="s">
        <v>284</v>
      </c>
      <c r="G116" s="44" t="s">
        <v>26</v>
      </c>
      <c r="H116" s="37"/>
      <c r="I116" s="38">
        <v>20</v>
      </c>
      <c r="J116" s="39">
        <v>0</v>
      </c>
      <c r="K116" s="29">
        <v>9.5</v>
      </c>
      <c r="L116" s="28">
        <f t="shared" si="4"/>
        <v>0</v>
      </c>
      <c r="M116" s="30">
        <f t="shared" si="5"/>
        <v>0</v>
      </c>
      <c r="N116" s="30">
        <f t="shared" si="6"/>
        <v>0</v>
      </c>
    </row>
    <row r="117" spans="1:14" ht="15" customHeight="1" x14ac:dyDescent="0.4">
      <c r="A117" s="25">
        <f t="shared" si="7"/>
        <v>106</v>
      </c>
      <c r="B117" s="35"/>
      <c r="C117" s="119" t="s">
        <v>285</v>
      </c>
      <c r="D117" s="120" t="s">
        <v>285</v>
      </c>
      <c r="E117" s="120" t="s">
        <v>285</v>
      </c>
      <c r="F117" s="121" t="s">
        <v>285</v>
      </c>
      <c r="G117" s="45" t="s">
        <v>26</v>
      </c>
      <c r="H117" s="37"/>
      <c r="I117" s="38">
        <v>20</v>
      </c>
      <c r="J117" s="39">
        <v>0</v>
      </c>
      <c r="K117" s="29">
        <v>9.5</v>
      </c>
      <c r="L117" s="28">
        <f t="shared" si="4"/>
        <v>0</v>
      </c>
      <c r="M117" s="30">
        <f t="shared" si="5"/>
        <v>0</v>
      </c>
      <c r="N117" s="30">
        <f t="shared" si="6"/>
        <v>0</v>
      </c>
    </row>
    <row r="118" spans="1:14" ht="15" customHeight="1" x14ac:dyDescent="0.4">
      <c r="A118" s="25">
        <f t="shared" si="7"/>
        <v>107</v>
      </c>
      <c r="B118" s="35"/>
      <c r="C118" s="119" t="s">
        <v>286</v>
      </c>
      <c r="D118" s="120" t="s">
        <v>286</v>
      </c>
      <c r="E118" s="120" t="s">
        <v>286</v>
      </c>
      <c r="F118" s="121" t="s">
        <v>286</v>
      </c>
      <c r="G118" s="43" t="s">
        <v>26</v>
      </c>
      <c r="H118" s="37"/>
      <c r="I118" s="38">
        <v>20</v>
      </c>
      <c r="J118" s="39">
        <v>0</v>
      </c>
      <c r="K118" s="29">
        <v>9.5</v>
      </c>
      <c r="L118" s="28">
        <f t="shared" si="4"/>
        <v>0</v>
      </c>
      <c r="M118" s="30">
        <f t="shared" si="5"/>
        <v>0</v>
      </c>
      <c r="N118" s="30">
        <f t="shared" si="6"/>
        <v>0</v>
      </c>
    </row>
    <row r="119" spans="1:14" ht="15" customHeight="1" x14ac:dyDescent="0.4">
      <c r="A119" s="25">
        <f t="shared" si="7"/>
        <v>108</v>
      </c>
      <c r="B119" s="35"/>
      <c r="C119" s="119" t="s">
        <v>287</v>
      </c>
      <c r="D119" s="120" t="s">
        <v>287</v>
      </c>
      <c r="E119" s="120" t="s">
        <v>287</v>
      </c>
      <c r="F119" s="121" t="s">
        <v>287</v>
      </c>
      <c r="G119" s="46" t="s">
        <v>26</v>
      </c>
      <c r="H119" s="37"/>
      <c r="I119" s="38">
        <v>20</v>
      </c>
      <c r="J119" s="39">
        <v>0</v>
      </c>
      <c r="K119" s="29">
        <v>9.5</v>
      </c>
      <c r="L119" s="28">
        <f t="shared" si="4"/>
        <v>0</v>
      </c>
      <c r="M119" s="30">
        <f t="shared" si="5"/>
        <v>0</v>
      </c>
      <c r="N119" s="30">
        <f t="shared" si="6"/>
        <v>0</v>
      </c>
    </row>
    <row r="120" spans="1:14" ht="15" customHeight="1" x14ac:dyDescent="0.4">
      <c r="A120" s="25">
        <f t="shared" si="7"/>
        <v>109</v>
      </c>
      <c r="B120" s="35"/>
      <c r="C120" s="119" t="s">
        <v>349</v>
      </c>
      <c r="D120" s="120" t="s">
        <v>288</v>
      </c>
      <c r="E120" s="120" t="s">
        <v>288</v>
      </c>
      <c r="F120" s="121" t="s">
        <v>288</v>
      </c>
      <c r="G120" s="46" t="s">
        <v>26</v>
      </c>
      <c r="H120" s="37"/>
      <c r="I120" s="38">
        <v>10</v>
      </c>
      <c r="J120" s="39">
        <v>0</v>
      </c>
      <c r="K120" s="29">
        <v>9.5</v>
      </c>
      <c r="L120" s="28">
        <f t="shared" si="4"/>
        <v>0</v>
      </c>
      <c r="M120" s="30">
        <f t="shared" si="5"/>
        <v>0</v>
      </c>
      <c r="N120" s="30">
        <f t="shared" si="6"/>
        <v>0</v>
      </c>
    </row>
    <row r="121" spans="1:14" ht="15" customHeight="1" x14ac:dyDescent="0.4">
      <c r="A121" s="25">
        <f t="shared" si="7"/>
        <v>110</v>
      </c>
      <c r="B121" s="35"/>
      <c r="C121" s="119" t="s">
        <v>289</v>
      </c>
      <c r="D121" s="120" t="s">
        <v>289</v>
      </c>
      <c r="E121" s="120" t="s">
        <v>289</v>
      </c>
      <c r="F121" s="121" t="s">
        <v>289</v>
      </c>
      <c r="G121" s="47" t="s">
        <v>26</v>
      </c>
      <c r="H121" s="37"/>
      <c r="I121" s="42">
        <v>30</v>
      </c>
      <c r="J121" s="39">
        <v>0</v>
      </c>
      <c r="K121" s="29">
        <v>9.5</v>
      </c>
      <c r="L121" s="28">
        <f t="shared" si="4"/>
        <v>0</v>
      </c>
      <c r="M121" s="30">
        <f t="shared" si="5"/>
        <v>0</v>
      </c>
      <c r="N121" s="30">
        <f t="shared" si="6"/>
        <v>0</v>
      </c>
    </row>
    <row r="122" spans="1:14" ht="15" customHeight="1" x14ac:dyDescent="0.4">
      <c r="A122" s="25">
        <f t="shared" si="7"/>
        <v>111</v>
      </c>
      <c r="B122" s="35"/>
      <c r="C122" s="119" t="s">
        <v>350</v>
      </c>
      <c r="D122" s="120" t="s">
        <v>290</v>
      </c>
      <c r="E122" s="120" t="s">
        <v>290</v>
      </c>
      <c r="F122" s="121" t="s">
        <v>290</v>
      </c>
      <c r="G122" s="47" t="s">
        <v>26</v>
      </c>
      <c r="H122" s="37"/>
      <c r="I122" s="42">
        <v>10</v>
      </c>
      <c r="J122" s="39">
        <v>0</v>
      </c>
      <c r="K122" s="29">
        <v>9.5</v>
      </c>
      <c r="L122" s="28">
        <f t="shared" si="4"/>
        <v>0</v>
      </c>
      <c r="M122" s="30">
        <f t="shared" si="5"/>
        <v>0</v>
      </c>
      <c r="N122" s="30">
        <f t="shared" si="6"/>
        <v>0</v>
      </c>
    </row>
    <row r="123" spans="1:14" ht="15" customHeight="1" x14ac:dyDescent="0.4">
      <c r="A123" s="25">
        <f t="shared" si="7"/>
        <v>112</v>
      </c>
      <c r="B123" s="35"/>
      <c r="C123" s="119" t="s">
        <v>291</v>
      </c>
      <c r="D123" s="120" t="s">
        <v>291</v>
      </c>
      <c r="E123" s="120" t="s">
        <v>291</v>
      </c>
      <c r="F123" s="121" t="s">
        <v>291</v>
      </c>
      <c r="G123" s="47" t="s">
        <v>26</v>
      </c>
      <c r="H123" s="37"/>
      <c r="I123" s="42">
        <v>15</v>
      </c>
      <c r="J123" s="39">
        <v>0</v>
      </c>
      <c r="K123" s="29">
        <v>9.5</v>
      </c>
      <c r="L123" s="28">
        <f t="shared" si="4"/>
        <v>0</v>
      </c>
      <c r="M123" s="30">
        <f t="shared" si="5"/>
        <v>0</v>
      </c>
      <c r="N123" s="30">
        <f t="shared" si="6"/>
        <v>0</v>
      </c>
    </row>
    <row r="124" spans="1:14" ht="15" customHeight="1" x14ac:dyDescent="0.4">
      <c r="A124" s="25">
        <f t="shared" si="7"/>
        <v>113</v>
      </c>
      <c r="B124" s="35"/>
      <c r="C124" s="119" t="s">
        <v>328</v>
      </c>
      <c r="D124" s="120" t="s">
        <v>292</v>
      </c>
      <c r="E124" s="120" t="s">
        <v>292</v>
      </c>
      <c r="F124" s="121" t="s">
        <v>292</v>
      </c>
      <c r="G124" s="47" t="s">
        <v>179</v>
      </c>
      <c r="H124" s="37"/>
      <c r="I124" s="42">
        <v>10</v>
      </c>
      <c r="J124" s="39">
        <v>0</v>
      </c>
      <c r="K124" s="29">
        <v>9.5</v>
      </c>
      <c r="L124" s="28">
        <f t="shared" si="4"/>
        <v>0</v>
      </c>
      <c r="M124" s="30">
        <f t="shared" si="5"/>
        <v>0</v>
      </c>
      <c r="N124" s="30">
        <f t="shared" si="6"/>
        <v>0</v>
      </c>
    </row>
    <row r="125" spans="1:14" ht="15" customHeight="1" x14ac:dyDescent="0.4">
      <c r="A125" s="25">
        <f t="shared" si="7"/>
        <v>114</v>
      </c>
      <c r="B125" s="35"/>
      <c r="C125" s="119" t="s">
        <v>329</v>
      </c>
      <c r="D125" s="120" t="s">
        <v>293</v>
      </c>
      <c r="E125" s="120" t="s">
        <v>293</v>
      </c>
      <c r="F125" s="121" t="s">
        <v>293</v>
      </c>
      <c r="G125" s="47" t="s">
        <v>179</v>
      </c>
      <c r="H125" s="37"/>
      <c r="I125" s="42">
        <v>30</v>
      </c>
      <c r="J125" s="39">
        <v>0</v>
      </c>
      <c r="K125" s="29">
        <v>9.5</v>
      </c>
      <c r="L125" s="28">
        <f t="shared" si="4"/>
        <v>0</v>
      </c>
      <c r="M125" s="30">
        <f t="shared" si="5"/>
        <v>0</v>
      </c>
      <c r="N125" s="30">
        <f t="shared" si="6"/>
        <v>0</v>
      </c>
    </row>
    <row r="126" spans="1:14" ht="15" customHeight="1" x14ac:dyDescent="0.4">
      <c r="A126" s="25">
        <f t="shared" si="7"/>
        <v>115</v>
      </c>
      <c r="B126" s="35"/>
      <c r="C126" s="119" t="s">
        <v>294</v>
      </c>
      <c r="D126" s="120" t="s">
        <v>294</v>
      </c>
      <c r="E126" s="120" t="s">
        <v>294</v>
      </c>
      <c r="F126" s="121" t="s">
        <v>294</v>
      </c>
      <c r="G126" s="47" t="s">
        <v>179</v>
      </c>
      <c r="H126" s="37"/>
      <c r="I126" s="42">
        <v>50</v>
      </c>
      <c r="J126" s="39">
        <v>0</v>
      </c>
      <c r="K126" s="29">
        <v>9.5</v>
      </c>
      <c r="L126" s="28">
        <f t="shared" si="4"/>
        <v>0</v>
      </c>
      <c r="M126" s="30">
        <f t="shared" si="5"/>
        <v>0</v>
      </c>
      <c r="N126" s="30">
        <f t="shared" si="6"/>
        <v>0</v>
      </c>
    </row>
    <row r="127" spans="1:14" ht="15" customHeight="1" x14ac:dyDescent="0.4">
      <c r="A127" s="25">
        <f t="shared" si="7"/>
        <v>116</v>
      </c>
      <c r="B127" s="35"/>
      <c r="C127" s="119" t="s">
        <v>295</v>
      </c>
      <c r="D127" s="120" t="s">
        <v>295</v>
      </c>
      <c r="E127" s="120" t="s">
        <v>295</v>
      </c>
      <c r="F127" s="121" t="s">
        <v>295</v>
      </c>
      <c r="G127" s="48" t="s">
        <v>179</v>
      </c>
      <c r="H127" s="37"/>
      <c r="I127" s="42">
        <v>60</v>
      </c>
      <c r="J127" s="39">
        <v>0</v>
      </c>
      <c r="K127" s="29">
        <v>9.5</v>
      </c>
      <c r="L127" s="28">
        <f t="shared" si="4"/>
        <v>0</v>
      </c>
      <c r="M127" s="30">
        <f t="shared" si="5"/>
        <v>0</v>
      </c>
      <c r="N127" s="30">
        <f t="shared" si="6"/>
        <v>0</v>
      </c>
    </row>
    <row r="128" spans="1:14" ht="15" customHeight="1" x14ac:dyDescent="0.4">
      <c r="A128" s="25">
        <f t="shared" si="7"/>
        <v>117</v>
      </c>
      <c r="B128" s="35"/>
      <c r="C128" s="119" t="s">
        <v>296</v>
      </c>
      <c r="D128" s="120" t="s">
        <v>296</v>
      </c>
      <c r="E128" s="120" t="s">
        <v>296</v>
      </c>
      <c r="F128" s="121" t="s">
        <v>296</v>
      </c>
      <c r="G128" s="48" t="s">
        <v>179</v>
      </c>
      <c r="H128" s="37"/>
      <c r="I128" s="42">
        <v>100</v>
      </c>
      <c r="J128" s="39">
        <v>0</v>
      </c>
      <c r="K128" s="29">
        <v>9.5</v>
      </c>
      <c r="L128" s="28">
        <f t="shared" si="4"/>
        <v>0</v>
      </c>
      <c r="M128" s="30">
        <f t="shared" si="5"/>
        <v>0</v>
      </c>
      <c r="N128" s="30">
        <f t="shared" si="6"/>
        <v>0</v>
      </c>
    </row>
    <row r="129" spans="1:14" ht="15" customHeight="1" x14ac:dyDescent="0.4">
      <c r="A129" s="25">
        <f t="shared" si="7"/>
        <v>118</v>
      </c>
      <c r="B129" s="35"/>
      <c r="C129" s="119" t="s">
        <v>351</v>
      </c>
      <c r="D129" s="120" t="s">
        <v>297</v>
      </c>
      <c r="E129" s="120" t="s">
        <v>297</v>
      </c>
      <c r="F129" s="121" t="s">
        <v>297</v>
      </c>
      <c r="G129" s="48" t="s">
        <v>179</v>
      </c>
      <c r="H129" s="37"/>
      <c r="I129" s="42">
        <v>10</v>
      </c>
      <c r="J129" s="39">
        <v>0</v>
      </c>
      <c r="K129" s="29">
        <v>9.5</v>
      </c>
      <c r="L129" s="28">
        <f t="shared" si="4"/>
        <v>0</v>
      </c>
      <c r="M129" s="30">
        <f t="shared" si="5"/>
        <v>0</v>
      </c>
      <c r="N129" s="30">
        <f t="shared" si="6"/>
        <v>0</v>
      </c>
    </row>
    <row r="130" spans="1:14" ht="15" customHeight="1" x14ac:dyDescent="0.4">
      <c r="A130" s="25">
        <f t="shared" si="7"/>
        <v>119</v>
      </c>
      <c r="B130" s="35"/>
      <c r="C130" s="119" t="s">
        <v>352</v>
      </c>
      <c r="D130" s="120" t="s">
        <v>298</v>
      </c>
      <c r="E130" s="120" t="s">
        <v>298</v>
      </c>
      <c r="F130" s="121" t="s">
        <v>298</v>
      </c>
      <c r="G130" s="47" t="s">
        <v>179</v>
      </c>
      <c r="H130" s="37"/>
      <c r="I130" s="42">
        <v>5</v>
      </c>
      <c r="J130" s="39">
        <v>0</v>
      </c>
      <c r="K130" s="29">
        <v>9.5</v>
      </c>
      <c r="L130" s="28">
        <f t="shared" si="4"/>
        <v>0</v>
      </c>
      <c r="M130" s="30">
        <f t="shared" si="5"/>
        <v>0</v>
      </c>
      <c r="N130" s="30">
        <f t="shared" si="6"/>
        <v>0</v>
      </c>
    </row>
    <row r="131" spans="1:14" ht="15" customHeight="1" x14ac:dyDescent="0.4">
      <c r="A131" s="25">
        <f t="shared" si="7"/>
        <v>120</v>
      </c>
      <c r="B131" s="35"/>
      <c r="C131" s="119" t="s">
        <v>353</v>
      </c>
      <c r="D131" s="120" t="s">
        <v>299</v>
      </c>
      <c r="E131" s="120" t="s">
        <v>299</v>
      </c>
      <c r="F131" s="121" t="s">
        <v>299</v>
      </c>
      <c r="G131" s="47" t="s">
        <v>179</v>
      </c>
      <c r="H131" s="37"/>
      <c r="I131" s="42">
        <v>5</v>
      </c>
      <c r="J131" s="39">
        <v>0</v>
      </c>
      <c r="K131" s="29">
        <v>9.5</v>
      </c>
      <c r="L131" s="28">
        <f t="shared" si="4"/>
        <v>0</v>
      </c>
      <c r="M131" s="30">
        <f t="shared" si="5"/>
        <v>0</v>
      </c>
      <c r="N131" s="30">
        <f t="shared" si="6"/>
        <v>0</v>
      </c>
    </row>
    <row r="132" spans="1:14" ht="15" customHeight="1" x14ac:dyDescent="0.4">
      <c r="A132" s="25">
        <f t="shared" si="7"/>
        <v>121</v>
      </c>
      <c r="B132" s="35"/>
      <c r="C132" s="119" t="s">
        <v>300</v>
      </c>
      <c r="D132" s="120" t="s">
        <v>300</v>
      </c>
      <c r="E132" s="120" t="s">
        <v>300</v>
      </c>
      <c r="F132" s="121" t="s">
        <v>300</v>
      </c>
      <c r="G132" s="47" t="s">
        <v>179</v>
      </c>
      <c r="H132" s="37"/>
      <c r="I132" s="42">
        <v>100</v>
      </c>
      <c r="J132" s="39">
        <v>0</v>
      </c>
      <c r="K132" s="29">
        <v>9.5</v>
      </c>
      <c r="L132" s="28">
        <f t="shared" si="4"/>
        <v>0</v>
      </c>
      <c r="M132" s="30">
        <f t="shared" si="5"/>
        <v>0</v>
      </c>
      <c r="N132" s="30">
        <f t="shared" si="6"/>
        <v>0</v>
      </c>
    </row>
    <row r="133" spans="1:14" ht="15" customHeight="1" x14ac:dyDescent="0.4">
      <c r="A133" s="25">
        <f t="shared" si="7"/>
        <v>122</v>
      </c>
      <c r="B133" s="35"/>
      <c r="C133" s="119" t="s">
        <v>330</v>
      </c>
      <c r="D133" s="120" t="s">
        <v>301</v>
      </c>
      <c r="E133" s="120" t="s">
        <v>301</v>
      </c>
      <c r="F133" s="121" t="s">
        <v>301</v>
      </c>
      <c r="G133" s="47" t="s">
        <v>179</v>
      </c>
      <c r="H133" s="37"/>
      <c r="I133" s="42">
        <v>150</v>
      </c>
      <c r="J133" s="39">
        <v>0</v>
      </c>
      <c r="K133" s="29">
        <v>9.5</v>
      </c>
      <c r="L133" s="28">
        <f t="shared" si="4"/>
        <v>0</v>
      </c>
      <c r="M133" s="30">
        <f t="shared" si="5"/>
        <v>0</v>
      </c>
      <c r="N133" s="30">
        <f t="shared" si="6"/>
        <v>0</v>
      </c>
    </row>
    <row r="134" spans="1:14" ht="15" customHeight="1" x14ac:dyDescent="0.4">
      <c r="A134" s="25">
        <f t="shared" si="7"/>
        <v>123</v>
      </c>
      <c r="B134" s="35"/>
      <c r="C134" s="119" t="s">
        <v>302</v>
      </c>
      <c r="D134" s="120" t="s">
        <v>302</v>
      </c>
      <c r="E134" s="120" t="s">
        <v>302</v>
      </c>
      <c r="F134" s="121" t="s">
        <v>302</v>
      </c>
      <c r="G134" s="47" t="s">
        <v>26</v>
      </c>
      <c r="H134" s="37"/>
      <c r="I134" s="42">
        <v>40</v>
      </c>
      <c r="J134" s="39">
        <v>0</v>
      </c>
      <c r="K134" s="29">
        <v>9.5</v>
      </c>
      <c r="L134" s="28">
        <f t="shared" si="4"/>
        <v>0</v>
      </c>
      <c r="M134" s="30">
        <f t="shared" si="5"/>
        <v>0</v>
      </c>
      <c r="N134" s="30">
        <f t="shared" si="6"/>
        <v>0</v>
      </c>
    </row>
    <row r="135" spans="1:14" ht="15" customHeight="1" x14ac:dyDescent="0.4">
      <c r="A135" s="25">
        <f t="shared" si="7"/>
        <v>124</v>
      </c>
      <c r="B135" s="35"/>
      <c r="C135" s="119" t="s">
        <v>354</v>
      </c>
      <c r="D135" s="120" t="s">
        <v>303</v>
      </c>
      <c r="E135" s="120" t="s">
        <v>303</v>
      </c>
      <c r="F135" s="121" t="s">
        <v>303</v>
      </c>
      <c r="G135" s="47" t="s">
        <v>179</v>
      </c>
      <c r="H135" s="37"/>
      <c r="I135" s="42">
        <v>150</v>
      </c>
      <c r="J135" s="39">
        <v>0</v>
      </c>
      <c r="K135" s="29">
        <v>9.5</v>
      </c>
      <c r="L135" s="28">
        <f t="shared" si="4"/>
        <v>0</v>
      </c>
      <c r="M135" s="30">
        <f t="shared" si="5"/>
        <v>0</v>
      </c>
      <c r="N135" s="30">
        <f t="shared" si="6"/>
        <v>0</v>
      </c>
    </row>
    <row r="136" spans="1:14" ht="15" customHeight="1" x14ac:dyDescent="0.4">
      <c r="A136" s="25">
        <f t="shared" si="7"/>
        <v>125</v>
      </c>
      <c r="B136" s="35"/>
      <c r="C136" s="119" t="s">
        <v>355</v>
      </c>
      <c r="D136" s="120" t="s">
        <v>304</v>
      </c>
      <c r="E136" s="120" t="s">
        <v>304</v>
      </c>
      <c r="F136" s="121" t="s">
        <v>304</v>
      </c>
      <c r="G136" s="47" t="s">
        <v>179</v>
      </c>
      <c r="H136" s="37"/>
      <c r="I136" s="42">
        <v>45</v>
      </c>
      <c r="J136" s="39">
        <v>0</v>
      </c>
      <c r="K136" s="29">
        <v>9.5</v>
      </c>
      <c r="L136" s="28">
        <f t="shared" si="4"/>
        <v>0</v>
      </c>
      <c r="M136" s="30">
        <f t="shared" si="5"/>
        <v>0</v>
      </c>
      <c r="N136" s="30">
        <f t="shared" si="6"/>
        <v>0</v>
      </c>
    </row>
    <row r="137" spans="1:14" ht="15" customHeight="1" x14ac:dyDescent="0.4">
      <c r="A137" s="25">
        <f t="shared" si="7"/>
        <v>126</v>
      </c>
      <c r="B137" s="35"/>
      <c r="C137" s="119" t="s">
        <v>356</v>
      </c>
      <c r="D137" s="120" t="s">
        <v>305</v>
      </c>
      <c r="E137" s="120" t="s">
        <v>305</v>
      </c>
      <c r="F137" s="121" t="s">
        <v>305</v>
      </c>
      <c r="G137" s="47" t="s">
        <v>179</v>
      </c>
      <c r="H137" s="37"/>
      <c r="I137" s="42">
        <v>150</v>
      </c>
      <c r="J137" s="39">
        <v>0</v>
      </c>
      <c r="K137" s="29">
        <v>9.5</v>
      </c>
      <c r="L137" s="28">
        <f t="shared" si="4"/>
        <v>0</v>
      </c>
      <c r="M137" s="30">
        <f t="shared" si="5"/>
        <v>0</v>
      </c>
      <c r="N137" s="30">
        <f t="shared" si="6"/>
        <v>0</v>
      </c>
    </row>
    <row r="138" spans="1:14" ht="15" customHeight="1" x14ac:dyDescent="0.4">
      <c r="A138" s="25">
        <f t="shared" si="7"/>
        <v>127</v>
      </c>
      <c r="B138" s="35"/>
      <c r="C138" s="119" t="s">
        <v>357</v>
      </c>
      <c r="D138" s="120" t="s">
        <v>306</v>
      </c>
      <c r="E138" s="120" t="s">
        <v>306</v>
      </c>
      <c r="F138" s="121" t="s">
        <v>306</v>
      </c>
      <c r="G138" s="47" t="s">
        <v>179</v>
      </c>
      <c r="H138" s="37"/>
      <c r="I138" s="38">
        <v>150</v>
      </c>
      <c r="J138" s="39">
        <v>0</v>
      </c>
      <c r="K138" s="29">
        <v>9.5</v>
      </c>
      <c r="L138" s="28">
        <f t="shared" si="4"/>
        <v>0</v>
      </c>
      <c r="M138" s="30">
        <f t="shared" si="5"/>
        <v>0</v>
      </c>
      <c r="N138" s="30">
        <f t="shared" si="6"/>
        <v>0</v>
      </c>
    </row>
    <row r="139" spans="1:14" ht="15" customHeight="1" x14ac:dyDescent="0.4">
      <c r="A139" s="25">
        <f t="shared" si="7"/>
        <v>128</v>
      </c>
      <c r="B139" s="35"/>
      <c r="C139" s="119" t="s">
        <v>358</v>
      </c>
      <c r="D139" s="120" t="s">
        <v>307</v>
      </c>
      <c r="E139" s="120" t="s">
        <v>307</v>
      </c>
      <c r="F139" s="121" t="s">
        <v>307</v>
      </c>
      <c r="G139" s="47" t="s">
        <v>179</v>
      </c>
      <c r="H139" s="37"/>
      <c r="I139" s="42">
        <v>150</v>
      </c>
      <c r="J139" s="39">
        <v>0</v>
      </c>
      <c r="K139" s="29">
        <v>9.5</v>
      </c>
      <c r="L139" s="28">
        <f t="shared" si="4"/>
        <v>0</v>
      </c>
      <c r="M139" s="30">
        <f t="shared" si="5"/>
        <v>0</v>
      </c>
      <c r="N139" s="30">
        <f t="shared" si="6"/>
        <v>0</v>
      </c>
    </row>
    <row r="140" spans="1:14" ht="15" customHeight="1" x14ac:dyDescent="0.4">
      <c r="A140" s="25">
        <f t="shared" si="7"/>
        <v>129</v>
      </c>
      <c r="B140" s="35"/>
      <c r="C140" s="119" t="s">
        <v>359</v>
      </c>
      <c r="D140" s="120" t="s">
        <v>308</v>
      </c>
      <c r="E140" s="120" t="s">
        <v>308</v>
      </c>
      <c r="F140" s="121" t="s">
        <v>308</v>
      </c>
      <c r="G140" s="47" t="s">
        <v>179</v>
      </c>
      <c r="H140" s="37"/>
      <c r="I140" s="42">
        <v>120</v>
      </c>
      <c r="J140" s="39">
        <v>0</v>
      </c>
      <c r="K140" s="29">
        <v>9.5</v>
      </c>
      <c r="L140" s="28">
        <f t="shared" ref="L140:L147" si="8">PRODUCT(J140,1.095)</f>
        <v>0</v>
      </c>
      <c r="M140" s="30">
        <f t="shared" si="5"/>
        <v>0</v>
      </c>
      <c r="N140" s="30">
        <f t="shared" si="6"/>
        <v>0</v>
      </c>
    </row>
    <row r="141" spans="1:14" ht="15" customHeight="1" x14ac:dyDescent="0.4">
      <c r="A141" s="25">
        <f t="shared" si="7"/>
        <v>130</v>
      </c>
      <c r="B141" s="35"/>
      <c r="C141" s="119" t="s">
        <v>309</v>
      </c>
      <c r="D141" s="120" t="s">
        <v>309</v>
      </c>
      <c r="E141" s="120" t="s">
        <v>309</v>
      </c>
      <c r="F141" s="121" t="s">
        <v>309</v>
      </c>
      <c r="G141" s="40" t="s">
        <v>26</v>
      </c>
      <c r="H141" s="37"/>
      <c r="I141" s="42">
        <v>30</v>
      </c>
      <c r="J141" s="39">
        <v>0</v>
      </c>
      <c r="K141" s="29">
        <v>9.5</v>
      </c>
      <c r="L141" s="28">
        <f t="shared" si="8"/>
        <v>0</v>
      </c>
      <c r="M141" s="30">
        <f t="shared" ref="M141:M147" si="9">PRODUCT(I141,L141)</f>
        <v>0</v>
      </c>
      <c r="N141" s="30">
        <f t="shared" ref="N141:N147" si="10">PRODUCT(I141,J141)</f>
        <v>0</v>
      </c>
    </row>
    <row r="142" spans="1:14" ht="15" customHeight="1" x14ac:dyDescent="0.4">
      <c r="A142" s="25">
        <f t="shared" ref="A142:A147" si="11">A141+1</f>
        <v>131</v>
      </c>
      <c r="B142" s="35"/>
      <c r="C142" s="122" t="s">
        <v>310</v>
      </c>
      <c r="D142" s="123" t="s">
        <v>310</v>
      </c>
      <c r="E142" s="123" t="s">
        <v>310</v>
      </c>
      <c r="F142" s="124" t="s">
        <v>310</v>
      </c>
      <c r="G142" s="29" t="s">
        <v>179</v>
      </c>
      <c r="H142" s="37"/>
      <c r="I142" s="49">
        <v>80</v>
      </c>
      <c r="J142" s="39">
        <v>0</v>
      </c>
      <c r="K142" s="29">
        <v>9.5</v>
      </c>
      <c r="L142" s="28">
        <f t="shared" si="8"/>
        <v>0</v>
      </c>
      <c r="M142" s="30">
        <f t="shared" si="9"/>
        <v>0</v>
      </c>
      <c r="N142" s="30">
        <f t="shared" si="10"/>
        <v>0</v>
      </c>
    </row>
    <row r="143" spans="1:14" ht="25" customHeight="1" x14ac:dyDescent="0.4">
      <c r="A143" s="25">
        <f t="shared" si="11"/>
        <v>132</v>
      </c>
      <c r="B143" s="35"/>
      <c r="C143" s="125" t="s">
        <v>311</v>
      </c>
      <c r="D143" s="126" t="s">
        <v>311</v>
      </c>
      <c r="E143" s="126" t="s">
        <v>311</v>
      </c>
      <c r="F143" s="127" t="s">
        <v>311</v>
      </c>
      <c r="G143" s="29" t="s">
        <v>26</v>
      </c>
      <c r="H143" s="37"/>
      <c r="I143" s="50">
        <v>10</v>
      </c>
      <c r="J143" s="39">
        <v>0</v>
      </c>
      <c r="K143" s="29">
        <v>9.5</v>
      </c>
      <c r="L143" s="28">
        <f t="shared" si="8"/>
        <v>0</v>
      </c>
      <c r="M143" s="30">
        <f t="shared" si="9"/>
        <v>0</v>
      </c>
      <c r="N143" s="30">
        <f t="shared" si="10"/>
        <v>0</v>
      </c>
    </row>
    <row r="144" spans="1:14" ht="15" customHeight="1" x14ac:dyDescent="0.4">
      <c r="A144" s="25">
        <f t="shared" si="11"/>
        <v>133</v>
      </c>
      <c r="B144" s="35"/>
      <c r="C144" s="125" t="s">
        <v>312</v>
      </c>
      <c r="D144" s="126" t="s">
        <v>312</v>
      </c>
      <c r="E144" s="126" t="s">
        <v>312</v>
      </c>
      <c r="F144" s="127" t="s">
        <v>312</v>
      </c>
      <c r="G144" s="29" t="s">
        <v>26</v>
      </c>
      <c r="H144" s="37"/>
      <c r="I144" s="50">
        <v>10</v>
      </c>
      <c r="J144" s="39">
        <v>0</v>
      </c>
      <c r="K144" s="29">
        <v>9.5</v>
      </c>
      <c r="L144" s="28">
        <f t="shared" si="8"/>
        <v>0</v>
      </c>
      <c r="M144" s="30">
        <f t="shared" si="9"/>
        <v>0</v>
      </c>
      <c r="N144" s="30">
        <f t="shared" si="10"/>
        <v>0</v>
      </c>
    </row>
    <row r="145" spans="1:14" ht="15" customHeight="1" x14ac:dyDescent="0.4">
      <c r="A145" s="25">
        <f t="shared" si="11"/>
        <v>134</v>
      </c>
      <c r="B145" s="35"/>
      <c r="C145" s="125" t="s">
        <v>360</v>
      </c>
      <c r="D145" s="126" t="s">
        <v>313</v>
      </c>
      <c r="E145" s="126" t="s">
        <v>313</v>
      </c>
      <c r="F145" s="127" t="s">
        <v>313</v>
      </c>
      <c r="G145" s="29" t="s">
        <v>26</v>
      </c>
      <c r="H145" s="37"/>
      <c r="I145" s="50">
        <v>30</v>
      </c>
      <c r="J145" s="39">
        <v>0</v>
      </c>
      <c r="K145" s="29">
        <v>9.5</v>
      </c>
      <c r="L145" s="28">
        <f t="shared" si="8"/>
        <v>0</v>
      </c>
      <c r="M145" s="30">
        <f t="shared" si="9"/>
        <v>0</v>
      </c>
      <c r="N145" s="30">
        <f t="shared" si="10"/>
        <v>0</v>
      </c>
    </row>
    <row r="146" spans="1:14" ht="15" customHeight="1" x14ac:dyDescent="0.4">
      <c r="A146" s="25">
        <f t="shared" si="11"/>
        <v>135</v>
      </c>
      <c r="B146" s="35"/>
      <c r="C146" s="125" t="s">
        <v>314</v>
      </c>
      <c r="D146" s="126" t="s">
        <v>314</v>
      </c>
      <c r="E146" s="126" t="s">
        <v>314</v>
      </c>
      <c r="F146" s="127" t="s">
        <v>314</v>
      </c>
      <c r="G146" s="29" t="s">
        <v>26</v>
      </c>
      <c r="H146" s="37"/>
      <c r="I146" s="50">
        <v>50</v>
      </c>
      <c r="J146" s="39">
        <v>0</v>
      </c>
      <c r="K146" s="29">
        <v>9.5</v>
      </c>
      <c r="L146" s="28">
        <f t="shared" si="8"/>
        <v>0</v>
      </c>
      <c r="M146" s="30">
        <f t="shared" si="9"/>
        <v>0</v>
      </c>
      <c r="N146" s="30">
        <f t="shared" si="10"/>
        <v>0</v>
      </c>
    </row>
    <row r="147" spans="1:14" ht="15" customHeight="1" x14ac:dyDescent="0.4">
      <c r="A147" s="25">
        <f t="shared" si="11"/>
        <v>136</v>
      </c>
      <c r="B147" s="35"/>
      <c r="C147" s="122" t="s">
        <v>361</v>
      </c>
      <c r="D147" s="123" t="s">
        <v>315</v>
      </c>
      <c r="E147" s="123" t="s">
        <v>315</v>
      </c>
      <c r="F147" s="124" t="s">
        <v>315</v>
      </c>
      <c r="G147" s="51" t="s">
        <v>179</v>
      </c>
      <c r="H147" s="52"/>
      <c r="I147" s="42">
        <v>150</v>
      </c>
      <c r="J147" s="39">
        <v>0</v>
      </c>
      <c r="K147" s="29">
        <v>9.5</v>
      </c>
      <c r="L147" s="28">
        <f t="shared" si="8"/>
        <v>0</v>
      </c>
      <c r="M147" s="30">
        <f t="shared" si="9"/>
        <v>0</v>
      </c>
      <c r="N147" s="30">
        <f t="shared" si="10"/>
        <v>0</v>
      </c>
    </row>
    <row r="148" spans="1:14" ht="12.75" customHeight="1" x14ac:dyDescent="0.4">
      <c r="A148" s="83"/>
      <c r="B148" s="83"/>
      <c r="C148" s="102" t="s">
        <v>316</v>
      </c>
      <c r="D148" s="103"/>
      <c r="E148" s="103"/>
      <c r="F148" s="104"/>
      <c r="G148" s="85"/>
      <c r="H148" s="85"/>
      <c r="I148" s="85"/>
      <c r="J148" s="97"/>
      <c r="K148" s="85"/>
      <c r="L148" s="87"/>
      <c r="M148" s="98">
        <f>SUM(M12:M147)</f>
        <v>0</v>
      </c>
      <c r="N148" s="98">
        <f>SUM(N12:N147)</f>
        <v>0</v>
      </c>
    </row>
    <row r="149" spans="1:14" ht="12.75" customHeight="1" x14ac:dyDescent="0.4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</row>
    <row r="150" spans="1:14" ht="12.75" customHeight="1" x14ac:dyDescent="0.4">
      <c r="A150" s="4" t="s">
        <v>159</v>
      </c>
      <c r="B150" s="6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</row>
    <row r="151" spans="1:14" ht="12.75" customHeight="1" x14ac:dyDescent="0.4">
      <c r="A151" s="4" t="s">
        <v>160</v>
      </c>
      <c r="B151" s="6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</row>
    <row r="152" spans="1:14" ht="12.75" customHeight="1" x14ac:dyDescent="0.4">
      <c r="A152" s="4" t="s">
        <v>161</v>
      </c>
      <c r="B152" s="6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</row>
    <row r="153" spans="1:14" ht="12.75" customHeight="1" x14ac:dyDescent="0.4">
      <c r="A153" s="4" t="s">
        <v>161</v>
      </c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</row>
    <row r="154" spans="1:14" ht="12.75" customHeight="1" x14ac:dyDescent="0.4">
      <c r="A154" s="4" t="s">
        <v>317</v>
      </c>
      <c r="B154" s="4"/>
      <c r="C154" s="53"/>
      <c r="D154" s="54"/>
      <c r="F154" s="4"/>
      <c r="G154" s="4"/>
      <c r="H154" s="4"/>
      <c r="I154" s="4"/>
      <c r="J154" s="4"/>
      <c r="K154" s="4"/>
      <c r="L154" s="4"/>
      <c r="M154" s="4"/>
      <c r="N154" s="4"/>
    </row>
    <row r="155" spans="1:14" ht="12.75" customHeight="1" x14ac:dyDescent="0.4">
      <c r="A155" s="4"/>
      <c r="B155" s="4"/>
      <c r="C155" s="4"/>
      <c r="D155" s="4"/>
      <c r="F155" s="4"/>
      <c r="G155" s="4"/>
      <c r="H155" s="4"/>
      <c r="I155" s="4"/>
      <c r="J155" s="4"/>
      <c r="K155" s="4"/>
      <c r="L155" s="4"/>
      <c r="M155" s="4"/>
      <c r="N155" s="4"/>
    </row>
    <row r="156" spans="1:14" ht="12.75" customHeight="1" x14ac:dyDescent="0.4">
      <c r="A156" s="4" t="s">
        <v>168</v>
      </c>
      <c r="B156" s="4"/>
      <c r="C156" s="4"/>
      <c r="D156" s="4"/>
      <c r="E156" s="4"/>
      <c r="F156" s="4"/>
      <c r="G156" s="4"/>
      <c r="H156" s="32" t="s">
        <v>169</v>
      </c>
      <c r="I156" s="4"/>
      <c r="J156" s="4"/>
      <c r="K156" s="4" t="s">
        <v>170</v>
      </c>
      <c r="L156" s="4"/>
      <c r="M156" s="4"/>
      <c r="N156" s="4"/>
    </row>
    <row r="159" spans="1:14" ht="12.75" customHeight="1" x14ac:dyDescent="0.4">
      <c r="B159" s="33"/>
      <c r="C159" s="33"/>
    </row>
    <row r="160" spans="1:14" ht="12.75" customHeight="1" x14ac:dyDescent="0.4">
      <c r="B160" s="33"/>
      <c r="C160" s="33"/>
    </row>
    <row r="161" spans="2:3" ht="12.75" customHeight="1" x14ac:dyDescent="0.4">
      <c r="B161" s="33"/>
      <c r="C161" s="33"/>
    </row>
    <row r="162" spans="2:3" ht="12.75" customHeight="1" x14ac:dyDescent="0.4">
      <c r="B162" s="33"/>
      <c r="C162" s="33"/>
    </row>
  </sheetData>
  <sheetProtection algorithmName="SHA-512" hashValue="fXJj865razHpa78bBQb9dZ7suL7FwSrtf95m3bc8GXqsiWzPv5X5B9FWR+Hl9q3VZ0AiopRGAGV7rw8drzUv0Q==" saltValue="8s52XTiW0Yx8KynHgxJPeg==" spinCount="100000" sheet="1" objects="1" scenarios="1"/>
  <protectedRanges>
    <protectedRange sqref="C156" name="Obseg3"/>
    <protectedRange sqref="C4:C5" name="Obseg2"/>
    <protectedRange sqref="C156" name="Range2"/>
    <protectedRange sqref="H12:H141" name="Range2_1"/>
    <protectedRange sqref="H143:H146" name="Range2_1_1"/>
  </protectedRanges>
  <mergeCells count="138">
    <mergeCell ref="C10:F10"/>
    <mergeCell ref="C12:F12"/>
    <mergeCell ref="C13:F13"/>
    <mergeCell ref="C14:F14"/>
    <mergeCell ref="C15:F15"/>
    <mergeCell ref="C16:F16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35:F35"/>
    <mergeCell ref="C36:F36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47:F47"/>
    <mergeCell ref="C48:F48"/>
    <mergeCell ref="C49:F49"/>
    <mergeCell ref="C50:F50"/>
    <mergeCell ref="C51:F51"/>
    <mergeCell ref="C52:F52"/>
    <mergeCell ref="C41:F41"/>
    <mergeCell ref="C42:F42"/>
    <mergeCell ref="C43:F43"/>
    <mergeCell ref="C44:F44"/>
    <mergeCell ref="C45:F45"/>
    <mergeCell ref="C46:F46"/>
    <mergeCell ref="C59:F59"/>
    <mergeCell ref="C60:F60"/>
    <mergeCell ref="C61:F61"/>
    <mergeCell ref="C62:F62"/>
    <mergeCell ref="C63:F63"/>
    <mergeCell ref="C64:F64"/>
    <mergeCell ref="C53:F53"/>
    <mergeCell ref="C54:F54"/>
    <mergeCell ref="C55:F55"/>
    <mergeCell ref="C56:F56"/>
    <mergeCell ref="C57:F57"/>
    <mergeCell ref="C58:F58"/>
    <mergeCell ref="C71:F71"/>
    <mergeCell ref="C72:F72"/>
    <mergeCell ref="C73:F73"/>
    <mergeCell ref="C74:F74"/>
    <mergeCell ref="C75:F75"/>
    <mergeCell ref="C76:F76"/>
    <mergeCell ref="C65:F65"/>
    <mergeCell ref="C66:F66"/>
    <mergeCell ref="C67:F67"/>
    <mergeCell ref="C68:F68"/>
    <mergeCell ref="C69:F69"/>
    <mergeCell ref="C70:F70"/>
    <mergeCell ref="C83:F83"/>
    <mergeCell ref="C84:F84"/>
    <mergeCell ref="C85:F85"/>
    <mergeCell ref="C86:F86"/>
    <mergeCell ref="C87:F87"/>
    <mergeCell ref="C88:F88"/>
    <mergeCell ref="C77:F77"/>
    <mergeCell ref="C78:F78"/>
    <mergeCell ref="C79:F79"/>
    <mergeCell ref="C80:F80"/>
    <mergeCell ref="C81:F81"/>
    <mergeCell ref="C82:F82"/>
    <mergeCell ref="C95:F95"/>
    <mergeCell ref="C96:F96"/>
    <mergeCell ref="C97:F97"/>
    <mergeCell ref="C98:F98"/>
    <mergeCell ref="C99:F99"/>
    <mergeCell ref="C100:F100"/>
    <mergeCell ref="C89:F89"/>
    <mergeCell ref="C90:F90"/>
    <mergeCell ref="C91:F91"/>
    <mergeCell ref="C92:F92"/>
    <mergeCell ref="C93:F93"/>
    <mergeCell ref="C94:F94"/>
    <mergeCell ref="C107:F107"/>
    <mergeCell ref="C108:F108"/>
    <mergeCell ref="C109:F109"/>
    <mergeCell ref="C110:F110"/>
    <mergeCell ref="C111:F111"/>
    <mergeCell ref="C112:F112"/>
    <mergeCell ref="C101:F101"/>
    <mergeCell ref="C102:F102"/>
    <mergeCell ref="C103:F103"/>
    <mergeCell ref="C104:F104"/>
    <mergeCell ref="C105:F105"/>
    <mergeCell ref="C106:F106"/>
    <mergeCell ref="C119:F119"/>
    <mergeCell ref="C120:F120"/>
    <mergeCell ref="C121:F121"/>
    <mergeCell ref="C122:F122"/>
    <mergeCell ref="C123:F123"/>
    <mergeCell ref="C124:F124"/>
    <mergeCell ref="C113:F113"/>
    <mergeCell ref="C114:F114"/>
    <mergeCell ref="C115:F115"/>
    <mergeCell ref="C116:F116"/>
    <mergeCell ref="C117:F117"/>
    <mergeCell ref="C118:F118"/>
    <mergeCell ref="C131:F131"/>
    <mergeCell ref="C132:F132"/>
    <mergeCell ref="C133:F133"/>
    <mergeCell ref="C134:F134"/>
    <mergeCell ref="C135:F135"/>
    <mergeCell ref="C136:F136"/>
    <mergeCell ref="C125:F125"/>
    <mergeCell ref="C126:F126"/>
    <mergeCell ref="C127:F127"/>
    <mergeCell ref="C128:F128"/>
    <mergeCell ref="C129:F129"/>
    <mergeCell ref="C130:F130"/>
    <mergeCell ref="C143:F143"/>
    <mergeCell ref="C144:F144"/>
    <mergeCell ref="C145:F145"/>
    <mergeCell ref="C146:F146"/>
    <mergeCell ref="C147:F147"/>
    <mergeCell ref="C148:F148"/>
    <mergeCell ref="C137:F137"/>
    <mergeCell ref="C138:F138"/>
    <mergeCell ref="C139:F139"/>
    <mergeCell ref="C140:F140"/>
    <mergeCell ref="C141:F141"/>
    <mergeCell ref="C142:F14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91 L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Sadje, zelenjava </vt:lpstr>
      <vt:lpstr>Splošno prehrambeno blago</vt:lpstr>
      <vt:lpstr>'Splošno prehrambeno blago'!Tiskanje_naslovov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2024-11-20T06:38:26Z</dcterms:created>
  <dcterms:modified xsi:type="dcterms:W3CDTF">2024-11-20T09:12:25Z</dcterms:modified>
</cp:coreProperties>
</file>