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4\B_S\3__4162_3_2024 Dobava blaga v letih 2025 in 2026\Predračuni\Finish Jerneja Čepon\"/>
    </mc:Choice>
  </mc:AlternateContent>
  <xr:revisionPtr revIDLastSave="0" documentId="13_ncr:1_{BECB1D59-1E68-44B3-92E2-B8B415A23F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IJA" sheetId="2" r:id="rId1"/>
    <sheet name="SKLOP 21" sheetId="3" r:id="rId2"/>
    <sheet name="SKLOP 22" sheetId="4" r:id="rId3"/>
  </sheets>
  <definedNames>
    <definedName name="_xlnm.Print_Area" localSheetId="0">REKAPITULACIJA!$A$1:$F$29</definedName>
    <definedName name="_xlnm.Print_Area" localSheetId="1">'SKLOP 21'!$A$1:$G$46</definedName>
  </definedNames>
  <calcPr calcId="191029"/>
</workbook>
</file>

<file path=xl/calcChain.xml><?xml version="1.0" encoding="utf-8"?>
<calcChain xmlns="http://schemas.openxmlformats.org/spreadsheetml/2006/main">
  <c r="E24" i="2" l="1"/>
  <c r="G38" i="4"/>
  <c r="G27" i="4"/>
  <c r="G28" i="4"/>
  <c r="G29" i="4"/>
  <c r="G30" i="4"/>
  <c r="G31" i="4"/>
  <c r="G32" i="4"/>
  <c r="G33" i="4"/>
  <c r="G34" i="4"/>
  <c r="G35" i="4"/>
  <c r="G36" i="4"/>
  <c r="G37" i="4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C11" i="4" l="1"/>
  <c r="C10" i="4"/>
  <c r="C16" i="3"/>
  <c r="C10" i="3"/>
  <c r="C9" i="3"/>
  <c r="G26" i="3"/>
  <c r="G41" i="3" l="1"/>
  <c r="E22" i="2" s="1"/>
  <c r="E23" i="2"/>
  <c r="C41" i="4"/>
  <c r="C45" i="3"/>
  <c r="C18" i="3"/>
  <c r="C19" i="4"/>
  <c r="C17" i="4"/>
</calcChain>
</file>

<file path=xl/sharedStrings.xml><?xml version="1.0" encoding="utf-8"?>
<sst xmlns="http://schemas.openxmlformats.org/spreadsheetml/2006/main" count="142" uniqueCount="90">
  <si>
    <t>ME</t>
  </si>
  <si>
    <t>ŽARNICA VARČNA 23 W</t>
  </si>
  <si>
    <t>ŽARNICA DULUX 36 W</t>
  </si>
  <si>
    <t>ŽARNICA DULUX 55 W</t>
  </si>
  <si>
    <t>ŽARNICA NA 70 W CEVNA TUBOLARNA</t>
  </si>
  <si>
    <t>ŽARNICA NA 150 W CEVNA TUBOLARNA</t>
  </si>
  <si>
    <t>ŽARNICA NA 250 W CEVNA TUBOLARNA</t>
  </si>
  <si>
    <t>POCINKAN VALJANEC 25 x 4</t>
  </si>
  <si>
    <t>ŠTARTER 4-80 W</t>
  </si>
  <si>
    <t>ŽARNICA VARČNA 12 W SPIRALNA</t>
  </si>
  <si>
    <t>Cena v € brez DDV na ME</t>
  </si>
  <si>
    <t>Skupaj vrednost v € brez DDV</t>
  </si>
  <si>
    <t>Količina</t>
  </si>
  <si>
    <t>Vrsta blaga</t>
  </si>
  <si>
    <t>ŽARNICA 32 W LYNX-TE</t>
  </si>
  <si>
    <t>SIJALKA ZA SVETILKO THORN PLURIO kot npr. Osram TC-TEL 42 W, GX24Q-4 ali enakovredno (COOL WHITE)</t>
  </si>
  <si>
    <t>PRIKLJUČNICA ZA KANDELABER, KANDELABRI IN VALJANEC</t>
  </si>
  <si>
    <t>Sklop</t>
  </si>
  <si>
    <t>ŽARNICE, ŠTARTER, SIJALKE, OKOVI</t>
  </si>
  <si>
    <t xml:space="preserve">Naziv sklopa </t>
  </si>
  <si>
    <t>PRIKLJUČNICA za kandelaber PMV</t>
  </si>
  <si>
    <t>PRIKLJUČNICA za kandelaber MVL-1</t>
  </si>
  <si>
    <t xml:space="preserve">SPONI ZA VALJANEC POCINKAN </t>
  </si>
  <si>
    <t>ŽARNICA ZA UTRIPALEC 70 W</t>
  </si>
  <si>
    <t>OKOV E27 KERAMIČNI DOLGI</t>
  </si>
  <si>
    <r>
      <t xml:space="preserve">ŽARNICA ZA SEMAFOR 10 V 50 W kot npr. </t>
    </r>
    <r>
      <rPr>
        <b/>
        <sz val="11"/>
        <color indexed="8"/>
        <rFont val="Trebuchet MS"/>
        <family val="2"/>
        <charset val="238"/>
      </rPr>
      <t>Osram, Philips</t>
    </r>
    <r>
      <rPr>
        <sz val="11"/>
        <color indexed="8"/>
        <rFont val="Trebuchet MS"/>
        <family val="2"/>
        <charset val="238"/>
      </rPr>
      <t xml:space="preserve"> ali enakovredno</t>
    </r>
  </si>
  <si>
    <t>OKOV E27 M4 KRATKI</t>
  </si>
  <si>
    <t>KANDELABER POCINKAN 5 M REDUCIRNI ZA VKOP</t>
  </si>
  <si>
    <t>KANDELABER POCINKAN 6,8 M REDUCIRNI ZA VKOP</t>
  </si>
  <si>
    <t>KANDELABER POCINKAN 8,8 M REDUCIRNI ZA VKOP</t>
  </si>
  <si>
    <t>KANDELABER POCINKAN 12 M REDUCIRNI ZA VKOP</t>
  </si>
  <si>
    <t>KANDELABER POCINKAN 5,5 M REDUCIRNI ZA VKOP</t>
  </si>
  <si>
    <r>
      <t>ŽARNICA NA 50 W CEVNA TUBOLARNA kot npr.</t>
    </r>
    <r>
      <rPr>
        <b/>
        <sz val="11"/>
        <color indexed="8"/>
        <rFont val="Trebuchet MS"/>
        <family val="2"/>
        <charset val="238"/>
      </rPr>
      <t xml:space="preserve"> Osram</t>
    </r>
    <r>
      <rPr>
        <sz val="11"/>
        <color indexed="8"/>
        <rFont val="Trebuchet MS"/>
        <family val="2"/>
        <charset val="238"/>
      </rPr>
      <t xml:space="preserve"> ali enakovredno</t>
    </r>
  </si>
  <si>
    <t>kos</t>
  </si>
  <si>
    <t>kg</t>
  </si>
  <si>
    <t>Skupaj v € brez DDV:</t>
  </si>
  <si>
    <t>Ponudbena vrednost sklopa (v € brez DDV):</t>
  </si>
  <si>
    <t>Kraj in datum</t>
  </si>
  <si>
    <t xml:space="preserve">                     Žig in podpis ponudnika</t>
  </si>
  <si>
    <t xml:space="preserve">Ponudnik: </t>
  </si>
  <si>
    <t>Sukcesivna dobava elektromateriala</t>
  </si>
  <si>
    <t>Sukcesivna dobava priključnic za kandelabre</t>
  </si>
  <si>
    <t>Sukcesivna dobava žarnic</t>
  </si>
  <si>
    <t xml:space="preserve">          REKAPITULACIJA/PREDRAČUN ŠT.: _______________</t>
  </si>
  <si>
    <t>1.</t>
  </si>
  <si>
    <t>2.</t>
  </si>
  <si>
    <t>3.</t>
  </si>
  <si>
    <t>4.</t>
  </si>
  <si>
    <t>5.</t>
  </si>
  <si>
    <t>6.</t>
  </si>
  <si>
    <t>7.</t>
  </si>
  <si>
    <t>Zap. št.</t>
  </si>
  <si>
    <t>8.</t>
  </si>
  <si>
    <t>9.</t>
  </si>
  <si>
    <t>10.</t>
  </si>
  <si>
    <t>11.</t>
  </si>
  <si>
    <t>12.</t>
  </si>
  <si>
    <t>13.</t>
  </si>
  <si>
    <t>14.</t>
  </si>
  <si>
    <t>15.</t>
  </si>
  <si>
    <t>TRAK PVC OPOZORILNI »ELEKTRIKA« (PAKIRANO 2,5 kg)</t>
  </si>
  <si>
    <t>KANDELABER POCINKAN 10,8 M REDUCIRNI ZA VKOP</t>
  </si>
  <si>
    <t>Številka: 4162-3/2024</t>
  </si>
  <si>
    <t>Šifra KPV</t>
  </si>
  <si>
    <t>EP0040</t>
  </si>
  <si>
    <t>EP0057</t>
  </si>
  <si>
    <t>EK0040</t>
  </si>
  <si>
    <t>EK0048</t>
  </si>
  <si>
    <t>EK0038</t>
  </si>
  <si>
    <t>EK0150</t>
  </si>
  <si>
    <t>EK0115</t>
  </si>
  <si>
    <t>EK0149</t>
  </si>
  <si>
    <t>EV0017</t>
  </si>
  <si>
    <t>ES0027</t>
  </si>
  <si>
    <t>ET0001</t>
  </si>
  <si>
    <t>E30051</t>
  </si>
  <si>
    <t>E30060</t>
  </si>
  <si>
    <t>E30007</t>
  </si>
  <si>
    <t>E30017</t>
  </si>
  <si>
    <t>E30078</t>
  </si>
  <si>
    <t>E20009</t>
  </si>
  <si>
    <t>EO0011</t>
  </si>
  <si>
    <t>E30075</t>
  </si>
  <si>
    <t>Datum: november 2024</t>
  </si>
  <si>
    <t>SKLOP 21</t>
  </si>
  <si>
    <t>SKLOP 22</t>
  </si>
  <si>
    <t>Ponudbeni predračun za SKLOP 21:</t>
  </si>
  <si>
    <t xml:space="preserve">SKUPAJ sklop 21 v € brez DDV  </t>
  </si>
  <si>
    <t>Ponudbeni predračun za SKLOP 22:</t>
  </si>
  <si>
    <t xml:space="preserve">SKUPAJ sklop 22 v € brez DDV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</si>
</sst>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8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12"/>
      <name val="Trebuchet MS"/>
      <family val="2"/>
      <charset val="238"/>
    </font>
    <font>
      <sz val="8"/>
      <name val="Arial"/>
      <family val="2"/>
      <charset val="238"/>
    </font>
    <font>
      <b/>
      <sz val="11"/>
      <name val="Trebuchet MS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Trebuchet MS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indexed="53"/>
      <name val="Trebuchet MS"/>
      <family val="2"/>
      <charset val="238"/>
    </font>
    <font>
      <sz val="8"/>
      <name val="Arial"/>
      <family val="2"/>
      <charset val="238"/>
    </font>
    <font>
      <b/>
      <sz val="11"/>
      <color indexed="8"/>
      <name val="Trebuchet MS"/>
      <family val="2"/>
      <charset val="238"/>
    </font>
    <font>
      <sz val="11"/>
      <name val="Arial"/>
      <family val="2"/>
      <charset val="238"/>
    </font>
    <font>
      <sz val="12"/>
      <name val="Trebuchet MS"/>
      <family val="2"/>
      <charset val="238"/>
    </font>
    <font>
      <b/>
      <sz val="16"/>
      <name val="Trebuchet MS"/>
      <family val="2"/>
      <charset val="238"/>
    </font>
    <font>
      <sz val="10"/>
      <color theme="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5" fillId="0" borderId="0" xfId="0" applyNumberFormat="1" applyFont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17" fillId="0" borderId="0" xfId="0" applyFont="1"/>
    <xf numFmtId="0" fontId="1" fillId="0" borderId="7" xfId="0" applyFont="1" applyBorder="1" applyProtection="1">
      <protection locked="0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" fillId="0" borderId="7" xfId="0" applyFont="1" applyBorder="1"/>
    <xf numFmtId="0" fontId="15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8" fillId="0" borderId="19" xfId="0" applyFont="1" applyBorder="1" applyAlignment="1">
      <alignment horizontal="center" vertical="center" wrapText="1"/>
    </xf>
    <xf numFmtId="0" fontId="8" fillId="0" borderId="23" xfId="0" applyFont="1" applyBorder="1" applyAlignment="1">
      <alignment vertical="center" wrapText="1"/>
    </xf>
    <xf numFmtId="0" fontId="2" fillId="0" borderId="23" xfId="0" applyFont="1" applyBorder="1" applyAlignment="1">
      <alignment horizontal="justify" vertical="center" wrapText="1"/>
    </xf>
    <xf numFmtId="0" fontId="8" fillId="0" borderId="24" xfId="0" applyFont="1" applyBorder="1" applyAlignment="1">
      <alignment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8" fillId="0" borderId="24" xfId="0" applyFont="1" applyBorder="1" applyAlignment="1">
      <alignment wrapText="1"/>
    </xf>
    <xf numFmtId="0" fontId="8" fillId="0" borderId="23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64" fontId="2" fillId="0" borderId="19" xfId="0" applyNumberFormat="1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5" fillId="0" borderId="7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15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5" fillId="0" borderId="16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0" fillId="0" borderId="13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5</xdr:col>
      <xdr:colOff>190500</xdr:colOff>
      <xdr:row>5</xdr:row>
      <xdr:rowOff>19050</xdr:rowOff>
    </xdr:to>
    <xdr:pic>
      <xdr:nvPicPr>
        <xdr:cNvPr id="1053" name="Picture 3">
          <a:extLst>
            <a:ext uri="{FF2B5EF4-FFF2-40B4-BE49-F238E27FC236}">
              <a16:creationId xmlns:a16="http://schemas.microsoft.com/office/drawing/2014/main" id="{0013DF6F-DEB6-4B5D-8CB5-8062AC456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6667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0</xdr:row>
      <xdr:rowOff>133350</xdr:rowOff>
    </xdr:from>
    <xdr:to>
      <xdr:col>6</xdr:col>
      <xdr:colOff>1047750</xdr:colOff>
      <xdr:row>6</xdr:row>
      <xdr:rowOff>66675</xdr:rowOff>
    </xdr:to>
    <xdr:pic>
      <xdr:nvPicPr>
        <xdr:cNvPr id="6173" name="Picture 3">
          <a:extLst>
            <a:ext uri="{FF2B5EF4-FFF2-40B4-BE49-F238E27FC236}">
              <a16:creationId xmlns:a16="http://schemas.microsoft.com/office/drawing/2014/main" id="{89262360-9FBC-490C-8390-F66DC0F89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3335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0</xdr:row>
      <xdr:rowOff>95250</xdr:rowOff>
    </xdr:from>
    <xdr:to>
      <xdr:col>6</xdr:col>
      <xdr:colOff>1057275</xdr:colOff>
      <xdr:row>6</xdr:row>
      <xdr:rowOff>28575</xdr:rowOff>
    </xdr:to>
    <xdr:pic>
      <xdr:nvPicPr>
        <xdr:cNvPr id="2077" name="Picture 3">
          <a:extLst>
            <a:ext uri="{FF2B5EF4-FFF2-40B4-BE49-F238E27FC236}">
              <a16:creationId xmlns:a16="http://schemas.microsoft.com/office/drawing/2014/main" id="{8718CEDA-F5D4-4CA7-95AD-14C128F11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525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E27"/>
  <sheetViews>
    <sheetView tabSelected="1" zoomScaleNormal="100" workbookViewId="0">
      <selection activeCell="A18" sqref="A18:E18"/>
    </sheetView>
  </sheetViews>
  <sheetFormatPr defaultColWidth="9.140625" defaultRowHeight="15" x14ac:dyDescent="0.3"/>
  <cols>
    <col min="1" max="1" width="17.140625" style="10" customWidth="1"/>
    <col min="2" max="3" width="11.85546875" style="11" customWidth="1"/>
    <col min="4" max="4" width="15.140625" style="11" customWidth="1"/>
    <col min="5" max="5" width="29.7109375" style="11" customWidth="1"/>
    <col min="6" max="6" width="14" style="10" customWidth="1"/>
    <col min="7" max="7" width="11.7109375" style="10" customWidth="1"/>
    <col min="8" max="8" width="12.5703125" style="10" customWidth="1"/>
    <col min="9" max="9" width="13.42578125" style="10" customWidth="1"/>
    <col min="10" max="10" width="12.42578125" style="10" customWidth="1"/>
    <col min="11" max="11" width="12" style="10" customWidth="1"/>
    <col min="12" max="12" width="15.85546875" style="10" customWidth="1"/>
    <col min="13" max="16384" width="9.140625" style="10"/>
  </cols>
  <sheetData>
    <row r="8" spans="1:2" x14ac:dyDescent="0.3">
      <c r="A8" s="10" t="s">
        <v>62</v>
      </c>
    </row>
    <row r="9" spans="1:2" x14ac:dyDescent="0.3">
      <c r="A9" s="10" t="s">
        <v>83</v>
      </c>
    </row>
    <row r="11" spans="1:2" x14ac:dyDescent="0.3">
      <c r="A11" s="10" t="s">
        <v>40</v>
      </c>
    </row>
    <row r="13" spans="1:2" ht="18" x14ac:dyDescent="0.35">
      <c r="A13" s="20" t="s">
        <v>39</v>
      </c>
      <c r="B13" s="10"/>
    </row>
    <row r="14" spans="1:2" ht="18" x14ac:dyDescent="0.3">
      <c r="A14" s="45"/>
      <c r="B14" s="45"/>
    </row>
    <row r="15" spans="1:2" ht="18" x14ac:dyDescent="0.35">
      <c r="A15" s="23"/>
      <c r="B15" s="24"/>
    </row>
    <row r="16" spans="1:2" ht="18" x14ac:dyDescent="0.3">
      <c r="A16" s="45"/>
      <c r="B16" s="45"/>
    </row>
    <row r="17" spans="1:5" ht="18" x14ac:dyDescent="0.3">
      <c r="A17" s="21"/>
      <c r="B17" s="21"/>
    </row>
    <row r="18" spans="1:5" ht="21" x14ac:dyDescent="0.3">
      <c r="A18" s="46" t="s">
        <v>43</v>
      </c>
      <c r="B18" s="47"/>
      <c r="C18" s="47"/>
      <c r="D18" s="47"/>
      <c r="E18" s="47"/>
    </row>
    <row r="20" spans="1:5" ht="15.75" thickBot="1" x14ac:dyDescent="0.35"/>
    <row r="21" spans="1:5" s="12" customFormat="1" ht="30" customHeight="1" x14ac:dyDescent="0.2">
      <c r="A21" s="4" t="s">
        <v>17</v>
      </c>
      <c r="B21" s="50" t="s">
        <v>19</v>
      </c>
      <c r="C21" s="51"/>
      <c r="D21" s="51"/>
      <c r="E21" s="5" t="s">
        <v>36</v>
      </c>
    </row>
    <row r="22" spans="1:5" ht="30" customHeight="1" x14ac:dyDescent="0.3">
      <c r="A22" s="2" t="s">
        <v>84</v>
      </c>
      <c r="B22" s="52" t="s">
        <v>18</v>
      </c>
      <c r="C22" s="52"/>
      <c r="D22" s="52"/>
      <c r="E22" s="3">
        <f>'SKLOP 21'!G41</f>
        <v>0</v>
      </c>
    </row>
    <row r="23" spans="1:5" ht="30" customHeight="1" x14ac:dyDescent="0.3">
      <c r="A23" s="2" t="s">
        <v>85</v>
      </c>
      <c r="B23" s="52" t="s">
        <v>16</v>
      </c>
      <c r="C23" s="53"/>
      <c r="D23" s="53"/>
      <c r="E23" s="3">
        <f>'SKLOP 22'!G38</f>
        <v>0</v>
      </c>
    </row>
    <row r="24" spans="1:5" ht="30" customHeight="1" thickBot="1" x14ac:dyDescent="0.35">
      <c r="A24" s="48" t="s">
        <v>35</v>
      </c>
      <c r="B24" s="49"/>
      <c r="C24" s="49"/>
      <c r="D24" s="49"/>
      <c r="E24" s="9">
        <f>SUM(E22:E23)</f>
        <v>0</v>
      </c>
    </row>
    <row r="25" spans="1:5" ht="15.75" customHeight="1" x14ac:dyDescent="0.3">
      <c r="A25" s="6"/>
      <c r="B25" s="7"/>
      <c r="C25" s="7"/>
      <c r="D25" s="7"/>
      <c r="E25" s="8"/>
    </row>
    <row r="26" spans="1:5" x14ac:dyDescent="0.3">
      <c r="A26" s="10" t="s">
        <v>37</v>
      </c>
      <c r="D26" s="11" t="s">
        <v>38</v>
      </c>
    </row>
    <row r="27" spans="1:5" x14ac:dyDescent="0.3">
      <c r="A27" s="19"/>
      <c r="B27" s="25"/>
      <c r="C27" s="25"/>
      <c r="D27" s="43"/>
      <c r="E27" s="44"/>
    </row>
  </sheetData>
  <sheetProtection algorithmName="SHA-512" hashValue="rbzt5mLPUQ2yfRWP+oMkfPeT6qbB9FhjixGBA5V46eUecv2OE/hbCgzIvCrtqlbW7BMsue22z9/kU6ORJg1aBA==" saltValue="KnhwG8TDfXAgPQaXlohCtQ==" spinCount="100000" sheet="1" selectLockedCells="1"/>
  <mergeCells count="8">
    <mergeCell ref="D27:E27"/>
    <mergeCell ref="A14:B14"/>
    <mergeCell ref="A16:B16"/>
    <mergeCell ref="A18:E18"/>
    <mergeCell ref="A24:D24"/>
    <mergeCell ref="B21:D21"/>
    <mergeCell ref="B22:D22"/>
    <mergeCell ref="B23:D23"/>
  </mergeCells>
  <phoneticPr fontId="4" type="noConversion"/>
  <pageMargins left="0.74803149606299213" right="0.74803149606299213" top="0.23622047244094491" bottom="0.39370078740157483" header="0" footer="0"/>
  <pageSetup paperSize="9" scale="8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H45"/>
  <sheetViews>
    <sheetView topLeftCell="A5" zoomScaleNormal="100" workbookViewId="0">
      <selection activeCell="F26" sqref="F26:F40"/>
    </sheetView>
  </sheetViews>
  <sheetFormatPr defaultColWidth="9.140625" defaultRowHeight="12.75" x14ac:dyDescent="0.2"/>
  <cols>
    <col min="1" max="1" width="5.85546875" customWidth="1"/>
    <col min="2" max="2" width="11.5703125" customWidth="1"/>
    <col min="3" max="3" width="44.28515625" customWidth="1"/>
    <col min="4" max="4" width="4.5703125" bestFit="1" customWidth="1"/>
    <col min="5" max="5" width="9" bestFit="1" customWidth="1"/>
    <col min="6" max="6" width="17.5703125" customWidth="1"/>
    <col min="7" max="7" width="22.42578125" customWidth="1"/>
    <col min="8" max="8" width="0.140625" customWidth="1"/>
  </cols>
  <sheetData>
    <row r="9" spans="3:4" ht="15" x14ac:dyDescent="0.3">
      <c r="C9" s="10" t="str">
        <f>REKAPITULACIJA!A8</f>
        <v>Številka: 4162-3/2024</v>
      </c>
      <c r="D9" s="10"/>
    </row>
    <row r="10" spans="3:4" ht="15" x14ac:dyDescent="0.3">
      <c r="C10" s="10" t="str">
        <f>REKAPITULACIJA!A9</f>
        <v>Datum: november 2024</v>
      </c>
      <c r="D10" s="10"/>
    </row>
    <row r="11" spans="3:4" ht="15" x14ac:dyDescent="0.3">
      <c r="C11" s="10"/>
      <c r="D11" s="10"/>
    </row>
    <row r="12" spans="3:4" ht="15" x14ac:dyDescent="0.3">
      <c r="C12" s="10" t="s">
        <v>86</v>
      </c>
      <c r="D12" s="10"/>
    </row>
    <row r="13" spans="3:4" ht="15" x14ac:dyDescent="0.3">
      <c r="C13" s="10" t="s">
        <v>42</v>
      </c>
      <c r="D13" s="10"/>
    </row>
    <row r="14" spans="3:4" ht="15" x14ac:dyDescent="0.3">
      <c r="C14" s="10"/>
      <c r="D14" s="10"/>
    </row>
    <row r="15" spans="3:4" ht="18" x14ac:dyDescent="0.35">
      <c r="C15" s="20" t="s">
        <v>39</v>
      </c>
      <c r="D15" s="10"/>
    </row>
    <row r="16" spans="3:4" ht="18" x14ac:dyDescent="0.2">
      <c r="C16" s="56">
        <f>REKAPITULACIJA!A14</f>
        <v>0</v>
      </c>
      <c r="D16" s="56"/>
    </row>
    <row r="17" spans="1:8" ht="18" x14ac:dyDescent="0.35">
      <c r="C17" s="20"/>
      <c r="D17" s="10"/>
    </row>
    <row r="18" spans="1:8" ht="18" x14ac:dyDescent="0.2">
      <c r="C18" s="56">
        <f>REKAPITULACIJA!A16</f>
        <v>0</v>
      </c>
      <c r="D18" s="56"/>
    </row>
    <row r="19" spans="1:8" ht="15" x14ac:dyDescent="0.3">
      <c r="C19" s="10"/>
      <c r="D19" s="10"/>
    </row>
    <row r="21" spans="1:8" ht="15.75" x14ac:dyDescent="0.25">
      <c r="C21" s="13" t="s">
        <v>84</v>
      </c>
    </row>
    <row r="22" spans="1:8" ht="18.75" customHeight="1" x14ac:dyDescent="0.3">
      <c r="C22" s="63" t="s">
        <v>18</v>
      </c>
      <c r="D22" s="63"/>
      <c r="E22" s="63"/>
      <c r="F22" s="63"/>
      <c r="G22" s="63"/>
      <c r="H22" s="63"/>
    </row>
    <row r="23" spans="1:8" ht="20.100000000000001" customHeight="1" thickBot="1" x14ac:dyDescent="0.4">
      <c r="C23" s="62"/>
      <c r="D23" s="62"/>
      <c r="E23" s="62"/>
      <c r="F23" s="62"/>
    </row>
    <row r="24" spans="1:8" ht="26.25" customHeight="1" x14ac:dyDescent="0.2">
      <c r="A24" s="54" t="s">
        <v>51</v>
      </c>
      <c r="B24" s="66" t="s">
        <v>63</v>
      </c>
      <c r="C24" s="66" t="s">
        <v>13</v>
      </c>
      <c r="D24" s="66" t="s">
        <v>0</v>
      </c>
      <c r="E24" s="66" t="s">
        <v>12</v>
      </c>
      <c r="F24" s="66" t="s">
        <v>10</v>
      </c>
      <c r="G24" s="64" t="s">
        <v>11</v>
      </c>
    </row>
    <row r="25" spans="1:8" ht="12.75" customHeight="1" thickBot="1" x14ac:dyDescent="0.25">
      <c r="A25" s="55"/>
      <c r="B25" s="68"/>
      <c r="C25" s="67"/>
      <c r="D25" s="67"/>
      <c r="E25" s="67"/>
      <c r="F25" s="67"/>
      <c r="G25" s="65"/>
    </row>
    <row r="26" spans="1:8" ht="16.5" x14ac:dyDescent="0.2">
      <c r="A26" s="31" t="s">
        <v>44</v>
      </c>
      <c r="B26" s="41"/>
      <c r="C26" s="29" t="s">
        <v>1</v>
      </c>
      <c r="D26" s="37" t="s">
        <v>33</v>
      </c>
      <c r="E26" s="37">
        <v>140</v>
      </c>
      <c r="F26" s="36">
        <v>0</v>
      </c>
      <c r="G26" s="30">
        <f>E26*F26</f>
        <v>0</v>
      </c>
    </row>
    <row r="27" spans="1:8" ht="16.5" x14ac:dyDescent="0.2">
      <c r="A27" s="31" t="s">
        <v>45</v>
      </c>
      <c r="B27" s="42" t="s">
        <v>75</v>
      </c>
      <c r="C27" s="27" t="s">
        <v>2</v>
      </c>
      <c r="D27" s="16" t="s">
        <v>33</v>
      </c>
      <c r="E27" s="16">
        <v>20</v>
      </c>
      <c r="F27" s="36">
        <v>0</v>
      </c>
      <c r="G27" s="30">
        <f t="shared" ref="G27:G40" si="0">E27*F27</f>
        <v>0</v>
      </c>
    </row>
    <row r="28" spans="1:8" ht="16.5" x14ac:dyDescent="0.2">
      <c r="A28" s="31" t="s">
        <v>46</v>
      </c>
      <c r="B28" s="42" t="s">
        <v>76</v>
      </c>
      <c r="C28" s="27" t="s">
        <v>3</v>
      </c>
      <c r="D28" s="16" t="s">
        <v>33</v>
      </c>
      <c r="E28" s="16">
        <v>20</v>
      </c>
      <c r="F28" s="36">
        <v>0</v>
      </c>
      <c r="G28" s="30">
        <f t="shared" si="0"/>
        <v>0</v>
      </c>
    </row>
    <row r="29" spans="1:8" ht="33" x14ac:dyDescent="0.2">
      <c r="A29" s="31" t="s">
        <v>47</v>
      </c>
      <c r="B29" s="39" t="s">
        <v>77</v>
      </c>
      <c r="C29" s="27" t="s">
        <v>25</v>
      </c>
      <c r="D29" s="16" t="s">
        <v>33</v>
      </c>
      <c r="E29" s="16">
        <v>200</v>
      </c>
      <c r="F29" s="36">
        <v>0</v>
      </c>
      <c r="G29" s="30">
        <f t="shared" si="0"/>
        <v>0</v>
      </c>
    </row>
    <row r="30" spans="1:8" ht="16.5" x14ac:dyDescent="0.2">
      <c r="A30" s="31" t="s">
        <v>48</v>
      </c>
      <c r="B30" s="39" t="s">
        <v>78</v>
      </c>
      <c r="C30" s="27" t="s">
        <v>23</v>
      </c>
      <c r="D30" s="16" t="s">
        <v>33</v>
      </c>
      <c r="E30" s="16">
        <v>60</v>
      </c>
      <c r="F30" s="36">
        <v>0</v>
      </c>
      <c r="G30" s="30">
        <f t="shared" si="0"/>
        <v>0</v>
      </c>
    </row>
    <row r="31" spans="1:8" ht="33" x14ac:dyDescent="0.2">
      <c r="A31" s="31" t="s">
        <v>49</v>
      </c>
      <c r="B31" s="39"/>
      <c r="C31" s="27" t="s">
        <v>32</v>
      </c>
      <c r="D31" s="16" t="s">
        <v>33</v>
      </c>
      <c r="E31" s="16">
        <v>20</v>
      </c>
      <c r="F31" s="36">
        <v>0</v>
      </c>
      <c r="G31" s="30">
        <f t="shared" si="0"/>
        <v>0</v>
      </c>
    </row>
    <row r="32" spans="1:8" ht="16.5" x14ac:dyDescent="0.2">
      <c r="A32" s="31" t="s">
        <v>50</v>
      </c>
      <c r="B32" s="39"/>
      <c r="C32" s="27" t="s">
        <v>4</v>
      </c>
      <c r="D32" s="16" t="s">
        <v>33</v>
      </c>
      <c r="E32" s="16">
        <v>300</v>
      </c>
      <c r="F32" s="36">
        <v>0</v>
      </c>
      <c r="G32" s="30">
        <f t="shared" si="0"/>
        <v>0</v>
      </c>
    </row>
    <row r="33" spans="1:7" ht="16.5" x14ac:dyDescent="0.2">
      <c r="A33" s="31" t="s">
        <v>52</v>
      </c>
      <c r="B33" s="39"/>
      <c r="C33" s="27" t="s">
        <v>5</v>
      </c>
      <c r="D33" s="16" t="s">
        <v>33</v>
      </c>
      <c r="E33" s="16">
        <v>40</v>
      </c>
      <c r="F33" s="36">
        <v>0</v>
      </c>
      <c r="G33" s="30">
        <f t="shared" si="0"/>
        <v>0</v>
      </c>
    </row>
    <row r="34" spans="1:7" ht="16.5" x14ac:dyDescent="0.2">
      <c r="A34" s="31" t="s">
        <v>53</v>
      </c>
      <c r="B34" s="39"/>
      <c r="C34" s="27" t="s">
        <v>6</v>
      </c>
      <c r="D34" s="16" t="s">
        <v>33</v>
      </c>
      <c r="E34" s="16">
        <v>40</v>
      </c>
      <c r="F34" s="36">
        <v>0</v>
      </c>
      <c r="G34" s="30">
        <f t="shared" si="0"/>
        <v>0</v>
      </c>
    </row>
    <row r="35" spans="1:7" ht="16.5" x14ac:dyDescent="0.2">
      <c r="A35" s="31" t="s">
        <v>54</v>
      </c>
      <c r="B35" s="39"/>
      <c r="C35" s="27" t="s">
        <v>9</v>
      </c>
      <c r="D35" s="16" t="s">
        <v>33</v>
      </c>
      <c r="E35" s="16">
        <v>100</v>
      </c>
      <c r="F35" s="36">
        <v>0</v>
      </c>
      <c r="G35" s="30">
        <f t="shared" si="0"/>
        <v>0</v>
      </c>
    </row>
    <row r="36" spans="1:7" ht="16.5" x14ac:dyDescent="0.2">
      <c r="A36" s="31" t="s">
        <v>55</v>
      </c>
      <c r="B36" s="39" t="s">
        <v>79</v>
      </c>
      <c r="C36" s="27" t="s">
        <v>14</v>
      </c>
      <c r="D36" s="16" t="s">
        <v>33</v>
      </c>
      <c r="E36" s="16">
        <v>20</v>
      </c>
      <c r="F36" s="36">
        <v>0</v>
      </c>
      <c r="G36" s="30">
        <f t="shared" si="0"/>
        <v>0</v>
      </c>
    </row>
    <row r="37" spans="1:7" ht="16.5" x14ac:dyDescent="0.2">
      <c r="A37" s="31" t="s">
        <v>56</v>
      </c>
      <c r="B37" s="39" t="s">
        <v>80</v>
      </c>
      <c r="C37" s="27" t="s">
        <v>8</v>
      </c>
      <c r="D37" s="16" t="s">
        <v>33</v>
      </c>
      <c r="E37" s="16">
        <v>100</v>
      </c>
      <c r="F37" s="36">
        <v>0</v>
      </c>
      <c r="G37" s="30">
        <f t="shared" si="0"/>
        <v>0</v>
      </c>
    </row>
    <row r="38" spans="1:7" ht="49.5" x14ac:dyDescent="0.2">
      <c r="A38" s="31" t="s">
        <v>57</v>
      </c>
      <c r="B38" s="39" t="s">
        <v>82</v>
      </c>
      <c r="C38" s="28" t="s">
        <v>15</v>
      </c>
      <c r="D38" s="16" t="s">
        <v>33</v>
      </c>
      <c r="E38" s="16">
        <v>100</v>
      </c>
      <c r="F38" s="36">
        <v>0</v>
      </c>
      <c r="G38" s="30">
        <f t="shared" si="0"/>
        <v>0</v>
      </c>
    </row>
    <row r="39" spans="1:7" ht="16.5" x14ac:dyDescent="0.2">
      <c r="A39" s="31" t="s">
        <v>58</v>
      </c>
      <c r="B39" s="39" t="s">
        <v>81</v>
      </c>
      <c r="C39" s="27" t="s">
        <v>24</v>
      </c>
      <c r="D39" s="16" t="s">
        <v>33</v>
      </c>
      <c r="E39" s="16">
        <v>20</v>
      </c>
      <c r="F39" s="36">
        <v>0</v>
      </c>
      <c r="G39" s="30">
        <f t="shared" si="0"/>
        <v>0</v>
      </c>
    </row>
    <row r="40" spans="1:7" ht="16.5" x14ac:dyDescent="0.2">
      <c r="A40" s="31" t="s">
        <v>59</v>
      </c>
      <c r="B40" s="39"/>
      <c r="C40" s="27" t="s">
        <v>26</v>
      </c>
      <c r="D40" s="16" t="s">
        <v>33</v>
      </c>
      <c r="E40" s="16">
        <v>20</v>
      </c>
      <c r="F40" s="36">
        <v>0</v>
      </c>
      <c r="G40" s="30">
        <f t="shared" si="0"/>
        <v>0</v>
      </c>
    </row>
    <row r="41" spans="1:7" ht="18.75" thickBot="1" x14ac:dyDescent="0.25">
      <c r="C41" s="59" t="s">
        <v>87</v>
      </c>
      <c r="D41" s="60"/>
      <c r="E41" s="60"/>
      <c r="F41" s="61"/>
      <c r="G41" s="1">
        <f>SUM(G26:G40)</f>
        <v>0</v>
      </c>
    </row>
    <row r="44" spans="1:7" ht="15" x14ac:dyDescent="0.3">
      <c r="C44" s="10" t="s">
        <v>37</v>
      </c>
      <c r="D44" s="11"/>
      <c r="E44" s="11"/>
      <c r="F44" s="11" t="s">
        <v>38</v>
      </c>
      <c r="G44" s="11"/>
    </row>
    <row r="45" spans="1:7" ht="15" x14ac:dyDescent="0.3">
      <c r="C45" s="22">
        <f>REKAPITULACIJA!A27</f>
        <v>0</v>
      </c>
      <c r="D45" s="11"/>
      <c r="E45" s="11"/>
      <c r="F45" s="57"/>
      <c r="G45" s="58"/>
    </row>
  </sheetData>
  <sheetProtection algorithmName="SHA-512" hashValue="J1Fjp8C+EABu7hMcUbIaq1TTLOPY4JuyBmYYs/0rp+/gHDTDnWFf+7dI7O9o2SZvu6/hK+6e3F+60XPhy/jEew==" saltValue="AQcR2VW/kS/wFzxU0j4giw==" spinCount="100000" sheet="1" selectLockedCells="1"/>
  <mergeCells count="13">
    <mergeCell ref="A24:A25"/>
    <mergeCell ref="C16:D16"/>
    <mergeCell ref="C18:D18"/>
    <mergeCell ref="F45:G45"/>
    <mergeCell ref="C41:F41"/>
    <mergeCell ref="C23:F23"/>
    <mergeCell ref="C22:H22"/>
    <mergeCell ref="G24:G25"/>
    <mergeCell ref="D24:D25"/>
    <mergeCell ref="F24:F25"/>
    <mergeCell ref="E24:E25"/>
    <mergeCell ref="C24:C25"/>
    <mergeCell ref="B24:B25"/>
  </mergeCells>
  <phoneticPr fontId="12" type="noConversion"/>
  <pageMargins left="0.51181102362204722" right="0.51181102362204722" top="0.55118110236220474" bottom="0.55118110236220474" header="0.31496062992125984" footer="0.31496062992125984"/>
  <pageSetup paperSize="9" scale="81" orientation="portrait" r:id="rId1"/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0:O41"/>
  <sheetViews>
    <sheetView topLeftCell="A16" zoomScaleNormal="100" workbookViewId="0">
      <selection activeCell="F27" sqref="F27:F37"/>
    </sheetView>
  </sheetViews>
  <sheetFormatPr defaultColWidth="9.140625" defaultRowHeight="12.75" x14ac:dyDescent="0.2"/>
  <cols>
    <col min="1" max="1" width="5.42578125" customWidth="1"/>
    <col min="2" max="2" width="9.85546875" customWidth="1"/>
    <col min="3" max="3" width="37.5703125" customWidth="1"/>
    <col min="6" max="6" width="18.5703125" customWidth="1"/>
    <col min="7" max="7" width="24.42578125" customWidth="1"/>
    <col min="15" max="15" width="12.5703125" customWidth="1"/>
  </cols>
  <sheetData>
    <row r="10" spans="3:4" ht="15" x14ac:dyDescent="0.3">
      <c r="C10" s="10" t="str">
        <f>REKAPITULACIJA!A8</f>
        <v>Številka: 4162-3/2024</v>
      </c>
      <c r="D10" s="10"/>
    </row>
    <row r="11" spans="3:4" ht="15" x14ac:dyDescent="0.3">
      <c r="C11" s="10" t="str">
        <f>REKAPITULACIJA!A9</f>
        <v>Datum: november 2024</v>
      </c>
      <c r="D11" s="10"/>
    </row>
    <row r="12" spans="3:4" ht="15" x14ac:dyDescent="0.3">
      <c r="C12" s="10"/>
      <c r="D12" s="10"/>
    </row>
    <row r="13" spans="3:4" ht="15" x14ac:dyDescent="0.3">
      <c r="C13" s="10" t="s">
        <v>88</v>
      </c>
      <c r="D13" s="10"/>
    </row>
    <row r="14" spans="3:4" ht="15" x14ac:dyDescent="0.3">
      <c r="C14" s="10" t="s">
        <v>41</v>
      </c>
      <c r="D14" s="10"/>
    </row>
    <row r="15" spans="3:4" ht="15" x14ac:dyDescent="0.3">
      <c r="C15" s="10"/>
      <c r="D15" s="10"/>
    </row>
    <row r="16" spans="3:4" ht="18" x14ac:dyDescent="0.35">
      <c r="C16" s="20" t="s">
        <v>39</v>
      </c>
      <c r="D16" s="10"/>
    </row>
    <row r="17" spans="1:15" ht="18" x14ac:dyDescent="0.2">
      <c r="C17" s="56">
        <f>REKAPITULACIJA!A14</f>
        <v>0</v>
      </c>
      <c r="D17" s="56"/>
    </row>
    <row r="18" spans="1:15" ht="18" x14ac:dyDescent="0.35">
      <c r="C18" s="20"/>
      <c r="D18" s="10"/>
    </row>
    <row r="19" spans="1:15" ht="18" x14ac:dyDescent="0.2">
      <c r="C19" s="56">
        <f>REKAPITULACIJA!A16</f>
        <v>0</v>
      </c>
      <c r="D19" s="56"/>
    </row>
    <row r="20" spans="1:15" ht="15" x14ac:dyDescent="0.3">
      <c r="C20" s="10"/>
      <c r="D20" s="10"/>
    </row>
    <row r="22" spans="1:15" ht="15.75" x14ac:dyDescent="0.25">
      <c r="C22" s="13" t="s">
        <v>85</v>
      </c>
    </row>
    <row r="23" spans="1:15" ht="25.5" customHeight="1" x14ac:dyDescent="0.3">
      <c r="C23" s="63" t="s">
        <v>16</v>
      </c>
      <c r="D23" s="63"/>
      <c r="E23" s="63"/>
      <c r="F23" s="63"/>
      <c r="G23" s="63"/>
    </row>
    <row r="24" spans="1:15" ht="18.75" thickBot="1" x14ac:dyDescent="0.4">
      <c r="C24" s="14"/>
      <c r="D24" s="14"/>
      <c r="E24" s="14"/>
      <c r="F24" s="14"/>
    </row>
    <row r="25" spans="1:15" ht="12.75" customHeight="1" x14ac:dyDescent="0.2">
      <c r="A25" s="54" t="s">
        <v>51</v>
      </c>
      <c r="B25" s="66" t="s">
        <v>63</v>
      </c>
      <c r="C25" s="66" t="s">
        <v>13</v>
      </c>
      <c r="D25" s="66" t="s">
        <v>0</v>
      </c>
      <c r="E25" s="66" t="s">
        <v>12</v>
      </c>
      <c r="F25" s="66" t="s">
        <v>10</v>
      </c>
      <c r="G25" s="64" t="s">
        <v>11</v>
      </c>
    </row>
    <row r="26" spans="1:15" ht="22.5" customHeight="1" thickBot="1" x14ac:dyDescent="0.25">
      <c r="A26" s="55"/>
      <c r="B26" s="68"/>
      <c r="C26" s="67"/>
      <c r="D26" s="67"/>
      <c r="E26" s="67"/>
      <c r="F26" s="67"/>
      <c r="G26" s="65"/>
    </row>
    <row r="27" spans="1:15" ht="19.5" customHeight="1" x14ac:dyDescent="0.3">
      <c r="A27" s="35" t="s">
        <v>44</v>
      </c>
      <c r="B27" s="39" t="s">
        <v>64</v>
      </c>
      <c r="C27" s="32" t="s">
        <v>21</v>
      </c>
      <c r="D27" s="26" t="s">
        <v>33</v>
      </c>
      <c r="E27" s="26">
        <v>200</v>
      </c>
      <c r="F27" s="36">
        <v>0</v>
      </c>
      <c r="G27" s="30">
        <f>E27*F27</f>
        <v>0</v>
      </c>
    </row>
    <row r="28" spans="1:15" ht="19.5" customHeight="1" x14ac:dyDescent="0.3">
      <c r="A28" s="34" t="s">
        <v>45</v>
      </c>
      <c r="B28" s="40" t="s">
        <v>65</v>
      </c>
      <c r="C28" s="33" t="s">
        <v>20</v>
      </c>
      <c r="D28" s="15" t="s">
        <v>33</v>
      </c>
      <c r="E28" s="15">
        <v>20</v>
      </c>
      <c r="F28" s="36">
        <v>0</v>
      </c>
      <c r="G28" s="30">
        <f>E28*F28</f>
        <v>0</v>
      </c>
    </row>
    <row r="29" spans="1:15" ht="19.5" customHeight="1" x14ac:dyDescent="0.3">
      <c r="A29" s="35" t="s">
        <v>46</v>
      </c>
      <c r="B29" s="39" t="s">
        <v>72</v>
      </c>
      <c r="C29" s="33" t="s">
        <v>7</v>
      </c>
      <c r="D29" s="15" t="s">
        <v>34</v>
      </c>
      <c r="E29" s="15">
        <v>6000</v>
      </c>
      <c r="F29" s="36">
        <v>0</v>
      </c>
      <c r="G29" s="30">
        <f t="shared" ref="G29:G37" si="0">E29*F29</f>
        <v>0</v>
      </c>
      <c r="J29" s="17"/>
      <c r="O29" s="18"/>
    </row>
    <row r="30" spans="1:15" ht="19.5" customHeight="1" x14ac:dyDescent="0.3">
      <c r="A30" s="34" t="s">
        <v>47</v>
      </c>
      <c r="B30" s="40" t="s">
        <v>73</v>
      </c>
      <c r="C30" s="33" t="s">
        <v>22</v>
      </c>
      <c r="D30" s="15" t="s">
        <v>33</v>
      </c>
      <c r="E30" s="15">
        <v>400</v>
      </c>
      <c r="F30" s="36">
        <v>0</v>
      </c>
      <c r="G30" s="30">
        <f t="shared" si="0"/>
        <v>0</v>
      </c>
    </row>
    <row r="31" spans="1:15" ht="33" x14ac:dyDescent="0.2">
      <c r="A31" s="35" t="s">
        <v>48</v>
      </c>
      <c r="B31" s="39" t="s">
        <v>74</v>
      </c>
      <c r="C31" s="27" t="s">
        <v>60</v>
      </c>
      <c r="D31" s="15" t="s">
        <v>34</v>
      </c>
      <c r="E31" s="15">
        <v>60</v>
      </c>
      <c r="F31" s="36">
        <v>0</v>
      </c>
      <c r="G31" s="30">
        <f t="shared" si="0"/>
        <v>0</v>
      </c>
    </row>
    <row r="32" spans="1:15" ht="33" x14ac:dyDescent="0.3">
      <c r="A32" s="34" t="s">
        <v>49</v>
      </c>
      <c r="B32" s="40" t="s">
        <v>66</v>
      </c>
      <c r="C32" s="33" t="s">
        <v>27</v>
      </c>
      <c r="D32" s="15" t="s">
        <v>33</v>
      </c>
      <c r="E32" s="15">
        <v>20</v>
      </c>
      <c r="F32" s="36">
        <v>0</v>
      </c>
      <c r="G32" s="30">
        <f t="shared" si="0"/>
        <v>0</v>
      </c>
    </row>
    <row r="33" spans="1:8" ht="33" x14ac:dyDescent="0.3">
      <c r="A33" s="35" t="s">
        <v>50</v>
      </c>
      <c r="B33" s="39" t="s">
        <v>71</v>
      </c>
      <c r="C33" s="33" t="s">
        <v>31</v>
      </c>
      <c r="D33" s="15" t="s">
        <v>33</v>
      </c>
      <c r="E33" s="15">
        <v>80</v>
      </c>
      <c r="F33" s="36">
        <v>0</v>
      </c>
      <c r="G33" s="30">
        <f t="shared" si="0"/>
        <v>0</v>
      </c>
    </row>
    <row r="34" spans="1:8" ht="33" x14ac:dyDescent="0.3">
      <c r="A34" s="34" t="s">
        <v>52</v>
      </c>
      <c r="B34" s="40" t="s">
        <v>69</v>
      </c>
      <c r="C34" s="33" t="s">
        <v>28</v>
      </c>
      <c r="D34" s="15" t="s">
        <v>33</v>
      </c>
      <c r="E34" s="15">
        <v>80</v>
      </c>
      <c r="F34" s="36">
        <v>0</v>
      </c>
      <c r="G34" s="30">
        <f t="shared" si="0"/>
        <v>0</v>
      </c>
    </row>
    <row r="35" spans="1:8" ht="33" x14ac:dyDescent="0.3">
      <c r="A35" s="35" t="s">
        <v>53</v>
      </c>
      <c r="B35" s="39" t="s">
        <v>68</v>
      </c>
      <c r="C35" s="33" t="s">
        <v>29</v>
      </c>
      <c r="D35" s="15" t="s">
        <v>33</v>
      </c>
      <c r="E35" s="15">
        <v>10</v>
      </c>
      <c r="F35" s="36">
        <v>0</v>
      </c>
      <c r="G35" s="30">
        <f t="shared" si="0"/>
        <v>0</v>
      </c>
    </row>
    <row r="36" spans="1:8" ht="33" x14ac:dyDescent="0.3">
      <c r="A36" s="34" t="s">
        <v>54</v>
      </c>
      <c r="B36" s="40" t="s">
        <v>70</v>
      </c>
      <c r="C36" s="38" t="s">
        <v>61</v>
      </c>
      <c r="D36" s="16" t="s">
        <v>33</v>
      </c>
      <c r="E36" s="16">
        <v>10</v>
      </c>
      <c r="F36" s="36">
        <v>0</v>
      </c>
      <c r="G36" s="30">
        <f t="shared" si="0"/>
        <v>0</v>
      </c>
      <c r="H36" s="17"/>
    </row>
    <row r="37" spans="1:8" ht="33" x14ac:dyDescent="0.3">
      <c r="A37" s="35" t="s">
        <v>55</v>
      </c>
      <c r="B37" s="39" t="s">
        <v>67</v>
      </c>
      <c r="C37" s="33" t="s">
        <v>30</v>
      </c>
      <c r="D37" s="15" t="s">
        <v>33</v>
      </c>
      <c r="E37" s="15">
        <v>10</v>
      </c>
      <c r="F37" s="36">
        <v>0</v>
      </c>
      <c r="G37" s="30">
        <f t="shared" si="0"/>
        <v>0</v>
      </c>
    </row>
    <row r="38" spans="1:8" ht="18.75" thickBot="1" x14ac:dyDescent="0.25">
      <c r="C38" s="59" t="s">
        <v>89</v>
      </c>
      <c r="D38" s="69"/>
      <c r="E38" s="69"/>
      <c r="F38" s="70"/>
      <c r="G38" s="1">
        <f>SUM(G27:G37)</f>
        <v>0</v>
      </c>
    </row>
    <row r="40" spans="1:8" ht="15" x14ac:dyDescent="0.3">
      <c r="C40" s="10" t="s">
        <v>37</v>
      </c>
      <c r="D40" s="11"/>
      <c r="E40" s="11"/>
      <c r="F40" s="11" t="s">
        <v>38</v>
      </c>
      <c r="G40" s="11"/>
    </row>
    <row r="41" spans="1:8" ht="15" x14ac:dyDescent="0.3">
      <c r="C41" s="22">
        <f>REKAPITULACIJA!A27</f>
        <v>0</v>
      </c>
      <c r="D41" s="11"/>
      <c r="E41" s="11"/>
      <c r="F41" s="57"/>
      <c r="G41" s="58"/>
    </row>
  </sheetData>
  <sheetProtection algorithmName="SHA-512" hashValue="DsvJbTbuG5cmZLqzcuGMr4+8tsWsqLEbfoFjHLegPaDvl2AgKLvxEZBTRPueAc45LGA7I9jr/zuB8knTxZvL2g==" saltValue="GMe0OnIQxL2ES8EGINHtbw==" spinCount="100000" sheet="1" selectLockedCells="1"/>
  <mergeCells count="12">
    <mergeCell ref="A25:A26"/>
    <mergeCell ref="C17:D17"/>
    <mergeCell ref="C19:D19"/>
    <mergeCell ref="F41:G41"/>
    <mergeCell ref="C38:F38"/>
    <mergeCell ref="C23:G23"/>
    <mergeCell ref="C25:C26"/>
    <mergeCell ref="D25:D26"/>
    <mergeCell ref="E25:E26"/>
    <mergeCell ref="F25:F26"/>
    <mergeCell ref="G25:G26"/>
    <mergeCell ref="B25:B26"/>
  </mergeCells>
  <phoneticPr fontId="12" type="noConversion"/>
  <pageMargins left="0.7" right="0.7" top="0.75" bottom="0.75" header="0.3" footer="0.3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SKLOP 21</vt:lpstr>
      <vt:lpstr>SKLOP 22</vt:lpstr>
      <vt:lpstr>REKAPITULACIJA!Področje_tiskanja</vt:lpstr>
      <vt:lpstr>'SKLOP 21'!Področje_tiskanja</vt:lpstr>
    </vt:vector>
  </TitlesOfParts>
  <Company>KOMUNALNO PODJETJE VRHNIKA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Martina Gabrijel</cp:lastModifiedBy>
  <cp:lastPrinted>2024-10-08T12:51:03Z</cp:lastPrinted>
  <dcterms:created xsi:type="dcterms:W3CDTF">2005-08-16T10:42:29Z</dcterms:created>
  <dcterms:modified xsi:type="dcterms:W3CDTF">2024-11-19T08:09:21Z</dcterms:modified>
</cp:coreProperties>
</file>