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J:\JAVNA NAROČILA\JN\JN\2024\B_S\3__4162_3_2024 Dobava blaga v letih 2025 in 2026\Predračuni\Finish Jerneja Čepon\"/>
    </mc:Choice>
  </mc:AlternateContent>
  <xr:revisionPtr revIDLastSave="0" documentId="13_ncr:1_{A7E55F92-EB5A-42CA-B042-2C9F6194AA51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Rekapitulacija" sheetId="5" r:id="rId1"/>
    <sheet name="Sklop12" sheetId="1" r:id="rId2"/>
    <sheet name="Sklop13" sheetId="8" r:id="rId3"/>
    <sheet name="Sklop14" sheetId="6" r:id="rId4"/>
    <sheet name="Sklop15" sheetId="4" r:id="rId5"/>
  </sheets>
  <externalReferences>
    <externalReference r:id="rId6"/>
  </externalReferences>
  <definedNames>
    <definedName name="_xlnm._FilterDatabase" localSheetId="4" hidden="1">Sklop15!$B$22:$G$87</definedName>
    <definedName name="_xlnm.Print_Area" localSheetId="1">Sklop12!$A$1:$J$49</definedName>
    <definedName name="_xlnm.Print_Area" localSheetId="2">Sklop13!$A$1:$J$59</definedName>
    <definedName name="_xlnm.Print_Area" localSheetId="3">Sklop14!$A$1:$H$183</definedName>
    <definedName name="_xlnm.Print_Area" localSheetId="4">Sklop15!$A$1:$M$93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2" i="5" l="1"/>
  <c r="G166" i="6"/>
  <c r="G167" i="6"/>
  <c r="G168" i="6"/>
  <c r="G169" i="6"/>
  <c r="G170" i="6"/>
  <c r="G171" i="6"/>
  <c r="G172" i="6"/>
  <c r="G173" i="6"/>
  <c r="G174" i="6"/>
  <c r="G175" i="6"/>
  <c r="G176" i="6"/>
  <c r="G155" i="6"/>
  <c r="G156" i="6"/>
  <c r="G157" i="6"/>
  <c r="G158" i="6"/>
  <c r="G159" i="6"/>
  <c r="G148" i="6"/>
  <c r="G149" i="6"/>
  <c r="G150" i="6"/>
  <c r="G151" i="6"/>
  <c r="G140" i="6"/>
  <c r="G141" i="6"/>
  <c r="G145" i="6" s="1"/>
  <c r="G142" i="6"/>
  <c r="G143" i="6"/>
  <c r="G144" i="6"/>
  <c r="G126" i="6"/>
  <c r="G127" i="6"/>
  <c r="G128" i="6"/>
  <c r="G129" i="6"/>
  <c r="G130" i="6"/>
  <c r="G131" i="6"/>
  <c r="G132" i="6"/>
  <c r="G120" i="6"/>
  <c r="G121" i="6"/>
  <c r="G122" i="6"/>
  <c r="G101" i="6"/>
  <c r="G102" i="6"/>
  <c r="G103" i="6"/>
  <c r="G104" i="6"/>
  <c r="G105" i="6"/>
  <c r="G106" i="6"/>
  <c r="G107" i="6"/>
  <c r="G108" i="6"/>
  <c r="G109" i="6"/>
  <c r="G110" i="6"/>
  <c r="G111" i="6"/>
  <c r="G112" i="6"/>
  <c r="G113" i="6"/>
  <c r="G114" i="6"/>
  <c r="G115" i="6"/>
  <c r="G116" i="6"/>
  <c r="G93" i="6"/>
  <c r="G94" i="6"/>
  <c r="G95" i="6"/>
  <c r="G96" i="6"/>
  <c r="G97" i="6"/>
  <c r="G92" i="6"/>
  <c r="G85" i="6"/>
  <c r="G86" i="6"/>
  <c r="G87" i="6"/>
  <c r="G88" i="6"/>
  <c r="G89" i="6"/>
  <c r="G63" i="6"/>
  <c r="G64" i="6"/>
  <c r="G65" i="6"/>
  <c r="G66" i="6"/>
  <c r="G67" i="6"/>
  <c r="G68" i="6"/>
  <c r="G69" i="6"/>
  <c r="G70" i="6"/>
  <c r="G71" i="6"/>
  <c r="G72" i="6"/>
  <c r="G73" i="6"/>
  <c r="G74" i="6"/>
  <c r="G75" i="6"/>
  <c r="G76" i="6"/>
  <c r="G77" i="6"/>
  <c r="G78" i="6"/>
  <c r="G79" i="6"/>
  <c r="G80" i="6"/>
  <c r="G81" i="6"/>
  <c r="G56" i="6"/>
  <c r="G57" i="6"/>
  <c r="G58" i="6"/>
  <c r="G59" i="6"/>
  <c r="G48" i="6"/>
  <c r="G49" i="6"/>
  <c r="G50" i="6"/>
  <c r="G53" i="6" s="1"/>
  <c r="G51" i="6"/>
  <c r="G52" i="6"/>
  <c r="G25" i="6"/>
  <c r="G26" i="6"/>
  <c r="G27" i="6"/>
  <c r="G42" i="6" s="1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H41" i="1"/>
  <c r="H42" i="1"/>
  <c r="H43" i="1"/>
  <c r="H37" i="1"/>
  <c r="H38" i="1"/>
  <c r="H24" i="1"/>
  <c r="H25" i="1"/>
  <c r="H26" i="1"/>
  <c r="H27" i="1"/>
  <c r="H28" i="1"/>
  <c r="H29" i="1"/>
  <c r="H30" i="1"/>
  <c r="H31" i="1"/>
  <c r="H32" i="1"/>
  <c r="H33" i="1"/>
  <c r="H34" i="1"/>
  <c r="C19" i="5"/>
  <c r="B19" i="5"/>
  <c r="B58" i="8"/>
  <c r="H52" i="8"/>
  <c r="H51" i="8"/>
  <c r="H50" i="8"/>
  <c r="H49" i="8"/>
  <c r="H46" i="8"/>
  <c r="H45" i="8"/>
  <c r="H43" i="8"/>
  <c r="H42" i="8"/>
  <c r="H41" i="8"/>
  <c r="H40" i="8"/>
  <c r="H39" i="8"/>
  <c r="H38" i="8"/>
  <c r="H53" i="8" s="1"/>
  <c r="H54" i="8" s="1"/>
  <c r="H37" i="8"/>
  <c r="H36" i="8"/>
  <c r="H35" i="8"/>
  <c r="H34" i="8"/>
  <c r="H33" i="8"/>
  <c r="H32" i="8"/>
  <c r="H31" i="8"/>
  <c r="H30" i="8"/>
  <c r="H29" i="8"/>
  <c r="H28" i="8"/>
  <c r="H27" i="8"/>
  <c r="H26" i="8"/>
  <c r="H25" i="8"/>
  <c r="H24" i="8"/>
  <c r="H23" i="8"/>
  <c r="C15" i="8"/>
  <c r="C13" i="8"/>
  <c r="C12" i="8"/>
  <c r="B10" i="8"/>
  <c r="C9" i="8"/>
  <c r="G139" i="6"/>
  <c r="L85" i="4"/>
  <c r="L84" i="4"/>
  <c r="L79" i="4"/>
  <c r="L80" i="4"/>
  <c r="L81" i="4"/>
  <c r="L78" i="4"/>
  <c r="L74" i="4"/>
  <c r="L75" i="4"/>
  <c r="L73" i="4"/>
  <c r="L66" i="4"/>
  <c r="L67" i="4" s="1"/>
  <c r="L51" i="4"/>
  <c r="L52" i="4"/>
  <c r="L53" i="4"/>
  <c r="L54" i="4"/>
  <c r="L55" i="4"/>
  <c r="L56" i="4"/>
  <c r="L57" i="4"/>
  <c r="L58" i="4"/>
  <c r="L59" i="4"/>
  <c r="L60" i="4"/>
  <c r="L61" i="4"/>
  <c r="L62" i="4"/>
  <c r="L63" i="4"/>
  <c r="L50" i="4"/>
  <c r="L47" i="4"/>
  <c r="L25" i="4"/>
  <c r="L26" i="4"/>
  <c r="L27" i="4"/>
  <c r="L28" i="4"/>
  <c r="L29" i="4"/>
  <c r="L30" i="4"/>
  <c r="L31" i="4"/>
  <c r="L32" i="4"/>
  <c r="L33" i="4"/>
  <c r="L34" i="4"/>
  <c r="L35" i="4"/>
  <c r="L36" i="4"/>
  <c r="L37" i="4"/>
  <c r="L38" i="4"/>
  <c r="L39" i="4"/>
  <c r="L40" i="4"/>
  <c r="L41" i="4"/>
  <c r="L42" i="4"/>
  <c r="L43" i="4"/>
  <c r="L44" i="4"/>
  <c r="L45" i="4"/>
  <c r="L46" i="4"/>
  <c r="L24" i="4"/>
  <c r="G165" i="6"/>
  <c r="G154" i="6"/>
  <c r="G147" i="6"/>
  <c r="G125" i="6"/>
  <c r="G119" i="6"/>
  <c r="G100" i="6"/>
  <c r="G84" i="6"/>
  <c r="G62" i="6"/>
  <c r="G55" i="6"/>
  <c r="G47" i="6"/>
  <c r="G24" i="6"/>
  <c r="H40" i="1"/>
  <c r="H36" i="1"/>
  <c r="H23" i="1"/>
  <c r="B10" i="1"/>
  <c r="G98" i="6" l="1"/>
  <c r="L48" i="4"/>
  <c r="L86" i="4"/>
  <c r="L76" i="4"/>
  <c r="L64" i="4"/>
  <c r="G152" i="6"/>
  <c r="L82" i="4"/>
  <c r="H44" i="1"/>
  <c r="H45" i="1" s="1"/>
  <c r="G82" i="6"/>
  <c r="G133" i="6"/>
  <c r="G60" i="6"/>
  <c r="G160" i="6"/>
  <c r="G123" i="6"/>
  <c r="G90" i="6"/>
  <c r="G117" i="6"/>
  <c r="G177" i="6"/>
  <c r="B10" i="4"/>
  <c r="D11" i="6"/>
  <c r="C12" i="6"/>
  <c r="G178" i="6" l="1"/>
  <c r="L87" i="4"/>
  <c r="B20" i="5"/>
  <c r="C182" i="6"/>
  <c r="D17" i="6"/>
  <c r="D15" i="6"/>
  <c r="D14" i="6"/>
  <c r="B92" i="4" l="1"/>
  <c r="C15" i="4" l="1"/>
  <c r="C13" i="4"/>
  <c r="C12" i="4"/>
  <c r="C9" i="4"/>
  <c r="B21" i="5"/>
  <c r="B18" i="5"/>
  <c r="B49" i="1"/>
  <c r="C15" i="1"/>
  <c r="C13" i="1"/>
  <c r="C12" i="1"/>
  <c r="C9" i="1"/>
  <c r="C21" i="5" l="1"/>
  <c r="C18" i="5" l="1"/>
  <c r="C20" i="5"/>
</calcChain>
</file>

<file path=xl/sharedStrings.xml><?xml version="1.0" encoding="utf-8"?>
<sst xmlns="http://schemas.openxmlformats.org/spreadsheetml/2006/main" count="1005" uniqueCount="583">
  <si>
    <t>Blago</t>
  </si>
  <si>
    <t>Zahtevane tehnične specifikacije artikla</t>
  </si>
  <si>
    <t>EM</t>
  </si>
  <si>
    <t>Ocenjena količina</t>
  </si>
  <si>
    <t>Dimenzija notranjega premera DN [mm]</t>
  </si>
  <si>
    <t>Višina jaška [mm]</t>
  </si>
  <si>
    <t>Revizijski jaški iz armiranega poliestra</t>
  </si>
  <si>
    <t xml:space="preserve">do 1000 </t>
  </si>
  <si>
    <t>KOS</t>
  </si>
  <si>
    <t>do 1500</t>
  </si>
  <si>
    <t>do 2000</t>
  </si>
  <si>
    <t>do 2500</t>
  </si>
  <si>
    <t>nad 2500</t>
  </si>
  <si>
    <t>Umirjevalni jaški iz armiranega poliestra</t>
  </si>
  <si>
    <t>Izdelava dodatnega vtoka in iztoka iz PE tlačne cevi 110 x 12,5 mm v jašek iz armiranega poliestra.</t>
  </si>
  <si>
    <t>Revizijski jaški iz polietilena PE</t>
  </si>
  <si>
    <t>do 500</t>
  </si>
  <si>
    <t>do 1000</t>
  </si>
  <si>
    <t>do 2750</t>
  </si>
  <si>
    <t>nad 2750</t>
  </si>
  <si>
    <t>Umirjevalni jaški iz polietilena (PE)</t>
  </si>
  <si>
    <t>Umirjevalni jašek sestavljen iz kompaktne polkrožne mulde, obroča s tangencionalnim vstopnim priključkom do potrebne skupne višine z integriranim ojačanim konusom DN 625, z enim vtokom in iztokom za PE, PP ali PVC cevi (do DN 315); horizontalni in vertikalni kot priključkov je poljubno nastavljiv; možnost priključitve hišnih priključkov na obodu jaška z vstopnimi tesnili do DN 200 in možnostjo nadgradnje ali krajšanja konusa jaška za 250 mm.</t>
  </si>
  <si>
    <t xml:space="preserve">Izdelava dodatnega vtoka (do D 250) na višini do 40 cm nad dnom revizijskega jaška, vključno z vsem spojnim in tesnilnim materialom </t>
  </si>
  <si>
    <t xml:space="preserve">Izdelava dodatnega vtoka (do D 250) na višini nad 40 cm nad dnom revizijskega jaška, vključno z vsem spojnim in tesnilnim materialom </t>
  </si>
  <si>
    <t xml:space="preserve">Izdelava dodatnega vtoka (od D 315 do D 400), vključno z vsem spojnim in tesnilnim materialom </t>
  </si>
  <si>
    <t>CEVI - ULIČNA KANALIZACIJA, ČEP PVC HIŠNA KANALIZACIJA, ČEP PVC ULIČNA KANALIZACIJA, KOLENO PVC ULIČNA KANALIZACIJA, DRSEČA SPOJKA ULIČNA KANALIZACIJA, PVC T KOS ZA UK, POVRATNI VENTIL, PVC REDUKCIJA ZA ULIČNO KANALIZACIJO</t>
  </si>
  <si>
    <t>CEV PVC UKC SN 8 -  KOMPAKTNE ENOSLOJNE GLADKE CEVI</t>
  </si>
  <si>
    <t>CEV PVC UKC SN 8 ENOSLOJNE 160/1000</t>
  </si>
  <si>
    <t>CEV PVC UKC SN 8 ENOSLOJNE 160/3000</t>
  </si>
  <si>
    <t>CEV PVC UKC SN 8 ENOSLOJNE 160/5000</t>
  </si>
  <si>
    <t>CEV PVC UKC SN 8 ENOSLOJNE 200/1000</t>
  </si>
  <si>
    <t>CEV PVC UKC SN 8 ENOSLOJNE 200/3000</t>
  </si>
  <si>
    <t>CEV PVC UKC SN 8 ENOSLOJNE 200/5000</t>
  </si>
  <si>
    <t>CEV PVC UKC SN 8 ENOSLOJNE 250/1000</t>
  </si>
  <si>
    <t>CEV PVC UKC SN 8 ENOSLOJNE 250/3000</t>
  </si>
  <si>
    <t>CEV PVC UKC SN 8 ENOSLOJNE 250/5000</t>
  </si>
  <si>
    <t>CEV PVC UKC SN 8 ENOSLOJNE 315/1000</t>
  </si>
  <si>
    <t xml:space="preserve">CEV PVC UKC SN 8 ENOSLOJNE 315/3000 </t>
  </si>
  <si>
    <t>CEV PVC UKC SN 8 ENOSLOJNE 315/5000</t>
  </si>
  <si>
    <t>CEV PVC UKC SN 8 ENOSLOJNE 400/1000</t>
  </si>
  <si>
    <t>CEV PVC UKC SN 8 ENOSLOJNE 400/3000</t>
  </si>
  <si>
    <t>CEV PVC UKC SN 8 ENOSLOJNE 400/5000</t>
  </si>
  <si>
    <t>CEV PVC UKC SN 8 ENOSLOJNE 500/5000</t>
  </si>
  <si>
    <t>CEV PVC UKC SN 8 ENOSLOJNE 630/6000</t>
  </si>
  <si>
    <t xml:space="preserve">PVC ČEPI HIŠNA KANALIZACIJA </t>
  </si>
  <si>
    <t>PP ČEP FI 160</t>
  </si>
  <si>
    <t xml:space="preserve">PVC ČEPI ULIČNA KANALIZACIJA </t>
  </si>
  <si>
    <t>PVC UK ČEP FI 160</t>
  </si>
  <si>
    <t>PVC UK ČEP FI 200</t>
  </si>
  <si>
    <t>PVC UK ČEP FI 250</t>
  </si>
  <si>
    <t>PVC UK ČEP FI 315</t>
  </si>
  <si>
    <t>PVC UK ČEP FI 400</t>
  </si>
  <si>
    <t xml:space="preserve">KOLENO PVC UK </t>
  </si>
  <si>
    <t>PVC KOLENO ZA UK 160 15°</t>
  </si>
  <si>
    <t>PVC KOLENO ZA UK 160 30°</t>
  </si>
  <si>
    <t>PVC KOLENO ZA UK 160 45°</t>
  </si>
  <si>
    <t>PVC KOLENO ZA UK 160 90°</t>
  </si>
  <si>
    <t>PVC KOLENO ZA UK 200 15°</t>
  </si>
  <si>
    <t>PVC KOLENO ZA UK 200 30°</t>
  </si>
  <si>
    <t>PVC KOLENO ZA UK 200 45°</t>
  </si>
  <si>
    <t>PVC KOLENO ZA UK 200 90°</t>
  </si>
  <si>
    <t>PVC KOLENO ZA UK 250 15°</t>
  </si>
  <si>
    <t>PVC KOLENO ZA UK 250 30°</t>
  </si>
  <si>
    <t>PVC KOLENO ZA UK 250 45°</t>
  </si>
  <si>
    <t>PVC KOLENO ZA UK 250 90°</t>
  </si>
  <si>
    <t>PVC KOLENO ZA UK 315 15°</t>
  </si>
  <si>
    <t>PVC KOLENO ZA UK 315 30°</t>
  </si>
  <si>
    <t>PVC KOLENO ZA UK 315 45°</t>
  </si>
  <si>
    <t>PVC KOLENO ZA UK 315 90°</t>
  </si>
  <si>
    <t>PVC KOLENO ZA UK 400 15°</t>
  </si>
  <si>
    <t>PVC KOLENO ZA UK 400 30°</t>
  </si>
  <si>
    <t>PVC KOLENO ZA UK 400 45°</t>
  </si>
  <si>
    <t>PVC KOLENO ZA UK 400 90°</t>
  </si>
  <si>
    <t xml:space="preserve">PVC T KOS ZA UK </t>
  </si>
  <si>
    <t>PVC T KOS ZA UK 160/110 45°</t>
  </si>
  <si>
    <t>PVC T KOS ZA UK 160/125 45°</t>
  </si>
  <si>
    <t>PVC T KOS ZA UK 160/160 45°</t>
  </si>
  <si>
    <t>PVC T KOS ZA UK 160/110 90°</t>
  </si>
  <si>
    <t>PVC T KOS ZA UK 200/160 45°</t>
  </si>
  <si>
    <t>PVC T KOS ZA UK 200/200 45°</t>
  </si>
  <si>
    <t>PVC T KOS ZA UK 250/160 45°</t>
  </si>
  <si>
    <t>PVC T KOS ZA UK 250/200 45°</t>
  </si>
  <si>
    <t>PVC T KOS ZA UK 250/250 45°</t>
  </si>
  <si>
    <t>PVC T KOS ZA UK 315/160 45°</t>
  </si>
  <si>
    <t>PVC T KOS ZA UK 315/200 45°</t>
  </si>
  <si>
    <t>PVC T KOS ZA UK 315/250 45°</t>
  </si>
  <si>
    <t>PVC T KOS ZA UK 400/160 45°</t>
  </si>
  <si>
    <t>PVC T KOS ZA UK 400/200 45°</t>
  </si>
  <si>
    <t>PVC T KOS ZA UK 400/200 90°</t>
  </si>
  <si>
    <t>PVC T KOS ZA UK 500/160 45°</t>
  </si>
  <si>
    <t>POVRATNI VENTILI ZA UK</t>
  </si>
  <si>
    <t>PVC POVRATNI VENTIL 160</t>
  </si>
  <si>
    <t>PVC POVRATNI VENTIL 200</t>
  </si>
  <si>
    <t>PVC POVRATNI VENTIL 250</t>
  </si>
  <si>
    <t>PVC POVRATNI VENTIL 315</t>
  </si>
  <si>
    <t>PVC REDUKCIJE ZA UK</t>
  </si>
  <si>
    <t>PVC REDUKCIJA ZA UK 200/125</t>
  </si>
  <si>
    <t>PVC REDUKCIJA ZA UK 200/160</t>
  </si>
  <si>
    <t>PVC REDUKCIJA ZA UK 250/160</t>
  </si>
  <si>
    <t>PVC REDUKCIJA ZA UK 250/200</t>
  </si>
  <si>
    <t>PVC REDUKCIJA ZA UK 315/160</t>
  </si>
  <si>
    <t>PVC REDUKCIJA ZA UK 315/200</t>
  </si>
  <si>
    <t>PVC REDUKCIJA ZA UK 315/250</t>
  </si>
  <si>
    <t>PVC REDUKCIJA ZA UK 400/315</t>
  </si>
  <si>
    <t xml:space="preserve">VSTOPNA TESNILA ZA CEVI </t>
  </si>
  <si>
    <t>PVC 160</t>
  </si>
  <si>
    <t>PVC 200</t>
  </si>
  <si>
    <t>PVC 250</t>
  </si>
  <si>
    <t>ALKATEN 63</t>
  </si>
  <si>
    <t>ŽABJI POKROV</t>
  </si>
  <si>
    <t>PVC 300</t>
  </si>
  <si>
    <t>PVC 400</t>
  </si>
  <si>
    <t>POLIETILENSKE CEVI (PE) Z RJAVO ČRTO</t>
  </si>
  <si>
    <t>PE-80 CEV 90 12,5B</t>
  </si>
  <si>
    <t>M</t>
  </si>
  <si>
    <t>PE-80 CEV 90 12,5B - RAVNA V PALICI 12M</t>
  </si>
  <si>
    <t xml:space="preserve">PE-80 CEV 110 12,5B              </t>
  </si>
  <si>
    <t>PE-80 CEV 110 12,5B - RAVNA V PALICI 12M</t>
  </si>
  <si>
    <t>PE-80 CEV 125 12,5B - RAVNA V PALICI 12M</t>
  </si>
  <si>
    <t xml:space="preserve">PE-80 CEV 160 12,5B - RAVNA V PALICI 12M </t>
  </si>
  <si>
    <t>OSTALI MATERIAL</t>
  </si>
  <si>
    <t>PVC OPOZORILNI TRAK (kanalizacija)</t>
  </si>
  <si>
    <t>Nosilnost</t>
  </si>
  <si>
    <t>Dimenzija</t>
  </si>
  <si>
    <t>Kot npr. art Livar ali enakovredno</t>
  </si>
  <si>
    <t>Minimalna zahtevana višina okvirja [mm]</t>
  </si>
  <si>
    <t>Zahtevana ušesa za sidranje okvirja</t>
  </si>
  <si>
    <t>Kanalski pokrovi (nodularna izvedba)</t>
  </si>
  <si>
    <t>KANALSKI POKROV Z OKVIRJEM</t>
  </si>
  <si>
    <t>15 kN</t>
  </si>
  <si>
    <t>350 x 350</t>
  </si>
  <si>
    <t>500 A</t>
  </si>
  <si>
    <t>DA</t>
  </si>
  <si>
    <t>125 kN</t>
  </si>
  <si>
    <t>600 x 600</t>
  </si>
  <si>
    <t>400 x 400</t>
  </si>
  <si>
    <t>500 x 500</t>
  </si>
  <si>
    <t>FI 500</t>
  </si>
  <si>
    <t>ENOJNI KANALSKI POKROV Z OKVIRJEM</t>
  </si>
  <si>
    <t>800 x 800</t>
  </si>
  <si>
    <t>FI 600</t>
  </si>
  <si>
    <t>FI 450</t>
  </si>
  <si>
    <t>250 kN</t>
  </si>
  <si>
    <t>400 kN</t>
  </si>
  <si>
    <t>802 A</t>
  </si>
  <si>
    <t>812 A</t>
  </si>
  <si>
    <t>Kanalske rešetke (nodularna izvedba)</t>
  </si>
  <si>
    <t>KANALSKA REŠETKA Z OKVIRJEM</t>
  </si>
  <si>
    <t>300 x 300</t>
  </si>
  <si>
    <t>500 x 200</t>
  </si>
  <si>
    <t>KANALSKA REŠETKA S KANALETO</t>
  </si>
  <si>
    <t>500 x 100</t>
  </si>
  <si>
    <t xml:space="preserve">Peskolovec  </t>
  </si>
  <si>
    <t>702 A</t>
  </si>
  <si>
    <t>Razbremenilni obroči (betonski venci)</t>
  </si>
  <si>
    <t>RAZBREMENILNI OBROČ 850 X 1200 MM</t>
  </si>
  <si>
    <t>RAZBREMENILNI OBROČ 1050 X 1400 MM</t>
  </si>
  <si>
    <t>RAZBREMENILNI OBROČ 700 X 1300 MM</t>
  </si>
  <si>
    <t xml:space="preserve">Obbetoniranje okroglega pokrova fi 600 </t>
  </si>
  <si>
    <t>OBBETONIRANJE OKROGLEGA POKROVA FI 60 PREMERA 100 CM</t>
  </si>
  <si>
    <t>OBBETONIRANJE OKROGLEGA POKROVA FI 60 PREMERA 120 CM</t>
  </si>
  <si>
    <t>OBBETONIRANJE OKROGLEGA POKROVA FI 60 PREMERA 145 CM</t>
  </si>
  <si>
    <t>OBBETONIRANJE OKROGLEGA POKROVA FI 60 PREMERA 160 CM</t>
  </si>
  <si>
    <t>Ostali material</t>
  </si>
  <si>
    <t>DVOKOMPONENTNA PASTA ZA SANACIJO POKROVOV (PROTIHRUPNI VLOŽEK) - kot npr. Beck ali enakovredno</t>
  </si>
  <si>
    <t>KLEŠČE ZA KANALSKE POKROVE</t>
  </si>
  <si>
    <t xml:space="preserve">Predmet javnega naročila: </t>
  </si>
  <si>
    <t>Ponudnik oz. dobavitelj:</t>
  </si>
  <si>
    <t>Naslov:</t>
  </si>
  <si>
    <t>PREDRAČUN ŠTEVILKA:</t>
  </si>
  <si>
    <t>Sklop</t>
  </si>
  <si>
    <t>Ponudbena cena sklopa: vrednost skupaj v € brez DDV</t>
  </si>
  <si>
    <t xml:space="preserve">Ponudnik mora ponuditi vse vrste blaga s posameznega sklopa. Ponujeno blago v posameznem sklopu mora biti med seboj kompatibilno. </t>
  </si>
  <si>
    <t>Naročnik bo vse ponudnike, ki ne bodo ponudili vseh vrst blaga iz posameznega sklopa, izločil iz ocenjevanja.</t>
  </si>
  <si>
    <t>Ocenjeni obsegi dobav so zgolj informativnega značaja in bodo pomagali naročniku pri objektivnem ocenjevanju ponudb.</t>
  </si>
  <si>
    <t>Naročnik se s tem javnim naročilom ne zavezuje, da bo v času trajanja okvirnega sporazuma naročil navedene količine v navedenem obsegu.</t>
  </si>
  <si>
    <t xml:space="preserve">Ponujeno blago mora ustrezati tehničnim zahtevam, katere je naročnik navedel znotraj posameznega sklopa. </t>
  </si>
  <si>
    <t xml:space="preserve">Kraj in datum: </t>
  </si>
  <si>
    <t>Žig in podpis:</t>
  </si>
  <si>
    <t>SKLOP 15</t>
  </si>
  <si>
    <t>SKLOP 15:</t>
  </si>
  <si>
    <t>POLIESTRSKI JAŠKI</t>
  </si>
  <si>
    <t>Proizvajalec artikla</t>
  </si>
  <si>
    <t>Cena na EM (v € brez DDV)</t>
  </si>
  <si>
    <r>
      <t>Revizijski jašek z izdelanim vtokom in iztokom in PVC gladke cevi (</t>
    </r>
    <r>
      <rPr>
        <b/>
        <sz val="10"/>
        <color theme="1"/>
        <rFont val="Tahoma"/>
        <family val="2"/>
        <charset val="238"/>
      </rPr>
      <t>vključno do D 250</t>
    </r>
    <r>
      <rPr>
        <sz val="10"/>
        <color theme="1"/>
        <rFont val="Tahoma"/>
        <family val="2"/>
        <charset val="238"/>
      </rPr>
      <t>), vključno z vsem spojnim in tesnilnim materialom (PVC cev na vtoku mora imeti "mufno").</t>
    </r>
  </si>
  <si>
    <r>
      <t>Revizijski jašek z izdelanim vtokom in iztokom in PVC gladke cevi (</t>
    </r>
    <r>
      <rPr>
        <b/>
        <sz val="10"/>
        <color theme="1"/>
        <rFont val="Tahoma"/>
        <family val="2"/>
        <charset val="238"/>
      </rPr>
      <t>od D 315 do D 400</t>
    </r>
    <r>
      <rPr>
        <sz val="10"/>
        <color theme="1"/>
        <rFont val="Tahoma"/>
        <family val="2"/>
        <charset val="238"/>
      </rPr>
      <t>), vključno z vsem spojnim in tesnilnim materialom (PVC cev na vtoku mora imeti "mufno").</t>
    </r>
  </si>
  <si>
    <r>
      <t>Umirjevalni jašek z izdelanim vtokom in iztokom in PVC gladke cevi (</t>
    </r>
    <r>
      <rPr>
        <b/>
        <sz val="10"/>
        <rFont val="Tahoma"/>
        <family val="2"/>
        <charset val="238"/>
      </rPr>
      <t>vključno do D 250</t>
    </r>
    <r>
      <rPr>
        <sz val="10"/>
        <rFont val="Tahoma"/>
        <family val="2"/>
        <charset val="238"/>
      </rPr>
      <t>), vključno z vsem spojnim in tesnilnim materialom (PVC cev na vtoku mora imeti "mufno").</t>
    </r>
  </si>
  <si>
    <r>
      <t>Umirjevalni jašek z izdelanim vtokom in iztokom in PVC gladke cevi (</t>
    </r>
    <r>
      <rPr>
        <b/>
        <sz val="10"/>
        <rFont val="Tahoma"/>
        <family val="2"/>
        <charset val="238"/>
      </rPr>
      <t>od D 315 do D 400</t>
    </r>
    <r>
      <rPr>
        <sz val="10"/>
        <rFont val="Tahoma"/>
        <family val="2"/>
        <charset val="238"/>
      </rPr>
      <t>), vključno z vsem spojnim in tesnilnim materialom (PVC cev na vtoku mora imeti "mufno").</t>
    </r>
  </si>
  <si>
    <r>
      <t>Izdelava dodatnega vtoka in iztoka iz PVC gladke cevi (</t>
    </r>
    <r>
      <rPr>
        <b/>
        <sz val="10"/>
        <color theme="1"/>
        <rFont val="Tahoma"/>
        <family val="2"/>
        <charset val="238"/>
      </rPr>
      <t>vključno do DN 250</t>
    </r>
    <r>
      <rPr>
        <sz val="10"/>
        <color theme="1"/>
        <rFont val="Tahoma"/>
        <family val="2"/>
        <charset val="238"/>
      </rPr>
      <t>) vključno s spojnim in tesnilnim materialom v jašek iz armiranega poliestra (PVC cev na vtoku mora imeti "mufno").</t>
    </r>
  </si>
  <si>
    <r>
      <t>Izdelava dodatnega vtoka in iztoka iz PVC gladke cevi (</t>
    </r>
    <r>
      <rPr>
        <b/>
        <sz val="10"/>
        <color theme="1"/>
        <rFont val="Tahoma"/>
        <family val="2"/>
        <charset val="238"/>
      </rPr>
      <t>od DN 315 do DN 400</t>
    </r>
    <r>
      <rPr>
        <sz val="10"/>
        <color theme="1"/>
        <rFont val="Tahoma"/>
        <family val="2"/>
        <charset val="238"/>
      </rPr>
      <t>) vključno s spojnim in tesnilnim materialom v jašek iz armiranega poliestra (PVC cev na vtoku mora imeti "mufno").</t>
    </r>
  </si>
  <si>
    <r>
      <t>Izdelava dodatnega vtoka in iztoka iz PVC gladke cevi (</t>
    </r>
    <r>
      <rPr>
        <b/>
        <sz val="10"/>
        <color theme="1"/>
        <rFont val="Tahoma"/>
        <family val="2"/>
        <charset val="238"/>
      </rPr>
      <t>od DN 500 do DN 630</t>
    </r>
    <r>
      <rPr>
        <sz val="10"/>
        <color theme="1"/>
        <rFont val="Tahoma"/>
        <family val="2"/>
        <charset val="238"/>
      </rPr>
      <t>) vključno s spojnim in tesnilnim materialom v jašek iz armiranega poliestra (PVC cev na vtoku mora imeti "mufno").</t>
    </r>
  </si>
  <si>
    <t>Dodatne storitve</t>
  </si>
  <si>
    <t>POKROVI, REŠETKE</t>
  </si>
  <si>
    <t>PE JAŠKI</t>
  </si>
  <si>
    <t>Skupaj vrednost v € brez DDV</t>
  </si>
  <si>
    <r>
      <t>Revizijski jašek kompaktne izvedbe s škatlasto ojačanim konusom DN 625,</t>
    </r>
    <r>
      <rPr>
        <b/>
        <sz val="10"/>
        <rFont val="Tahoma"/>
        <family val="2"/>
        <charset val="238"/>
      </rPr>
      <t xml:space="preserve"> z enim integriranim vstopnim priključkom</t>
    </r>
    <r>
      <rPr>
        <sz val="10"/>
        <rFont val="Tahoma"/>
        <family val="2"/>
        <charset val="238"/>
      </rPr>
      <t xml:space="preserve"> za priključitev gladke PVC cevi (do DN 400) z vstopnim tesnilom in enim iztokom za priključitev gladke PVC cevi (do DN 400) z obojko priključne cevi;  višina korita jaška je večja od maksimalne priključne dimenzije vstopne in izstopne cevi; možnost priključitve hišnih priključkov na obodu jaška z vstopnimi tesnili do DN 200 in možnostjo nadgradnje ali krajšanja konusa jaška za 250 mm.</t>
    </r>
  </si>
  <si>
    <r>
      <t>Revizijski jašek kompaktne izvedbe s škatlasto ojačanim konusom DN 625, z</t>
    </r>
    <r>
      <rPr>
        <b/>
        <sz val="10"/>
        <rFont val="Tahoma"/>
        <family val="2"/>
        <charset val="238"/>
      </rPr>
      <t xml:space="preserve"> enim integriranim vstopnim priključkom</t>
    </r>
    <r>
      <rPr>
        <sz val="10"/>
        <rFont val="Tahoma"/>
        <family val="2"/>
        <charset val="238"/>
      </rPr>
      <t xml:space="preserve"> za priključitev gladke PVC cevi (do DN 400) z vstopnim tesnilom in enim iztokom za priključitev gladke PVC cevi (do DN 400) z obojko priključne cevi;  višina korita jaška je večja od maksimalne priključne dimenzije vstopne in izstopne cevi; možnost priključitve hišnih priključkov na obodu jaška z vstopnimi tesnili do DN 200 in možnostjo nadgradnje ali krajšanja konusa jaška za 250 mm.</t>
    </r>
  </si>
  <si>
    <r>
      <t xml:space="preserve">Revizijski jašek kompaktne izvedbe s škatlasto ojačanim konusom DN 625, </t>
    </r>
    <r>
      <rPr>
        <b/>
        <sz val="10"/>
        <rFont val="Tahoma"/>
        <family val="2"/>
        <charset val="238"/>
      </rPr>
      <t>z enim integriranim vstopnim priključkom</t>
    </r>
    <r>
      <rPr>
        <sz val="10"/>
        <rFont val="Tahoma"/>
        <family val="2"/>
        <charset val="238"/>
      </rPr>
      <t xml:space="preserve"> za priključitev gladke PVC cevi (do DN 400) z vstopnim tesnilom in enim iztokom za priključitev gladke PVC cevi (do DN 400) z obojko priključne cevi;  višina korita jaška je večja od maksimalne priključne dimenzije vstopne in izstopne cevi; možnost priključitve hišnih priključkov na obodu jaška z vstopnimi tesnili do DN 200 in možnostjo nadgradnje ali krajšanja konusa jaška za 250 mm.</t>
    </r>
  </si>
  <si>
    <r>
      <t xml:space="preserve">Revizijski jašek kompaktne izvedbe s škatlasto ojačanim konusom DN 625, </t>
    </r>
    <r>
      <rPr>
        <b/>
        <sz val="10"/>
        <rFont val="Tahoma"/>
        <family val="2"/>
        <charset val="238"/>
      </rPr>
      <t>s tremi integriranimi vstopnimi priključki</t>
    </r>
    <r>
      <rPr>
        <sz val="10"/>
        <rFont val="Tahoma"/>
        <family val="2"/>
        <charset val="238"/>
      </rPr>
      <t xml:space="preserve"> za priključitev gladke PVC cevi (do DN 400) z vstopnim tesnilom in enim iztokom za priključitev gladke PVC cevi (do DN 400) z obojko priključne cevi;  višina korita jaška je večja od maksimalne priključne dimenzije vstopne in izstopne cevi; možnost priključitve hišnih priključkov na obodu jaška z vstopnimi tesnili do DN 200 in možnostjo nadgradnje ali krajšanja konusa jaška za 250 mm.</t>
    </r>
  </si>
  <si>
    <r>
      <t>Revizijski jašek sestavljen iz kompaktne mulde (višina 0,75 m), dodatno ojačanih obročev z integriranim škatlasto ojačanim konusom DN 625, z enim integriranimi vstopnimi priključkom za priključitev gladke PVC cevi (</t>
    </r>
    <r>
      <rPr>
        <b/>
        <sz val="10"/>
        <rFont val="Tahoma"/>
        <family val="2"/>
        <charset val="238"/>
      </rPr>
      <t>od DN 160 do DN 250</t>
    </r>
    <r>
      <rPr>
        <sz val="10"/>
        <rFont val="Tahoma"/>
        <family val="2"/>
        <charset val="238"/>
      </rPr>
      <t>) z vstopnim tesnilom in enim iztokom za priključitev gladke PVC cevi (</t>
    </r>
    <r>
      <rPr>
        <b/>
        <sz val="10"/>
        <rFont val="Tahoma"/>
        <family val="2"/>
        <charset val="238"/>
      </rPr>
      <t>od DN 160 do DN 250</t>
    </r>
    <r>
      <rPr>
        <sz val="10"/>
        <rFont val="Tahoma"/>
        <family val="2"/>
        <charset val="238"/>
      </rPr>
      <t>) z obojko priključne cevi;  višina korita jaška je večja od maksimalne priključne dimenzije vstopne in izstopne cevi; možnost priključitve hišnih priključkov na obodu jaška z vstopnimi tesnili do DN 200 in možnostjo nadgradnje ali krajšanja konusa jaška za 250 mm.</t>
    </r>
  </si>
  <si>
    <r>
      <t>Revizijski jašek sestavljen iz kompaktne mulde (višina 0,75 m), dodatno ojačanih obročev z integriranim škatlasto ojačanim konusom DN 625, z enim integriranimi vstopnimi priključkom za priključitev gladke PVC cevi (</t>
    </r>
    <r>
      <rPr>
        <b/>
        <sz val="10"/>
        <rFont val="Tahoma"/>
        <family val="2"/>
        <charset val="238"/>
      </rPr>
      <t>od DN 315 do DN 400</t>
    </r>
    <r>
      <rPr>
        <sz val="10"/>
        <rFont val="Tahoma"/>
        <family val="2"/>
        <charset val="238"/>
      </rPr>
      <t>) z vstopnim tesnilom in enim iztokom za priključitev gladke PVC cevi (</t>
    </r>
    <r>
      <rPr>
        <b/>
        <sz val="10"/>
        <rFont val="Tahoma"/>
        <family val="2"/>
        <charset val="238"/>
      </rPr>
      <t>od DN 315 do DN 400</t>
    </r>
    <r>
      <rPr>
        <sz val="10"/>
        <rFont val="Tahoma"/>
        <family val="2"/>
        <charset val="238"/>
      </rPr>
      <t>) z obojko priključne cevi;  višina korita jaška je večja od maksimalne priključne dimenzije vstopne in izstopne cevi; možnost priključitve hišnih priključkov na obodu jaška z vstopnimi tesnili do DN 200 in možnostjo nadgradnje ali krajšanja konusa jaška za 250 mm.</t>
    </r>
  </si>
  <si>
    <t>Cena na EM                 (v € brez DDV)</t>
  </si>
  <si>
    <t>Skupaj vrednost brez DDV (v €)</t>
  </si>
  <si>
    <t>Proizvajalec blaga</t>
  </si>
  <si>
    <t>Razdelek</t>
  </si>
  <si>
    <t>A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</si>
  <si>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</si>
  <si>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</si>
  <si>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</si>
  <si>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</si>
  <si>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</si>
  <si>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</si>
  <si>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</si>
  <si>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</si>
  <si>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</si>
  <si>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</si>
  <si>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</si>
  <si>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</si>
  <si>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</si>
  <si>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</si>
  <si>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</si>
  <si>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</si>
  <si>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</si>
  <si>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</si>
  <si>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</si>
  <si>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B</t>
  </si>
  <si>
    <r>
      <t>Vsi ponujeni artikli</t>
    </r>
    <r>
      <rPr>
        <b/>
        <sz val="10"/>
        <rFont val="Tahoma"/>
        <family val="2"/>
        <charset val="238"/>
      </rPr>
      <t xml:space="preserve"> (od vključno B1 do vključno B27)</t>
    </r>
    <r>
      <rPr>
        <b/>
        <sz val="10"/>
        <color theme="1"/>
        <rFont val="Tahoma"/>
        <family val="2"/>
        <charset val="238"/>
      </rPr>
      <t xml:space="preserve"> morajo biti izdelani v skladu s standardom EN 13598.</t>
    </r>
  </si>
  <si>
    <t>C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</si>
  <si>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</si>
  <si>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</si>
  <si>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</si>
  <si>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</si>
  <si>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</si>
  <si>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</si>
  <si>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</si>
  <si>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</si>
  <si>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</si>
  <si>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</si>
  <si>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</si>
  <si>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</si>
  <si>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</si>
  <si>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</si>
  <si>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</si>
  <si>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</si>
  <si>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</si>
  <si>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</si>
  <si>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</si>
  <si>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</si>
  <si>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</si>
  <si>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</si>
  <si>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</si>
  <si>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</si>
  <si>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</si>
  <si>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</si>
  <si>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</si>
  <si>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</si>
  <si>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</si>
  <si>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C30</t>
  </si>
  <si>
    <t>C31</t>
  </si>
  <si>
    <t>C32</t>
  </si>
  <si>
    <t>C33</t>
  </si>
  <si>
    <t>C34</t>
  </si>
  <si>
    <t>C35</t>
  </si>
  <si>
    <t>C36</t>
  </si>
  <si>
    <t>C37</t>
  </si>
  <si>
    <t>C38</t>
  </si>
  <si>
    <t>C39</t>
  </si>
  <si>
    <t>C40</t>
  </si>
  <si>
    <t>C41</t>
  </si>
  <si>
    <t>C42</t>
  </si>
  <si>
    <t>C43</t>
  </si>
  <si>
    <t>C44</t>
  </si>
  <si>
    <t>C45</t>
  </si>
  <si>
    <t>C46</t>
  </si>
  <si>
    <t>C47</t>
  </si>
  <si>
    <t>C48</t>
  </si>
  <si>
    <t>C49</t>
  </si>
  <si>
    <t>C50</t>
  </si>
  <si>
    <t>C51</t>
  </si>
  <si>
    <t>C69</t>
  </si>
  <si>
    <t>C70</t>
  </si>
  <si>
    <t>C71</t>
  </si>
  <si>
    <t>C72</t>
  </si>
  <si>
    <t>C73</t>
  </si>
  <si>
    <t>C74</t>
  </si>
  <si>
    <t>C75</t>
  </si>
  <si>
    <t>C76</t>
  </si>
  <si>
    <t>C77</t>
  </si>
  <si>
    <t>C78</t>
  </si>
  <si>
    <t>C79</t>
  </si>
  <si>
    <t>C80</t>
  </si>
  <si>
    <t>C81</t>
  </si>
  <si>
    <t>C82</t>
  </si>
  <si>
    <t>C83</t>
  </si>
  <si>
    <t>C84</t>
  </si>
  <si>
    <t>C85</t>
  </si>
  <si>
    <t>C86</t>
  </si>
  <si>
    <t>C87</t>
  </si>
  <si>
    <t>C88</t>
  </si>
  <si>
    <t>C89</t>
  </si>
  <si>
    <t>C90</t>
  </si>
  <si>
    <t>C91</t>
  </si>
  <si>
    <t>C92</t>
  </si>
  <si>
    <t>C93</t>
  </si>
  <si>
    <t>C94</t>
  </si>
  <si>
    <t>C95</t>
  </si>
  <si>
    <t>C96</t>
  </si>
  <si>
    <t>C97</t>
  </si>
  <si>
    <t>C98</t>
  </si>
  <si>
    <t>C99</t>
  </si>
  <si>
    <t>C100</t>
  </si>
  <si>
    <t>C101</t>
  </si>
  <si>
    <t>C102</t>
  </si>
  <si>
    <t>C103</t>
  </si>
  <si>
    <t>C104</t>
  </si>
  <si>
    <t>C105</t>
  </si>
  <si>
    <t>C106</t>
  </si>
  <si>
    <t>C107</t>
  </si>
  <si>
    <t>C108</t>
  </si>
  <si>
    <t>C109</t>
  </si>
  <si>
    <t>C110</t>
  </si>
  <si>
    <t>C111</t>
  </si>
  <si>
    <t>C112</t>
  </si>
  <si>
    <t>C113</t>
  </si>
  <si>
    <t>C114</t>
  </si>
  <si>
    <t>C115</t>
  </si>
  <si>
    <t>C116</t>
  </si>
  <si>
    <t>C117</t>
  </si>
  <si>
    <t>C118</t>
  </si>
  <si>
    <t>C119</t>
  </si>
  <si>
    <t>D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</si>
  <si>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</si>
  <si>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</si>
  <si>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</si>
  <si>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</si>
  <si>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</si>
  <si>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</si>
  <si>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</si>
  <si>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</si>
  <si>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</si>
  <si>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</si>
  <si>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</si>
  <si>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</si>
  <si>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</si>
  <si>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</si>
  <si>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</si>
  <si>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</si>
  <si>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</si>
  <si>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</si>
  <si>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</si>
  <si>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</si>
  <si>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</si>
  <si>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</si>
  <si>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</si>
  <si>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</si>
  <si>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D25</t>
  </si>
  <si>
    <t>D26</t>
  </si>
  <si>
    <t>D27</t>
  </si>
  <si>
    <t>D28</t>
  </si>
  <si>
    <t>D29</t>
  </si>
  <si>
    <t>D30</t>
  </si>
  <si>
    <t>D31</t>
  </si>
  <si>
    <t>D32</t>
  </si>
  <si>
    <t>D33</t>
  </si>
  <si>
    <t>D34</t>
  </si>
  <si>
    <t>D35</t>
  </si>
  <si>
    <t>D36</t>
  </si>
  <si>
    <t>D37</t>
  </si>
  <si>
    <t>D38</t>
  </si>
  <si>
    <t xml:space="preserve">Ocenjena količina </t>
  </si>
  <si>
    <t>604 A</t>
  </si>
  <si>
    <t>605 A</t>
  </si>
  <si>
    <t xml:space="preserve">Spremeba iztoka glede na padec cevi </t>
  </si>
  <si>
    <t>Minimalna zahtevana širina naležne površine okvirja [mm] z ušesi</t>
  </si>
  <si>
    <t>600 x 1250</t>
  </si>
  <si>
    <t>NE</t>
  </si>
  <si>
    <t>D39</t>
  </si>
  <si>
    <t>D40</t>
  </si>
  <si>
    <t>D41</t>
  </si>
  <si>
    <t>D42</t>
  </si>
  <si>
    <t>Vsi ponujeni artikli (od vključno D1 do vključno D26 ter od vključno D30 do vključno D32) morajo ustrezati zahtevanim tehničnim specifikacijam, standardu SIST EN 124-2 in biti izdelani iz nodularne litine v skladu s SIST EN 1563:2012.</t>
  </si>
  <si>
    <t>Vsi ponujeni artikli (od vključno D27 do vključno D29) morajo ustrezati zahtevanim tehničnim specifikacijam, standardu SIST EN 1433:2003 in biti izdelani iz nodularne litine v skladu s SIST EN 1563:2012.</t>
  </si>
  <si>
    <t>PESKOLOVEC ZA KANALSKO REŠETKO, ki se ga da uporabiti v kombinaciji z rešetkami pod postavko D31 in D32</t>
  </si>
  <si>
    <t>Revizijski jašek z dvojnim dnom, certificiran za globino podtalnice 5 m; dno jaška z dvojno steno, sestavljeno iz zunanje stene dna jaška ter notranje stene koritnice, ki je popolnoma gladka (monolitna); vmesni prostor med zunanjo steno in koritnico je zapolnjen s poliuretansko peno; višina koritnice mora ustrezati maksimalnemu zunanjemu preseku iztočne priključne cevi oz. je enaka premeru priključne cevi, jašek je zaključen s konusom dimenzije DN 1000/625 mm.</t>
  </si>
  <si>
    <t>Revizijski jašek z dvojnim dnom, certificiran za globino podtalnice 5 m; dno jaška z dvojno steno, sestavljeno iz zunanje stene dna jaška ter notranje stene koritnice, ki je popolnoma gladka (monolitna); vmesni prostor med zunanjo steno in koritnico je zapolnjen s poliuretansko peno; višina koritnice mora ustrezati maksimalnemu zunanjemu preseku iztočne priključne cevi oz. je enaka premeru priključne cevi, jašek je zaključen s konusom dimenzije DN 800/625 mm.</t>
  </si>
  <si>
    <t>Revizijski jašek z dvojnim dnom, certificiran za globino podtalnice 5 m; dno jaška z dvojno steno, sestavljeno iz zunanje stene dna jaška ter notranje stene koritnice, ki je popolnoma gladka (monolitna); vmesni prostor med zunanjo steno in koritnico je zapolnjen s poliuretansko peno; višina koritnice mora ustrezati maksimalnemu zunanjemu preseku iztočne priključne cevi oz. je enaka premeru priključne cevi, jašek je zaključen s konusom dimenzije DN 625/625 mm.</t>
  </si>
  <si>
    <t>ZAČETNA PLOŠČICA ZA KANALETO 100 MM</t>
  </si>
  <si>
    <t>IZTOK ZA KANALETO 100 MM</t>
  </si>
  <si>
    <t>ZAČETNA PLOŠČICA ZA KANALETO 200 MM</t>
  </si>
  <si>
    <t>IZTOK ZA KANALETO 200 MM</t>
  </si>
  <si>
    <t>CEV DVOSLOJNA REBRASTA 50</t>
  </si>
  <si>
    <t>CEV DVOSLOJNA REBRASTA 65</t>
  </si>
  <si>
    <t>CEV DVOSLOJNA REBRASTA 75</t>
  </si>
  <si>
    <t>CEV DVOSLOJNA REBRASTA 90</t>
  </si>
  <si>
    <t>CEV DVOSLOJNA REBRASTA 110 KOLUT</t>
  </si>
  <si>
    <t>CEV DVOSLOJNA REBRASTA 110 / 6000</t>
  </si>
  <si>
    <t>SPOJKA ZA CEV DVOSLOJNO 50</t>
  </si>
  <si>
    <t>SPOJKA ZA CEV DVOSLOJNO 75</t>
  </si>
  <si>
    <t>SPOJKA ZA CEV DVOSLOJNO 90</t>
  </si>
  <si>
    <t>SPOJKA ZA CEV DVOSLOJNO 110</t>
  </si>
  <si>
    <t>ROBNIŠKA REŠETKA</t>
  </si>
  <si>
    <t>707 A</t>
  </si>
  <si>
    <t>D43</t>
  </si>
  <si>
    <t>D44</t>
  </si>
  <si>
    <t>D45</t>
  </si>
  <si>
    <t>D46</t>
  </si>
  <si>
    <t>D47</t>
  </si>
  <si>
    <t>D48</t>
  </si>
  <si>
    <t>B1</t>
  </si>
  <si>
    <t>B2</t>
  </si>
  <si>
    <t>B5</t>
  </si>
  <si>
    <t>B3</t>
  </si>
  <si>
    <t>B4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</si>
  <si>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</si>
  <si>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</si>
  <si>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</si>
  <si>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</si>
  <si>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</si>
  <si>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</si>
  <si>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</si>
  <si>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</si>
  <si>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</si>
  <si>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</si>
  <si>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</si>
  <si>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</si>
  <si>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</si>
  <si>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</si>
  <si>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</si>
  <si>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</si>
  <si>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</si>
  <si>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</si>
  <si>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</si>
  <si>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B25</t>
  </si>
  <si>
    <t>B26</t>
  </si>
  <si>
    <t>B27</t>
  </si>
  <si>
    <t>C52</t>
  </si>
  <si>
    <t>C53</t>
  </si>
  <si>
    <t>C54</t>
  </si>
  <si>
    <t>C55</t>
  </si>
  <si>
    <t>C56</t>
  </si>
  <si>
    <t>C57</t>
  </si>
  <si>
    <t>C58</t>
  </si>
  <si>
    <t>C59</t>
  </si>
  <si>
    <t>C60</t>
  </si>
  <si>
    <t>C61</t>
  </si>
  <si>
    <t>C62</t>
  </si>
  <si>
    <t>C63</t>
  </si>
  <si>
    <t>C64</t>
  </si>
  <si>
    <t>C65</t>
  </si>
  <si>
    <t>C66</t>
  </si>
  <si>
    <t>C67</t>
  </si>
  <si>
    <t>C68</t>
  </si>
  <si>
    <t>Št. razpisa: 4162-3/2024</t>
  </si>
  <si>
    <t>RC0337</t>
  </si>
  <si>
    <t>RC0338</t>
  </si>
  <si>
    <t>RC0315</t>
  </si>
  <si>
    <t>CEV PVC UKC SN 8 ENOSLOJNE 160/2000</t>
  </si>
  <si>
    <t>RC0339</t>
  </si>
  <si>
    <t>RC0308</t>
  </si>
  <si>
    <t>RC0311</t>
  </si>
  <si>
    <t>RC0331</t>
  </si>
  <si>
    <t>RC0326</t>
  </si>
  <si>
    <t>RC0312</t>
  </si>
  <si>
    <t>RC0327</t>
  </si>
  <si>
    <t>RC0323</t>
  </si>
  <si>
    <t>RC0322</t>
  </si>
  <si>
    <t>RC0314</t>
  </si>
  <si>
    <t>RC0280</t>
  </si>
  <si>
    <t>RC0333</t>
  </si>
  <si>
    <t>RK0088</t>
  </si>
  <si>
    <t>RK0089</t>
  </si>
  <si>
    <t>RK0090</t>
  </si>
  <si>
    <t>RK0084</t>
  </si>
  <si>
    <t>RK0085</t>
  </si>
  <si>
    <t>RK0092</t>
  </si>
  <si>
    <t>RK0093</t>
  </si>
  <si>
    <t>RK0094</t>
  </si>
  <si>
    <t>RK0095</t>
  </si>
  <si>
    <t>RK0096</t>
  </si>
  <si>
    <t>RK0097</t>
  </si>
  <si>
    <t>RK0098</t>
  </si>
  <si>
    <t>RK0091</t>
  </si>
  <si>
    <t>RK0087</t>
  </si>
  <si>
    <t>RK0086</t>
  </si>
  <si>
    <t>RK0189</t>
  </si>
  <si>
    <t>RK0202</t>
  </si>
  <si>
    <t>RK0100</t>
  </si>
  <si>
    <t>R10038</t>
  </si>
  <si>
    <t>R10039</t>
  </si>
  <si>
    <t>R10040</t>
  </si>
  <si>
    <t>R10041</t>
  </si>
  <si>
    <t>R10042</t>
  </si>
  <si>
    <t>PP ČEP FI 40</t>
  </si>
  <si>
    <t>PP ČEP FI 50</t>
  </si>
  <si>
    <t>PP ČEP FI 75</t>
  </si>
  <si>
    <t>PP ČEP FI 110</t>
  </si>
  <si>
    <t>PP ČEP FI 125</t>
  </si>
  <si>
    <t>R10022</t>
  </si>
  <si>
    <t>R10023</t>
  </si>
  <si>
    <t>R10024</t>
  </si>
  <si>
    <t>R10025</t>
  </si>
  <si>
    <t>R10026</t>
  </si>
  <si>
    <t>R10027</t>
  </si>
  <si>
    <t>RS0223</t>
  </si>
  <si>
    <t>RS0224</t>
  </si>
  <si>
    <t>RS0225</t>
  </si>
  <si>
    <t>RS0226</t>
  </si>
  <si>
    <t>RS0227</t>
  </si>
  <si>
    <t>RS0228</t>
  </si>
  <si>
    <t>SPOJKA DRSNA ZA PVC UK 160</t>
  </si>
  <si>
    <t>SPOJKA DRSNA ZA PVC UK 200</t>
  </si>
  <si>
    <t>SPOJKA DRSNA ZA PVC UK 250</t>
  </si>
  <si>
    <t>SPOJKA DRSNA ZA PVC UK 315</t>
  </si>
  <si>
    <t>SPOJKA DRSNA ZA PVC UK 400</t>
  </si>
  <si>
    <t>SPOJKA DRSNA ZA PVC UK 500</t>
  </si>
  <si>
    <t>SPOJKE DRSNE PVC UK</t>
  </si>
  <si>
    <t>PP SPOJKA DRSNA HK 160</t>
  </si>
  <si>
    <t>PP SPOJKA DRSNA HK 50</t>
  </si>
  <si>
    <t>PP SPOJKA DRSNA HK 63</t>
  </si>
  <si>
    <t>PP SPOJKA DRSNA HK 75</t>
  </si>
  <si>
    <t>PP SPOJKA DRSNA HK 110</t>
  </si>
  <si>
    <t>PP SPOJKA DRSNA HK 125</t>
  </si>
  <si>
    <t>RS0130</t>
  </si>
  <si>
    <t>RS0131</t>
  </si>
  <si>
    <t>RS0300</t>
  </si>
  <si>
    <t>RS0132</t>
  </si>
  <si>
    <t>RS0133</t>
  </si>
  <si>
    <t>RS0134</t>
  </si>
  <si>
    <t>SPOJKE DRSNE PVC HK</t>
  </si>
  <si>
    <t>RO0145</t>
  </si>
  <si>
    <t>RO0146</t>
  </si>
  <si>
    <t>RT0105</t>
  </si>
  <si>
    <t>RT0104</t>
  </si>
  <si>
    <t>RT0111</t>
  </si>
  <si>
    <t>RT0113</t>
  </si>
  <si>
    <t>RT0124</t>
  </si>
  <si>
    <t>RT0122</t>
  </si>
  <si>
    <t>RT0120</t>
  </si>
  <si>
    <t>RT0126</t>
  </si>
  <si>
    <t>RT0127</t>
  </si>
  <si>
    <t>RT0128</t>
  </si>
  <si>
    <t>PVC T KOS ZA UK 315/315 45°</t>
  </si>
  <si>
    <t>RT0129</t>
  </si>
  <si>
    <t>RT0131</t>
  </si>
  <si>
    <t>RT0181</t>
  </si>
  <si>
    <t>RR0069</t>
  </si>
  <si>
    <t>RR0065</t>
  </si>
  <si>
    <t>RR0066</t>
  </si>
  <si>
    <t>RR0063</t>
  </si>
  <si>
    <t>RR0062</t>
  </si>
  <si>
    <t>RR0064</t>
  </si>
  <si>
    <t>PVC 63</t>
  </si>
  <si>
    <t>PVC 110</t>
  </si>
  <si>
    <t>RG0065</t>
  </si>
  <si>
    <t>RG0078</t>
  </si>
  <si>
    <t>RG0087</t>
  </si>
  <si>
    <t>RG0088</t>
  </si>
  <si>
    <t>RG0089</t>
  </si>
  <si>
    <t>RC0264</t>
  </si>
  <si>
    <t>RC0265</t>
  </si>
  <si>
    <t>RC0266</t>
  </si>
  <si>
    <t>RC0093</t>
  </si>
  <si>
    <t>RC0154</t>
  </si>
  <si>
    <t>CEV DVOSLOJNA REBRASTA 125</t>
  </si>
  <si>
    <t>RC0268</t>
  </si>
  <si>
    <t>RS0221</t>
  </si>
  <si>
    <t>RS0220</t>
  </si>
  <si>
    <t>RS0243</t>
  </si>
  <si>
    <t>RS0218</t>
  </si>
  <si>
    <r>
      <t>Vsi ponujeni artikl</t>
    </r>
    <r>
      <rPr>
        <b/>
        <sz val="10"/>
        <rFont val="Tahoma"/>
        <family val="2"/>
        <charset val="238"/>
      </rPr>
      <t xml:space="preserve">i (od vključno C1 do vključno C18) </t>
    </r>
    <r>
      <rPr>
        <b/>
        <sz val="10"/>
        <color indexed="8"/>
        <rFont val="Tahoma"/>
        <family val="2"/>
        <charset val="238"/>
      </rPr>
      <t>morajo biti izdelani v skladu s standardom SIST EN 1401-1:2009+A1:2023</t>
    </r>
  </si>
  <si>
    <r>
      <t>Vsi ponujeni artikl</t>
    </r>
    <r>
      <rPr>
        <b/>
        <sz val="10"/>
        <rFont val="Tahoma"/>
        <family val="2"/>
        <charset val="238"/>
      </rPr>
      <t xml:space="preserve">i (od vključno C19 do vključno C90) </t>
    </r>
    <r>
      <rPr>
        <b/>
        <sz val="10"/>
        <color indexed="8"/>
        <rFont val="Tahoma"/>
        <family val="2"/>
        <charset val="238"/>
      </rPr>
      <t>morajo biti izdelani v skladu s standardom SIST EN 1401-1:2009+A1:2023</t>
    </r>
  </si>
  <si>
    <t>Vsi ponujeni artikli (od vključno C102 do vključno C137) morajo biti izdelani v skladu s standardom SIST EN 12201-1:2011</t>
  </si>
  <si>
    <t>Šifra KPV</t>
  </si>
  <si>
    <t>SKLOP 12</t>
  </si>
  <si>
    <t>SKLOP 13</t>
  </si>
  <si>
    <t>SKLOP 14</t>
  </si>
  <si>
    <t xml:space="preserve">SKLOP 13: SKUPAJ VREDNOST (v € brez DDV) </t>
  </si>
  <si>
    <t>SKLOP 13:</t>
  </si>
  <si>
    <t>SKLOP 12:</t>
  </si>
  <si>
    <t xml:space="preserve">SKLOP 12: SKUPAJ VREDNOST (v € brez DDV) </t>
  </si>
  <si>
    <t>SKLOP 14:</t>
  </si>
  <si>
    <t>SKLOP 14: SKUPAJ VREDNOST (v € brez DDV)</t>
  </si>
  <si>
    <t>SKLOP 15: SKUPAJ VREDNOST (v € brez DDV):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</si>
</sst>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#,##0.0000"/>
  </numFmts>
  <fonts count="39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0"/>
      <color indexed="53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theme="1"/>
      <name val="Trebuchet MS"/>
      <family val="2"/>
      <charset val="238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name val="Tahoma"/>
      <family val="2"/>
      <charset val="238"/>
    </font>
    <font>
      <b/>
      <sz val="11"/>
      <color indexed="8"/>
      <name val="Tahoma"/>
      <family val="2"/>
      <charset val="238"/>
    </font>
    <font>
      <sz val="11"/>
      <color indexed="8"/>
      <name val="Tahoma"/>
      <family val="2"/>
      <charset val="238"/>
    </font>
    <font>
      <sz val="11"/>
      <name val="Tahoma"/>
      <family val="2"/>
      <charset val="238"/>
    </font>
    <font>
      <b/>
      <sz val="10"/>
      <color indexed="8"/>
      <name val="Tahoma"/>
      <family val="2"/>
      <charset val="238"/>
    </font>
    <font>
      <sz val="10"/>
      <color indexed="8"/>
      <name val="Tahoma"/>
      <family val="2"/>
      <charset val="238"/>
    </font>
    <font>
      <sz val="10"/>
      <name val="Tahoma"/>
      <family val="2"/>
      <charset val="238"/>
    </font>
    <font>
      <b/>
      <sz val="12"/>
      <color indexed="8"/>
      <name val="Tahoma"/>
      <family val="2"/>
      <charset val="238"/>
    </font>
    <font>
      <b/>
      <sz val="12"/>
      <name val="Tahoma"/>
      <family val="2"/>
      <charset val="238"/>
    </font>
    <font>
      <b/>
      <sz val="12"/>
      <color rgb="FF800000"/>
      <name val="Tahoma"/>
      <family val="2"/>
      <charset val="238"/>
    </font>
    <font>
      <sz val="11"/>
      <color theme="1"/>
      <name val="Tahoma"/>
      <family val="2"/>
      <charset val="238"/>
    </font>
    <font>
      <b/>
      <sz val="10"/>
      <name val="Tahoma"/>
      <family val="2"/>
      <charset val="238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sz val="10"/>
      <color rgb="FFFF0000"/>
      <name val="Tahoma"/>
      <family val="2"/>
      <charset val="238"/>
    </font>
    <font>
      <sz val="8"/>
      <name val="Arial"/>
      <charset val="238"/>
    </font>
    <font>
      <sz val="11"/>
      <color rgb="FF7030A0"/>
      <name val="Tahoma"/>
      <family val="2"/>
      <charset val="238"/>
    </font>
    <font>
      <sz val="11"/>
      <color rgb="FF7030A0"/>
      <name val="Calibri"/>
      <family val="2"/>
      <charset val="238"/>
      <scheme val="minor"/>
    </font>
    <font>
      <b/>
      <sz val="10"/>
      <color rgb="FF7030A0"/>
      <name val="Tahoma"/>
      <family val="2"/>
      <charset val="238"/>
    </font>
    <font>
      <sz val="10"/>
      <color rgb="FF7030A0"/>
      <name val="Tahoma"/>
      <family val="2"/>
      <charset val="238"/>
    </font>
    <font>
      <b/>
      <sz val="12"/>
      <color rgb="FF7030A0"/>
      <name val="Tahoma"/>
      <family val="2"/>
      <charset val="238"/>
    </font>
    <font>
      <sz val="10"/>
      <color rgb="FF7030A0"/>
      <name val="Calibri"/>
      <family val="2"/>
      <charset val="238"/>
      <scheme val="minor"/>
    </font>
    <font>
      <b/>
      <sz val="10"/>
      <color rgb="FF7030A0"/>
      <name val="Calibri"/>
      <family val="2"/>
      <charset val="238"/>
      <scheme val="minor"/>
    </font>
    <font>
      <sz val="8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E0A498"/>
        <bgColor indexed="64"/>
      </patternFill>
    </fill>
    <fill>
      <patternFill patternType="solid">
        <fgColor theme="9" tint="0.59999389629810485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/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/>
      <top/>
      <bottom style="thin">
        <color indexed="64"/>
      </bottom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/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thin">
        <color indexed="64"/>
      </bottom>
      <diagonal/>
    </border>
    <border>
      <left style="hair">
        <color auto="1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1" fillId="0" borderId="0"/>
    <xf numFmtId="0" fontId="1" fillId="0" borderId="0"/>
  </cellStyleXfs>
  <cellXfs count="300">
    <xf numFmtId="0" fontId="0" fillId="0" borderId="0" xfId="0"/>
    <xf numFmtId="0" fontId="6" fillId="0" borderId="0" xfId="0" applyFont="1"/>
    <xf numFmtId="0" fontId="5" fillId="0" borderId="0" xfId="0" applyFont="1" applyAlignment="1">
      <alignment horizontal="center" vertical="center" wrapText="1"/>
    </xf>
    <xf numFmtId="0" fontId="5" fillId="0" borderId="0" xfId="0" applyFont="1"/>
    <xf numFmtId="0" fontId="3" fillId="0" borderId="0" xfId="0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8" fillId="0" borderId="0" xfId="0" applyFont="1"/>
    <xf numFmtId="0" fontId="9" fillId="0" borderId="0" xfId="0" applyFont="1"/>
    <xf numFmtId="0" fontId="9" fillId="0" borderId="0" xfId="0" applyFont="1" applyAlignment="1">
      <alignment horizontal="center"/>
    </xf>
    <xf numFmtId="0" fontId="5" fillId="0" borderId="0" xfId="0" applyFont="1" applyAlignment="1">
      <alignment vertical="center" wrapText="1"/>
    </xf>
    <xf numFmtId="0" fontId="2" fillId="0" borderId="0" xfId="0" applyFont="1"/>
    <xf numFmtId="0" fontId="6" fillId="0" borderId="27" xfId="0" applyFont="1" applyBorder="1"/>
    <xf numFmtId="0" fontId="1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3" fillId="0" borderId="0" xfId="0" applyFont="1"/>
    <xf numFmtId="0" fontId="15" fillId="0" borderId="0" xfId="0" applyFont="1" applyAlignment="1">
      <alignment horizontal="left" vertical="center"/>
    </xf>
    <xf numFmtId="0" fontId="16" fillId="0" borderId="0" xfId="0" applyFont="1"/>
    <xf numFmtId="0" fontId="17" fillId="0" borderId="0" xfId="0" applyFont="1"/>
    <xf numFmtId="0" fontId="19" fillId="0" borderId="31" xfId="0" applyFont="1" applyBorder="1" applyAlignment="1">
      <alignment horizontal="center"/>
    </xf>
    <xf numFmtId="0" fontId="19" fillId="0" borderId="32" xfId="0" applyFont="1" applyBorder="1" applyAlignment="1">
      <alignment horizontal="center"/>
    </xf>
    <xf numFmtId="0" fontId="19" fillId="0" borderId="33" xfId="0" applyFont="1" applyBorder="1" applyAlignment="1">
      <alignment horizontal="center" wrapText="1"/>
    </xf>
    <xf numFmtId="0" fontId="20" fillId="0" borderId="34" xfId="0" applyFont="1" applyBorder="1" applyAlignment="1">
      <alignment horizontal="center" vertical="center"/>
    </xf>
    <xf numFmtId="0" fontId="20" fillId="0" borderId="27" xfId="0" applyFont="1" applyBorder="1" applyAlignment="1">
      <alignment wrapText="1"/>
    </xf>
    <xf numFmtId="4" fontId="20" fillId="0" borderId="35" xfId="0" applyNumberFormat="1" applyFont="1" applyBorder="1" applyAlignment="1">
      <alignment horizontal="center" vertical="center"/>
    </xf>
    <xf numFmtId="0" fontId="20" fillId="0" borderId="27" xfId="0" applyFont="1" applyBorder="1"/>
    <xf numFmtId="0" fontId="20" fillId="0" borderId="37" xfId="0" applyFont="1" applyBorder="1"/>
    <xf numFmtId="0" fontId="20" fillId="0" borderId="38" xfId="0" applyFont="1" applyBorder="1"/>
    <xf numFmtId="4" fontId="20" fillId="4" borderId="39" xfId="0" applyNumberFormat="1" applyFont="1" applyFill="1" applyBorder="1" applyAlignment="1">
      <alignment horizontal="center"/>
    </xf>
    <xf numFmtId="0" fontId="20" fillId="0" borderId="0" xfId="0" applyFont="1"/>
    <xf numFmtId="4" fontId="20" fillId="0" borderId="0" xfId="0" applyNumberFormat="1" applyFont="1" applyAlignment="1">
      <alignment horizontal="center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horizontal="justify"/>
    </xf>
    <xf numFmtId="0" fontId="19" fillId="0" borderId="0" xfId="0" applyFont="1"/>
    <xf numFmtId="0" fontId="18" fillId="0" borderId="0" xfId="0" applyFont="1" applyAlignment="1">
      <alignment horizontal="left" vertical="center" wrapText="1"/>
    </xf>
    <xf numFmtId="0" fontId="16" fillId="7" borderId="27" xfId="0" applyFont="1" applyFill="1" applyBorder="1"/>
    <xf numFmtId="0" fontId="21" fillId="0" borderId="0" xfId="0" applyFont="1"/>
    <xf numFmtId="0" fontId="18" fillId="0" borderId="0" xfId="0" applyFont="1"/>
    <xf numFmtId="0" fontId="19" fillId="0" borderId="17" xfId="0" applyFont="1" applyBorder="1" applyAlignment="1" applyProtection="1">
      <alignment horizontal="justify"/>
      <protection locked="0"/>
    </xf>
    <xf numFmtId="0" fontId="19" fillId="0" borderId="0" xfId="0" applyFont="1" applyProtection="1">
      <protection locked="0"/>
    </xf>
    <xf numFmtId="0" fontId="19" fillId="0" borderId="17" xfId="0" applyFont="1" applyBorder="1"/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0" fontId="27" fillId="0" borderId="5" xfId="0" applyFont="1" applyBorder="1" applyAlignment="1">
      <alignment horizontal="center" vertical="center" wrapText="1"/>
    </xf>
    <xf numFmtId="0" fontId="26" fillId="0" borderId="5" xfId="0" applyFont="1" applyBorder="1" applyAlignment="1">
      <alignment horizontal="center" vertical="center" wrapText="1"/>
    </xf>
    <xf numFmtId="0" fontId="26" fillId="0" borderId="27" xfId="0" applyFont="1" applyBorder="1" applyAlignment="1">
      <alignment horizontal="center" vertical="center" wrapText="1"/>
    </xf>
    <xf numFmtId="0" fontId="26" fillId="7" borderId="13" xfId="0" applyFont="1" applyFill="1" applyBorder="1" applyAlignment="1">
      <alignment horizontal="left" wrapText="1"/>
    </xf>
    <xf numFmtId="0" fontId="26" fillId="7" borderId="14" xfId="0" applyFont="1" applyFill="1" applyBorder="1" applyAlignment="1">
      <alignment horizontal="left" wrapText="1"/>
    </xf>
    <xf numFmtId="0" fontId="26" fillId="7" borderId="15" xfId="0" applyFont="1" applyFill="1" applyBorder="1" applyAlignment="1">
      <alignment horizontal="left" wrapText="1"/>
    </xf>
    <xf numFmtId="0" fontId="28" fillId="0" borderId="27" xfId="0" applyFont="1" applyBorder="1" applyAlignment="1">
      <alignment wrapText="1"/>
    </xf>
    <xf numFmtId="0" fontId="28" fillId="0" borderId="27" xfId="0" applyFont="1" applyBorder="1" applyAlignment="1">
      <alignment horizontal="center" vertical="center"/>
    </xf>
    <xf numFmtId="0" fontId="21" fillId="0" borderId="27" xfId="0" applyFont="1" applyBorder="1" applyAlignment="1">
      <alignment horizontal="center" vertical="center"/>
    </xf>
    <xf numFmtId="4" fontId="21" fillId="0" borderId="27" xfId="0" applyNumberFormat="1" applyFont="1" applyBorder="1"/>
    <xf numFmtId="0" fontId="21" fillId="0" borderId="27" xfId="0" applyFont="1" applyBorder="1" applyAlignment="1">
      <alignment wrapText="1"/>
    </xf>
    <xf numFmtId="0" fontId="29" fillId="0" borderId="27" xfId="0" applyFont="1" applyBorder="1"/>
    <xf numFmtId="0" fontId="21" fillId="2" borderId="7" xfId="0" applyFont="1" applyFill="1" applyBorder="1" applyAlignment="1">
      <alignment horizontal="center" vertical="center"/>
    </xf>
    <xf numFmtId="0" fontId="21" fillId="2" borderId="6" xfId="0" applyFont="1" applyFill="1" applyBorder="1" applyAlignment="1">
      <alignment horizontal="center" vertical="center"/>
    </xf>
    <xf numFmtId="0" fontId="21" fillId="2" borderId="10" xfId="0" applyFont="1" applyFill="1" applyBorder="1" applyAlignment="1">
      <alignment horizontal="center" vertical="center"/>
    </xf>
    <xf numFmtId="0" fontId="21" fillId="2" borderId="9" xfId="0" applyFont="1" applyFill="1" applyBorder="1" applyAlignment="1">
      <alignment horizontal="center" vertical="center"/>
    </xf>
    <xf numFmtId="0" fontId="21" fillId="2" borderId="12" xfId="0" applyFont="1" applyFill="1" applyBorder="1" applyAlignment="1">
      <alignment horizontal="center" vertical="center"/>
    </xf>
    <xf numFmtId="0" fontId="21" fillId="2" borderId="11" xfId="0" applyFont="1" applyFill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19" fillId="0" borderId="17" xfId="0" applyFont="1" applyBorder="1" applyAlignment="1">
      <alignment horizontal="justify"/>
    </xf>
    <xf numFmtId="4" fontId="21" fillId="0" borderId="27" xfId="0" applyNumberFormat="1" applyFont="1" applyBorder="1" applyAlignment="1" applyProtection="1">
      <alignment horizontal="center" vertical="center"/>
      <protection locked="0"/>
    </xf>
    <xf numFmtId="4" fontId="21" fillId="0" borderId="27" xfId="0" applyNumberFormat="1" applyFont="1" applyBorder="1" applyAlignment="1">
      <alignment horizontal="center" vertical="center"/>
    </xf>
    <xf numFmtId="0" fontId="21" fillId="0" borderId="27" xfId="0" applyFont="1" applyBorder="1" applyAlignment="1" applyProtection="1">
      <alignment horizontal="center" vertical="center"/>
      <protection locked="0"/>
    </xf>
    <xf numFmtId="4" fontId="21" fillId="0" borderId="27" xfId="0" applyNumberFormat="1" applyFont="1" applyBorder="1" applyAlignment="1">
      <alignment horizontal="center"/>
    </xf>
    <xf numFmtId="4" fontId="26" fillId="8" borderId="27" xfId="0" applyNumberFormat="1" applyFont="1" applyFill="1" applyBorder="1" applyAlignment="1">
      <alignment horizontal="center" vertical="center"/>
    </xf>
    <xf numFmtId="4" fontId="26" fillId="6" borderId="27" xfId="0" applyNumberFormat="1" applyFont="1" applyFill="1" applyBorder="1" applyAlignment="1">
      <alignment horizontal="center" vertical="center"/>
    </xf>
    <xf numFmtId="0" fontId="28" fillId="2" borderId="7" xfId="0" applyFont="1" applyFill="1" applyBorder="1" applyAlignment="1">
      <alignment horizontal="left" vertical="center" wrapText="1"/>
    </xf>
    <xf numFmtId="0" fontId="28" fillId="2" borderId="6" xfId="0" applyFont="1" applyFill="1" applyBorder="1" applyAlignment="1">
      <alignment horizontal="left" vertical="center" wrapText="1"/>
    </xf>
    <xf numFmtId="0" fontId="28" fillId="0" borderId="27" xfId="0" applyFont="1" applyBorder="1" applyAlignment="1">
      <alignment horizontal="center" vertical="center" wrapText="1"/>
    </xf>
    <xf numFmtId="0" fontId="28" fillId="2" borderId="10" xfId="0" applyFont="1" applyFill="1" applyBorder="1" applyAlignment="1">
      <alignment horizontal="left" vertical="center" wrapText="1"/>
    </xf>
    <xf numFmtId="0" fontId="28" fillId="2" borderId="9" xfId="0" applyFont="1" applyFill="1" applyBorder="1" applyAlignment="1">
      <alignment horizontal="left" vertical="center" wrapText="1"/>
    </xf>
    <xf numFmtId="4" fontId="26" fillId="0" borderId="27" xfId="0" applyNumberFormat="1" applyFont="1" applyBorder="1" applyAlignment="1">
      <alignment horizontal="center" vertical="center"/>
    </xf>
    <xf numFmtId="0" fontId="24" fillId="0" borderId="0" xfId="0" applyFont="1" applyAlignment="1">
      <alignment horizontal="left" vertical="center"/>
    </xf>
    <xf numFmtId="0" fontId="21" fillId="0" borderId="27" xfId="1" applyFont="1" applyBorder="1" applyAlignment="1">
      <alignment horizontal="center" vertical="center"/>
    </xf>
    <xf numFmtId="1" fontId="21" fillId="0" borderId="15" xfId="1" applyNumberFormat="1" applyFont="1" applyBorder="1" applyAlignment="1">
      <alignment horizontal="center" vertical="center"/>
    </xf>
    <xf numFmtId="0" fontId="21" fillId="0" borderId="15" xfId="0" applyFont="1" applyBorder="1" applyAlignment="1">
      <alignment wrapText="1"/>
    </xf>
    <xf numFmtId="0" fontId="21" fillId="0" borderId="15" xfId="0" applyFont="1" applyBorder="1" applyAlignment="1">
      <alignment horizontal="left" wrapText="1"/>
    </xf>
    <xf numFmtId="0" fontId="28" fillId="0" borderId="15" xfId="0" applyFont="1" applyBorder="1" applyAlignment="1">
      <alignment horizontal="left" vertical="center" wrapText="1"/>
    </xf>
    <xf numFmtId="0" fontId="21" fillId="0" borderId="27" xfId="0" applyFont="1" applyBorder="1"/>
    <xf numFmtId="0" fontId="21" fillId="0" borderId="27" xfId="1" applyFont="1" applyBorder="1" applyAlignment="1">
      <alignment vertical="center"/>
    </xf>
    <xf numFmtId="0" fontId="7" fillId="0" borderId="0" xfId="0" applyFont="1" applyAlignment="1">
      <alignment horizontal="left" wrapText="1"/>
    </xf>
    <xf numFmtId="0" fontId="22" fillId="0" borderId="27" xfId="0" applyFont="1" applyBorder="1" applyAlignment="1">
      <alignment textRotation="90"/>
    </xf>
    <xf numFmtId="0" fontId="19" fillId="0" borderId="27" xfId="0" applyFont="1" applyBorder="1" applyAlignment="1">
      <alignment horizontal="center"/>
    </xf>
    <xf numFmtId="0" fontId="19" fillId="0" borderId="27" xfId="0" applyFont="1" applyBorder="1" applyAlignment="1">
      <alignment horizontal="center" wrapText="1"/>
    </xf>
    <xf numFmtId="4" fontId="19" fillId="0" borderId="27" xfId="0" applyNumberFormat="1" applyFont="1" applyBorder="1" applyAlignment="1">
      <alignment horizontal="center" wrapText="1"/>
    </xf>
    <xf numFmtId="0" fontId="8" fillId="0" borderId="27" xfId="0" applyFont="1" applyBorder="1" applyAlignment="1">
      <alignment horizontal="center" vertical="center"/>
    </xf>
    <xf numFmtId="0" fontId="20" fillId="0" borderId="27" xfId="0" applyFont="1" applyBorder="1" applyAlignment="1">
      <alignment horizontal="center" vertical="center"/>
    </xf>
    <xf numFmtId="1" fontId="20" fillId="0" borderId="15" xfId="0" applyNumberFormat="1" applyFont="1" applyBorder="1" applyAlignment="1">
      <alignment horizontal="center" vertical="center"/>
    </xf>
    <xf numFmtId="4" fontId="20" fillId="0" borderId="27" xfId="0" applyNumberFormat="1" applyFont="1" applyBorder="1" applyAlignment="1">
      <alignment horizontal="center" vertical="center"/>
    </xf>
    <xf numFmtId="4" fontId="20" fillId="0" borderId="27" xfId="0" applyNumberFormat="1" applyFont="1" applyBorder="1" applyAlignment="1">
      <alignment horizontal="center"/>
    </xf>
    <xf numFmtId="0" fontId="20" fillId="0" borderId="27" xfId="0" applyFont="1" applyBorder="1" applyAlignment="1">
      <alignment vertical="center"/>
    </xf>
    <xf numFmtId="2" fontId="20" fillId="0" borderId="27" xfId="0" applyNumberFormat="1" applyFont="1" applyBorder="1" applyAlignment="1">
      <alignment horizontal="center" vertical="center"/>
    </xf>
    <xf numFmtId="4" fontId="20" fillId="3" borderId="27" xfId="0" applyNumberFormat="1" applyFont="1" applyFill="1" applyBorder="1" applyAlignment="1">
      <alignment horizontal="center" vertical="center"/>
    </xf>
    <xf numFmtId="0" fontId="20" fillId="0" borderId="27" xfId="0" applyFont="1" applyBorder="1" applyAlignment="1">
      <alignment horizontal="left" vertical="center"/>
    </xf>
    <xf numFmtId="0" fontId="8" fillId="0" borderId="0" xfId="0" applyFont="1" applyAlignment="1">
      <alignment horizontal="center" vertical="center"/>
    </xf>
    <xf numFmtId="2" fontId="20" fillId="0" borderId="0" xfId="0" applyNumberFormat="1" applyFont="1" applyAlignment="1">
      <alignment horizontal="center" vertical="center"/>
    </xf>
    <xf numFmtId="165" fontId="20" fillId="0" borderId="0" xfId="0" applyNumberFormat="1" applyFont="1" applyAlignment="1">
      <alignment horizontal="center" vertical="center"/>
    </xf>
    <xf numFmtId="2" fontId="20" fillId="0" borderId="0" xfId="0" applyNumberFormat="1" applyFont="1" applyAlignment="1">
      <alignment horizontal="center"/>
    </xf>
    <xf numFmtId="2" fontId="20" fillId="0" borderId="27" xfId="0" applyNumberFormat="1" applyFont="1" applyBorder="1" applyAlignment="1">
      <alignment horizontal="center"/>
    </xf>
    <xf numFmtId="0" fontId="2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1" fontId="20" fillId="0" borderId="27" xfId="0" applyNumberFormat="1" applyFont="1" applyBorder="1" applyAlignment="1">
      <alignment horizontal="center" vertical="center"/>
    </xf>
    <xf numFmtId="0" fontId="20" fillId="0" borderId="27" xfId="0" applyFont="1" applyBorder="1" applyAlignment="1">
      <alignment horizontal="center"/>
    </xf>
    <xf numFmtId="1" fontId="20" fillId="0" borderId="27" xfId="0" applyNumberFormat="1" applyFont="1" applyBorder="1" applyAlignment="1">
      <alignment horizontal="center"/>
    </xf>
    <xf numFmtId="0" fontId="20" fillId="0" borderId="15" xfId="0" applyFont="1" applyBorder="1"/>
    <xf numFmtId="0" fontId="20" fillId="0" borderId="15" xfId="0" applyFont="1" applyBorder="1" applyAlignment="1">
      <alignment horizontal="left"/>
    </xf>
    <xf numFmtId="165" fontId="20" fillId="0" borderId="0" xfId="0" applyNumberFormat="1" applyFont="1" applyAlignment="1">
      <alignment horizontal="center"/>
    </xf>
    <xf numFmtId="0" fontId="21" fillId="0" borderId="15" xfId="0" applyFont="1" applyBorder="1"/>
    <xf numFmtId="0" fontId="21" fillId="0" borderId="27" xfId="0" applyFont="1" applyBorder="1" applyProtection="1">
      <protection locked="0"/>
    </xf>
    <xf numFmtId="0" fontId="5" fillId="0" borderId="27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26" fillId="0" borderId="30" xfId="0" applyFont="1" applyBorder="1" applyAlignment="1">
      <alignment horizontal="center"/>
    </xf>
    <xf numFmtId="0" fontId="26" fillId="0" borderId="16" xfId="0" applyFont="1" applyBorder="1" applyAlignment="1">
      <alignment horizontal="center" vertical="center" wrapText="1"/>
    </xf>
    <xf numFmtId="0" fontId="26" fillId="0" borderId="18" xfId="0" applyFont="1" applyBorder="1" applyAlignment="1">
      <alignment horizontal="center" vertical="center" wrapText="1"/>
    </xf>
    <xf numFmtId="0" fontId="26" fillId="0" borderId="22" xfId="0" applyFont="1" applyBorder="1" applyAlignment="1">
      <alignment horizontal="center" vertical="center" wrapText="1"/>
    </xf>
    <xf numFmtId="4" fontId="28" fillId="0" borderId="27" xfId="0" applyNumberFormat="1" applyFont="1" applyBorder="1" applyAlignment="1" applyProtection="1">
      <alignment horizontal="center" vertical="center"/>
      <protection locked="0"/>
    </xf>
    <xf numFmtId="0" fontId="28" fillId="0" borderId="0" xfId="0" applyFont="1"/>
    <xf numFmtId="0" fontId="28" fillId="0" borderId="0" xfId="0" applyFont="1" applyAlignment="1">
      <alignment horizontal="center" vertical="center"/>
    </xf>
    <xf numFmtId="0" fontId="28" fillId="5" borderId="27" xfId="0" applyFont="1" applyFill="1" applyBorder="1"/>
    <xf numFmtId="0" fontId="28" fillId="5" borderId="27" xfId="0" applyFont="1" applyFill="1" applyBorder="1" applyAlignment="1">
      <alignment horizontal="center" vertical="center"/>
    </xf>
    <xf numFmtId="0" fontId="28" fillId="0" borderId="27" xfId="0" applyFont="1" applyBorder="1"/>
    <xf numFmtId="0" fontId="28" fillId="0" borderId="0" xfId="0" applyFont="1" applyAlignment="1">
      <alignment vertical="center"/>
    </xf>
    <xf numFmtId="0" fontId="28" fillId="5" borderId="19" xfId="0" applyFont="1" applyFill="1" applyBorder="1"/>
    <xf numFmtId="0" fontId="28" fillId="5" borderId="5" xfId="0" applyFont="1" applyFill="1" applyBorder="1"/>
    <xf numFmtId="0" fontId="28" fillId="5" borderId="5" xfId="0" applyFont="1" applyFill="1" applyBorder="1" applyAlignment="1">
      <alignment horizontal="center" vertical="center"/>
    </xf>
    <xf numFmtId="0" fontId="28" fillId="5" borderId="2" xfId="0" applyFont="1" applyFill="1" applyBorder="1"/>
    <xf numFmtId="0" fontId="28" fillId="5" borderId="2" xfId="0" applyFont="1" applyFill="1" applyBorder="1" applyAlignment="1">
      <alignment horizontal="center" vertical="center"/>
    </xf>
    <xf numFmtId="0" fontId="28" fillId="5" borderId="8" xfId="0" applyFont="1" applyFill="1" applyBorder="1"/>
    <xf numFmtId="0" fontId="28" fillId="5" borderId="8" xfId="0" applyFont="1" applyFill="1" applyBorder="1" applyAlignment="1">
      <alignment horizontal="center" vertical="center"/>
    </xf>
    <xf numFmtId="0" fontId="28" fillId="5" borderId="23" xfId="0" applyFont="1" applyFill="1" applyBorder="1"/>
    <xf numFmtId="0" fontId="28" fillId="5" borderId="23" xfId="0" applyFont="1" applyFill="1" applyBorder="1" applyAlignment="1">
      <alignment horizontal="center" vertical="center"/>
    </xf>
    <xf numFmtId="0" fontId="28" fillId="5" borderId="25" xfId="0" applyFont="1" applyFill="1" applyBorder="1"/>
    <xf numFmtId="0" fontId="21" fillId="5" borderId="25" xfId="0" applyFont="1" applyFill="1" applyBorder="1" applyAlignment="1">
      <alignment horizontal="center" vertical="center"/>
    </xf>
    <xf numFmtId="0" fontId="28" fillId="0" borderId="27" xfId="0" applyFont="1" applyBorder="1" applyAlignment="1">
      <alignment horizontal="left" vertical="center"/>
    </xf>
    <xf numFmtId="0" fontId="28" fillId="0" borderId="27" xfId="0" applyFont="1" applyBorder="1" applyAlignment="1">
      <alignment vertical="center"/>
    </xf>
    <xf numFmtId="164" fontId="28" fillId="0" borderId="27" xfId="0" applyNumberFormat="1" applyFont="1" applyBorder="1" applyAlignment="1">
      <alignment horizontal="center" vertical="center"/>
    </xf>
    <xf numFmtId="0" fontId="27" fillId="0" borderId="16" xfId="0" applyFont="1" applyBorder="1" applyAlignment="1">
      <alignment horizontal="center" vertical="center" wrapText="1"/>
    </xf>
    <xf numFmtId="4" fontId="20" fillId="3" borderId="27" xfId="0" applyNumberFormat="1" applyFont="1" applyFill="1" applyBorder="1" applyAlignment="1">
      <alignment horizontal="center"/>
    </xf>
    <xf numFmtId="4" fontId="20" fillId="3" borderId="13" xfId="0" applyNumberFormat="1" applyFont="1" applyFill="1" applyBorder="1" applyAlignment="1">
      <alignment horizontal="center"/>
    </xf>
    <xf numFmtId="0" fontId="28" fillId="5" borderId="42" xfId="0" applyFont="1" applyFill="1" applyBorder="1"/>
    <xf numFmtId="0" fontId="28" fillId="5" borderId="12" xfId="0" applyFont="1" applyFill="1" applyBorder="1"/>
    <xf numFmtId="0" fontId="28" fillId="5" borderId="7" xfId="0" applyFont="1" applyFill="1" applyBorder="1"/>
    <xf numFmtId="0" fontId="28" fillId="5" borderId="10" xfId="0" applyFont="1" applyFill="1" applyBorder="1"/>
    <xf numFmtId="0" fontId="28" fillId="5" borderId="43" xfId="0" applyFont="1" applyFill="1" applyBorder="1"/>
    <xf numFmtId="0" fontId="21" fillId="5" borderId="40" xfId="0" applyFont="1" applyFill="1" applyBorder="1"/>
    <xf numFmtId="0" fontId="28" fillId="0" borderId="27" xfId="0" applyFont="1" applyBorder="1" applyAlignment="1">
      <alignment vertical="center" wrapText="1"/>
    </xf>
    <xf numFmtId="0" fontId="28" fillId="5" borderId="20" xfId="0" applyFont="1" applyFill="1" applyBorder="1"/>
    <xf numFmtId="0" fontId="28" fillId="5" borderId="11" xfId="0" applyFont="1" applyFill="1" applyBorder="1" applyAlignment="1">
      <alignment horizontal="center" vertical="center"/>
    </xf>
    <xf numFmtId="0" fontId="28" fillId="5" borderId="6" xfId="0" applyFont="1" applyFill="1" applyBorder="1" applyAlignment="1">
      <alignment horizontal="center" vertical="center"/>
    </xf>
    <xf numFmtId="0" fontId="28" fillId="5" borderId="9" xfId="0" applyFont="1" applyFill="1" applyBorder="1" applyAlignment="1">
      <alignment horizontal="center" vertical="center"/>
    </xf>
    <xf numFmtId="0" fontId="28" fillId="5" borderId="24" xfId="0" applyFont="1" applyFill="1" applyBorder="1" applyAlignment="1">
      <alignment horizontal="center" vertical="center"/>
    </xf>
    <xf numFmtId="0" fontId="21" fillId="5" borderId="26" xfId="0" applyFont="1" applyFill="1" applyBorder="1" applyAlignment="1">
      <alignment horizontal="center" vertical="center"/>
    </xf>
    <xf numFmtId="0" fontId="25" fillId="0" borderId="0" xfId="0" applyFont="1"/>
    <xf numFmtId="0" fontId="25" fillId="0" borderId="0" xfId="0" applyFont="1" applyAlignment="1">
      <alignment horizontal="left" vertical="center"/>
    </xf>
    <xf numFmtId="0" fontId="26" fillId="0" borderId="0" xfId="0" applyFont="1" applyAlignment="1">
      <alignment horizontal="center" vertical="center" wrapText="1"/>
    </xf>
    <xf numFmtId="0" fontId="26" fillId="0" borderId="0" xfId="0" applyFont="1"/>
    <xf numFmtId="0" fontId="26" fillId="0" borderId="13" xfId="0" applyFont="1" applyBorder="1" applyAlignment="1">
      <alignment horizontal="center" vertical="center" wrapText="1"/>
    </xf>
    <xf numFmtId="4" fontId="28" fillId="0" borderId="27" xfId="0" applyNumberFormat="1" applyFont="1" applyBorder="1" applyAlignment="1">
      <alignment horizontal="center" vertical="center"/>
    </xf>
    <xf numFmtId="4" fontId="28" fillId="0" borderId="0" xfId="0" applyNumberFormat="1" applyFont="1" applyAlignment="1">
      <alignment horizontal="center" vertical="center"/>
    </xf>
    <xf numFmtId="4" fontId="21" fillId="0" borderId="0" xfId="0" applyNumberFormat="1" applyFont="1" applyAlignment="1">
      <alignment horizontal="center" vertical="center"/>
    </xf>
    <xf numFmtId="4" fontId="21" fillId="0" borderId="13" xfId="0" applyNumberFormat="1" applyFont="1" applyBorder="1" applyAlignment="1">
      <alignment horizontal="center" vertical="center"/>
    </xf>
    <xf numFmtId="0" fontId="28" fillId="0" borderId="27" xfId="0" applyFont="1" applyBorder="1" applyProtection="1">
      <protection locked="0"/>
    </xf>
    <xf numFmtId="0" fontId="28" fillId="0" borderId="27" xfId="0" applyFont="1" applyBorder="1" applyAlignment="1" applyProtection="1">
      <alignment vertical="center"/>
      <protection locked="0"/>
    </xf>
    <xf numFmtId="0" fontId="11" fillId="0" borderId="0" xfId="0" applyFont="1"/>
    <xf numFmtId="0" fontId="10" fillId="0" borderId="0" xfId="0" applyFont="1"/>
    <xf numFmtId="4" fontId="20" fillId="0" borderId="13" xfId="0" applyNumberFormat="1" applyFont="1" applyBorder="1" applyAlignment="1">
      <alignment horizontal="center"/>
    </xf>
    <xf numFmtId="4" fontId="20" fillId="0" borderId="27" xfId="1" applyNumberFormat="1" applyFont="1" applyBorder="1" applyAlignment="1">
      <alignment horizontal="center" vertical="center"/>
    </xf>
    <xf numFmtId="0" fontId="29" fillId="2" borderId="17" xfId="0" applyFont="1" applyFill="1" applyBorder="1" applyAlignment="1">
      <alignment horizontal="left" vertical="center" wrapText="1"/>
    </xf>
    <xf numFmtId="0" fontId="21" fillId="0" borderId="0" xfId="0" applyFont="1" applyAlignment="1" applyProtection="1">
      <alignment horizontal="center" vertical="center"/>
      <protection locked="0"/>
    </xf>
    <xf numFmtId="0" fontId="21" fillId="0" borderId="15" xfId="0" applyFont="1" applyBorder="1" applyAlignment="1">
      <alignment horizontal="left" vertical="center" wrapText="1"/>
    </xf>
    <xf numFmtId="0" fontId="21" fillId="0" borderId="27" xfId="0" applyFont="1" applyBorder="1" applyAlignment="1">
      <alignment horizontal="center" vertical="center" wrapText="1"/>
    </xf>
    <xf numFmtId="4" fontId="20" fillId="4" borderId="41" xfId="0" applyNumberFormat="1" applyFont="1" applyFill="1" applyBorder="1" applyAlignment="1">
      <alignment horizontal="center"/>
    </xf>
    <xf numFmtId="0" fontId="28" fillId="5" borderId="0" xfId="0" applyFont="1" applyFill="1" applyAlignment="1">
      <alignment horizontal="center" vertical="center"/>
    </xf>
    <xf numFmtId="0" fontId="21" fillId="0" borderId="27" xfId="0" applyFont="1" applyBorder="1" applyAlignment="1">
      <alignment horizontal="center"/>
    </xf>
    <xf numFmtId="0" fontId="19" fillId="0" borderId="27" xfId="0" applyFont="1" applyBorder="1" applyAlignment="1">
      <alignment horizontal="right" vertical="center"/>
    </xf>
    <xf numFmtId="0" fontId="19" fillId="0" borderId="13" xfId="0" applyFont="1" applyBorder="1" applyAlignment="1">
      <alignment horizontal="left" vertical="center" wrapText="1"/>
    </xf>
    <xf numFmtId="0" fontId="19" fillId="0" borderId="14" xfId="0" applyFont="1" applyBorder="1" applyAlignment="1">
      <alignment horizontal="left" vertical="center" wrapText="1"/>
    </xf>
    <xf numFmtId="0" fontId="19" fillId="0" borderId="14" xfId="0" applyFont="1" applyBorder="1" applyAlignment="1">
      <alignment horizontal="left" wrapText="1"/>
    </xf>
    <xf numFmtId="0" fontId="18" fillId="0" borderId="28" xfId="0" applyFont="1" applyBorder="1" applyAlignment="1">
      <alignment horizontal="left"/>
    </xf>
    <xf numFmtId="0" fontId="18" fillId="0" borderId="0" xfId="0" applyFont="1" applyAlignment="1">
      <alignment horizontal="left"/>
    </xf>
    <xf numFmtId="0" fontId="19" fillId="0" borderId="13" xfId="0" applyFont="1" applyBorder="1" applyAlignment="1">
      <alignment vertical="center" wrapText="1"/>
    </xf>
    <xf numFmtId="0" fontId="19" fillId="0" borderId="14" xfId="0" applyFont="1" applyBorder="1" applyAlignment="1">
      <alignment vertical="center" wrapText="1"/>
    </xf>
    <xf numFmtId="0" fontId="26" fillId="0" borderId="0" xfId="0" applyFont="1" applyAlignment="1">
      <alignment horizontal="left" wrapText="1"/>
    </xf>
    <xf numFmtId="0" fontId="26" fillId="7" borderId="27" xfId="0" applyFont="1" applyFill="1" applyBorder="1" applyAlignment="1">
      <alignment horizontal="left" wrapText="1"/>
    </xf>
    <xf numFmtId="0" fontId="33" fillId="7" borderId="14" xfId="0" applyFont="1" applyFill="1" applyBorder="1" applyAlignment="1">
      <alignment horizontal="left" wrapText="1"/>
    </xf>
    <xf numFmtId="0" fontId="31" fillId="0" borderId="0" xfId="0" applyFont="1" applyAlignment="1">
      <alignment horizontal="left" vertical="center" wrapText="1"/>
    </xf>
    <xf numFmtId="0" fontId="31" fillId="0" borderId="0" xfId="0" applyFont="1" applyAlignment="1">
      <alignment horizontal="left"/>
    </xf>
    <xf numFmtId="0" fontId="34" fillId="0" borderId="0" xfId="0" applyFont="1"/>
    <xf numFmtId="0" fontId="36" fillId="0" borderId="0" xfId="0" applyFont="1"/>
    <xf numFmtId="0" fontId="37" fillId="0" borderId="0" xfId="0" applyFont="1" applyAlignment="1">
      <alignment horizontal="left" wrapText="1"/>
    </xf>
    <xf numFmtId="2" fontId="34" fillId="0" borderId="0" xfId="0" applyNumberFormat="1" applyFont="1" applyAlignment="1">
      <alignment horizontal="center" vertical="center"/>
    </xf>
    <xf numFmtId="2" fontId="34" fillId="0" borderId="27" xfId="0" applyNumberFormat="1" applyFont="1" applyBorder="1" applyAlignment="1">
      <alignment horizontal="center" vertical="center"/>
    </xf>
    <xf numFmtId="2" fontId="34" fillId="0" borderId="27" xfId="0" applyNumberFormat="1" applyFont="1" applyBorder="1" applyAlignment="1">
      <alignment horizontal="center"/>
    </xf>
    <xf numFmtId="2" fontId="34" fillId="0" borderId="0" xfId="0" applyNumberFormat="1" applyFont="1" applyAlignment="1">
      <alignment horizontal="center"/>
    </xf>
    <xf numFmtId="0" fontId="33" fillId="0" borderId="14" xfId="0" applyFont="1" applyBorder="1" applyAlignment="1">
      <alignment horizontal="left" wrapText="1"/>
    </xf>
    <xf numFmtId="164" fontId="34" fillId="0" borderId="27" xfId="1" applyNumberFormat="1" applyFont="1" applyBorder="1" applyAlignment="1" applyProtection="1">
      <alignment horizontal="center" vertical="center"/>
      <protection locked="0"/>
    </xf>
    <xf numFmtId="0" fontId="32" fillId="0" borderId="0" xfId="0" applyFont="1"/>
    <xf numFmtId="0" fontId="29" fillId="0" borderId="27" xfId="0" applyFont="1" applyBorder="1" applyProtection="1">
      <protection locked="0"/>
    </xf>
    <xf numFmtId="0" fontId="21" fillId="0" borderId="0" xfId="0" applyFont="1" applyAlignment="1">
      <alignment horizontal="center"/>
    </xf>
    <xf numFmtId="164" fontId="34" fillId="0" borderId="0" xfId="1" applyNumberFormat="1" applyFont="1" applyAlignment="1" applyProtection="1">
      <alignment horizontal="center" vertical="center"/>
      <protection locked="0"/>
    </xf>
    <xf numFmtId="0" fontId="21" fillId="0" borderId="0" xfId="0" applyFont="1" applyProtection="1">
      <protection locked="0"/>
    </xf>
    <xf numFmtId="4" fontId="19" fillId="3" borderId="27" xfId="0" applyNumberFormat="1" applyFont="1" applyFill="1" applyBorder="1" applyAlignment="1">
      <alignment horizontal="center"/>
    </xf>
    <xf numFmtId="0" fontId="26" fillId="0" borderId="14" xfId="0" applyFont="1" applyBorder="1" applyAlignment="1">
      <alignment horizontal="left" wrapText="1"/>
    </xf>
    <xf numFmtId="0" fontId="28" fillId="0" borderId="8" xfId="0" applyFont="1" applyBorder="1" applyAlignment="1">
      <alignment horizontal="center" vertical="center"/>
    </xf>
    <xf numFmtId="0" fontId="21" fillId="0" borderId="27" xfId="0" applyFont="1" applyBorder="1" applyAlignment="1">
      <alignment horizontal="left" vertical="center"/>
    </xf>
    <xf numFmtId="0" fontId="26" fillId="0" borderId="27" xfId="0" applyFont="1" applyBorder="1"/>
    <xf numFmtId="0" fontId="24" fillId="0" borderId="0" xfId="0" applyFont="1" applyAlignment="1">
      <alignment horizontal="center" vertical="center" wrapText="1"/>
    </xf>
    <xf numFmtId="0" fontId="19" fillId="0" borderId="13" xfId="0" applyFont="1" applyBorder="1" applyAlignment="1">
      <alignment horizontal="center" wrapText="1"/>
    </xf>
    <xf numFmtId="2" fontId="20" fillId="0" borderId="13" xfId="0" applyNumberFormat="1" applyFont="1" applyBorder="1" applyAlignment="1" applyProtection="1">
      <alignment horizontal="center"/>
      <protection locked="0"/>
    </xf>
    <xf numFmtId="2" fontId="20" fillId="0" borderId="13" xfId="0" applyNumberFormat="1" applyFont="1" applyBorder="1" applyAlignment="1">
      <alignment horizontal="center"/>
    </xf>
    <xf numFmtId="0" fontId="20" fillId="0" borderId="13" xfId="0" applyFont="1" applyBorder="1"/>
    <xf numFmtId="2" fontId="20" fillId="0" borderId="13" xfId="1" applyNumberFormat="1" applyFont="1" applyBorder="1" applyAlignment="1" applyProtection="1">
      <alignment horizontal="left" vertical="center"/>
      <protection locked="0"/>
    </xf>
    <xf numFmtId="0" fontId="21" fillId="0" borderId="13" xfId="0" applyFont="1" applyBorder="1"/>
    <xf numFmtId="0" fontId="21" fillId="0" borderId="13" xfId="0" applyFont="1" applyBorder="1" applyProtection="1">
      <protection locked="0"/>
    </xf>
    <xf numFmtId="0" fontId="35" fillId="0" borderId="0" xfId="0" applyFont="1" applyAlignment="1">
      <alignment horizontal="center" vertical="center" wrapText="1"/>
    </xf>
    <xf numFmtId="1" fontId="8" fillId="0" borderId="0" xfId="0" applyNumberFormat="1" applyFont="1"/>
    <xf numFmtId="0" fontId="36" fillId="0" borderId="0" xfId="0" applyFont="1" applyAlignment="1">
      <alignment horizontal="center"/>
    </xf>
    <xf numFmtId="2" fontId="33" fillId="7" borderId="14" xfId="0" applyNumberFormat="1" applyFont="1" applyFill="1" applyBorder="1" applyAlignment="1">
      <alignment horizontal="left" wrapText="1"/>
    </xf>
    <xf numFmtId="2" fontId="33" fillId="0" borderId="14" xfId="0" applyNumberFormat="1" applyFont="1" applyBorder="1" applyAlignment="1">
      <alignment vertical="center" wrapText="1"/>
    </xf>
    <xf numFmtId="2" fontId="33" fillId="0" borderId="0" xfId="0" applyNumberFormat="1" applyFont="1" applyAlignment="1">
      <alignment horizontal="left" wrapText="1"/>
    </xf>
    <xf numFmtId="2" fontId="34" fillId="0" borderId="0" xfId="0" applyNumberFormat="1" applyFont="1"/>
    <xf numFmtId="2" fontId="33" fillId="7" borderId="27" xfId="0" applyNumberFormat="1" applyFont="1" applyFill="1" applyBorder="1" applyAlignment="1">
      <alignment horizontal="left" wrapText="1"/>
    </xf>
    <xf numFmtId="2" fontId="33" fillId="0" borderId="27" xfId="0" applyNumberFormat="1" applyFont="1" applyBorder="1" applyAlignment="1">
      <alignment horizontal="right" vertical="center"/>
    </xf>
    <xf numFmtId="2" fontId="33" fillId="0" borderId="14" xfId="0" applyNumberFormat="1" applyFont="1" applyBorder="1" applyAlignment="1">
      <alignment horizontal="left" wrapText="1"/>
    </xf>
    <xf numFmtId="2" fontId="34" fillId="0" borderId="27" xfId="0" applyNumberFormat="1" applyFont="1" applyBorder="1"/>
    <xf numFmtId="2" fontId="33" fillId="0" borderId="14" xfId="0" applyNumberFormat="1" applyFont="1" applyBorder="1" applyAlignment="1">
      <alignment horizontal="left" vertical="center" wrapText="1"/>
    </xf>
    <xf numFmtId="2" fontId="28" fillId="0" borderId="27" xfId="0" applyNumberFormat="1" applyFont="1" applyBorder="1" applyAlignment="1" applyProtection="1">
      <alignment horizontal="center" vertical="center"/>
      <protection locked="0"/>
    </xf>
    <xf numFmtId="2" fontId="28" fillId="0" borderId="27" xfId="1" applyNumberFormat="1" applyFont="1" applyBorder="1" applyAlignment="1" applyProtection="1">
      <alignment horizontal="center" vertical="center"/>
      <protection locked="0"/>
    </xf>
    <xf numFmtId="4" fontId="19" fillId="0" borderId="0" xfId="1" applyNumberFormat="1" applyFont="1" applyAlignment="1">
      <alignment horizontal="center" vertical="center"/>
    </xf>
    <xf numFmtId="1" fontId="21" fillId="0" borderId="15" xfId="0" applyNumberFormat="1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2" fontId="21" fillId="0" borderId="27" xfId="0" applyNumberFormat="1" applyFont="1" applyBorder="1" applyAlignment="1" applyProtection="1">
      <alignment horizontal="center" vertical="center"/>
      <protection locked="0"/>
    </xf>
    <xf numFmtId="2" fontId="21" fillId="0" borderId="13" xfId="0" applyNumberFormat="1" applyFont="1" applyBorder="1" applyAlignment="1" applyProtection="1">
      <alignment horizontal="center"/>
      <protection locked="0"/>
    </xf>
    <xf numFmtId="1" fontId="9" fillId="0" borderId="0" xfId="0" applyNumberFormat="1" applyFont="1"/>
    <xf numFmtId="0" fontId="8" fillId="0" borderId="13" xfId="0" applyFont="1" applyBorder="1" applyAlignment="1">
      <alignment horizontal="center" vertical="center"/>
    </xf>
    <xf numFmtId="0" fontId="20" fillId="0" borderId="13" xfId="0" applyFont="1" applyBorder="1" applyAlignment="1">
      <alignment horizontal="left" vertical="center"/>
    </xf>
    <xf numFmtId="0" fontId="21" fillId="0" borderId="13" xfId="0" applyFont="1" applyBorder="1" applyAlignment="1">
      <alignment horizontal="left" vertical="center"/>
    </xf>
    <xf numFmtId="0" fontId="20" fillId="0" borderId="28" xfId="0" applyFont="1" applyBorder="1" applyAlignment="1">
      <alignment horizontal="left" vertical="center"/>
    </xf>
    <xf numFmtId="0" fontId="20" fillId="0" borderId="13" xfId="0" applyFont="1" applyBorder="1" applyAlignment="1">
      <alignment horizontal="left"/>
    </xf>
    <xf numFmtId="0" fontId="20" fillId="0" borderId="27" xfId="0" applyFont="1" applyBorder="1" applyAlignment="1">
      <alignment horizontal="left"/>
    </xf>
    <xf numFmtId="0" fontId="21" fillId="0" borderId="13" xfId="1" applyFont="1" applyBorder="1" applyAlignment="1">
      <alignment vertical="center"/>
    </xf>
    <xf numFmtId="49" fontId="20" fillId="0" borderId="0" xfId="0" applyNumberFormat="1" applyFont="1"/>
    <xf numFmtId="0" fontId="21" fillId="0" borderId="0" xfId="0" applyFont="1"/>
    <xf numFmtId="49" fontId="21" fillId="0" borderId="0" xfId="0" applyNumberFormat="1" applyFont="1" applyAlignment="1">
      <alignment horizontal="justify"/>
    </xf>
    <xf numFmtId="49" fontId="21" fillId="0" borderId="0" xfId="0" applyNumberFormat="1" applyFont="1"/>
    <xf numFmtId="49" fontId="21" fillId="0" borderId="0" xfId="0" applyNumberFormat="1" applyFont="1" applyAlignment="1">
      <alignment vertical="top" wrapText="1"/>
    </xf>
    <xf numFmtId="0" fontId="18" fillId="0" borderId="0" xfId="0" applyFont="1" applyAlignment="1">
      <alignment horizontal="left" vertical="center" wrapText="1"/>
    </xf>
    <xf numFmtId="0" fontId="18" fillId="0" borderId="28" xfId="0" applyFont="1" applyBorder="1" applyAlignment="1">
      <alignment horizontal="center"/>
    </xf>
    <xf numFmtId="0" fontId="18" fillId="0" borderId="0" xfId="0" applyFont="1" applyAlignment="1">
      <alignment horizontal="center"/>
    </xf>
    <xf numFmtId="0" fontId="18" fillId="0" borderId="28" xfId="0" applyFont="1" applyBorder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4" fillId="0" borderId="0" xfId="0" applyFont="1" applyAlignment="1">
      <alignment horizontal="center" vertical="center"/>
    </xf>
    <xf numFmtId="0" fontId="23" fillId="0" borderId="36" xfId="0" applyFont="1" applyBorder="1" applyAlignment="1">
      <alignment horizontal="center" textRotation="90"/>
    </xf>
    <xf numFmtId="0" fontId="23" fillId="0" borderId="41" xfId="0" applyFont="1" applyBorder="1" applyAlignment="1">
      <alignment horizontal="center" textRotation="90"/>
    </xf>
    <xf numFmtId="0" fontId="26" fillId="0" borderId="27" xfId="0" applyFont="1" applyBorder="1" applyAlignment="1">
      <alignment horizontal="right"/>
    </xf>
    <xf numFmtId="0" fontId="26" fillId="7" borderId="13" xfId="0" applyFont="1" applyFill="1" applyBorder="1" applyAlignment="1">
      <alignment horizontal="left" wrapText="1"/>
    </xf>
    <xf numFmtId="0" fontId="26" fillId="7" borderId="14" xfId="0" applyFont="1" applyFill="1" applyBorder="1" applyAlignment="1">
      <alignment horizontal="left" wrapText="1"/>
    </xf>
    <xf numFmtId="0" fontId="26" fillId="7" borderId="15" xfId="0" applyFont="1" applyFill="1" applyBorder="1" applyAlignment="1">
      <alignment horizontal="left" wrapText="1"/>
    </xf>
    <xf numFmtId="0" fontId="21" fillId="0" borderId="27" xfId="0" applyFont="1" applyBorder="1" applyAlignment="1">
      <alignment horizontal="center"/>
    </xf>
    <xf numFmtId="0" fontId="26" fillId="0" borderId="1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center" wrapText="1"/>
    </xf>
    <xf numFmtId="0" fontId="26" fillId="0" borderId="2" xfId="0" applyFont="1" applyBorder="1" applyAlignment="1">
      <alignment horizontal="center" vertical="center" wrapText="1"/>
    </xf>
    <xf numFmtId="0" fontId="26" fillId="0" borderId="5" xfId="0" applyFont="1" applyBorder="1" applyAlignment="1">
      <alignment horizontal="center" vertical="center" wrapText="1"/>
    </xf>
    <xf numFmtId="0" fontId="26" fillId="0" borderId="3" xfId="0" applyFont="1" applyBorder="1" applyAlignment="1">
      <alignment horizontal="center" vertical="center" wrapText="1"/>
    </xf>
    <xf numFmtId="0" fontId="26" fillId="0" borderId="11" xfId="0" applyFont="1" applyBorder="1" applyAlignment="1">
      <alignment horizontal="center" vertical="center" wrapText="1"/>
    </xf>
    <xf numFmtId="0" fontId="26" fillId="0" borderId="15" xfId="0" applyFont="1" applyBorder="1" applyAlignment="1">
      <alignment horizontal="right"/>
    </xf>
    <xf numFmtId="0" fontId="27" fillId="0" borderId="13" xfId="0" applyFont="1" applyBorder="1" applyAlignment="1">
      <alignment horizontal="left" vertical="center" wrapText="1"/>
    </xf>
    <xf numFmtId="0" fontId="27" fillId="0" borderId="14" xfId="0" applyFont="1" applyBorder="1" applyAlignment="1">
      <alignment horizontal="left" vertical="center" wrapText="1"/>
    </xf>
    <xf numFmtId="0" fontId="27" fillId="0" borderId="15" xfId="0" applyFont="1" applyBorder="1" applyAlignment="1">
      <alignment horizontal="left" vertical="center" wrapText="1"/>
    </xf>
    <xf numFmtId="0" fontId="21" fillId="0" borderId="15" xfId="0" applyFont="1" applyBorder="1" applyAlignment="1">
      <alignment horizontal="center"/>
    </xf>
    <xf numFmtId="0" fontId="24" fillId="0" borderId="0" xfId="0" applyFont="1" applyAlignment="1">
      <alignment horizontal="center" vertical="center" wrapText="1"/>
    </xf>
    <xf numFmtId="0" fontId="26" fillId="0" borderId="44" xfId="0" applyFont="1" applyBorder="1" applyAlignment="1">
      <alignment horizontal="right"/>
    </xf>
    <xf numFmtId="0" fontId="26" fillId="0" borderId="45" xfId="0" applyFont="1" applyBorder="1" applyAlignment="1">
      <alignment horizontal="right"/>
    </xf>
    <xf numFmtId="0" fontId="19" fillId="0" borderId="27" xfId="0" applyFont="1" applyBorder="1" applyAlignment="1">
      <alignment horizontal="right"/>
    </xf>
    <xf numFmtId="0" fontId="26" fillId="0" borderId="27" xfId="0" applyFont="1" applyBorder="1" applyAlignment="1">
      <alignment horizontal="center" vertical="center" textRotation="90"/>
    </xf>
    <xf numFmtId="0" fontId="19" fillId="7" borderId="13" xfId="0" applyFont="1" applyFill="1" applyBorder="1" applyAlignment="1">
      <alignment horizontal="left"/>
    </xf>
    <xf numFmtId="0" fontId="19" fillId="7" borderId="14" xfId="0" applyFont="1" applyFill="1" applyBorder="1" applyAlignment="1">
      <alignment horizontal="left"/>
    </xf>
    <xf numFmtId="0" fontId="19" fillId="7" borderId="15" xfId="0" applyFont="1" applyFill="1" applyBorder="1" applyAlignment="1">
      <alignment horizontal="left"/>
    </xf>
    <xf numFmtId="0" fontId="19" fillId="7" borderId="27" xfId="0" applyFont="1" applyFill="1" applyBorder="1" applyAlignment="1">
      <alignment horizontal="left"/>
    </xf>
    <xf numFmtId="0" fontId="26" fillId="0" borderId="21" xfId="0" applyFont="1" applyBorder="1" applyAlignment="1">
      <alignment horizontal="center" vertical="center" wrapText="1"/>
    </xf>
    <xf numFmtId="0" fontId="26" fillId="0" borderId="6" xfId="0" applyFont="1" applyBorder="1" applyAlignment="1">
      <alignment horizontal="center"/>
    </xf>
    <xf numFmtId="0" fontId="26" fillId="0" borderId="29" xfId="0" applyFont="1" applyBorder="1" applyAlignment="1">
      <alignment horizontal="center"/>
    </xf>
    <xf numFmtId="0" fontId="26" fillId="0" borderId="7" xfId="0" applyFont="1" applyBorder="1" applyAlignment="1">
      <alignment horizontal="center"/>
    </xf>
    <xf numFmtId="0" fontId="26" fillId="0" borderId="22" xfId="0" applyFont="1" applyBorder="1" applyAlignment="1">
      <alignment horizontal="center" vertical="center" wrapText="1"/>
    </xf>
    <xf numFmtId="0" fontId="26" fillId="0" borderId="28" xfId="0" applyFont="1" applyBorder="1" applyAlignment="1">
      <alignment horizontal="left" vertical="center"/>
    </xf>
    <xf numFmtId="0" fontId="26" fillId="0" borderId="0" xfId="0" applyFont="1" applyAlignment="1">
      <alignment horizontal="left" vertical="center"/>
    </xf>
  </cellXfs>
  <cellStyles count="3">
    <cellStyle name="Navadno" xfId="0" builtinId="0"/>
    <cellStyle name="Navadno 2" xfId="1" xr:uid="{00000000-0005-0000-0000-000000000000}"/>
    <cellStyle name="Navadno 3" xfId="2" xr:uid="{00BFA017-0D77-4438-A31F-DFA18C5291D9}"/>
  </cellStyles>
  <dxfs count="0"/>
  <tableStyles count="0" defaultTableStyle="TableStyleMedium2" defaultPivotStyle="PivotStyleLight16"/>
  <colors>
    <mruColors>
      <color rgb="FFE0A498"/>
      <color rgb="FFE0E87E"/>
      <color rgb="FF800000"/>
      <color rgb="FF9900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0</xdr:row>
      <xdr:rowOff>66675</xdr:rowOff>
    </xdr:from>
    <xdr:to>
      <xdr:col>3</xdr:col>
      <xdr:colOff>104775</xdr:colOff>
      <xdr:row>6</xdr:row>
      <xdr:rowOff>123825</xdr:rowOff>
    </xdr:to>
    <xdr:pic>
      <xdr:nvPicPr>
        <xdr:cNvPr id="2" name="Slika 2" descr="NovDopis_glava_nov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b="59383"/>
        <a:stretch>
          <a:fillRect/>
        </a:stretch>
      </xdr:blipFill>
      <xdr:spPr bwMode="auto">
        <a:xfrm>
          <a:off x="85725" y="66675"/>
          <a:ext cx="6591300" cy="1028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95249</xdr:colOff>
      <xdr:row>0</xdr:row>
      <xdr:rowOff>57150</xdr:rowOff>
    </xdr:from>
    <xdr:to>
      <xdr:col>8</xdr:col>
      <xdr:colOff>581024</xdr:colOff>
      <xdr:row>6</xdr:row>
      <xdr:rowOff>161926</xdr:rowOff>
    </xdr:to>
    <xdr:pic>
      <xdr:nvPicPr>
        <xdr:cNvPr id="2" name="Slika 2" descr="NovDopis_glava_novo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b="59383"/>
        <a:stretch>
          <a:fillRect/>
        </a:stretch>
      </xdr:blipFill>
      <xdr:spPr bwMode="auto">
        <a:xfrm>
          <a:off x="361949" y="57150"/>
          <a:ext cx="9496425" cy="12477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161925</xdr:colOff>
      <xdr:row>0</xdr:row>
      <xdr:rowOff>85725</xdr:rowOff>
    </xdr:from>
    <xdr:to>
      <xdr:col>6</xdr:col>
      <xdr:colOff>257175</xdr:colOff>
      <xdr:row>6</xdr:row>
      <xdr:rowOff>161925</xdr:rowOff>
    </xdr:to>
    <xdr:pic>
      <xdr:nvPicPr>
        <xdr:cNvPr id="2" name="Slika 2" descr="NovDopis_glava_novo">
          <a:extLst>
            <a:ext uri="{FF2B5EF4-FFF2-40B4-BE49-F238E27FC236}">
              <a16:creationId xmlns:a16="http://schemas.microsoft.com/office/drawing/2014/main" id="{27349D08-FC5D-4F8D-8CD3-9914124280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b="59383"/>
        <a:stretch>
          <a:fillRect/>
        </a:stretch>
      </xdr:blipFill>
      <xdr:spPr bwMode="auto">
        <a:xfrm>
          <a:off x="428625" y="85725"/>
          <a:ext cx="7591425" cy="1219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78358</xdr:colOff>
      <xdr:row>1</xdr:row>
      <xdr:rowOff>35047</xdr:rowOff>
    </xdr:from>
    <xdr:to>
      <xdr:col>7</xdr:col>
      <xdr:colOff>1329907</xdr:colOff>
      <xdr:row>8</xdr:row>
      <xdr:rowOff>95785</xdr:rowOff>
    </xdr:to>
    <xdr:pic>
      <xdr:nvPicPr>
        <xdr:cNvPr id="2" name="Slika 2" descr="NovDopis_glava_novo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b="59383"/>
        <a:stretch>
          <a:fillRect/>
        </a:stretch>
      </xdr:blipFill>
      <xdr:spPr bwMode="auto">
        <a:xfrm>
          <a:off x="78358" y="196792"/>
          <a:ext cx="8691832" cy="1192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0</xdr:row>
      <xdr:rowOff>66675</xdr:rowOff>
    </xdr:from>
    <xdr:to>
      <xdr:col>7</xdr:col>
      <xdr:colOff>581025</xdr:colOff>
      <xdr:row>6</xdr:row>
      <xdr:rowOff>142875</xdr:rowOff>
    </xdr:to>
    <xdr:pic>
      <xdr:nvPicPr>
        <xdr:cNvPr id="2" name="Slika 2" descr="NovDopis_glava_novo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b="59383"/>
        <a:stretch>
          <a:fillRect/>
        </a:stretch>
      </xdr:blipFill>
      <xdr:spPr bwMode="auto">
        <a:xfrm>
          <a:off x="95250" y="66675"/>
          <a:ext cx="8115300" cy="1219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brijel\AppData\Local\Microsoft\Windows\Temporary%20Internet%20Files\Content.Outlook\IVMTEUWI\KopijaPredra&#269;un_Kanal_A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klop17 (2)"/>
      <sheetName val="Rekapitulacija"/>
      <sheetName val="Sklop15"/>
      <sheetName val="Sklop16"/>
      <sheetName val="Sklop17"/>
      <sheetName val="Sklop18"/>
    </sheetNames>
    <sheetDataSet>
      <sheetData sheetId="0"/>
      <sheetData sheetId="1">
        <row r="9">
          <cell r="B9" t="str">
            <v>Sukcesivna dobava vodovodnega, kanalizacijskega in plinskega materiala ter prometne signalizacije; 2017, 2018, 2019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9:H33"/>
  <sheetViews>
    <sheetView workbookViewId="0">
      <selection activeCell="A32" sqref="A32"/>
    </sheetView>
  </sheetViews>
  <sheetFormatPr defaultRowHeight="12.75" x14ac:dyDescent="0.2"/>
  <cols>
    <col min="1" max="1" width="37.28515625" customWidth="1"/>
    <col min="2" max="2" width="45.5703125" customWidth="1"/>
    <col min="3" max="3" width="31" customWidth="1"/>
  </cols>
  <sheetData>
    <row r="9" spans="1:8" ht="39.75" customHeight="1" x14ac:dyDescent="0.2">
      <c r="A9" s="18" t="s">
        <v>166</v>
      </c>
      <c r="B9" s="259"/>
      <c r="C9" s="259"/>
      <c r="D9" s="36"/>
      <c r="E9" s="36"/>
      <c r="F9" s="36"/>
      <c r="G9" s="36"/>
      <c r="H9" s="36"/>
    </row>
    <row r="10" spans="1:8" ht="14.25" x14ac:dyDescent="0.2">
      <c r="A10" s="19" t="s">
        <v>452</v>
      </c>
      <c r="B10" s="39"/>
      <c r="C10" s="39"/>
    </row>
    <row r="11" spans="1:8" ht="14.25" x14ac:dyDescent="0.2">
      <c r="A11" s="20"/>
      <c r="B11" s="39"/>
      <c r="C11" s="39"/>
    </row>
    <row r="12" spans="1:8" ht="14.25" x14ac:dyDescent="0.2">
      <c r="A12" s="37" t="s">
        <v>167</v>
      </c>
      <c r="B12" s="260"/>
      <c r="C12" s="261"/>
    </row>
    <row r="13" spans="1:8" ht="14.25" x14ac:dyDescent="0.2">
      <c r="A13" s="37" t="s">
        <v>168</v>
      </c>
      <c r="B13" s="260"/>
      <c r="C13" s="261"/>
    </row>
    <row r="14" spans="1:8" ht="14.25" x14ac:dyDescent="0.2">
      <c r="A14" s="19"/>
      <c r="B14" s="39"/>
      <c r="C14" s="39"/>
    </row>
    <row r="15" spans="1:8" ht="14.25" x14ac:dyDescent="0.2">
      <c r="A15" s="37" t="s">
        <v>169</v>
      </c>
      <c r="B15" s="260"/>
      <c r="C15" s="261"/>
    </row>
    <row r="16" spans="1:8" ht="13.5" thickBot="1" x14ac:dyDescent="0.25">
      <c r="A16" s="38"/>
      <c r="B16" s="38"/>
      <c r="C16" s="38"/>
    </row>
    <row r="17" spans="1:4" ht="26.25" thickBot="1" x14ac:dyDescent="0.25">
      <c r="A17" s="21" t="s">
        <v>170</v>
      </c>
      <c r="B17" s="22"/>
      <c r="C17" s="23" t="s">
        <v>171</v>
      </c>
    </row>
    <row r="18" spans="1:4" ht="15" customHeight="1" x14ac:dyDescent="0.2">
      <c r="A18" s="24" t="s">
        <v>573</v>
      </c>
      <c r="B18" s="25" t="str">
        <f>Sklop12!B18</f>
        <v>POLIESTRSKI JAŠKI</v>
      </c>
      <c r="C18" s="26">
        <f>Sklop12!H45</f>
        <v>0</v>
      </c>
    </row>
    <row r="19" spans="1:4" ht="15" customHeight="1" x14ac:dyDescent="0.2">
      <c r="A19" s="24" t="s">
        <v>574</v>
      </c>
      <c r="B19" s="25" t="str">
        <f>+Sklop13!B18</f>
        <v>PE JAŠKI</v>
      </c>
      <c r="C19" s="26">
        <f>+Sklop13!H54</f>
        <v>0</v>
      </c>
    </row>
    <row r="20" spans="1:4" ht="66" customHeight="1" x14ac:dyDescent="0.2">
      <c r="A20" s="24" t="s">
        <v>575</v>
      </c>
      <c r="B20" s="25" t="str">
        <f>Sklop14!C20</f>
        <v>CEVI - ULIČNA KANALIZACIJA, ČEP PVC HIŠNA KANALIZACIJA, ČEP PVC ULIČNA KANALIZACIJA, KOLENO PVC ULIČNA KANALIZACIJA, DRSEČA SPOJKA ULIČNA KANALIZACIJA, PVC T KOS ZA UK, POVRATNI VENTIL, PVC REDUKCIJA ZA ULIČNO KANALIZACIJO</v>
      </c>
      <c r="C20" s="26">
        <f>Sklop14!G178</f>
        <v>0</v>
      </c>
    </row>
    <row r="21" spans="1:4" ht="16.5" customHeight="1" thickBot="1" x14ac:dyDescent="0.25">
      <c r="A21" s="24" t="s">
        <v>179</v>
      </c>
      <c r="B21" s="27" t="str">
        <f>Sklop15!B19</f>
        <v>POKROVI, REŠETKE</v>
      </c>
      <c r="C21" s="26">
        <f>Sklop15!L87</f>
        <v>0</v>
      </c>
    </row>
    <row r="22" spans="1:4" ht="13.5" thickBot="1" x14ac:dyDescent="0.25">
      <c r="A22" s="28"/>
      <c r="B22" s="29"/>
      <c r="C22" s="30">
        <f>SUM(C18:C21)</f>
        <v>0</v>
      </c>
    </row>
    <row r="23" spans="1:4" x14ac:dyDescent="0.2">
      <c r="A23" s="31"/>
      <c r="B23" s="31"/>
      <c r="C23" s="32"/>
    </row>
    <row r="24" spans="1:4" x14ac:dyDescent="0.2">
      <c r="A24" s="254" t="s">
        <v>172</v>
      </c>
      <c r="B24" s="255"/>
      <c r="C24" s="255"/>
    </row>
    <row r="25" spans="1:4" ht="20.25" customHeight="1" x14ac:dyDescent="0.2">
      <c r="A25" s="254" t="s">
        <v>173</v>
      </c>
      <c r="B25" s="254"/>
      <c r="C25" s="255"/>
      <c r="D25" s="173"/>
    </row>
    <row r="26" spans="1:4" ht="30.75" customHeight="1" x14ac:dyDescent="0.2">
      <c r="A26" s="256" t="s">
        <v>174</v>
      </c>
      <c r="B26" s="257"/>
      <c r="C26" s="257"/>
    </row>
    <row r="27" spans="1:4" ht="33" customHeight="1" x14ac:dyDescent="0.2">
      <c r="A27" s="258" t="s">
        <v>175</v>
      </c>
      <c r="B27" s="258"/>
      <c r="C27" s="258"/>
    </row>
    <row r="28" spans="1:4" x14ac:dyDescent="0.2">
      <c r="A28" s="258" t="s">
        <v>176</v>
      </c>
      <c r="B28" s="258"/>
      <c r="C28" s="258"/>
    </row>
    <row r="29" spans="1:4" x14ac:dyDescent="0.2">
      <c r="A29" s="31"/>
      <c r="B29" s="31"/>
      <c r="C29" s="32"/>
    </row>
    <row r="30" spans="1:4" x14ac:dyDescent="0.2">
      <c r="A30" s="33" t="s">
        <v>177</v>
      </c>
      <c r="B30" s="33"/>
      <c r="C30" s="33" t="s">
        <v>178</v>
      </c>
    </row>
    <row r="31" spans="1:4" x14ac:dyDescent="0.2">
      <c r="A31" s="34"/>
      <c r="B31" s="35"/>
      <c r="C31" s="35"/>
    </row>
    <row r="32" spans="1:4" x14ac:dyDescent="0.2">
      <c r="A32" s="40"/>
      <c r="B32" s="41"/>
      <c r="C32" s="42"/>
    </row>
    <row r="33" spans="1:3" x14ac:dyDescent="0.2">
      <c r="A33" s="38"/>
      <c r="B33" s="38"/>
      <c r="C33" s="38"/>
    </row>
  </sheetData>
  <sheetProtection algorithmName="SHA-512" hashValue="36tFNNUcQ+H+07WclJmwYLTblSx5OwoPyZIUDks7U8mzSTZpnEZwzzvUtMyqtOmLFe8obwhWjzA1uboIudiM3A==" saltValue="z4cA9FqRi410gQuE7zXfyg==" spinCount="100000" sheet="1" selectLockedCells="1"/>
  <mergeCells count="9">
    <mergeCell ref="A25:C25"/>
    <mergeCell ref="A26:C26"/>
    <mergeCell ref="A27:C27"/>
    <mergeCell ref="A28:C28"/>
    <mergeCell ref="B9:C9"/>
    <mergeCell ref="B12:C12"/>
    <mergeCell ref="B13:C13"/>
    <mergeCell ref="B15:C15"/>
    <mergeCell ref="A24:C24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9:K49"/>
  <sheetViews>
    <sheetView zoomScaleNormal="100" workbookViewId="0">
      <selection activeCell="G23" sqref="G23"/>
    </sheetView>
  </sheetViews>
  <sheetFormatPr defaultColWidth="9.140625" defaultRowHeight="15" x14ac:dyDescent="0.25"/>
  <cols>
    <col min="1" max="1" width="4" style="1" bestFit="1" customWidth="1"/>
    <col min="2" max="2" width="42.85546875" style="1" customWidth="1"/>
    <col min="3" max="3" width="19.7109375" style="1" customWidth="1"/>
    <col min="4" max="4" width="14.5703125" style="1" customWidth="1"/>
    <col min="5" max="5" width="10.5703125" style="1" customWidth="1"/>
    <col min="6" max="6" width="12.42578125" style="5" customWidth="1"/>
    <col min="7" max="7" width="16.7109375" style="1" customWidth="1"/>
    <col min="8" max="8" width="18.28515625" style="1" customWidth="1"/>
    <col min="9" max="9" width="22" style="1" customWidth="1"/>
    <col min="10" max="16384" width="9.140625" style="1"/>
  </cols>
  <sheetData>
    <row r="9" spans="2:9" ht="37.5" customHeight="1" x14ac:dyDescent="0.25">
      <c r="B9" s="18" t="s">
        <v>166</v>
      </c>
      <c r="C9" s="259">
        <f>Rekapitulacija!B9</f>
        <v>0</v>
      </c>
      <c r="D9" s="259"/>
      <c r="E9" s="259"/>
      <c r="F9" s="259"/>
      <c r="G9" s="259"/>
      <c r="H9" s="39"/>
      <c r="I9" s="39"/>
    </row>
    <row r="10" spans="2:9" x14ac:dyDescent="0.25">
      <c r="B10" s="19" t="str">
        <f>Rekapitulacija!A10</f>
        <v>Št. razpisa: 4162-3/2024</v>
      </c>
      <c r="C10" s="39"/>
      <c r="D10" s="39"/>
      <c r="E10" s="39"/>
      <c r="F10" s="43"/>
      <c r="G10" s="39"/>
      <c r="H10" s="39"/>
      <c r="I10" s="39"/>
    </row>
    <row r="11" spans="2:9" x14ac:dyDescent="0.25">
      <c r="B11" s="20"/>
      <c r="C11" s="39"/>
      <c r="D11" s="39"/>
      <c r="E11" s="39"/>
      <c r="F11" s="43"/>
      <c r="G11" s="39"/>
      <c r="H11" s="39"/>
      <c r="I11" s="39"/>
    </row>
    <row r="12" spans="2:9" x14ac:dyDescent="0.25">
      <c r="B12" s="37" t="s">
        <v>167</v>
      </c>
      <c r="C12" s="262">
        <f>Rekapitulacija!B12</f>
        <v>0</v>
      </c>
      <c r="D12" s="263"/>
      <c r="E12" s="263"/>
      <c r="F12" s="263"/>
      <c r="G12" s="263"/>
      <c r="H12" s="39"/>
      <c r="I12" s="39"/>
    </row>
    <row r="13" spans="2:9" x14ac:dyDescent="0.25">
      <c r="B13" s="37" t="s">
        <v>168</v>
      </c>
      <c r="C13" s="262">
        <f>Rekapitulacija!B13</f>
        <v>0</v>
      </c>
      <c r="D13" s="263"/>
      <c r="E13" s="263"/>
      <c r="F13" s="263"/>
      <c r="G13" s="263"/>
      <c r="H13" s="39"/>
      <c r="I13" s="39"/>
    </row>
    <row r="14" spans="2:9" x14ac:dyDescent="0.25">
      <c r="B14" s="19"/>
      <c r="C14" s="44"/>
      <c r="D14" s="44"/>
      <c r="E14" s="44"/>
      <c r="F14" s="44"/>
      <c r="G14" s="44"/>
      <c r="H14" s="39"/>
      <c r="I14" s="39"/>
    </row>
    <row r="15" spans="2:9" x14ac:dyDescent="0.25">
      <c r="B15" s="37" t="s">
        <v>169</v>
      </c>
      <c r="C15" s="262">
        <f>Rekapitulacija!B15</f>
        <v>0</v>
      </c>
      <c r="D15" s="263"/>
      <c r="E15" s="263"/>
      <c r="F15" s="263"/>
      <c r="G15" s="263"/>
      <c r="H15" s="39"/>
      <c r="I15" s="39"/>
    </row>
    <row r="16" spans="2:9" x14ac:dyDescent="0.25">
      <c r="B16" s="39"/>
      <c r="C16" s="39"/>
      <c r="D16" s="39"/>
      <c r="E16" s="39"/>
      <c r="F16" s="43"/>
      <c r="G16" s="39"/>
      <c r="H16" s="39"/>
      <c r="I16" s="39"/>
    </row>
    <row r="17" spans="1:9" ht="17.25" customHeight="1" x14ac:dyDescent="0.25">
      <c r="B17" s="45" t="s">
        <v>578</v>
      </c>
      <c r="C17" s="39"/>
      <c r="D17" s="39"/>
      <c r="E17" s="39"/>
      <c r="F17" s="43"/>
      <c r="G17" s="39"/>
      <c r="H17" s="39"/>
      <c r="I17" s="39"/>
    </row>
    <row r="18" spans="1:9" ht="27.75" customHeight="1" x14ac:dyDescent="0.25">
      <c r="B18" s="264" t="s">
        <v>181</v>
      </c>
      <c r="C18" s="264"/>
      <c r="D18" s="264"/>
      <c r="E18" s="264"/>
      <c r="F18" s="264"/>
      <c r="G18" s="264"/>
      <c r="H18" s="264"/>
      <c r="I18" s="264"/>
    </row>
    <row r="20" spans="1:9" ht="33.75" customHeight="1" x14ac:dyDescent="0.25">
      <c r="A20" s="265" t="s">
        <v>204</v>
      </c>
      <c r="B20" s="272" t="s">
        <v>0</v>
      </c>
      <c r="C20" s="274" t="s">
        <v>1</v>
      </c>
      <c r="D20" s="274"/>
      <c r="E20" s="275" t="s">
        <v>2</v>
      </c>
      <c r="F20" s="277" t="s">
        <v>3</v>
      </c>
      <c r="G20" s="38"/>
      <c r="H20" s="38"/>
      <c r="I20" s="38"/>
    </row>
    <row r="21" spans="1:9" s="2" customFormat="1" ht="63.75" customHeight="1" x14ac:dyDescent="0.2">
      <c r="A21" s="266"/>
      <c r="B21" s="273"/>
      <c r="C21" s="46" t="s">
        <v>4</v>
      </c>
      <c r="D21" s="47" t="s">
        <v>5</v>
      </c>
      <c r="E21" s="276"/>
      <c r="F21" s="278"/>
      <c r="G21" s="48" t="s">
        <v>183</v>
      </c>
      <c r="H21" s="48" t="s">
        <v>194</v>
      </c>
      <c r="I21" s="48" t="s">
        <v>182</v>
      </c>
    </row>
    <row r="22" spans="1:9" s="3" customFormat="1" x14ac:dyDescent="0.25">
      <c r="A22" s="120" t="s">
        <v>205</v>
      </c>
      <c r="B22" s="49" t="s">
        <v>6</v>
      </c>
      <c r="C22" s="50"/>
      <c r="D22" s="50"/>
      <c r="E22" s="50"/>
      <c r="F22" s="50"/>
      <c r="G22" s="50"/>
      <c r="H22" s="50"/>
      <c r="I22" s="51"/>
    </row>
    <row r="23" spans="1:9" ht="51.75" x14ac:dyDescent="0.25">
      <c r="A23" s="118" t="s">
        <v>206</v>
      </c>
      <c r="B23" s="52" t="s">
        <v>184</v>
      </c>
      <c r="C23" s="53">
        <v>800</v>
      </c>
      <c r="D23" s="53" t="s">
        <v>7</v>
      </c>
      <c r="E23" s="54" t="s">
        <v>8</v>
      </c>
      <c r="F23" s="54">
        <v>2</v>
      </c>
      <c r="G23" s="66">
        <v>0</v>
      </c>
      <c r="H23" s="67">
        <f>F23*G23</f>
        <v>0</v>
      </c>
      <c r="I23" s="68"/>
    </row>
    <row r="24" spans="1:9" ht="51.75" x14ac:dyDescent="0.25">
      <c r="A24" s="118" t="s">
        <v>207</v>
      </c>
      <c r="B24" s="52" t="s">
        <v>184</v>
      </c>
      <c r="C24" s="53">
        <v>800</v>
      </c>
      <c r="D24" s="53" t="s">
        <v>9</v>
      </c>
      <c r="E24" s="54" t="s">
        <v>8</v>
      </c>
      <c r="F24" s="54">
        <v>2</v>
      </c>
      <c r="G24" s="66">
        <v>0</v>
      </c>
      <c r="H24" s="67">
        <f t="shared" ref="H24:H34" si="0">F24*G24</f>
        <v>0</v>
      </c>
      <c r="I24" s="68"/>
    </row>
    <row r="25" spans="1:9" ht="51.75" x14ac:dyDescent="0.25">
      <c r="A25" s="118" t="s">
        <v>208</v>
      </c>
      <c r="B25" s="52" t="s">
        <v>184</v>
      </c>
      <c r="C25" s="53">
        <v>1000</v>
      </c>
      <c r="D25" s="53" t="s">
        <v>9</v>
      </c>
      <c r="E25" s="54" t="s">
        <v>8</v>
      </c>
      <c r="F25" s="54">
        <v>2</v>
      </c>
      <c r="G25" s="66">
        <v>0</v>
      </c>
      <c r="H25" s="67">
        <f t="shared" si="0"/>
        <v>0</v>
      </c>
      <c r="I25" s="68"/>
    </row>
    <row r="26" spans="1:9" ht="51.75" x14ac:dyDescent="0.25">
      <c r="A26" s="118" t="s">
        <v>209</v>
      </c>
      <c r="B26" s="52" t="s">
        <v>184</v>
      </c>
      <c r="C26" s="53">
        <v>1000</v>
      </c>
      <c r="D26" s="53" t="s">
        <v>10</v>
      </c>
      <c r="E26" s="54" t="s">
        <v>8</v>
      </c>
      <c r="F26" s="54">
        <v>2</v>
      </c>
      <c r="G26" s="66">
        <v>0</v>
      </c>
      <c r="H26" s="67">
        <f t="shared" si="0"/>
        <v>0</v>
      </c>
      <c r="I26" s="68"/>
    </row>
    <row r="27" spans="1:9" ht="51.75" x14ac:dyDescent="0.25">
      <c r="A27" s="118" t="s">
        <v>210</v>
      </c>
      <c r="B27" s="52" t="s">
        <v>184</v>
      </c>
      <c r="C27" s="53">
        <v>1000</v>
      </c>
      <c r="D27" s="53" t="s">
        <v>11</v>
      </c>
      <c r="E27" s="54" t="s">
        <v>8</v>
      </c>
      <c r="F27" s="54">
        <v>2</v>
      </c>
      <c r="G27" s="66">
        <v>0</v>
      </c>
      <c r="H27" s="67">
        <f t="shared" si="0"/>
        <v>0</v>
      </c>
      <c r="I27" s="68"/>
    </row>
    <row r="28" spans="1:9" ht="51.75" x14ac:dyDescent="0.25">
      <c r="A28" s="118" t="s">
        <v>211</v>
      </c>
      <c r="B28" s="52" t="s">
        <v>184</v>
      </c>
      <c r="C28" s="53">
        <v>1000</v>
      </c>
      <c r="D28" s="53" t="s">
        <v>12</v>
      </c>
      <c r="E28" s="54" t="s">
        <v>8</v>
      </c>
      <c r="F28" s="54">
        <v>2</v>
      </c>
      <c r="G28" s="66">
        <v>0</v>
      </c>
      <c r="H28" s="67">
        <f t="shared" si="0"/>
        <v>0</v>
      </c>
      <c r="I28" s="68"/>
    </row>
    <row r="29" spans="1:9" ht="51.75" x14ac:dyDescent="0.25">
      <c r="A29" s="118" t="s">
        <v>212</v>
      </c>
      <c r="B29" s="52" t="s">
        <v>185</v>
      </c>
      <c r="C29" s="53">
        <v>800</v>
      </c>
      <c r="D29" s="53" t="s">
        <v>7</v>
      </c>
      <c r="E29" s="54" t="s">
        <v>8</v>
      </c>
      <c r="F29" s="54">
        <v>2</v>
      </c>
      <c r="G29" s="66">
        <v>0</v>
      </c>
      <c r="H29" s="67">
        <f t="shared" si="0"/>
        <v>0</v>
      </c>
      <c r="I29" s="68"/>
    </row>
    <row r="30" spans="1:9" ht="51.75" x14ac:dyDescent="0.25">
      <c r="A30" s="118" t="s">
        <v>213</v>
      </c>
      <c r="B30" s="52" t="s">
        <v>185</v>
      </c>
      <c r="C30" s="53">
        <v>800</v>
      </c>
      <c r="D30" s="53" t="s">
        <v>9</v>
      </c>
      <c r="E30" s="54" t="s">
        <v>8</v>
      </c>
      <c r="F30" s="54">
        <v>2</v>
      </c>
      <c r="G30" s="66">
        <v>0</v>
      </c>
      <c r="H30" s="67">
        <f t="shared" si="0"/>
        <v>0</v>
      </c>
      <c r="I30" s="68"/>
    </row>
    <row r="31" spans="1:9" ht="51.75" x14ac:dyDescent="0.25">
      <c r="A31" s="118" t="s">
        <v>214</v>
      </c>
      <c r="B31" s="52" t="s">
        <v>185</v>
      </c>
      <c r="C31" s="53">
        <v>1000</v>
      </c>
      <c r="D31" s="53" t="s">
        <v>9</v>
      </c>
      <c r="E31" s="54" t="s">
        <v>8</v>
      </c>
      <c r="F31" s="54">
        <v>2</v>
      </c>
      <c r="G31" s="66">
        <v>0</v>
      </c>
      <c r="H31" s="67">
        <f t="shared" si="0"/>
        <v>0</v>
      </c>
      <c r="I31" s="68"/>
    </row>
    <row r="32" spans="1:9" ht="51.75" x14ac:dyDescent="0.25">
      <c r="A32" s="118" t="s">
        <v>215</v>
      </c>
      <c r="B32" s="52" t="s">
        <v>185</v>
      </c>
      <c r="C32" s="53">
        <v>1000</v>
      </c>
      <c r="D32" s="53" t="s">
        <v>10</v>
      </c>
      <c r="E32" s="54" t="s">
        <v>8</v>
      </c>
      <c r="F32" s="54">
        <v>2</v>
      </c>
      <c r="G32" s="66">
        <v>0</v>
      </c>
      <c r="H32" s="67">
        <f t="shared" si="0"/>
        <v>0</v>
      </c>
      <c r="I32" s="68"/>
    </row>
    <row r="33" spans="1:11" ht="51.75" x14ac:dyDescent="0.25">
      <c r="A33" s="118" t="s">
        <v>216</v>
      </c>
      <c r="B33" s="52" t="s">
        <v>185</v>
      </c>
      <c r="C33" s="53">
        <v>1000</v>
      </c>
      <c r="D33" s="53" t="s">
        <v>11</v>
      </c>
      <c r="E33" s="54" t="s">
        <v>8</v>
      </c>
      <c r="F33" s="54">
        <v>2</v>
      </c>
      <c r="G33" s="66">
        <v>0</v>
      </c>
      <c r="H33" s="67">
        <f t="shared" si="0"/>
        <v>0</v>
      </c>
      <c r="I33" s="68"/>
    </row>
    <row r="34" spans="1:11" ht="51.75" x14ac:dyDescent="0.25">
      <c r="A34" s="118" t="s">
        <v>217</v>
      </c>
      <c r="B34" s="52" t="s">
        <v>185</v>
      </c>
      <c r="C34" s="53">
        <v>1000</v>
      </c>
      <c r="D34" s="53" t="s">
        <v>12</v>
      </c>
      <c r="E34" s="54" t="s">
        <v>8</v>
      </c>
      <c r="F34" s="54">
        <v>2</v>
      </c>
      <c r="G34" s="66">
        <v>0</v>
      </c>
      <c r="H34" s="67">
        <f t="shared" si="0"/>
        <v>0</v>
      </c>
      <c r="I34" s="68"/>
    </row>
    <row r="35" spans="1:11" x14ac:dyDescent="0.25">
      <c r="A35" s="118"/>
      <c r="B35" s="268" t="s">
        <v>13</v>
      </c>
      <c r="C35" s="269"/>
      <c r="D35" s="269"/>
      <c r="E35" s="269"/>
      <c r="F35" s="269"/>
      <c r="G35" s="269"/>
      <c r="H35" s="269"/>
      <c r="I35" s="270"/>
    </row>
    <row r="36" spans="1:11" ht="51.75" x14ac:dyDescent="0.25">
      <c r="A36" s="118" t="s">
        <v>218</v>
      </c>
      <c r="B36" s="56" t="s">
        <v>186</v>
      </c>
      <c r="C36" s="54">
        <v>800</v>
      </c>
      <c r="D36" s="54" t="s">
        <v>9</v>
      </c>
      <c r="E36" s="54" t="s">
        <v>8</v>
      </c>
      <c r="F36" s="54">
        <v>2</v>
      </c>
      <c r="G36" s="66">
        <v>0</v>
      </c>
      <c r="H36" s="67">
        <f>F36*G36</f>
        <v>0</v>
      </c>
      <c r="I36" s="68"/>
    </row>
    <row r="37" spans="1:11" ht="51.75" x14ac:dyDescent="0.25">
      <c r="A37" s="118" t="s">
        <v>219</v>
      </c>
      <c r="B37" s="56" t="s">
        <v>186</v>
      </c>
      <c r="C37" s="54">
        <v>1000</v>
      </c>
      <c r="D37" s="54" t="s">
        <v>9</v>
      </c>
      <c r="E37" s="54" t="s">
        <v>8</v>
      </c>
      <c r="F37" s="54">
        <v>2</v>
      </c>
      <c r="G37" s="66">
        <v>0</v>
      </c>
      <c r="H37" s="67">
        <f t="shared" ref="H37:H38" si="1">F37*G37</f>
        <v>0</v>
      </c>
      <c r="I37" s="68"/>
    </row>
    <row r="38" spans="1:11" s="4" customFormat="1" ht="51.75" x14ac:dyDescent="0.25">
      <c r="A38" s="118" t="s">
        <v>220</v>
      </c>
      <c r="B38" s="56" t="s">
        <v>187</v>
      </c>
      <c r="C38" s="54">
        <v>1000</v>
      </c>
      <c r="D38" s="54" t="s">
        <v>9</v>
      </c>
      <c r="E38" s="54" t="s">
        <v>8</v>
      </c>
      <c r="F38" s="54">
        <v>2</v>
      </c>
      <c r="G38" s="66">
        <v>0</v>
      </c>
      <c r="H38" s="67">
        <f t="shared" si="1"/>
        <v>0</v>
      </c>
      <c r="I38" s="68"/>
      <c r="K38" s="1"/>
    </row>
    <row r="39" spans="1:11" x14ac:dyDescent="0.25">
      <c r="A39" s="118"/>
      <c r="B39" s="268" t="s">
        <v>191</v>
      </c>
      <c r="C39" s="269"/>
      <c r="D39" s="269"/>
      <c r="E39" s="269"/>
      <c r="F39" s="269"/>
      <c r="G39" s="269"/>
      <c r="H39" s="269"/>
      <c r="I39" s="270"/>
    </row>
    <row r="40" spans="1:11" ht="64.5" x14ac:dyDescent="0.25">
      <c r="A40" s="118" t="s">
        <v>221</v>
      </c>
      <c r="B40" s="52" t="s">
        <v>188</v>
      </c>
      <c r="C40" s="58"/>
      <c r="D40" s="59"/>
      <c r="E40" s="54" t="s">
        <v>8</v>
      </c>
      <c r="F40" s="54">
        <v>2</v>
      </c>
      <c r="G40" s="66">
        <v>0</v>
      </c>
      <c r="H40" s="67">
        <f>F40*G40</f>
        <v>0</v>
      </c>
      <c r="I40" s="68"/>
    </row>
    <row r="41" spans="1:11" ht="64.5" x14ac:dyDescent="0.25">
      <c r="A41" s="118" t="s">
        <v>222</v>
      </c>
      <c r="B41" s="52" t="s">
        <v>189</v>
      </c>
      <c r="C41" s="60"/>
      <c r="D41" s="61"/>
      <c r="E41" s="54" t="s">
        <v>8</v>
      </c>
      <c r="F41" s="54">
        <v>2</v>
      </c>
      <c r="G41" s="66">
        <v>0</v>
      </c>
      <c r="H41" s="67">
        <f t="shared" ref="H41:H43" si="2">F41*G41</f>
        <v>0</v>
      </c>
      <c r="I41" s="68"/>
    </row>
    <row r="42" spans="1:11" ht="64.5" x14ac:dyDescent="0.25">
      <c r="A42" s="118" t="s">
        <v>223</v>
      </c>
      <c r="B42" s="52" t="s">
        <v>190</v>
      </c>
      <c r="C42" s="60"/>
      <c r="D42" s="61"/>
      <c r="E42" s="54" t="s">
        <v>8</v>
      </c>
      <c r="F42" s="54">
        <v>2</v>
      </c>
      <c r="G42" s="66">
        <v>0</v>
      </c>
      <c r="H42" s="67">
        <f t="shared" si="2"/>
        <v>0</v>
      </c>
      <c r="I42" s="68"/>
    </row>
    <row r="43" spans="1:11" ht="29.25" customHeight="1" x14ac:dyDescent="0.25">
      <c r="A43" s="118" t="s">
        <v>224</v>
      </c>
      <c r="B43" s="52" t="s">
        <v>14</v>
      </c>
      <c r="C43" s="62"/>
      <c r="D43" s="63"/>
      <c r="E43" s="54" t="s">
        <v>8</v>
      </c>
      <c r="F43" s="54">
        <v>2</v>
      </c>
      <c r="G43" s="66">
        <v>0</v>
      </c>
      <c r="H43" s="67">
        <f t="shared" si="2"/>
        <v>0</v>
      </c>
      <c r="I43" s="68"/>
    </row>
    <row r="44" spans="1:11" x14ac:dyDescent="0.25">
      <c r="A44" s="118"/>
      <c r="B44" s="271"/>
      <c r="C44" s="271"/>
      <c r="D44" s="271"/>
      <c r="E44" s="271"/>
      <c r="F44" s="271"/>
      <c r="G44" s="271"/>
      <c r="H44" s="70">
        <f>SUM(H23:H43)</f>
        <v>0</v>
      </c>
      <c r="I44" s="38"/>
    </row>
    <row r="45" spans="1:11" x14ac:dyDescent="0.25">
      <c r="A45" s="118"/>
      <c r="B45" s="267" t="s">
        <v>579</v>
      </c>
      <c r="C45" s="267"/>
      <c r="D45" s="267"/>
      <c r="E45" s="267"/>
      <c r="F45" s="267"/>
      <c r="G45" s="267"/>
      <c r="H45" s="71">
        <f>H44</f>
        <v>0</v>
      </c>
      <c r="I45" s="38"/>
    </row>
    <row r="46" spans="1:11" x14ac:dyDescent="0.25">
      <c r="B46" s="38"/>
      <c r="C46" s="38"/>
      <c r="D46" s="38"/>
      <c r="E46" s="38"/>
      <c r="F46" s="64"/>
      <c r="G46" s="38"/>
      <c r="H46" s="38"/>
      <c r="I46" s="38"/>
    </row>
    <row r="47" spans="1:11" x14ac:dyDescent="0.25">
      <c r="B47" s="33" t="s">
        <v>177</v>
      </c>
      <c r="C47" s="33"/>
      <c r="F47" s="33" t="s">
        <v>178</v>
      </c>
    </row>
    <row r="48" spans="1:11" x14ac:dyDescent="0.25">
      <c r="B48" s="34"/>
      <c r="C48" s="35"/>
      <c r="F48" s="35"/>
    </row>
    <row r="49" spans="2:6" x14ac:dyDescent="0.25">
      <c r="B49" s="65">
        <f>Rekapitulacija!A32</f>
        <v>0</v>
      </c>
      <c r="C49" s="35"/>
      <c r="F49" s="42"/>
    </row>
  </sheetData>
  <sheetProtection algorithmName="SHA-512" hashValue="GP4Yus3l81UpuWKabFFs0Lde2M623+BVTtDlB96HLzpJitiybfYj+iaZwZHo/dpYty5GGLWmvRDutiQjE4ejIQ==" saltValue="0wNZUmRFcRrOfytO0QbreQ==" spinCount="100000" sheet="1" selectLockedCells="1"/>
  <mergeCells count="14">
    <mergeCell ref="A20:A21"/>
    <mergeCell ref="B45:G45"/>
    <mergeCell ref="B39:I39"/>
    <mergeCell ref="B35:I35"/>
    <mergeCell ref="B44:G44"/>
    <mergeCell ref="B20:B21"/>
    <mergeCell ref="C20:D20"/>
    <mergeCell ref="E20:E21"/>
    <mergeCell ref="F20:F21"/>
    <mergeCell ref="C9:G9"/>
    <mergeCell ref="C12:G12"/>
    <mergeCell ref="C13:G13"/>
    <mergeCell ref="C15:G15"/>
    <mergeCell ref="B18:I18"/>
  </mergeCells>
  <phoneticPr fontId="38" type="noConversion"/>
  <pageMargins left="0.31496062992125984" right="0.31496062992125984" top="0.35433070866141736" bottom="0.35433070866141736" header="0.31496062992125984" footer="0.31496062992125984"/>
  <pageSetup paperSize="8" scale="58" orientation="portrait" r:id="rId1"/>
  <rowBreaks count="1" manualBreakCount="1">
    <brk id="29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C69ED5-0CD6-4ADF-88D6-3CA8E20F2978}">
  <dimension ref="A9:I58"/>
  <sheetViews>
    <sheetView zoomScaleNormal="100" zoomScaleSheetLayoutView="100" workbookViewId="0">
      <selection activeCell="G23" sqref="G23"/>
    </sheetView>
  </sheetViews>
  <sheetFormatPr defaultColWidth="9.140625" defaultRowHeight="15" x14ac:dyDescent="0.25"/>
  <cols>
    <col min="1" max="1" width="4" style="1" bestFit="1" customWidth="1"/>
    <col min="2" max="2" width="60.140625" style="1" customWidth="1"/>
    <col min="3" max="3" width="13.42578125" style="1" customWidth="1"/>
    <col min="4" max="5" width="13.28515625" style="1" customWidth="1"/>
    <col min="6" max="6" width="12.28515625" style="5" customWidth="1"/>
    <col min="7" max="7" width="12.7109375" style="1" customWidth="1"/>
    <col min="8" max="8" width="12.5703125" style="1" customWidth="1"/>
    <col min="9" max="9" width="20.42578125" style="1" customWidth="1"/>
    <col min="10" max="16384" width="9.140625" style="1"/>
  </cols>
  <sheetData>
    <row r="9" spans="2:9" ht="36" customHeight="1" x14ac:dyDescent="0.25">
      <c r="B9" s="18" t="s">
        <v>166</v>
      </c>
      <c r="C9" s="259">
        <f>Rekapitulacija!B9</f>
        <v>0</v>
      </c>
      <c r="D9" s="259"/>
      <c r="E9" s="259"/>
      <c r="F9" s="259"/>
      <c r="G9" s="259"/>
      <c r="H9" s="259"/>
      <c r="I9" s="259"/>
    </row>
    <row r="10" spans="2:9" x14ac:dyDescent="0.25">
      <c r="B10" s="19" t="str">
        <f>Rekapitulacija!A10</f>
        <v>Št. razpisa: 4162-3/2024</v>
      </c>
      <c r="C10" s="39"/>
      <c r="D10" s="39"/>
      <c r="E10" s="39"/>
      <c r="F10" s="43"/>
      <c r="G10" s="39"/>
      <c r="H10" s="39"/>
      <c r="I10" s="39"/>
    </row>
    <row r="11" spans="2:9" x14ac:dyDescent="0.25">
      <c r="B11" s="20"/>
      <c r="C11" s="39"/>
      <c r="D11" s="39"/>
      <c r="E11" s="39"/>
      <c r="F11" s="43"/>
      <c r="G11" s="39"/>
      <c r="H11" s="39"/>
      <c r="I11" s="39"/>
    </row>
    <row r="12" spans="2:9" x14ac:dyDescent="0.25">
      <c r="B12" s="37" t="s">
        <v>167</v>
      </c>
      <c r="C12" s="262">
        <f>Rekapitulacija!B12</f>
        <v>0</v>
      </c>
      <c r="D12" s="263"/>
      <c r="E12" s="263"/>
      <c r="F12" s="263"/>
      <c r="G12" s="263"/>
      <c r="H12" s="263"/>
      <c r="I12" s="263"/>
    </row>
    <row r="13" spans="2:9" x14ac:dyDescent="0.25">
      <c r="B13" s="37" t="s">
        <v>168</v>
      </c>
      <c r="C13" s="262">
        <f>Rekapitulacija!B13</f>
        <v>0</v>
      </c>
      <c r="D13" s="263"/>
      <c r="E13" s="263"/>
      <c r="F13" s="263"/>
      <c r="G13" s="263"/>
      <c r="H13" s="263"/>
      <c r="I13" s="263"/>
    </row>
    <row r="14" spans="2:9" x14ac:dyDescent="0.25">
      <c r="B14" s="19"/>
      <c r="C14" s="44"/>
      <c r="D14" s="44"/>
      <c r="E14" s="44"/>
      <c r="F14" s="44"/>
      <c r="G14" s="44"/>
      <c r="H14" s="44"/>
      <c r="I14" s="44"/>
    </row>
    <row r="15" spans="2:9" x14ac:dyDescent="0.25">
      <c r="B15" s="37" t="s">
        <v>169</v>
      </c>
      <c r="C15" s="262">
        <f>Rekapitulacija!B15</f>
        <v>0</v>
      </c>
      <c r="D15" s="263"/>
      <c r="E15" s="263"/>
      <c r="F15" s="263"/>
      <c r="G15" s="263"/>
      <c r="H15" s="263"/>
      <c r="I15" s="263"/>
    </row>
    <row r="17" spans="1:9" ht="18.75" customHeight="1" x14ac:dyDescent="0.25">
      <c r="B17" s="45" t="s">
        <v>577</v>
      </c>
      <c r="C17" s="39"/>
      <c r="D17" s="39"/>
      <c r="E17" s="39"/>
      <c r="F17" s="43"/>
      <c r="G17" s="39"/>
      <c r="H17" s="39"/>
      <c r="I17" s="39"/>
    </row>
    <row r="18" spans="1:9" ht="21" customHeight="1" x14ac:dyDescent="0.25">
      <c r="B18" s="264" t="s">
        <v>193</v>
      </c>
      <c r="C18" s="264"/>
      <c r="D18" s="264"/>
      <c r="E18" s="264"/>
      <c r="F18" s="264"/>
      <c r="G18" s="264"/>
      <c r="H18" s="264"/>
      <c r="I18" s="264"/>
    </row>
    <row r="20" spans="1:9" ht="33" customHeight="1" x14ac:dyDescent="0.25">
      <c r="A20" s="265" t="s">
        <v>204</v>
      </c>
      <c r="B20" s="272" t="s">
        <v>0</v>
      </c>
      <c r="C20" s="274" t="s">
        <v>1</v>
      </c>
      <c r="D20" s="274"/>
      <c r="E20" s="275" t="s">
        <v>2</v>
      </c>
      <c r="F20" s="277" t="s">
        <v>3</v>
      </c>
      <c r="G20" s="38"/>
      <c r="H20" s="38"/>
      <c r="I20" s="38"/>
    </row>
    <row r="21" spans="1:9" s="2" customFormat="1" ht="51" x14ac:dyDescent="0.2">
      <c r="A21" s="266"/>
      <c r="B21" s="273"/>
      <c r="C21" s="46" t="s">
        <v>4</v>
      </c>
      <c r="D21" s="47" t="s">
        <v>5</v>
      </c>
      <c r="E21" s="276"/>
      <c r="F21" s="278"/>
      <c r="G21" s="48" t="s">
        <v>183</v>
      </c>
      <c r="H21" s="48" t="s">
        <v>194</v>
      </c>
      <c r="I21" s="48" t="s">
        <v>182</v>
      </c>
    </row>
    <row r="22" spans="1:9" s="2" customFormat="1" x14ac:dyDescent="0.2">
      <c r="A22" s="117" t="s">
        <v>225</v>
      </c>
      <c r="B22" s="269" t="s">
        <v>15</v>
      </c>
      <c r="C22" s="269"/>
      <c r="D22" s="269"/>
      <c r="E22" s="269"/>
      <c r="F22" s="269"/>
      <c r="G22" s="269"/>
      <c r="H22" s="269"/>
      <c r="I22" s="270"/>
    </row>
    <row r="23" spans="1:9" ht="102.75" x14ac:dyDescent="0.25">
      <c r="A23" s="118" t="s">
        <v>408</v>
      </c>
      <c r="B23" s="81" t="s">
        <v>195</v>
      </c>
      <c r="C23" s="53">
        <v>800</v>
      </c>
      <c r="D23" s="54" t="s">
        <v>16</v>
      </c>
      <c r="E23" s="54" t="s">
        <v>8</v>
      </c>
      <c r="F23" s="54">
        <v>2</v>
      </c>
      <c r="G23" s="66">
        <v>0</v>
      </c>
      <c r="H23" s="67">
        <f>F23*G23</f>
        <v>0</v>
      </c>
      <c r="I23" s="68"/>
    </row>
    <row r="24" spans="1:9" ht="102.75" x14ac:dyDescent="0.25">
      <c r="A24" s="118" t="s">
        <v>409</v>
      </c>
      <c r="B24" s="81" t="s">
        <v>196</v>
      </c>
      <c r="C24" s="53">
        <v>800</v>
      </c>
      <c r="D24" s="53" t="s">
        <v>17</v>
      </c>
      <c r="E24" s="53" t="s">
        <v>8</v>
      </c>
      <c r="F24" s="54">
        <v>2</v>
      </c>
      <c r="G24" s="66">
        <v>0</v>
      </c>
      <c r="H24" s="67">
        <f t="shared" ref="H24:H43" si="0">F24*G24</f>
        <v>0</v>
      </c>
      <c r="I24" s="68"/>
    </row>
    <row r="25" spans="1:9" ht="102.75" x14ac:dyDescent="0.25">
      <c r="A25" s="118" t="s">
        <v>411</v>
      </c>
      <c r="B25" s="81" t="s">
        <v>197</v>
      </c>
      <c r="C25" s="53">
        <v>800</v>
      </c>
      <c r="D25" s="53" t="s">
        <v>9</v>
      </c>
      <c r="E25" s="53" t="s">
        <v>8</v>
      </c>
      <c r="F25" s="54">
        <v>2</v>
      </c>
      <c r="G25" s="66">
        <v>0</v>
      </c>
      <c r="H25" s="67">
        <f t="shared" si="0"/>
        <v>0</v>
      </c>
      <c r="I25" s="68"/>
    </row>
    <row r="26" spans="1:9" ht="102.75" x14ac:dyDescent="0.25">
      <c r="A26" s="118" t="s">
        <v>412</v>
      </c>
      <c r="B26" s="81" t="s">
        <v>198</v>
      </c>
      <c r="C26" s="53">
        <v>800</v>
      </c>
      <c r="D26" s="54" t="s">
        <v>16</v>
      </c>
      <c r="E26" s="53" t="s">
        <v>8</v>
      </c>
      <c r="F26" s="54">
        <v>2</v>
      </c>
      <c r="G26" s="66">
        <v>0</v>
      </c>
      <c r="H26" s="67">
        <f t="shared" si="0"/>
        <v>0</v>
      </c>
      <c r="I26" s="68"/>
    </row>
    <row r="27" spans="1:9" ht="102.75" x14ac:dyDescent="0.25">
      <c r="A27" s="118" t="s">
        <v>410</v>
      </c>
      <c r="B27" s="81" t="s">
        <v>198</v>
      </c>
      <c r="C27" s="53">
        <v>800</v>
      </c>
      <c r="D27" s="53" t="s">
        <v>17</v>
      </c>
      <c r="E27" s="53" t="s">
        <v>8</v>
      </c>
      <c r="F27" s="54">
        <v>2</v>
      </c>
      <c r="G27" s="66">
        <v>0</v>
      </c>
      <c r="H27" s="67">
        <f t="shared" si="0"/>
        <v>0</v>
      </c>
      <c r="I27" s="68"/>
    </row>
    <row r="28" spans="1:9" ht="102.75" x14ac:dyDescent="0.25">
      <c r="A28" s="118" t="s">
        <v>413</v>
      </c>
      <c r="B28" s="81" t="s">
        <v>198</v>
      </c>
      <c r="C28" s="53">
        <v>800</v>
      </c>
      <c r="D28" s="53" t="s">
        <v>9</v>
      </c>
      <c r="E28" s="53" t="s">
        <v>8</v>
      </c>
      <c r="F28" s="54">
        <v>2</v>
      </c>
      <c r="G28" s="66">
        <v>0</v>
      </c>
      <c r="H28" s="67">
        <f t="shared" si="0"/>
        <v>0</v>
      </c>
      <c r="I28" s="68"/>
    </row>
    <row r="29" spans="1:9" ht="102.75" x14ac:dyDescent="0.25">
      <c r="A29" s="118" t="s">
        <v>414</v>
      </c>
      <c r="B29" s="82" t="s">
        <v>197</v>
      </c>
      <c r="C29" s="53">
        <v>1000</v>
      </c>
      <c r="D29" s="53" t="s">
        <v>17</v>
      </c>
      <c r="E29" s="53" t="s">
        <v>8</v>
      </c>
      <c r="F29" s="54">
        <v>2</v>
      </c>
      <c r="G29" s="66">
        <v>0</v>
      </c>
      <c r="H29" s="67">
        <f t="shared" si="0"/>
        <v>0</v>
      </c>
      <c r="I29" s="68"/>
    </row>
    <row r="30" spans="1:9" ht="102.75" x14ac:dyDescent="0.25">
      <c r="A30" s="118" t="s">
        <v>415</v>
      </c>
      <c r="B30" s="82" t="s">
        <v>197</v>
      </c>
      <c r="C30" s="53">
        <v>1000</v>
      </c>
      <c r="D30" s="53" t="s">
        <v>9</v>
      </c>
      <c r="E30" s="53" t="s">
        <v>8</v>
      </c>
      <c r="F30" s="54">
        <v>2</v>
      </c>
      <c r="G30" s="66">
        <v>0</v>
      </c>
      <c r="H30" s="67">
        <f t="shared" si="0"/>
        <v>0</v>
      </c>
      <c r="I30" s="68"/>
    </row>
    <row r="31" spans="1:9" s="4" customFormat="1" ht="102.75" x14ac:dyDescent="0.25">
      <c r="A31" s="118" t="s">
        <v>416</v>
      </c>
      <c r="B31" s="81" t="s">
        <v>197</v>
      </c>
      <c r="C31" s="53">
        <v>1000</v>
      </c>
      <c r="D31" s="53" t="s">
        <v>10</v>
      </c>
      <c r="E31" s="53" t="s">
        <v>8</v>
      </c>
      <c r="F31" s="54">
        <v>2</v>
      </c>
      <c r="G31" s="66">
        <v>0</v>
      </c>
      <c r="H31" s="67">
        <f t="shared" si="0"/>
        <v>0</v>
      </c>
      <c r="I31" s="68"/>
    </row>
    <row r="32" spans="1:9" ht="102.75" x14ac:dyDescent="0.25">
      <c r="A32" s="118" t="s">
        <v>417</v>
      </c>
      <c r="B32" s="81" t="s">
        <v>197</v>
      </c>
      <c r="C32" s="53">
        <v>1000</v>
      </c>
      <c r="D32" s="53" t="s">
        <v>18</v>
      </c>
      <c r="E32" s="53" t="s">
        <v>8</v>
      </c>
      <c r="F32" s="54">
        <v>2</v>
      </c>
      <c r="G32" s="66">
        <v>0</v>
      </c>
      <c r="H32" s="67">
        <f t="shared" si="0"/>
        <v>0</v>
      </c>
      <c r="I32" s="68"/>
    </row>
    <row r="33" spans="1:9" ht="115.5" x14ac:dyDescent="0.25">
      <c r="A33" s="118" t="s">
        <v>418</v>
      </c>
      <c r="B33" s="81" t="s">
        <v>199</v>
      </c>
      <c r="C33" s="53">
        <v>1000</v>
      </c>
      <c r="D33" s="53" t="s">
        <v>19</v>
      </c>
      <c r="E33" s="53" t="s">
        <v>8</v>
      </c>
      <c r="F33" s="54">
        <v>2</v>
      </c>
      <c r="G33" s="66">
        <v>0</v>
      </c>
      <c r="H33" s="67">
        <f t="shared" si="0"/>
        <v>0</v>
      </c>
      <c r="I33" s="68"/>
    </row>
    <row r="34" spans="1:9" ht="115.5" x14ac:dyDescent="0.25">
      <c r="A34" s="118" t="s">
        <v>419</v>
      </c>
      <c r="B34" s="81" t="s">
        <v>200</v>
      </c>
      <c r="C34" s="53">
        <v>1000</v>
      </c>
      <c r="D34" s="53" t="s">
        <v>19</v>
      </c>
      <c r="E34" s="53" t="s">
        <v>8</v>
      </c>
      <c r="F34" s="54">
        <v>2</v>
      </c>
      <c r="G34" s="66">
        <v>0</v>
      </c>
      <c r="H34" s="67">
        <f t="shared" si="0"/>
        <v>0</v>
      </c>
      <c r="I34" s="68"/>
    </row>
    <row r="35" spans="1:9" ht="102.75" x14ac:dyDescent="0.25">
      <c r="A35" s="118" t="s">
        <v>420</v>
      </c>
      <c r="B35" s="81" t="s">
        <v>198</v>
      </c>
      <c r="C35" s="53">
        <v>1000</v>
      </c>
      <c r="D35" s="53" t="s">
        <v>17</v>
      </c>
      <c r="E35" s="53" t="s">
        <v>8</v>
      </c>
      <c r="F35" s="54">
        <v>2</v>
      </c>
      <c r="G35" s="66">
        <v>0</v>
      </c>
      <c r="H35" s="67">
        <f t="shared" si="0"/>
        <v>0</v>
      </c>
      <c r="I35" s="68"/>
    </row>
    <row r="36" spans="1:9" ht="102.75" x14ac:dyDescent="0.25">
      <c r="A36" s="118" t="s">
        <v>421</v>
      </c>
      <c r="B36" s="81" t="s">
        <v>198</v>
      </c>
      <c r="C36" s="53">
        <v>1000</v>
      </c>
      <c r="D36" s="53" t="s">
        <v>9</v>
      </c>
      <c r="E36" s="53" t="s">
        <v>8</v>
      </c>
      <c r="F36" s="54">
        <v>2</v>
      </c>
      <c r="G36" s="66">
        <v>0</v>
      </c>
      <c r="H36" s="67">
        <f t="shared" si="0"/>
        <v>0</v>
      </c>
      <c r="I36" s="68"/>
    </row>
    <row r="37" spans="1:9" ht="102.75" x14ac:dyDescent="0.25">
      <c r="A37" s="118" t="s">
        <v>422</v>
      </c>
      <c r="B37" s="81" t="s">
        <v>198</v>
      </c>
      <c r="C37" s="53">
        <v>1000</v>
      </c>
      <c r="D37" s="53" t="s">
        <v>10</v>
      </c>
      <c r="E37" s="53" t="s">
        <v>8</v>
      </c>
      <c r="F37" s="54">
        <v>2</v>
      </c>
      <c r="G37" s="66">
        <v>0</v>
      </c>
      <c r="H37" s="67">
        <f t="shared" si="0"/>
        <v>0</v>
      </c>
      <c r="I37" s="68"/>
    </row>
    <row r="38" spans="1:9" ht="102.75" x14ac:dyDescent="0.25">
      <c r="A38" s="118" t="s">
        <v>423</v>
      </c>
      <c r="B38" s="81" t="s">
        <v>198</v>
      </c>
      <c r="C38" s="53">
        <v>1000</v>
      </c>
      <c r="D38" s="53" t="s">
        <v>18</v>
      </c>
      <c r="E38" s="53" t="s">
        <v>8</v>
      </c>
      <c r="F38" s="54">
        <v>2</v>
      </c>
      <c r="G38" s="66">
        <v>0</v>
      </c>
      <c r="H38" s="67">
        <f t="shared" si="0"/>
        <v>0</v>
      </c>
      <c r="I38" s="68"/>
    </row>
    <row r="39" spans="1:9" ht="102.75" x14ac:dyDescent="0.25">
      <c r="A39" s="118" t="s">
        <v>424</v>
      </c>
      <c r="B39" s="81" t="s">
        <v>385</v>
      </c>
      <c r="C39" s="53">
        <v>625</v>
      </c>
      <c r="D39" s="53" t="s">
        <v>17</v>
      </c>
      <c r="E39" s="53" t="s">
        <v>8</v>
      </c>
      <c r="F39" s="54">
        <v>2</v>
      </c>
      <c r="G39" s="66">
        <v>0</v>
      </c>
      <c r="H39" s="67">
        <f t="shared" si="0"/>
        <v>0</v>
      </c>
      <c r="I39" s="68"/>
    </row>
    <row r="40" spans="1:9" ht="102.75" x14ac:dyDescent="0.25">
      <c r="A40" s="118" t="s">
        <v>425</v>
      </c>
      <c r="B40" s="81" t="s">
        <v>384</v>
      </c>
      <c r="C40" s="53">
        <v>800</v>
      </c>
      <c r="D40" s="53" t="s">
        <v>17</v>
      </c>
      <c r="E40" s="53" t="s">
        <v>8</v>
      </c>
      <c r="F40" s="54">
        <v>2</v>
      </c>
      <c r="G40" s="66">
        <v>0</v>
      </c>
      <c r="H40" s="67">
        <f t="shared" si="0"/>
        <v>0</v>
      </c>
      <c r="I40" s="68"/>
    </row>
    <row r="41" spans="1:9" ht="102.75" x14ac:dyDescent="0.25">
      <c r="A41" s="118" t="s">
        <v>426</v>
      </c>
      <c r="B41" s="81" t="s">
        <v>384</v>
      </c>
      <c r="C41" s="53">
        <v>800</v>
      </c>
      <c r="D41" s="53" t="s">
        <v>9</v>
      </c>
      <c r="E41" s="53" t="s">
        <v>8</v>
      </c>
      <c r="F41" s="54">
        <v>2</v>
      </c>
      <c r="G41" s="66">
        <v>0</v>
      </c>
      <c r="H41" s="67">
        <f t="shared" si="0"/>
        <v>0</v>
      </c>
      <c r="I41" s="68"/>
    </row>
    <row r="42" spans="1:9" ht="102.75" x14ac:dyDescent="0.25">
      <c r="A42" s="118" t="s">
        <v>427</v>
      </c>
      <c r="B42" s="81" t="s">
        <v>383</v>
      </c>
      <c r="C42" s="53">
        <v>1000</v>
      </c>
      <c r="D42" s="53" t="s">
        <v>10</v>
      </c>
      <c r="E42" s="53" t="s">
        <v>8</v>
      </c>
      <c r="F42" s="54">
        <v>2</v>
      </c>
      <c r="G42" s="66">
        <v>0</v>
      </c>
      <c r="H42" s="67">
        <f t="shared" si="0"/>
        <v>0</v>
      </c>
      <c r="I42" s="68"/>
    </row>
    <row r="43" spans="1:9" ht="102.75" x14ac:dyDescent="0.25">
      <c r="A43" s="118" t="s">
        <v>428</v>
      </c>
      <c r="B43" s="81" t="s">
        <v>383</v>
      </c>
      <c r="C43" s="53">
        <v>1000</v>
      </c>
      <c r="D43" s="53" t="s">
        <v>18</v>
      </c>
      <c r="E43" s="53" t="s">
        <v>8</v>
      </c>
      <c r="F43" s="54">
        <v>2</v>
      </c>
      <c r="G43" s="66">
        <v>0</v>
      </c>
      <c r="H43" s="67">
        <f t="shared" si="0"/>
        <v>0</v>
      </c>
      <c r="I43" s="68"/>
    </row>
    <row r="44" spans="1:9" x14ac:dyDescent="0.25">
      <c r="A44" s="118"/>
      <c r="B44" s="269" t="s">
        <v>20</v>
      </c>
      <c r="C44" s="269"/>
      <c r="D44" s="269"/>
      <c r="E44" s="269"/>
      <c r="F44" s="269"/>
      <c r="G44" s="269"/>
      <c r="H44" s="269"/>
      <c r="I44" s="270"/>
    </row>
    <row r="45" spans="1:9" ht="90" x14ac:dyDescent="0.25">
      <c r="A45" s="118" t="s">
        <v>429</v>
      </c>
      <c r="B45" s="81" t="s">
        <v>21</v>
      </c>
      <c r="C45" s="54">
        <v>800</v>
      </c>
      <c r="D45" s="54" t="s">
        <v>9</v>
      </c>
      <c r="E45" s="54" t="s">
        <v>8</v>
      </c>
      <c r="F45" s="54">
        <v>2</v>
      </c>
      <c r="G45" s="66">
        <v>0</v>
      </c>
      <c r="H45" s="67">
        <f>F45*G45</f>
        <v>0</v>
      </c>
      <c r="I45" s="68"/>
    </row>
    <row r="46" spans="1:9" s="4" customFormat="1" ht="90" x14ac:dyDescent="0.25">
      <c r="A46" s="118" t="s">
        <v>430</v>
      </c>
      <c r="B46" s="81" t="s">
        <v>21</v>
      </c>
      <c r="C46" s="54">
        <v>1000</v>
      </c>
      <c r="D46" s="54" t="s">
        <v>9</v>
      </c>
      <c r="E46" s="54" t="s">
        <v>8</v>
      </c>
      <c r="F46" s="54">
        <v>2</v>
      </c>
      <c r="G46" s="66">
        <v>0</v>
      </c>
      <c r="H46" s="67">
        <f>F46*G46</f>
        <v>0</v>
      </c>
      <c r="I46" s="68"/>
    </row>
    <row r="47" spans="1:9" s="4" customFormat="1" ht="21" customHeight="1" x14ac:dyDescent="0.25">
      <c r="A47" s="119"/>
      <c r="B47" s="280" t="s">
        <v>226</v>
      </c>
      <c r="C47" s="281"/>
      <c r="D47" s="281"/>
      <c r="E47" s="281"/>
      <c r="F47" s="281"/>
      <c r="G47" s="282"/>
      <c r="H47" s="55"/>
      <c r="I47" s="57"/>
    </row>
    <row r="48" spans="1:9" s="6" customFormat="1" ht="12.75" customHeight="1" x14ac:dyDescent="0.2">
      <c r="A48" s="118"/>
      <c r="B48" s="269" t="s">
        <v>191</v>
      </c>
      <c r="C48" s="269"/>
      <c r="D48" s="269"/>
      <c r="E48" s="269"/>
      <c r="F48" s="269"/>
      <c r="G48" s="269"/>
      <c r="H48" s="269"/>
      <c r="I48" s="270"/>
    </row>
    <row r="49" spans="1:9" s="6" customFormat="1" ht="25.5" x14ac:dyDescent="0.2">
      <c r="A49" s="118" t="s">
        <v>431</v>
      </c>
      <c r="B49" s="83" t="s">
        <v>22</v>
      </c>
      <c r="C49" s="72"/>
      <c r="D49" s="73"/>
      <c r="E49" s="74" t="s">
        <v>8</v>
      </c>
      <c r="F49" s="54">
        <v>2</v>
      </c>
      <c r="G49" s="66">
        <v>0</v>
      </c>
      <c r="H49" s="69">
        <f>F49*G49</f>
        <v>0</v>
      </c>
      <c r="I49" s="68"/>
    </row>
    <row r="50" spans="1:9" s="6" customFormat="1" ht="25.5" x14ac:dyDescent="0.2">
      <c r="A50" s="118" t="s">
        <v>432</v>
      </c>
      <c r="B50" s="83" t="s">
        <v>23</v>
      </c>
      <c r="C50" s="75"/>
      <c r="D50" s="76"/>
      <c r="E50" s="74" t="s">
        <v>8</v>
      </c>
      <c r="F50" s="54">
        <v>2</v>
      </c>
      <c r="G50" s="66">
        <v>0</v>
      </c>
      <c r="H50" s="69">
        <f t="shared" ref="H50:H52" si="1">F50*G50</f>
        <v>0</v>
      </c>
      <c r="I50" s="68"/>
    </row>
    <row r="51" spans="1:9" s="6" customFormat="1" ht="25.5" x14ac:dyDescent="0.2">
      <c r="A51" s="118" t="s">
        <v>433</v>
      </c>
      <c r="B51" s="83" t="s">
        <v>24</v>
      </c>
      <c r="C51" s="75"/>
      <c r="D51" s="76"/>
      <c r="E51" s="74" t="s">
        <v>8</v>
      </c>
      <c r="F51" s="54">
        <v>2</v>
      </c>
      <c r="G51" s="66">
        <v>0</v>
      </c>
      <c r="H51" s="69">
        <f t="shared" si="1"/>
        <v>0</v>
      </c>
      <c r="I51" s="68"/>
    </row>
    <row r="52" spans="1:9" s="6" customFormat="1" x14ac:dyDescent="0.2">
      <c r="A52" s="118" t="s">
        <v>434</v>
      </c>
      <c r="B52" s="179" t="s">
        <v>372</v>
      </c>
      <c r="C52" s="177"/>
      <c r="D52" s="177"/>
      <c r="E52" s="180" t="s">
        <v>8</v>
      </c>
      <c r="F52" s="54">
        <v>2</v>
      </c>
      <c r="G52" s="66">
        <v>0</v>
      </c>
      <c r="H52" s="69">
        <f t="shared" si="1"/>
        <v>0</v>
      </c>
      <c r="I52" s="178"/>
    </row>
    <row r="53" spans="1:9" x14ac:dyDescent="0.25">
      <c r="A53" s="12"/>
      <c r="B53" s="283"/>
      <c r="C53" s="271"/>
      <c r="D53" s="271"/>
      <c r="E53" s="271"/>
      <c r="F53" s="271"/>
      <c r="G53" s="271"/>
      <c r="H53" s="77">
        <f>SUM(H23:H52)</f>
        <v>0</v>
      </c>
      <c r="I53" s="38"/>
    </row>
    <row r="54" spans="1:9" x14ac:dyDescent="0.25">
      <c r="A54" s="12"/>
      <c r="B54" s="279" t="s">
        <v>576</v>
      </c>
      <c r="C54" s="267"/>
      <c r="D54" s="267"/>
      <c r="E54" s="267"/>
      <c r="F54" s="267"/>
      <c r="G54" s="267"/>
      <c r="H54" s="77">
        <f>H53</f>
        <v>0</v>
      </c>
      <c r="I54" s="38"/>
    </row>
    <row r="56" spans="1:9" x14ac:dyDescent="0.25">
      <c r="B56" s="33" t="s">
        <v>177</v>
      </c>
      <c r="C56" s="33"/>
      <c r="F56" s="33" t="s">
        <v>178</v>
      </c>
    </row>
    <row r="57" spans="1:9" x14ac:dyDescent="0.25">
      <c r="B57" s="34"/>
      <c r="C57" s="35"/>
      <c r="F57" s="35"/>
    </row>
    <row r="58" spans="1:9" x14ac:dyDescent="0.25">
      <c r="B58" s="65">
        <f>Rekapitulacija!A32</f>
        <v>0</v>
      </c>
      <c r="C58" s="35"/>
      <c r="F58" s="42"/>
    </row>
  </sheetData>
  <sheetProtection algorithmName="SHA-512" hashValue="pl5xXu2J12fAaMuIQNIPU6oxFsJQz31kSUmWxb0U8s9yjyPKwfojuViZnkPQYGhrk2bwVXLwQJGGiUoNidZaXQ==" saltValue="Bkwr86thv2Sqmrq30ffijw==" spinCount="100000" sheet="1" selectLockedCells="1"/>
  <mergeCells count="16">
    <mergeCell ref="A20:A21"/>
    <mergeCell ref="B20:B21"/>
    <mergeCell ref="C20:D20"/>
    <mergeCell ref="E20:E21"/>
    <mergeCell ref="F20:F21"/>
    <mergeCell ref="B54:G54"/>
    <mergeCell ref="C9:I9"/>
    <mergeCell ref="C12:I12"/>
    <mergeCell ref="C13:I13"/>
    <mergeCell ref="C15:I15"/>
    <mergeCell ref="B18:I18"/>
    <mergeCell ref="B22:I22"/>
    <mergeCell ref="B44:I44"/>
    <mergeCell ref="B47:G47"/>
    <mergeCell ref="B48:I48"/>
    <mergeCell ref="B53:G53"/>
  </mergeCells>
  <pageMargins left="0.31496062992125984" right="0.31496062992125984" top="0.35433070866141736" bottom="0.35433070866141736" header="0.31496062992125984" footer="0.31496062992125984"/>
  <pageSetup paperSize="9" scale="58" orientation="portrait" r:id="rId1"/>
  <rowBreaks count="1" manualBreakCount="1">
    <brk id="35" max="9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1:AV182"/>
  <sheetViews>
    <sheetView tabSelected="1" zoomScaleNormal="100" zoomScaleSheetLayoutView="106" workbookViewId="0">
      <selection activeCell="F151" sqref="F151"/>
    </sheetView>
  </sheetViews>
  <sheetFormatPr defaultColWidth="9.140625" defaultRowHeight="12.75" x14ac:dyDescent="0.2"/>
  <cols>
    <col min="1" max="1" width="6.140625" style="8" customWidth="1"/>
    <col min="2" max="2" width="8.28515625" style="8" customWidth="1"/>
    <col min="3" max="3" width="42" style="8" customWidth="1"/>
    <col min="4" max="4" width="13.7109375" style="8" customWidth="1"/>
    <col min="5" max="5" width="12.28515625" style="8" customWidth="1"/>
    <col min="6" max="6" width="14.85546875" style="198" customWidth="1"/>
    <col min="7" max="7" width="14.28515625" style="8" bestFit="1" customWidth="1"/>
    <col min="8" max="8" width="21.5703125" style="8" customWidth="1"/>
    <col min="9" max="9" width="15" style="198" customWidth="1"/>
    <col min="10" max="16384" width="9.140625" style="8"/>
  </cols>
  <sheetData>
    <row r="11" spans="3:10" ht="34.5" customHeight="1" x14ac:dyDescent="0.2">
      <c r="C11" s="18" t="s">
        <v>166</v>
      </c>
      <c r="D11" s="36">
        <f>Rekapitulacija!B9</f>
        <v>0</v>
      </c>
      <c r="E11" s="36"/>
      <c r="F11" s="195"/>
      <c r="G11" s="36"/>
      <c r="H11" s="36"/>
      <c r="I11" s="195"/>
      <c r="J11" s="38"/>
    </row>
    <row r="12" spans="3:10" ht="14.25" x14ac:dyDescent="0.2">
      <c r="C12" s="19" t="str">
        <f>Rekapitulacija!A10</f>
        <v>Št. razpisa: 4162-3/2024</v>
      </c>
      <c r="D12" s="189"/>
      <c r="E12" s="189"/>
      <c r="F12" s="196"/>
      <c r="G12" s="189"/>
      <c r="H12" s="189"/>
      <c r="I12" s="196"/>
      <c r="J12" s="38"/>
    </row>
    <row r="13" spans="3:10" ht="14.25" x14ac:dyDescent="0.2">
      <c r="C13" s="20"/>
      <c r="D13" s="189"/>
      <c r="E13" s="189"/>
      <c r="F13" s="196"/>
      <c r="G13" s="189"/>
      <c r="H13" s="189"/>
      <c r="I13" s="196"/>
      <c r="J13" s="38"/>
    </row>
    <row r="14" spans="3:10" ht="14.25" x14ac:dyDescent="0.2">
      <c r="C14" s="37" t="s">
        <v>167</v>
      </c>
      <c r="D14" s="188">
        <f>[1]Rekapitulacija!B12</f>
        <v>0</v>
      </c>
      <c r="E14" s="189"/>
      <c r="F14" s="196"/>
      <c r="G14" s="189"/>
      <c r="H14" s="189"/>
      <c r="I14" s="196"/>
      <c r="J14" s="38"/>
    </row>
    <row r="15" spans="3:10" ht="14.25" x14ac:dyDescent="0.2">
      <c r="C15" s="37" t="s">
        <v>168</v>
      </c>
      <c r="D15" s="188">
        <f>[1]Rekapitulacija!B13</f>
        <v>0</v>
      </c>
      <c r="E15" s="189"/>
      <c r="F15" s="196"/>
      <c r="G15" s="189"/>
      <c r="H15" s="189"/>
      <c r="I15" s="196"/>
      <c r="J15" s="38"/>
    </row>
    <row r="16" spans="3:10" ht="14.25" x14ac:dyDescent="0.2">
      <c r="C16" s="19"/>
      <c r="D16" s="189"/>
      <c r="E16" s="189"/>
      <c r="F16" s="196"/>
      <c r="G16" s="189"/>
      <c r="H16" s="189"/>
      <c r="I16" s="196"/>
      <c r="J16" s="38"/>
    </row>
    <row r="17" spans="1:11" ht="14.25" x14ac:dyDescent="0.2">
      <c r="C17" s="37" t="s">
        <v>169</v>
      </c>
      <c r="D17" s="188">
        <f>[1]Rekapitulacija!B15</f>
        <v>0</v>
      </c>
      <c r="E17" s="189"/>
      <c r="F17" s="196"/>
      <c r="G17" s="189"/>
      <c r="H17" s="189"/>
      <c r="I17" s="196"/>
      <c r="J17" s="38"/>
    </row>
    <row r="18" spans="1:11" x14ac:dyDescent="0.2">
      <c r="C18" s="38"/>
      <c r="D18" s="38"/>
      <c r="E18" s="38"/>
      <c r="F18" s="197"/>
      <c r="G18" s="38"/>
      <c r="H18" s="38"/>
      <c r="I18" s="197"/>
      <c r="J18" s="38"/>
    </row>
    <row r="19" spans="1:11" ht="19.5" customHeight="1" x14ac:dyDescent="0.2">
      <c r="C19" s="78" t="s">
        <v>580</v>
      </c>
      <c r="D19" s="38"/>
      <c r="E19" s="38"/>
      <c r="F19" s="197"/>
      <c r="G19" s="38"/>
      <c r="H19" s="38"/>
      <c r="I19" s="197"/>
      <c r="J19" s="38"/>
    </row>
    <row r="20" spans="1:11" s="7" customFormat="1" ht="65.25" customHeight="1" x14ac:dyDescent="0.2">
      <c r="C20" s="284" t="s">
        <v>25</v>
      </c>
      <c r="D20" s="284"/>
      <c r="E20" s="284"/>
      <c r="F20" s="284"/>
      <c r="G20" s="284"/>
      <c r="H20" s="284"/>
      <c r="I20" s="224"/>
      <c r="J20" s="216"/>
    </row>
    <row r="21" spans="1:11" s="7" customFormat="1" ht="13.5" customHeight="1" x14ac:dyDescent="0.2">
      <c r="C21" s="86"/>
      <c r="D21" s="86"/>
      <c r="E21" s="86"/>
      <c r="F21" s="199"/>
      <c r="G21" s="86"/>
      <c r="H21" s="86"/>
      <c r="I21" s="198"/>
    </row>
    <row r="22" spans="1:11" s="7" customFormat="1" ht="61.5" customHeight="1" x14ac:dyDescent="0.2">
      <c r="A22" s="87" t="s">
        <v>204</v>
      </c>
      <c r="B22" s="87" t="s">
        <v>572</v>
      </c>
      <c r="C22" s="88" t="s">
        <v>0</v>
      </c>
      <c r="D22" s="88" t="s">
        <v>2</v>
      </c>
      <c r="E22" s="89" t="s">
        <v>3</v>
      </c>
      <c r="F22" s="48" t="s">
        <v>183</v>
      </c>
      <c r="G22" s="90" t="s">
        <v>202</v>
      </c>
      <c r="H22" s="217" t="s">
        <v>203</v>
      </c>
      <c r="I22" s="198"/>
    </row>
    <row r="23" spans="1:11" s="7" customFormat="1" ht="14.1" customHeight="1" x14ac:dyDescent="0.2">
      <c r="A23" s="91" t="s">
        <v>227</v>
      </c>
      <c r="B23" s="240"/>
      <c r="C23" s="49" t="s">
        <v>26</v>
      </c>
      <c r="D23" s="50"/>
      <c r="E23" s="50"/>
      <c r="F23" s="227"/>
      <c r="G23" s="50"/>
      <c r="H23" s="50"/>
      <c r="I23" s="198"/>
    </row>
    <row r="24" spans="1:11" s="7" customFormat="1" ht="14.1" customHeight="1" x14ac:dyDescent="0.2">
      <c r="A24" s="91" t="s">
        <v>228</v>
      </c>
      <c r="B24" s="240" t="s">
        <v>453</v>
      </c>
      <c r="C24" s="248" t="s">
        <v>27</v>
      </c>
      <c r="D24" s="92" t="s">
        <v>8</v>
      </c>
      <c r="E24" s="239">
        <v>240</v>
      </c>
      <c r="F24" s="236">
        <v>0</v>
      </c>
      <c r="G24" s="94">
        <f>E24*F24</f>
        <v>0</v>
      </c>
      <c r="H24" s="218"/>
      <c r="I24" s="198"/>
      <c r="K24" s="225"/>
    </row>
    <row r="25" spans="1:11" ht="14.1" customHeight="1" x14ac:dyDescent="0.2">
      <c r="A25" s="91" t="s">
        <v>229</v>
      </c>
      <c r="B25" s="242" t="s">
        <v>457</v>
      </c>
      <c r="C25" s="249" t="s">
        <v>456</v>
      </c>
      <c r="D25" s="54" t="s">
        <v>8</v>
      </c>
      <c r="E25" s="239">
        <v>100</v>
      </c>
      <c r="F25" s="244">
        <v>0</v>
      </c>
      <c r="G25" s="94">
        <f t="shared" ref="G25:G41" si="0">E25*F25</f>
        <v>0</v>
      </c>
      <c r="H25" s="245"/>
      <c r="I25" s="8"/>
      <c r="K25" s="246"/>
    </row>
    <row r="26" spans="1:11" s="7" customFormat="1" ht="14.1" customHeight="1" x14ac:dyDescent="0.2">
      <c r="A26" s="91" t="s">
        <v>230</v>
      </c>
      <c r="B26" s="240" t="s">
        <v>454</v>
      </c>
      <c r="C26" s="248" t="s">
        <v>28</v>
      </c>
      <c r="D26" s="92" t="s">
        <v>8</v>
      </c>
      <c r="E26" s="239">
        <v>200</v>
      </c>
      <c r="F26" s="236">
        <v>0</v>
      </c>
      <c r="G26" s="94">
        <f t="shared" si="0"/>
        <v>0</v>
      </c>
      <c r="H26" s="218"/>
      <c r="I26" s="198"/>
      <c r="K26" s="225"/>
    </row>
    <row r="27" spans="1:11" s="7" customFormat="1" ht="14.1" customHeight="1" x14ac:dyDescent="0.2">
      <c r="A27" s="91" t="s">
        <v>231</v>
      </c>
      <c r="B27" s="240" t="s">
        <v>455</v>
      </c>
      <c r="C27" s="248" t="s">
        <v>29</v>
      </c>
      <c r="D27" s="92" t="s">
        <v>8</v>
      </c>
      <c r="E27" s="239">
        <v>200</v>
      </c>
      <c r="F27" s="236">
        <v>0</v>
      </c>
      <c r="G27" s="94">
        <f t="shared" si="0"/>
        <v>0</v>
      </c>
      <c r="H27" s="218"/>
      <c r="I27" s="198"/>
      <c r="K27" s="225"/>
    </row>
    <row r="28" spans="1:11" s="7" customFormat="1" ht="14.1" customHeight="1" x14ac:dyDescent="0.2">
      <c r="A28" s="91" t="s">
        <v>232</v>
      </c>
      <c r="B28" s="240" t="s">
        <v>458</v>
      </c>
      <c r="C28" s="248" t="s">
        <v>30</v>
      </c>
      <c r="D28" s="92" t="s">
        <v>8</v>
      </c>
      <c r="E28" s="239">
        <v>200</v>
      </c>
      <c r="F28" s="236">
        <v>0</v>
      </c>
      <c r="G28" s="94">
        <f t="shared" si="0"/>
        <v>0</v>
      </c>
      <c r="H28" s="218"/>
      <c r="I28" s="198"/>
      <c r="K28" s="225"/>
    </row>
    <row r="29" spans="1:11" s="7" customFormat="1" ht="14.1" customHeight="1" x14ac:dyDescent="0.2">
      <c r="A29" s="91" t="s">
        <v>233</v>
      </c>
      <c r="B29" s="240" t="s">
        <v>459</v>
      </c>
      <c r="C29" s="248" t="s">
        <v>31</v>
      </c>
      <c r="D29" s="92" t="s">
        <v>8</v>
      </c>
      <c r="E29" s="239">
        <v>200</v>
      </c>
      <c r="F29" s="236">
        <v>0</v>
      </c>
      <c r="G29" s="94">
        <f t="shared" si="0"/>
        <v>0</v>
      </c>
      <c r="H29" s="218"/>
      <c r="I29" s="198"/>
      <c r="K29" s="225"/>
    </row>
    <row r="30" spans="1:11" s="7" customFormat="1" ht="14.1" customHeight="1" x14ac:dyDescent="0.2">
      <c r="A30" s="91" t="s">
        <v>234</v>
      </c>
      <c r="B30" s="240" t="s">
        <v>460</v>
      </c>
      <c r="C30" s="248" t="s">
        <v>32</v>
      </c>
      <c r="D30" s="92" t="s">
        <v>8</v>
      </c>
      <c r="E30" s="239">
        <v>300</v>
      </c>
      <c r="F30" s="236">
        <v>0</v>
      </c>
      <c r="G30" s="94">
        <f t="shared" si="0"/>
        <v>0</v>
      </c>
      <c r="H30" s="218"/>
      <c r="I30" s="198"/>
      <c r="K30" s="225"/>
    </row>
    <row r="31" spans="1:11" s="7" customFormat="1" ht="14.1" customHeight="1" x14ac:dyDescent="0.2">
      <c r="A31" s="91" t="s">
        <v>235</v>
      </c>
      <c r="B31" s="240" t="s">
        <v>461</v>
      </c>
      <c r="C31" s="248" t="s">
        <v>33</v>
      </c>
      <c r="D31" s="92" t="s">
        <v>8</v>
      </c>
      <c r="E31" s="239">
        <v>100</v>
      </c>
      <c r="F31" s="236">
        <v>0</v>
      </c>
      <c r="G31" s="94">
        <f t="shared" si="0"/>
        <v>0</v>
      </c>
      <c r="H31" s="218"/>
      <c r="I31" s="198"/>
      <c r="K31" s="225"/>
    </row>
    <row r="32" spans="1:11" s="7" customFormat="1" ht="14.1" customHeight="1" x14ac:dyDescent="0.2">
      <c r="A32" s="91" t="s">
        <v>236</v>
      </c>
      <c r="B32" s="240" t="s">
        <v>462</v>
      </c>
      <c r="C32" s="248" t="s">
        <v>34</v>
      </c>
      <c r="D32" s="92" t="s">
        <v>8</v>
      </c>
      <c r="E32" s="239">
        <v>140</v>
      </c>
      <c r="F32" s="236">
        <v>0</v>
      </c>
      <c r="G32" s="94">
        <f t="shared" si="0"/>
        <v>0</v>
      </c>
      <c r="H32" s="218"/>
      <c r="I32" s="198"/>
      <c r="K32" s="225"/>
    </row>
    <row r="33" spans="1:11" s="7" customFormat="1" ht="14.1" customHeight="1" x14ac:dyDescent="0.2">
      <c r="A33" s="91" t="s">
        <v>237</v>
      </c>
      <c r="B33" s="240" t="s">
        <v>463</v>
      </c>
      <c r="C33" s="248" t="s">
        <v>35</v>
      </c>
      <c r="D33" s="92" t="s">
        <v>8</v>
      </c>
      <c r="E33" s="239">
        <v>200</v>
      </c>
      <c r="F33" s="236">
        <v>0</v>
      </c>
      <c r="G33" s="94">
        <f t="shared" si="0"/>
        <v>0</v>
      </c>
      <c r="H33" s="218"/>
      <c r="I33" s="198"/>
      <c r="K33" s="225"/>
    </row>
    <row r="34" spans="1:11" s="7" customFormat="1" ht="14.1" customHeight="1" x14ac:dyDescent="0.2">
      <c r="A34" s="91" t="s">
        <v>238</v>
      </c>
      <c r="B34" s="240" t="s">
        <v>466</v>
      </c>
      <c r="C34" s="248" t="s">
        <v>36</v>
      </c>
      <c r="D34" s="92" t="s">
        <v>8</v>
      </c>
      <c r="E34" s="239">
        <v>10</v>
      </c>
      <c r="F34" s="236">
        <v>0</v>
      </c>
      <c r="G34" s="94">
        <f t="shared" si="0"/>
        <v>0</v>
      </c>
      <c r="H34" s="218"/>
      <c r="I34" s="198"/>
      <c r="K34" s="225"/>
    </row>
    <row r="35" spans="1:11" s="7" customFormat="1" ht="14.1" customHeight="1" x14ac:dyDescent="0.2">
      <c r="A35" s="91" t="s">
        <v>239</v>
      </c>
      <c r="B35" s="240" t="s">
        <v>465</v>
      </c>
      <c r="C35" s="248" t="s">
        <v>37</v>
      </c>
      <c r="D35" s="92" t="s">
        <v>8</v>
      </c>
      <c r="E35" s="239">
        <v>10</v>
      </c>
      <c r="F35" s="236">
        <v>0</v>
      </c>
      <c r="G35" s="94">
        <f t="shared" si="0"/>
        <v>0</v>
      </c>
      <c r="H35" s="218"/>
      <c r="I35" s="198"/>
      <c r="K35" s="225"/>
    </row>
    <row r="36" spans="1:11" s="7" customFormat="1" ht="14.1" customHeight="1" x14ac:dyDescent="0.2">
      <c r="A36" s="91" t="s">
        <v>240</v>
      </c>
      <c r="B36" s="240" t="s">
        <v>464</v>
      </c>
      <c r="C36" s="248" t="s">
        <v>38</v>
      </c>
      <c r="D36" s="92" t="s">
        <v>8</v>
      </c>
      <c r="E36" s="239">
        <v>20</v>
      </c>
      <c r="F36" s="236">
        <v>0</v>
      </c>
      <c r="G36" s="94">
        <f t="shared" si="0"/>
        <v>0</v>
      </c>
      <c r="H36" s="218"/>
      <c r="I36" s="198"/>
      <c r="K36" s="225"/>
    </row>
    <row r="37" spans="1:11" s="7" customFormat="1" ht="14.1" customHeight="1" x14ac:dyDescent="0.2">
      <c r="A37" s="91" t="s">
        <v>241</v>
      </c>
      <c r="B37" s="240"/>
      <c r="C37" s="248" t="s">
        <v>39</v>
      </c>
      <c r="D37" s="92" t="s">
        <v>8</v>
      </c>
      <c r="E37" s="239">
        <v>6</v>
      </c>
      <c r="F37" s="236">
        <v>0</v>
      </c>
      <c r="G37" s="94">
        <f t="shared" si="0"/>
        <v>0</v>
      </c>
      <c r="H37" s="218"/>
      <c r="I37" s="198"/>
      <c r="K37" s="225"/>
    </row>
    <row r="38" spans="1:11" s="7" customFormat="1" ht="14.1" customHeight="1" x14ac:dyDescent="0.2">
      <c r="A38" s="91" t="s">
        <v>242</v>
      </c>
      <c r="B38" s="240"/>
      <c r="C38" s="248" t="s">
        <v>40</v>
      </c>
      <c r="D38" s="92" t="s">
        <v>8</v>
      </c>
      <c r="E38" s="239">
        <v>6</v>
      </c>
      <c r="F38" s="236">
        <v>0</v>
      </c>
      <c r="G38" s="94">
        <f t="shared" si="0"/>
        <v>0</v>
      </c>
      <c r="H38" s="218"/>
      <c r="I38" s="198"/>
      <c r="K38" s="225"/>
    </row>
    <row r="39" spans="1:11" s="7" customFormat="1" ht="14.1" customHeight="1" x14ac:dyDescent="0.2">
      <c r="A39" s="91" t="s">
        <v>243</v>
      </c>
      <c r="B39" s="240" t="s">
        <v>467</v>
      </c>
      <c r="C39" s="248" t="s">
        <v>41</v>
      </c>
      <c r="D39" s="92" t="s">
        <v>8</v>
      </c>
      <c r="E39" s="239">
        <v>20</v>
      </c>
      <c r="F39" s="236">
        <v>0</v>
      </c>
      <c r="G39" s="94">
        <f t="shared" si="0"/>
        <v>0</v>
      </c>
      <c r="H39" s="218"/>
      <c r="I39" s="198"/>
      <c r="K39" s="225"/>
    </row>
    <row r="40" spans="1:11" s="7" customFormat="1" ht="14.1" customHeight="1" x14ac:dyDescent="0.2">
      <c r="A40" s="91" t="s">
        <v>244</v>
      </c>
      <c r="B40" s="100" t="s">
        <v>468</v>
      </c>
      <c r="C40" s="250" t="s">
        <v>42</v>
      </c>
      <c r="D40" s="92" t="s">
        <v>8</v>
      </c>
      <c r="E40" s="239">
        <v>10</v>
      </c>
      <c r="F40" s="236">
        <v>0</v>
      </c>
      <c r="G40" s="94">
        <f t="shared" si="0"/>
        <v>0</v>
      </c>
      <c r="H40" s="218"/>
      <c r="I40" s="198"/>
      <c r="K40" s="225"/>
    </row>
    <row r="41" spans="1:11" s="7" customFormat="1" ht="14.1" customHeight="1" x14ac:dyDescent="0.2">
      <c r="A41" s="91" t="s">
        <v>245</v>
      </c>
      <c r="B41" s="240"/>
      <c r="C41" s="99" t="s">
        <v>43</v>
      </c>
      <c r="D41" s="92" t="s">
        <v>8</v>
      </c>
      <c r="E41" s="239">
        <v>20</v>
      </c>
      <c r="F41" s="236">
        <v>0</v>
      </c>
      <c r="G41" s="94">
        <f t="shared" si="0"/>
        <v>0</v>
      </c>
      <c r="H41" s="218"/>
      <c r="I41" s="198"/>
      <c r="K41" s="225"/>
    </row>
    <row r="42" spans="1:11" s="7" customFormat="1" ht="14.1" customHeight="1" x14ac:dyDescent="0.2">
      <c r="A42" s="91"/>
      <c r="B42" s="247"/>
      <c r="C42" s="96"/>
      <c r="D42" s="96"/>
      <c r="E42" s="97"/>
      <c r="F42" s="201"/>
      <c r="G42" s="98">
        <f>SUM(G24:G41)</f>
        <v>0</v>
      </c>
      <c r="H42" s="219"/>
      <c r="I42" s="198"/>
    </row>
    <row r="43" spans="1:11" s="7" customFormat="1" ht="14.1" customHeight="1" x14ac:dyDescent="0.2">
      <c r="A43" s="100"/>
      <c r="B43" s="100"/>
      <c r="C43" s="105"/>
      <c r="D43" s="105"/>
      <c r="E43" s="101"/>
      <c r="F43" s="200"/>
      <c r="G43" s="102"/>
      <c r="H43" s="103"/>
      <c r="I43" s="198"/>
    </row>
    <row r="44" spans="1:11" s="7" customFormat="1" ht="51" x14ac:dyDescent="0.2">
      <c r="A44" s="100"/>
      <c r="B44" s="100"/>
      <c r="C44" s="190" t="s">
        <v>569</v>
      </c>
      <c r="D44" s="191"/>
      <c r="E44" s="191"/>
      <c r="F44" s="228"/>
      <c r="G44" s="191"/>
      <c r="H44" s="191"/>
      <c r="I44" s="198"/>
    </row>
    <row r="45" spans="1:11" s="174" customFormat="1" x14ac:dyDescent="0.2">
      <c r="A45" s="106"/>
      <c r="B45" s="106"/>
      <c r="C45" s="192"/>
      <c r="D45" s="192"/>
      <c r="E45" s="192"/>
      <c r="F45" s="229"/>
      <c r="G45" s="192"/>
      <c r="H45" s="192"/>
      <c r="I45" s="198"/>
      <c r="J45" s="7"/>
    </row>
    <row r="46" spans="1:11" s="7" customFormat="1" ht="14.1" customHeight="1" x14ac:dyDescent="0.2">
      <c r="A46" s="91"/>
      <c r="B46" s="247"/>
      <c r="C46" s="193" t="s">
        <v>44</v>
      </c>
      <c r="D46" s="193"/>
      <c r="E46" s="193"/>
      <c r="F46" s="231"/>
      <c r="G46" s="193"/>
      <c r="H46" s="49"/>
      <c r="I46" s="198"/>
    </row>
    <row r="47" spans="1:11" x14ac:dyDescent="0.2">
      <c r="A47" s="108" t="s">
        <v>246</v>
      </c>
      <c r="B47" s="243" t="s">
        <v>497</v>
      </c>
      <c r="C47" s="99" t="s">
        <v>492</v>
      </c>
      <c r="D47" s="92" t="s">
        <v>8</v>
      </c>
      <c r="E47" s="92">
        <v>5</v>
      </c>
      <c r="F47" s="236">
        <v>0</v>
      </c>
      <c r="G47" s="94">
        <f>E47*F47</f>
        <v>0</v>
      </c>
      <c r="H47" s="218"/>
      <c r="J47" s="7"/>
    </row>
    <row r="48" spans="1:11" x14ac:dyDescent="0.2">
      <c r="A48" s="108" t="s">
        <v>247</v>
      </c>
      <c r="B48" s="242" t="s">
        <v>498</v>
      </c>
      <c r="C48" s="99" t="s">
        <v>493</v>
      </c>
      <c r="D48" s="92" t="s">
        <v>8</v>
      </c>
      <c r="E48" s="92">
        <v>5</v>
      </c>
      <c r="F48" s="236">
        <v>0</v>
      </c>
      <c r="G48" s="94">
        <f t="shared" ref="G48:G52" si="1">E48*F48</f>
        <v>0</v>
      </c>
      <c r="H48" s="218"/>
      <c r="J48" s="7"/>
    </row>
    <row r="49" spans="1:10" x14ac:dyDescent="0.2">
      <c r="A49" s="108" t="s">
        <v>248</v>
      </c>
      <c r="B49" s="242" t="s">
        <v>499</v>
      </c>
      <c r="C49" s="99" t="s">
        <v>494</v>
      </c>
      <c r="D49" s="92" t="s">
        <v>8</v>
      </c>
      <c r="E49" s="92">
        <v>10</v>
      </c>
      <c r="F49" s="236">
        <v>0</v>
      </c>
      <c r="G49" s="94">
        <f t="shared" si="1"/>
        <v>0</v>
      </c>
      <c r="H49" s="218"/>
      <c r="J49" s="7"/>
    </row>
    <row r="50" spans="1:10" x14ac:dyDescent="0.2">
      <c r="A50" s="108" t="s">
        <v>249</v>
      </c>
      <c r="B50" s="242" t="s">
        <v>500</v>
      </c>
      <c r="C50" s="99" t="s">
        <v>495</v>
      </c>
      <c r="D50" s="92" t="s">
        <v>8</v>
      </c>
      <c r="E50" s="92">
        <v>10</v>
      </c>
      <c r="F50" s="236">
        <v>0</v>
      </c>
      <c r="G50" s="94">
        <f t="shared" si="1"/>
        <v>0</v>
      </c>
      <c r="H50" s="218"/>
      <c r="J50" s="7"/>
    </row>
    <row r="51" spans="1:10" x14ac:dyDescent="0.2">
      <c r="A51" s="108" t="s">
        <v>250</v>
      </c>
      <c r="B51" s="242" t="s">
        <v>501</v>
      </c>
      <c r="C51" s="99" t="s">
        <v>496</v>
      </c>
      <c r="D51" s="92" t="s">
        <v>8</v>
      </c>
      <c r="E51" s="92">
        <v>10</v>
      </c>
      <c r="F51" s="236">
        <v>0</v>
      </c>
      <c r="G51" s="94">
        <f t="shared" si="1"/>
        <v>0</v>
      </c>
      <c r="H51" s="218"/>
      <c r="J51" s="7"/>
    </row>
    <row r="52" spans="1:10" x14ac:dyDescent="0.2">
      <c r="A52" s="108" t="s">
        <v>251</v>
      </c>
      <c r="B52" s="242" t="s">
        <v>502</v>
      </c>
      <c r="C52" s="99" t="s">
        <v>45</v>
      </c>
      <c r="D52" s="92" t="s">
        <v>8</v>
      </c>
      <c r="E52" s="92">
        <v>10</v>
      </c>
      <c r="F52" s="236">
        <v>0</v>
      </c>
      <c r="G52" s="94">
        <f t="shared" si="1"/>
        <v>0</v>
      </c>
      <c r="H52" s="218"/>
      <c r="J52" s="7"/>
    </row>
    <row r="53" spans="1:10" x14ac:dyDescent="0.2">
      <c r="A53" s="108"/>
      <c r="B53" s="242"/>
      <c r="C53" s="184"/>
      <c r="D53" s="184"/>
      <c r="E53" s="184"/>
      <c r="F53" s="232"/>
      <c r="G53" s="98">
        <f>SUM(G47:G52)</f>
        <v>0</v>
      </c>
      <c r="H53" s="220"/>
      <c r="J53" s="7"/>
    </row>
    <row r="54" spans="1:10" x14ac:dyDescent="0.2">
      <c r="A54" s="108"/>
      <c r="B54" s="242"/>
      <c r="C54" s="49" t="s">
        <v>46</v>
      </c>
      <c r="D54" s="50"/>
      <c r="E54" s="50"/>
      <c r="F54" s="227"/>
      <c r="G54" s="50"/>
      <c r="H54" s="50"/>
      <c r="J54" s="7"/>
    </row>
    <row r="55" spans="1:10" x14ac:dyDescent="0.2">
      <c r="A55" s="108" t="s">
        <v>252</v>
      </c>
      <c r="B55" s="242" t="s">
        <v>487</v>
      </c>
      <c r="C55" s="248" t="s">
        <v>47</v>
      </c>
      <c r="D55" s="92" t="s">
        <v>8</v>
      </c>
      <c r="E55" s="93">
        <v>40</v>
      </c>
      <c r="F55" s="236">
        <v>0</v>
      </c>
      <c r="G55" s="94">
        <f>E55*F55</f>
        <v>0</v>
      </c>
      <c r="H55" s="218"/>
      <c r="J55" s="7"/>
    </row>
    <row r="56" spans="1:10" x14ac:dyDescent="0.2">
      <c r="A56" s="108" t="s">
        <v>253</v>
      </c>
      <c r="B56" s="242" t="s">
        <v>488</v>
      </c>
      <c r="C56" s="248" t="s">
        <v>48</v>
      </c>
      <c r="D56" s="92" t="s">
        <v>8</v>
      </c>
      <c r="E56" s="93">
        <v>10</v>
      </c>
      <c r="F56" s="236">
        <v>0</v>
      </c>
      <c r="G56" s="94">
        <f t="shared" ref="G56:G59" si="2">E56*F56</f>
        <v>0</v>
      </c>
      <c r="H56" s="218"/>
      <c r="J56" s="7"/>
    </row>
    <row r="57" spans="1:10" ht="16.5" customHeight="1" x14ac:dyDescent="0.2">
      <c r="A57" s="108" t="s">
        <v>254</v>
      </c>
      <c r="B57" s="242" t="s">
        <v>489</v>
      </c>
      <c r="C57" s="248" t="s">
        <v>49</v>
      </c>
      <c r="D57" s="92" t="s">
        <v>8</v>
      </c>
      <c r="E57" s="93">
        <v>2</v>
      </c>
      <c r="F57" s="236">
        <v>0</v>
      </c>
      <c r="G57" s="94">
        <f t="shared" si="2"/>
        <v>0</v>
      </c>
      <c r="H57" s="218"/>
      <c r="J57" s="7"/>
    </row>
    <row r="58" spans="1:10" s="9" customFormat="1" x14ac:dyDescent="0.2">
      <c r="A58" s="108" t="s">
        <v>255</v>
      </c>
      <c r="B58" s="242" t="s">
        <v>490</v>
      </c>
      <c r="C58" s="249" t="s">
        <v>50</v>
      </c>
      <c r="D58" s="92" t="s">
        <v>8</v>
      </c>
      <c r="E58" s="93">
        <v>2</v>
      </c>
      <c r="F58" s="236">
        <v>0</v>
      </c>
      <c r="G58" s="94">
        <f t="shared" si="2"/>
        <v>0</v>
      </c>
      <c r="H58" s="218"/>
      <c r="I58" s="226"/>
      <c r="J58" s="7"/>
    </row>
    <row r="59" spans="1:10" s="9" customFormat="1" x14ac:dyDescent="0.2">
      <c r="A59" s="108" t="s">
        <v>256</v>
      </c>
      <c r="B59" s="242" t="s">
        <v>491</v>
      </c>
      <c r="C59" s="248" t="s">
        <v>51</v>
      </c>
      <c r="D59" s="92" t="s">
        <v>8</v>
      </c>
      <c r="E59" s="93">
        <v>2</v>
      </c>
      <c r="F59" s="236">
        <v>0</v>
      </c>
      <c r="G59" s="94">
        <f t="shared" si="2"/>
        <v>0</v>
      </c>
      <c r="H59" s="218"/>
      <c r="I59" s="226"/>
      <c r="J59" s="7"/>
    </row>
    <row r="60" spans="1:10" s="9" customFormat="1" x14ac:dyDescent="0.2">
      <c r="A60" s="108"/>
      <c r="B60" s="242"/>
      <c r="C60" s="184"/>
      <c r="D60" s="184"/>
      <c r="E60" s="184"/>
      <c r="F60" s="232"/>
      <c r="G60" s="98">
        <f>SUM(G55:G59)</f>
        <v>0</v>
      </c>
      <c r="H60" s="220"/>
      <c r="I60" s="226"/>
      <c r="J60" s="7"/>
    </row>
    <row r="61" spans="1:10" x14ac:dyDescent="0.2">
      <c r="A61" s="108"/>
      <c r="B61" s="242"/>
      <c r="C61" s="50" t="s">
        <v>52</v>
      </c>
      <c r="D61" s="50"/>
      <c r="E61" s="50"/>
      <c r="F61" s="227"/>
      <c r="G61" s="50"/>
      <c r="H61" s="50"/>
      <c r="J61" s="7"/>
    </row>
    <row r="62" spans="1:10" x14ac:dyDescent="0.2">
      <c r="A62" s="108" t="s">
        <v>257</v>
      </c>
      <c r="B62" s="242" t="s">
        <v>472</v>
      </c>
      <c r="C62" s="99" t="s">
        <v>53</v>
      </c>
      <c r="D62" s="92" t="s">
        <v>8</v>
      </c>
      <c r="E62" s="109">
        <v>100</v>
      </c>
      <c r="F62" s="236">
        <v>0</v>
      </c>
      <c r="G62" s="94">
        <f>E62*F62</f>
        <v>0</v>
      </c>
      <c r="H62" s="218"/>
      <c r="J62" s="7"/>
    </row>
    <row r="63" spans="1:10" x14ac:dyDescent="0.2">
      <c r="A63" s="108" t="s">
        <v>258</v>
      </c>
      <c r="B63" s="242" t="s">
        <v>473</v>
      </c>
      <c r="C63" s="99" t="s">
        <v>54</v>
      </c>
      <c r="D63" s="92" t="s">
        <v>8</v>
      </c>
      <c r="E63" s="109">
        <v>100</v>
      </c>
      <c r="F63" s="236">
        <v>0</v>
      </c>
      <c r="G63" s="94">
        <f t="shared" ref="G63:G81" si="3">E63*F63</f>
        <v>0</v>
      </c>
      <c r="H63" s="218"/>
      <c r="J63" s="7"/>
    </row>
    <row r="64" spans="1:10" x14ac:dyDescent="0.2">
      <c r="A64" s="108" t="s">
        <v>259</v>
      </c>
      <c r="B64" s="242" t="s">
        <v>483</v>
      </c>
      <c r="C64" s="99" t="s">
        <v>55</v>
      </c>
      <c r="D64" s="92" t="s">
        <v>8</v>
      </c>
      <c r="E64" s="109">
        <v>100</v>
      </c>
      <c r="F64" s="236">
        <v>0</v>
      </c>
      <c r="G64" s="94">
        <f t="shared" si="3"/>
        <v>0</v>
      </c>
      <c r="H64" s="218"/>
      <c r="J64" s="7"/>
    </row>
    <row r="65" spans="1:10" x14ac:dyDescent="0.2">
      <c r="A65" s="108" t="s">
        <v>260</v>
      </c>
      <c r="B65" s="242" t="s">
        <v>482</v>
      </c>
      <c r="C65" s="99" t="s">
        <v>56</v>
      </c>
      <c r="D65" s="92" t="s">
        <v>8</v>
      </c>
      <c r="E65" s="109">
        <v>10</v>
      </c>
      <c r="F65" s="236">
        <v>0</v>
      </c>
      <c r="G65" s="94">
        <f t="shared" si="3"/>
        <v>0</v>
      </c>
      <c r="H65" s="218"/>
      <c r="J65" s="7"/>
    </row>
    <row r="66" spans="1:10" x14ac:dyDescent="0.2">
      <c r="A66" s="108" t="s">
        <v>261</v>
      </c>
      <c r="B66" s="242" t="s">
        <v>469</v>
      </c>
      <c r="C66" s="99" t="s">
        <v>57</v>
      </c>
      <c r="D66" s="92" t="s">
        <v>8</v>
      </c>
      <c r="E66" s="109">
        <v>10</v>
      </c>
      <c r="F66" s="236">
        <v>0</v>
      </c>
      <c r="G66" s="94">
        <f t="shared" si="3"/>
        <v>0</v>
      </c>
      <c r="H66" s="218"/>
      <c r="J66" s="7"/>
    </row>
    <row r="67" spans="1:10" x14ac:dyDescent="0.2">
      <c r="A67" s="108" t="s">
        <v>262</v>
      </c>
      <c r="B67" s="242" t="s">
        <v>470</v>
      </c>
      <c r="C67" s="99" t="s">
        <v>58</v>
      </c>
      <c r="D67" s="92" t="s">
        <v>8</v>
      </c>
      <c r="E67" s="109">
        <v>10</v>
      </c>
      <c r="F67" s="236">
        <v>0</v>
      </c>
      <c r="G67" s="94">
        <f t="shared" si="3"/>
        <v>0</v>
      </c>
      <c r="H67" s="218"/>
      <c r="J67" s="7"/>
    </row>
    <row r="68" spans="1:10" x14ac:dyDescent="0.2">
      <c r="A68" s="108" t="s">
        <v>263</v>
      </c>
      <c r="B68" s="242" t="s">
        <v>471</v>
      </c>
      <c r="C68" s="99" t="s">
        <v>59</v>
      </c>
      <c r="D68" s="92" t="s">
        <v>8</v>
      </c>
      <c r="E68" s="109">
        <v>10</v>
      </c>
      <c r="F68" s="236">
        <v>0</v>
      </c>
      <c r="G68" s="94">
        <f t="shared" si="3"/>
        <v>0</v>
      </c>
      <c r="H68" s="218"/>
      <c r="J68" s="7"/>
    </row>
    <row r="69" spans="1:10" x14ac:dyDescent="0.2">
      <c r="A69" s="108" t="s">
        <v>264</v>
      </c>
      <c r="B69" s="242" t="s">
        <v>481</v>
      </c>
      <c r="C69" s="99" t="s">
        <v>60</v>
      </c>
      <c r="D69" s="92" t="s">
        <v>8</v>
      </c>
      <c r="E69" s="109">
        <v>6</v>
      </c>
      <c r="F69" s="236">
        <v>0</v>
      </c>
      <c r="G69" s="94">
        <f t="shared" si="3"/>
        <v>0</v>
      </c>
      <c r="H69" s="218"/>
      <c r="J69" s="7"/>
    </row>
    <row r="70" spans="1:10" x14ac:dyDescent="0.2">
      <c r="A70" s="108" t="s">
        <v>265</v>
      </c>
      <c r="B70" s="242" t="s">
        <v>474</v>
      </c>
      <c r="C70" s="99" t="s">
        <v>61</v>
      </c>
      <c r="D70" s="92" t="s">
        <v>8</v>
      </c>
      <c r="E70" s="109">
        <v>10</v>
      </c>
      <c r="F70" s="236">
        <v>0</v>
      </c>
      <c r="G70" s="94">
        <f t="shared" si="3"/>
        <v>0</v>
      </c>
      <c r="H70" s="218"/>
      <c r="J70" s="7"/>
    </row>
    <row r="71" spans="1:10" x14ac:dyDescent="0.2">
      <c r="A71" s="108" t="s">
        <v>266</v>
      </c>
      <c r="B71" s="242" t="s">
        <v>475</v>
      </c>
      <c r="C71" s="99" t="s">
        <v>62</v>
      </c>
      <c r="D71" s="92" t="s">
        <v>8</v>
      </c>
      <c r="E71" s="109">
        <v>10</v>
      </c>
      <c r="F71" s="236">
        <v>0</v>
      </c>
      <c r="G71" s="94">
        <f t="shared" si="3"/>
        <v>0</v>
      </c>
      <c r="H71" s="218"/>
      <c r="J71" s="7"/>
    </row>
    <row r="72" spans="1:10" x14ac:dyDescent="0.2">
      <c r="A72" s="108" t="s">
        <v>267</v>
      </c>
      <c r="B72" s="242" t="s">
        <v>476</v>
      </c>
      <c r="C72" s="99" t="s">
        <v>63</v>
      </c>
      <c r="D72" s="92" t="s">
        <v>8</v>
      </c>
      <c r="E72" s="109">
        <v>10</v>
      </c>
      <c r="F72" s="236">
        <v>0</v>
      </c>
      <c r="G72" s="94">
        <f t="shared" si="3"/>
        <v>0</v>
      </c>
      <c r="H72" s="218"/>
      <c r="J72" s="7"/>
    </row>
    <row r="73" spans="1:10" x14ac:dyDescent="0.2">
      <c r="A73" s="108" t="s">
        <v>268</v>
      </c>
      <c r="B73" s="242" t="s">
        <v>477</v>
      </c>
      <c r="C73" s="99" t="s">
        <v>64</v>
      </c>
      <c r="D73" s="92" t="s">
        <v>8</v>
      </c>
      <c r="E73" s="109">
        <v>2</v>
      </c>
      <c r="F73" s="236">
        <v>0</v>
      </c>
      <c r="G73" s="94">
        <f t="shared" si="3"/>
        <v>0</v>
      </c>
      <c r="H73" s="218"/>
      <c r="J73" s="7"/>
    </row>
    <row r="74" spans="1:10" x14ac:dyDescent="0.2">
      <c r="A74" s="108" t="s">
        <v>269</v>
      </c>
      <c r="B74" s="242" t="s">
        <v>478</v>
      </c>
      <c r="C74" s="99" t="s">
        <v>65</v>
      </c>
      <c r="D74" s="92" t="s">
        <v>8</v>
      </c>
      <c r="E74" s="109">
        <v>6</v>
      </c>
      <c r="F74" s="236">
        <v>0</v>
      </c>
      <c r="G74" s="94">
        <f t="shared" si="3"/>
        <v>0</v>
      </c>
      <c r="H74" s="218"/>
      <c r="J74" s="7"/>
    </row>
    <row r="75" spans="1:10" x14ac:dyDescent="0.2">
      <c r="A75" s="108" t="s">
        <v>270</v>
      </c>
      <c r="B75" s="242" t="s">
        <v>479</v>
      </c>
      <c r="C75" s="99" t="s">
        <v>66</v>
      </c>
      <c r="D75" s="92" t="s">
        <v>8</v>
      </c>
      <c r="E75" s="109">
        <v>6</v>
      </c>
      <c r="F75" s="236">
        <v>0</v>
      </c>
      <c r="G75" s="94">
        <f t="shared" si="3"/>
        <v>0</v>
      </c>
      <c r="H75" s="218"/>
      <c r="J75" s="7"/>
    </row>
    <row r="76" spans="1:10" x14ac:dyDescent="0.2">
      <c r="A76" s="108" t="s">
        <v>271</v>
      </c>
      <c r="B76" s="242" t="s">
        <v>480</v>
      </c>
      <c r="C76" s="99" t="s">
        <v>67</v>
      </c>
      <c r="D76" s="92" t="s">
        <v>8</v>
      </c>
      <c r="E76" s="109">
        <v>6</v>
      </c>
      <c r="F76" s="236">
        <v>0</v>
      </c>
      <c r="G76" s="94">
        <f t="shared" si="3"/>
        <v>0</v>
      </c>
      <c r="H76" s="218"/>
      <c r="J76" s="7"/>
    </row>
    <row r="77" spans="1:10" x14ac:dyDescent="0.2">
      <c r="A77" s="108" t="s">
        <v>272</v>
      </c>
      <c r="B77" s="242"/>
      <c r="C77" s="99" t="s">
        <v>68</v>
      </c>
      <c r="D77" s="92" t="s">
        <v>8</v>
      </c>
      <c r="E77" s="109">
        <v>2</v>
      </c>
      <c r="F77" s="236">
        <v>0</v>
      </c>
      <c r="G77" s="94">
        <f t="shared" si="3"/>
        <v>0</v>
      </c>
      <c r="H77" s="218"/>
      <c r="J77" s="7"/>
    </row>
    <row r="78" spans="1:10" x14ac:dyDescent="0.2">
      <c r="A78" s="108" t="s">
        <v>273</v>
      </c>
      <c r="B78" s="242" t="s">
        <v>484</v>
      </c>
      <c r="C78" s="99" t="s">
        <v>69</v>
      </c>
      <c r="D78" s="92" t="s">
        <v>8</v>
      </c>
      <c r="E78" s="109">
        <v>2</v>
      </c>
      <c r="F78" s="236">
        <v>0</v>
      </c>
      <c r="G78" s="94">
        <f t="shared" si="3"/>
        <v>0</v>
      </c>
      <c r="H78" s="218"/>
      <c r="J78" s="7"/>
    </row>
    <row r="79" spans="1:10" x14ac:dyDescent="0.2">
      <c r="A79" s="108" t="s">
        <v>274</v>
      </c>
      <c r="B79" s="242" t="s">
        <v>485</v>
      </c>
      <c r="C79" s="99" t="s">
        <v>70</v>
      </c>
      <c r="D79" s="92" t="s">
        <v>8</v>
      </c>
      <c r="E79" s="109">
        <v>2</v>
      </c>
      <c r="F79" s="236">
        <v>0</v>
      </c>
      <c r="G79" s="94">
        <f t="shared" si="3"/>
        <v>0</v>
      </c>
      <c r="H79" s="218"/>
      <c r="J79" s="7"/>
    </row>
    <row r="80" spans="1:10" x14ac:dyDescent="0.2">
      <c r="A80" s="108" t="s">
        <v>275</v>
      </c>
      <c r="B80" s="242" t="s">
        <v>486</v>
      </c>
      <c r="C80" s="99" t="s">
        <v>71</v>
      </c>
      <c r="D80" s="92" t="s">
        <v>8</v>
      </c>
      <c r="E80" s="109">
        <v>2</v>
      </c>
      <c r="F80" s="236">
        <v>0</v>
      </c>
      <c r="G80" s="94">
        <f t="shared" si="3"/>
        <v>0</v>
      </c>
      <c r="H80" s="218"/>
      <c r="J80" s="7"/>
    </row>
    <row r="81" spans="1:10" x14ac:dyDescent="0.2">
      <c r="A81" s="108" t="s">
        <v>276</v>
      </c>
      <c r="B81" s="242"/>
      <c r="C81" s="99" t="s">
        <v>72</v>
      </c>
      <c r="D81" s="92" t="s">
        <v>8</v>
      </c>
      <c r="E81" s="109">
        <v>2</v>
      </c>
      <c r="F81" s="236">
        <v>0</v>
      </c>
      <c r="G81" s="94">
        <f t="shared" si="3"/>
        <v>0</v>
      </c>
      <c r="H81" s="218"/>
      <c r="J81" s="7"/>
    </row>
    <row r="82" spans="1:10" x14ac:dyDescent="0.2">
      <c r="A82" s="108"/>
      <c r="B82" s="242"/>
      <c r="C82" s="184"/>
      <c r="D82" s="184"/>
      <c r="E82" s="184"/>
      <c r="F82" s="232"/>
      <c r="G82" s="98">
        <f>SUM(G62:G81)</f>
        <v>0</v>
      </c>
      <c r="H82" s="220"/>
      <c r="J82" s="7"/>
    </row>
    <row r="83" spans="1:10" x14ac:dyDescent="0.2">
      <c r="A83" s="108"/>
      <c r="B83" s="242"/>
      <c r="C83" s="49" t="s">
        <v>515</v>
      </c>
      <c r="D83" s="50"/>
      <c r="E83" s="50"/>
      <c r="F83" s="227"/>
      <c r="G83" s="50"/>
      <c r="H83" s="50"/>
      <c r="J83" s="7"/>
    </row>
    <row r="84" spans="1:10" x14ac:dyDescent="0.2">
      <c r="A84" s="108" t="s">
        <v>277</v>
      </c>
      <c r="B84" s="242" t="s">
        <v>503</v>
      </c>
      <c r="C84" s="248" t="s">
        <v>509</v>
      </c>
      <c r="D84" s="92" t="s">
        <v>8</v>
      </c>
      <c r="E84" s="93">
        <v>10</v>
      </c>
      <c r="F84" s="236">
        <v>0</v>
      </c>
      <c r="G84" s="94">
        <f>E84*F84</f>
        <v>0</v>
      </c>
      <c r="H84" s="218"/>
      <c r="J84" s="7"/>
    </row>
    <row r="85" spans="1:10" x14ac:dyDescent="0.2">
      <c r="A85" s="108" t="s">
        <v>278</v>
      </c>
      <c r="B85" s="242" t="s">
        <v>504</v>
      </c>
      <c r="C85" s="248" t="s">
        <v>510</v>
      </c>
      <c r="D85" s="92" t="s">
        <v>8</v>
      </c>
      <c r="E85" s="93">
        <v>5</v>
      </c>
      <c r="F85" s="236">
        <v>0</v>
      </c>
      <c r="G85" s="94">
        <f t="shared" ref="G85:G89" si="4">E85*F85</f>
        <v>0</v>
      </c>
      <c r="H85" s="218"/>
      <c r="J85" s="7"/>
    </row>
    <row r="86" spans="1:10" x14ac:dyDescent="0.2">
      <c r="A86" s="108" t="s">
        <v>435</v>
      </c>
      <c r="B86" s="242" t="s">
        <v>505</v>
      </c>
      <c r="C86" s="248" t="s">
        <v>511</v>
      </c>
      <c r="D86" s="92" t="s">
        <v>8</v>
      </c>
      <c r="E86" s="93">
        <v>20</v>
      </c>
      <c r="F86" s="236">
        <v>0</v>
      </c>
      <c r="G86" s="94">
        <f t="shared" si="4"/>
        <v>0</v>
      </c>
      <c r="H86" s="218"/>
      <c r="J86" s="7"/>
    </row>
    <row r="87" spans="1:10" x14ac:dyDescent="0.2">
      <c r="A87" s="108" t="s">
        <v>436</v>
      </c>
      <c r="B87" s="242" t="s">
        <v>506</v>
      </c>
      <c r="C87" s="248" t="s">
        <v>512</v>
      </c>
      <c r="D87" s="92" t="s">
        <v>8</v>
      </c>
      <c r="E87" s="93">
        <v>10</v>
      </c>
      <c r="F87" s="236">
        <v>0</v>
      </c>
      <c r="G87" s="94">
        <f t="shared" si="4"/>
        <v>0</v>
      </c>
      <c r="H87" s="218"/>
      <c r="J87" s="7"/>
    </row>
    <row r="88" spans="1:10" x14ac:dyDescent="0.2">
      <c r="A88" s="108" t="s">
        <v>437</v>
      </c>
      <c r="B88" s="242" t="s">
        <v>507</v>
      </c>
      <c r="C88" s="248" t="s">
        <v>513</v>
      </c>
      <c r="D88" s="92" t="s">
        <v>8</v>
      </c>
      <c r="E88" s="93">
        <v>5</v>
      </c>
      <c r="F88" s="236">
        <v>0</v>
      </c>
      <c r="G88" s="94">
        <f t="shared" si="4"/>
        <v>0</v>
      </c>
      <c r="H88" s="218"/>
      <c r="J88" s="7"/>
    </row>
    <row r="89" spans="1:10" x14ac:dyDescent="0.2">
      <c r="A89" s="108" t="s">
        <v>438</v>
      </c>
      <c r="B89" s="242" t="s">
        <v>508</v>
      </c>
      <c r="C89" s="248" t="s">
        <v>514</v>
      </c>
      <c r="D89" s="92" t="s">
        <v>8</v>
      </c>
      <c r="E89" s="93">
        <v>2</v>
      </c>
      <c r="F89" s="236">
        <v>0</v>
      </c>
      <c r="G89" s="94">
        <f t="shared" si="4"/>
        <v>0</v>
      </c>
      <c r="H89" s="218"/>
      <c r="J89" s="7"/>
    </row>
    <row r="90" spans="1:10" x14ac:dyDescent="0.2">
      <c r="A90" s="108"/>
      <c r="B90" s="242"/>
      <c r="C90" s="184"/>
      <c r="D90" s="184"/>
      <c r="E90" s="184"/>
      <c r="F90" s="232"/>
      <c r="G90" s="98">
        <f>SUM(G84:G89)</f>
        <v>0</v>
      </c>
      <c r="H90" s="220"/>
      <c r="J90" s="7"/>
    </row>
    <row r="91" spans="1:10" x14ac:dyDescent="0.2">
      <c r="A91" s="108"/>
      <c r="B91" s="242"/>
      <c r="C91" s="49" t="s">
        <v>528</v>
      </c>
      <c r="D91" s="50"/>
      <c r="E91" s="50"/>
      <c r="F91" s="227"/>
      <c r="G91" s="50"/>
      <c r="H91" s="50"/>
      <c r="J91" s="7"/>
    </row>
    <row r="92" spans="1:10" x14ac:dyDescent="0.2">
      <c r="A92" s="108" t="s">
        <v>439</v>
      </c>
      <c r="B92" s="242" t="s">
        <v>522</v>
      </c>
      <c r="C92" s="248" t="s">
        <v>517</v>
      </c>
      <c r="D92" s="92" t="s">
        <v>8</v>
      </c>
      <c r="E92" s="93">
        <v>5</v>
      </c>
      <c r="F92" s="236">
        <v>0</v>
      </c>
      <c r="G92" s="94">
        <f>E92*F92</f>
        <v>0</v>
      </c>
      <c r="H92" s="218"/>
      <c r="J92" s="7"/>
    </row>
    <row r="93" spans="1:10" x14ac:dyDescent="0.2">
      <c r="A93" s="108" t="s">
        <v>440</v>
      </c>
      <c r="B93" s="242" t="s">
        <v>523</v>
      </c>
      <c r="C93" s="248" t="s">
        <v>518</v>
      </c>
      <c r="D93" s="92" t="s">
        <v>8</v>
      </c>
      <c r="E93" s="93">
        <v>5</v>
      </c>
      <c r="F93" s="236">
        <v>0</v>
      </c>
      <c r="G93" s="94">
        <f t="shared" ref="G93:G97" si="5">E93*F93</f>
        <v>0</v>
      </c>
      <c r="H93" s="218"/>
      <c r="J93" s="7"/>
    </row>
    <row r="94" spans="1:10" x14ac:dyDescent="0.2">
      <c r="A94" s="108" t="s">
        <v>441</v>
      </c>
      <c r="B94" s="242" t="s">
        <v>524</v>
      </c>
      <c r="C94" s="248" t="s">
        <v>519</v>
      </c>
      <c r="D94" s="92" t="s">
        <v>8</v>
      </c>
      <c r="E94" s="93">
        <v>5</v>
      </c>
      <c r="F94" s="236">
        <v>0</v>
      </c>
      <c r="G94" s="94">
        <f t="shared" si="5"/>
        <v>0</v>
      </c>
      <c r="H94" s="218"/>
      <c r="J94" s="7"/>
    </row>
    <row r="95" spans="1:10" x14ac:dyDescent="0.2">
      <c r="A95" s="108" t="s">
        <v>442</v>
      </c>
      <c r="B95" s="242" t="s">
        <v>525</v>
      </c>
      <c r="C95" s="248" t="s">
        <v>520</v>
      </c>
      <c r="D95" s="92" t="s">
        <v>8</v>
      </c>
      <c r="E95" s="93">
        <v>5</v>
      </c>
      <c r="F95" s="236">
        <v>0</v>
      </c>
      <c r="G95" s="94">
        <f t="shared" si="5"/>
        <v>0</v>
      </c>
      <c r="H95" s="218"/>
      <c r="J95" s="7"/>
    </row>
    <row r="96" spans="1:10" x14ac:dyDescent="0.2">
      <c r="A96" s="108" t="s">
        <v>443</v>
      </c>
      <c r="B96" s="242" t="s">
        <v>526</v>
      </c>
      <c r="C96" s="248" t="s">
        <v>521</v>
      </c>
      <c r="D96" s="92" t="s">
        <v>8</v>
      </c>
      <c r="E96" s="93">
        <v>5</v>
      </c>
      <c r="F96" s="236">
        <v>0</v>
      </c>
      <c r="G96" s="94">
        <f t="shared" si="5"/>
        <v>0</v>
      </c>
      <c r="H96" s="218"/>
      <c r="J96" s="7"/>
    </row>
    <row r="97" spans="1:10" x14ac:dyDescent="0.2">
      <c r="A97" s="108" t="s">
        <v>444</v>
      </c>
      <c r="B97" s="242" t="s">
        <v>527</v>
      </c>
      <c r="C97" s="248" t="s">
        <v>516</v>
      </c>
      <c r="D97" s="92" t="s">
        <v>8</v>
      </c>
      <c r="E97" s="93">
        <v>5</v>
      </c>
      <c r="F97" s="236">
        <v>0</v>
      </c>
      <c r="G97" s="94">
        <f t="shared" si="5"/>
        <v>0</v>
      </c>
      <c r="H97" s="218"/>
      <c r="J97" s="7"/>
    </row>
    <row r="98" spans="1:10" x14ac:dyDescent="0.2">
      <c r="A98" s="108"/>
      <c r="B98" s="242"/>
      <c r="C98" s="184"/>
      <c r="D98" s="184"/>
      <c r="E98" s="184"/>
      <c r="F98" s="232"/>
      <c r="G98" s="98">
        <f>SUM(G92:G97)</f>
        <v>0</v>
      </c>
      <c r="H98" s="220"/>
      <c r="J98" s="7"/>
    </row>
    <row r="99" spans="1:10" x14ac:dyDescent="0.2">
      <c r="A99" s="108"/>
      <c r="B99" s="242"/>
      <c r="C99" s="49" t="s">
        <v>73</v>
      </c>
      <c r="D99" s="50"/>
      <c r="E99" s="50"/>
      <c r="F99" s="227"/>
      <c r="G99" s="50"/>
      <c r="H99" s="50"/>
      <c r="J99" s="7"/>
    </row>
    <row r="100" spans="1:10" x14ac:dyDescent="0.2">
      <c r="A100" s="108" t="s">
        <v>445</v>
      </c>
      <c r="B100" s="242" t="s">
        <v>529</v>
      </c>
      <c r="C100" s="248" t="s">
        <v>74</v>
      </c>
      <c r="D100" s="92" t="s">
        <v>8</v>
      </c>
      <c r="E100" s="93">
        <v>2</v>
      </c>
      <c r="F100" s="236">
        <v>0</v>
      </c>
      <c r="G100" s="94">
        <f>E100*F100</f>
        <v>0</v>
      </c>
      <c r="H100" s="218"/>
      <c r="J100" s="7"/>
    </row>
    <row r="101" spans="1:10" x14ac:dyDescent="0.2">
      <c r="A101" s="108" t="s">
        <v>446</v>
      </c>
      <c r="B101" s="242" t="s">
        <v>532</v>
      </c>
      <c r="C101" s="248" t="s">
        <v>75</v>
      </c>
      <c r="D101" s="92" t="s">
        <v>8</v>
      </c>
      <c r="E101" s="93">
        <v>2</v>
      </c>
      <c r="F101" s="236">
        <v>0</v>
      </c>
      <c r="G101" s="94">
        <f t="shared" ref="G101:G116" si="6">E101*F101</f>
        <v>0</v>
      </c>
      <c r="H101" s="218"/>
      <c r="J101" s="7"/>
    </row>
    <row r="102" spans="1:10" x14ac:dyDescent="0.2">
      <c r="A102" s="108" t="s">
        <v>447</v>
      </c>
      <c r="B102" s="242" t="s">
        <v>531</v>
      </c>
      <c r="C102" s="248" t="s">
        <v>76</v>
      </c>
      <c r="D102" s="92" t="s">
        <v>8</v>
      </c>
      <c r="E102" s="93">
        <v>30</v>
      </c>
      <c r="F102" s="236">
        <v>0</v>
      </c>
      <c r="G102" s="94">
        <f t="shared" si="6"/>
        <v>0</v>
      </c>
      <c r="H102" s="218"/>
      <c r="J102" s="7"/>
    </row>
    <row r="103" spans="1:10" x14ac:dyDescent="0.2">
      <c r="A103" s="108" t="s">
        <v>448</v>
      </c>
      <c r="B103" s="242" t="s">
        <v>530</v>
      </c>
      <c r="C103" s="248" t="s">
        <v>77</v>
      </c>
      <c r="D103" s="92" t="s">
        <v>8</v>
      </c>
      <c r="E103" s="93">
        <v>2</v>
      </c>
      <c r="F103" s="236">
        <v>0</v>
      </c>
      <c r="G103" s="94">
        <f t="shared" si="6"/>
        <v>0</v>
      </c>
      <c r="H103" s="218"/>
      <c r="J103" s="7"/>
    </row>
    <row r="104" spans="1:10" x14ac:dyDescent="0.2">
      <c r="A104" s="108" t="s">
        <v>449</v>
      </c>
      <c r="B104" s="242" t="s">
        <v>533</v>
      </c>
      <c r="C104" s="248" t="s">
        <v>78</v>
      </c>
      <c r="D104" s="92" t="s">
        <v>8</v>
      </c>
      <c r="E104" s="93">
        <v>30</v>
      </c>
      <c r="F104" s="236">
        <v>0</v>
      </c>
      <c r="G104" s="94">
        <f t="shared" si="6"/>
        <v>0</v>
      </c>
      <c r="H104" s="218"/>
      <c r="J104" s="7"/>
    </row>
    <row r="105" spans="1:10" x14ac:dyDescent="0.2">
      <c r="A105" s="108" t="s">
        <v>450</v>
      </c>
      <c r="B105" s="242" t="s">
        <v>534</v>
      </c>
      <c r="C105" s="248" t="s">
        <v>79</v>
      </c>
      <c r="D105" s="92" t="s">
        <v>8</v>
      </c>
      <c r="E105" s="93">
        <v>2</v>
      </c>
      <c r="F105" s="236">
        <v>0</v>
      </c>
      <c r="G105" s="94">
        <f t="shared" si="6"/>
        <v>0</v>
      </c>
      <c r="H105" s="218"/>
      <c r="J105" s="7"/>
    </row>
    <row r="106" spans="1:10" x14ac:dyDescent="0.2">
      <c r="A106" s="108" t="s">
        <v>451</v>
      </c>
      <c r="B106" s="242" t="s">
        <v>537</v>
      </c>
      <c r="C106" s="248" t="s">
        <v>80</v>
      </c>
      <c r="D106" s="92" t="s">
        <v>8</v>
      </c>
      <c r="E106" s="93">
        <v>60</v>
      </c>
      <c r="F106" s="236">
        <v>0</v>
      </c>
      <c r="G106" s="94">
        <f t="shared" si="6"/>
        <v>0</v>
      </c>
      <c r="H106" s="218"/>
      <c r="J106" s="7"/>
    </row>
    <row r="107" spans="1:10" x14ac:dyDescent="0.2">
      <c r="A107" s="108" t="s">
        <v>279</v>
      </c>
      <c r="B107" s="242" t="s">
        <v>536</v>
      </c>
      <c r="C107" s="248" t="s">
        <v>81</v>
      </c>
      <c r="D107" s="92" t="s">
        <v>8</v>
      </c>
      <c r="E107" s="93">
        <v>2</v>
      </c>
      <c r="F107" s="236">
        <v>0</v>
      </c>
      <c r="G107" s="94">
        <f t="shared" si="6"/>
        <v>0</v>
      </c>
      <c r="H107" s="218"/>
      <c r="J107" s="7"/>
    </row>
    <row r="108" spans="1:10" x14ac:dyDescent="0.2">
      <c r="A108" s="108" t="s">
        <v>280</v>
      </c>
      <c r="B108" s="242" t="s">
        <v>535</v>
      </c>
      <c r="C108" s="248" t="s">
        <v>82</v>
      </c>
      <c r="D108" s="92" t="s">
        <v>8</v>
      </c>
      <c r="E108" s="93">
        <v>2</v>
      </c>
      <c r="F108" s="236">
        <v>0</v>
      </c>
      <c r="G108" s="94">
        <f t="shared" si="6"/>
        <v>0</v>
      </c>
      <c r="H108" s="218"/>
      <c r="J108" s="7"/>
    </row>
    <row r="109" spans="1:10" x14ac:dyDescent="0.2">
      <c r="A109" s="108" t="s">
        <v>281</v>
      </c>
      <c r="B109" s="242" t="s">
        <v>538</v>
      </c>
      <c r="C109" s="248" t="s">
        <v>83</v>
      </c>
      <c r="D109" s="92" t="s">
        <v>8</v>
      </c>
      <c r="E109" s="93">
        <v>20</v>
      </c>
      <c r="F109" s="236">
        <v>0</v>
      </c>
      <c r="G109" s="94">
        <f t="shared" si="6"/>
        <v>0</v>
      </c>
      <c r="H109" s="218"/>
      <c r="J109" s="7"/>
    </row>
    <row r="110" spans="1:10" x14ac:dyDescent="0.2">
      <c r="A110" s="108" t="s">
        <v>282</v>
      </c>
      <c r="B110" s="242" t="s">
        <v>539</v>
      </c>
      <c r="C110" s="248" t="s">
        <v>84</v>
      </c>
      <c r="D110" s="92" t="s">
        <v>8</v>
      </c>
      <c r="E110" s="93">
        <v>2</v>
      </c>
      <c r="F110" s="236">
        <v>0</v>
      </c>
      <c r="G110" s="94">
        <f t="shared" si="6"/>
        <v>0</v>
      </c>
      <c r="H110" s="218"/>
      <c r="J110" s="7"/>
    </row>
    <row r="111" spans="1:10" x14ac:dyDescent="0.2">
      <c r="A111" s="108" t="s">
        <v>283</v>
      </c>
      <c r="B111" s="242" t="s">
        <v>540</v>
      </c>
      <c r="C111" s="248" t="s">
        <v>85</v>
      </c>
      <c r="D111" s="92" t="s">
        <v>8</v>
      </c>
      <c r="E111" s="93">
        <v>2</v>
      </c>
      <c r="F111" s="236">
        <v>0</v>
      </c>
      <c r="G111" s="94">
        <f t="shared" si="6"/>
        <v>0</v>
      </c>
      <c r="H111" s="218"/>
      <c r="J111" s="7"/>
    </row>
    <row r="112" spans="1:10" x14ac:dyDescent="0.2">
      <c r="A112" s="108" t="s">
        <v>284</v>
      </c>
      <c r="B112" s="242" t="s">
        <v>542</v>
      </c>
      <c r="C112" s="248" t="s">
        <v>541</v>
      </c>
      <c r="D112" s="92" t="s">
        <v>8</v>
      </c>
      <c r="E112" s="93">
        <v>2</v>
      </c>
      <c r="F112" s="236">
        <v>0</v>
      </c>
      <c r="G112" s="94">
        <f t="shared" si="6"/>
        <v>0</v>
      </c>
      <c r="H112" s="218"/>
      <c r="J112" s="7"/>
    </row>
    <row r="113" spans="1:10" x14ac:dyDescent="0.2">
      <c r="A113" s="108" t="s">
        <v>285</v>
      </c>
      <c r="B113" s="242" t="s">
        <v>543</v>
      </c>
      <c r="C113" s="248" t="s">
        <v>86</v>
      </c>
      <c r="D113" s="92" t="s">
        <v>8</v>
      </c>
      <c r="E113" s="93">
        <v>10</v>
      </c>
      <c r="F113" s="236">
        <v>0</v>
      </c>
      <c r="G113" s="94">
        <f t="shared" si="6"/>
        <v>0</v>
      </c>
      <c r="H113" s="218"/>
      <c r="J113" s="7"/>
    </row>
    <row r="114" spans="1:10" x14ac:dyDescent="0.2">
      <c r="A114" s="108" t="s">
        <v>286</v>
      </c>
      <c r="B114" s="242"/>
      <c r="C114" s="248" t="s">
        <v>87</v>
      </c>
      <c r="D114" s="92" t="s">
        <v>8</v>
      </c>
      <c r="E114" s="93">
        <v>2</v>
      </c>
      <c r="F114" s="236">
        <v>0</v>
      </c>
      <c r="G114" s="94">
        <f t="shared" si="6"/>
        <v>0</v>
      </c>
      <c r="H114" s="218"/>
      <c r="J114" s="7"/>
    </row>
    <row r="115" spans="1:10" x14ac:dyDescent="0.2">
      <c r="A115" s="108" t="s">
        <v>287</v>
      </c>
      <c r="B115" s="242"/>
      <c r="C115" s="248" t="s">
        <v>88</v>
      </c>
      <c r="D115" s="92" t="s">
        <v>8</v>
      </c>
      <c r="E115" s="93">
        <v>2</v>
      </c>
      <c r="F115" s="236">
        <v>0</v>
      </c>
      <c r="G115" s="94">
        <f t="shared" si="6"/>
        <v>0</v>
      </c>
      <c r="H115" s="218"/>
      <c r="J115" s="7"/>
    </row>
    <row r="116" spans="1:10" x14ac:dyDescent="0.2">
      <c r="A116" s="108" t="s">
        <v>288</v>
      </c>
      <c r="B116" s="242" t="s">
        <v>544</v>
      </c>
      <c r="C116" s="248" t="s">
        <v>89</v>
      </c>
      <c r="D116" s="92" t="s">
        <v>8</v>
      </c>
      <c r="E116" s="93">
        <v>2</v>
      </c>
      <c r="F116" s="236">
        <v>0</v>
      </c>
      <c r="G116" s="94">
        <f t="shared" si="6"/>
        <v>0</v>
      </c>
      <c r="H116" s="218"/>
      <c r="J116" s="7"/>
    </row>
    <row r="117" spans="1:10" x14ac:dyDescent="0.2">
      <c r="A117" s="108"/>
      <c r="B117" s="242"/>
      <c r="C117" s="184"/>
      <c r="D117" s="184"/>
      <c r="E117" s="184"/>
      <c r="F117" s="232"/>
      <c r="G117" s="98">
        <f>SUM(G100:G116)</f>
        <v>0</v>
      </c>
      <c r="H117" s="220"/>
      <c r="J117" s="7"/>
    </row>
    <row r="118" spans="1:10" x14ac:dyDescent="0.2">
      <c r="A118" s="108"/>
      <c r="B118" s="242"/>
      <c r="C118" s="49" t="s">
        <v>90</v>
      </c>
      <c r="D118" s="50"/>
      <c r="E118" s="50"/>
      <c r="F118" s="227"/>
      <c r="G118" s="50"/>
      <c r="H118" s="50"/>
      <c r="J118" s="7"/>
    </row>
    <row r="119" spans="1:10" x14ac:dyDescent="0.2">
      <c r="A119" s="108" t="s">
        <v>289</v>
      </c>
      <c r="B119" s="242"/>
      <c r="C119" s="251" t="s">
        <v>91</v>
      </c>
      <c r="D119" s="110" t="s">
        <v>8</v>
      </c>
      <c r="E119" s="111">
        <v>2</v>
      </c>
      <c r="F119" s="236">
        <v>0</v>
      </c>
      <c r="G119" s="175">
        <f>E119*F119</f>
        <v>0</v>
      </c>
      <c r="H119" s="218"/>
      <c r="J119" s="7"/>
    </row>
    <row r="120" spans="1:10" x14ac:dyDescent="0.2">
      <c r="A120" s="108" t="s">
        <v>290</v>
      </c>
      <c r="B120" s="242"/>
      <c r="C120" s="251" t="s">
        <v>92</v>
      </c>
      <c r="D120" s="110" t="s">
        <v>8</v>
      </c>
      <c r="E120" s="111">
        <v>2</v>
      </c>
      <c r="F120" s="236">
        <v>0</v>
      </c>
      <c r="G120" s="175">
        <f t="shared" ref="G120:G122" si="7">E120*F120</f>
        <v>0</v>
      </c>
      <c r="H120" s="218"/>
      <c r="J120" s="7"/>
    </row>
    <row r="121" spans="1:10" x14ac:dyDescent="0.2">
      <c r="A121" s="108" t="s">
        <v>291</v>
      </c>
      <c r="B121" s="242"/>
      <c r="C121" s="251" t="s">
        <v>93</v>
      </c>
      <c r="D121" s="110" t="s">
        <v>8</v>
      </c>
      <c r="E121" s="111">
        <v>2</v>
      </c>
      <c r="F121" s="236">
        <v>0</v>
      </c>
      <c r="G121" s="175">
        <f t="shared" si="7"/>
        <v>0</v>
      </c>
      <c r="H121" s="218"/>
      <c r="J121" s="7"/>
    </row>
    <row r="122" spans="1:10" x14ac:dyDescent="0.2">
      <c r="A122" s="108" t="s">
        <v>292</v>
      </c>
      <c r="B122" s="242"/>
      <c r="C122" s="251" t="s">
        <v>94</v>
      </c>
      <c r="D122" s="110" t="s">
        <v>8</v>
      </c>
      <c r="E122" s="111">
        <v>2</v>
      </c>
      <c r="F122" s="236">
        <v>0</v>
      </c>
      <c r="G122" s="175">
        <f t="shared" si="7"/>
        <v>0</v>
      </c>
      <c r="H122" s="218"/>
      <c r="J122" s="7"/>
    </row>
    <row r="123" spans="1:10" x14ac:dyDescent="0.2">
      <c r="A123" s="108"/>
      <c r="B123" s="242"/>
      <c r="C123" s="27"/>
      <c r="D123" s="27"/>
      <c r="E123" s="104"/>
      <c r="F123" s="202"/>
      <c r="G123" s="148">
        <f>SUM(G119:G122)</f>
        <v>0</v>
      </c>
      <c r="H123" s="219"/>
      <c r="J123" s="7"/>
    </row>
    <row r="124" spans="1:10" x14ac:dyDescent="0.2">
      <c r="A124" s="108"/>
      <c r="B124" s="242"/>
      <c r="C124" s="50" t="s">
        <v>95</v>
      </c>
      <c r="D124" s="50"/>
      <c r="E124" s="50"/>
      <c r="F124" s="227"/>
      <c r="G124" s="50"/>
      <c r="H124" s="50"/>
      <c r="J124" s="7"/>
    </row>
    <row r="125" spans="1:10" x14ac:dyDescent="0.2">
      <c r="A125" s="108" t="s">
        <v>293</v>
      </c>
      <c r="B125" s="241"/>
      <c r="C125" s="113" t="s">
        <v>96</v>
      </c>
      <c r="D125" s="110" t="s">
        <v>8</v>
      </c>
      <c r="E125" s="111">
        <v>2</v>
      </c>
      <c r="F125" s="236">
        <v>0</v>
      </c>
      <c r="G125" s="95">
        <f>E125*F125</f>
        <v>0</v>
      </c>
      <c r="H125" s="218"/>
      <c r="J125" s="7"/>
    </row>
    <row r="126" spans="1:10" x14ac:dyDescent="0.2">
      <c r="A126" s="108" t="s">
        <v>294</v>
      </c>
      <c r="B126" s="241" t="s">
        <v>549</v>
      </c>
      <c r="C126" s="113" t="s">
        <v>97</v>
      </c>
      <c r="D126" s="110" t="s">
        <v>8</v>
      </c>
      <c r="E126" s="111">
        <v>10</v>
      </c>
      <c r="F126" s="236">
        <v>0</v>
      </c>
      <c r="G126" s="95">
        <f t="shared" ref="G126:G132" si="8">E126*F126</f>
        <v>0</v>
      </c>
      <c r="H126" s="218"/>
      <c r="J126" s="7"/>
    </row>
    <row r="127" spans="1:10" x14ac:dyDescent="0.2">
      <c r="A127" s="108" t="s">
        <v>295</v>
      </c>
      <c r="B127" s="241" t="s">
        <v>548</v>
      </c>
      <c r="C127" s="113" t="s">
        <v>98</v>
      </c>
      <c r="D127" s="110" t="s">
        <v>8</v>
      </c>
      <c r="E127" s="111">
        <v>20</v>
      </c>
      <c r="F127" s="236">
        <v>0</v>
      </c>
      <c r="G127" s="95">
        <f t="shared" si="8"/>
        <v>0</v>
      </c>
      <c r="H127" s="218"/>
      <c r="J127" s="7"/>
    </row>
    <row r="128" spans="1:10" x14ac:dyDescent="0.2">
      <c r="A128" s="108" t="s">
        <v>296</v>
      </c>
      <c r="B128" s="241" t="s">
        <v>550</v>
      </c>
      <c r="C128" s="113" t="s">
        <v>99</v>
      </c>
      <c r="D128" s="110" t="s">
        <v>8</v>
      </c>
      <c r="E128" s="111">
        <v>10</v>
      </c>
      <c r="F128" s="236">
        <v>0</v>
      </c>
      <c r="G128" s="95">
        <f t="shared" si="8"/>
        <v>0</v>
      </c>
      <c r="H128" s="218"/>
      <c r="J128" s="7"/>
    </row>
    <row r="129" spans="1:10" x14ac:dyDescent="0.2">
      <c r="A129" s="108" t="s">
        <v>297</v>
      </c>
      <c r="B129" s="241" t="s">
        <v>545</v>
      </c>
      <c r="C129" s="113" t="s">
        <v>100</v>
      </c>
      <c r="D129" s="110" t="s">
        <v>8</v>
      </c>
      <c r="E129" s="111">
        <v>6</v>
      </c>
      <c r="F129" s="236">
        <v>0</v>
      </c>
      <c r="G129" s="95">
        <f t="shared" si="8"/>
        <v>0</v>
      </c>
      <c r="H129" s="218"/>
      <c r="J129" s="7"/>
    </row>
    <row r="130" spans="1:10" x14ac:dyDescent="0.2">
      <c r="A130" s="108" t="s">
        <v>298</v>
      </c>
      <c r="B130" s="241" t="s">
        <v>546</v>
      </c>
      <c r="C130" s="113" t="s">
        <v>101</v>
      </c>
      <c r="D130" s="110" t="s">
        <v>8</v>
      </c>
      <c r="E130" s="111">
        <v>2</v>
      </c>
      <c r="F130" s="236">
        <v>0</v>
      </c>
      <c r="G130" s="95">
        <f t="shared" si="8"/>
        <v>0</v>
      </c>
      <c r="H130" s="218"/>
      <c r="J130" s="7"/>
    </row>
    <row r="131" spans="1:10" x14ac:dyDescent="0.2">
      <c r="A131" s="108" t="s">
        <v>299</v>
      </c>
      <c r="B131" s="241" t="s">
        <v>547</v>
      </c>
      <c r="C131" s="113" t="s">
        <v>102</v>
      </c>
      <c r="D131" s="110" t="s">
        <v>8</v>
      </c>
      <c r="E131" s="111">
        <v>2</v>
      </c>
      <c r="F131" s="236">
        <v>0</v>
      </c>
      <c r="G131" s="95">
        <f t="shared" si="8"/>
        <v>0</v>
      </c>
      <c r="H131" s="218"/>
      <c r="J131" s="7"/>
    </row>
    <row r="132" spans="1:10" x14ac:dyDescent="0.2">
      <c r="A132" s="108" t="s">
        <v>300</v>
      </c>
      <c r="B132" s="241"/>
      <c r="C132" s="113" t="s">
        <v>103</v>
      </c>
      <c r="D132" s="110" t="s">
        <v>8</v>
      </c>
      <c r="E132" s="111">
        <v>2</v>
      </c>
      <c r="F132" s="236">
        <v>0</v>
      </c>
      <c r="G132" s="95">
        <f t="shared" si="8"/>
        <v>0</v>
      </c>
      <c r="H132" s="218"/>
      <c r="J132" s="7"/>
    </row>
    <row r="133" spans="1:10" x14ac:dyDescent="0.2">
      <c r="A133" s="108"/>
      <c r="B133" s="241"/>
      <c r="C133" s="112"/>
      <c r="D133" s="27"/>
      <c r="E133" s="104"/>
      <c r="F133" s="202"/>
      <c r="G133" s="148">
        <f>SUM(G125:G132)</f>
        <v>0</v>
      </c>
      <c r="H133" s="219"/>
      <c r="J133" s="7"/>
    </row>
    <row r="134" spans="1:10" x14ac:dyDescent="0.2">
      <c r="A134" s="108"/>
      <c r="B134" s="107"/>
      <c r="C134" s="31"/>
      <c r="D134" s="31"/>
      <c r="E134" s="103"/>
      <c r="F134" s="203"/>
      <c r="G134" s="114"/>
      <c r="H134" s="103"/>
      <c r="J134" s="7"/>
    </row>
    <row r="135" spans="1:10" ht="51" x14ac:dyDescent="0.2">
      <c r="A135" s="108"/>
      <c r="B135" s="243"/>
      <c r="C135" s="190" t="s">
        <v>570</v>
      </c>
      <c r="D135" s="187"/>
      <c r="E135" s="187"/>
      <c r="F135" s="233"/>
      <c r="G135" s="187"/>
      <c r="H135" s="187"/>
      <c r="J135" s="7"/>
    </row>
    <row r="136" spans="1:10" x14ac:dyDescent="0.2">
      <c r="A136" s="108"/>
      <c r="B136" s="107"/>
      <c r="C136" s="31"/>
      <c r="D136" s="31"/>
      <c r="E136" s="103"/>
      <c r="F136" s="203"/>
      <c r="G136" s="114"/>
      <c r="H136" s="103"/>
      <c r="J136" s="7"/>
    </row>
    <row r="137" spans="1:10" x14ac:dyDescent="0.2">
      <c r="A137" s="108"/>
      <c r="B137" s="242"/>
      <c r="C137" s="50" t="s">
        <v>104</v>
      </c>
      <c r="D137" s="50"/>
      <c r="E137" s="50"/>
      <c r="F137" s="227"/>
      <c r="G137" s="50"/>
      <c r="H137" s="50"/>
      <c r="J137" s="7"/>
    </row>
    <row r="138" spans="1:10" x14ac:dyDescent="0.2">
      <c r="A138" s="108"/>
      <c r="B138" s="241"/>
      <c r="C138" s="113"/>
      <c r="D138" s="110"/>
      <c r="E138" s="111"/>
      <c r="F138" s="236"/>
      <c r="G138" s="95"/>
      <c r="H138" s="218"/>
      <c r="J138" s="7"/>
    </row>
    <row r="139" spans="1:10" x14ac:dyDescent="0.2">
      <c r="A139" s="108" t="s">
        <v>301</v>
      </c>
      <c r="B139" s="241" t="s">
        <v>553</v>
      </c>
      <c r="C139" s="113" t="s">
        <v>551</v>
      </c>
      <c r="D139" s="110" t="s">
        <v>8</v>
      </c>
      <c r="E139" s="111">
        <v>5</v>
      </c>
      <c r="F139" s="236">
        <v>0</v>
      </c>
      <c r="G139" s="95">
        <f>E139*F139</f>
        <v>0</v>
      </c>
      <c r="H139" s="218"/>
      <c r="J139" s="7"/>
    </row>
    <row r="140" spans="1:10" x14ac:dyDescent="0.2">
      <c r="A140" s="108" t="s">
        <v>302</v>
      </c>
      <c r="B140" s="241" t="s">
        <v>554</v>
      </c>
      <c r="C140" s="113" t="s">
        <v>552</v>
      </c>
      <c r="D140" s="110" t="s">
        <v>8</v>
      </c>
      <c r="E140" s="111">
        <v>10</v>
      </c>
      <c r="F140" s="236">
        <v>0</v>
      </c>
      <c r="G140" s="95">
        <f t="shared" ref="G140:G144" si="9">E140*F140</f>
        <v>0</v>
      </c>
      <c r="H140" s="218"/>
      <c r="J140" s="7"/>
    </row>
    <row r="141" spans="1:10" x14ac:dyDescent="0.2">
      <c r="A141" s="108" t="s">
        <v>303</v>
      </c>
      <c r="B141" s="241" t="s">
        <v>555</v>
      </c>
      <c r="C141" s="113" t="s">
        <v>105</v>
      </c>
      <c r="D141" s="110" t="s">
        <v>8</v>
      </c>
      <c r="E141" s="111">
        <v>300</v>
      </c>
      <c r="F141" s="236">
        <v>0</v>
      </c>
      <c r="G141" s="95">
        <f t="shared" si="9"/>
        <v>0</v>
      </c>
      <c r="H141" s="218"/>
      <c r="J141" s="7"/>
    </row>
    <row r="142" spans="1:10" x14ac:dyDescent="0.2">
      <c r="A142" s="108" t="s">
        <v>304</v>
      </c>
      <c r="B142" s="241" t="s">
        <v>556</v>
      </c>
      <c r="C142" s="113" t="s">
        <v>106</v>
      </c>
      <c r="D142" s="110" t="s">
        <v>8</v>
      </c>
      <c r="E142" s="111">
        <v>20</v>
      </c>
      <c r="F142" s="236">
        <v>0</v>
      </c>
      <c r="G142" s="95">
        <f t="shared" si="9"/>
        <v>0</v>
      </c>
      <c r="H142" s="218"/>
      <c r="J142" s="7"/>
    </row>
    <row r="143" spans="1:10" x14ac:dyDescent="0.2">
      <c r="A143" s="108" t="s">
        <v>305</v>
      </c>
      <c r="B143" s="241" t="s">
        <v>557</v>
      </c>
      <c r="C143" s="113" t="s">
        <v>107</v>
      </c>
      <c r="D143" s="110" t="s">
        <v>8</v>
      </c>
      <c r="E143" s="111">
        <v>20</v>
      </c>
      <c r="F143" s="236">
        <v>0</v>
      </c>
      <c r="G143" s="95">
        <f t="shared" si="9"/>
        <v>0</v>
      </c>
      <c r="H143" s="218"/>
      <c r="J143" s="7"/>
    </row>
    <row r="144" spans="1:10" x14ac:dyDescent="0.2">
      <c r="A144" s="108" t="s">
        <v>306</v>
      </c>
      <c r="B144" s="241"/>
      <c r="C144" s="113" t="s">
        <v>108</v>
      </c>
      <c r="D144" s="110" t="s">
        <v>8</v>
      </c>
      <c r="E144" s="111">
        <v>20</v>
      </c>
      <c r="F144" s="236">
        <v>0</v>
      </c>
      <c r="G144" s="95">
        <f t="shared" si="9"/>
        <v>0</v>
      </c>
      <c r="H144" s="218"/>
      <c r="J144" s="7"/>
    </row>
    <row r="145" spans="1:10" x14ac:dyDescent="0.2">
      <c r="A145" s="108"/>
      <c r="B145" s="241"/>
      <c r="C145" s="112"/>
      <c r="D145" s="27"/>
      <c r="E145" s="104"/>
      <c r="F145" s="202"/>
      <c r="G145" s="148">
        <f>SUM(G139:G144)</f>
        <v>0</v>
      </c>
      <c r="H145" s="219"/>
      <c r="J145" s="7"/>
    </row>
    <row r="146" spans="1:10" x14ac:dyDescent="0.2">
      <c r="A146" s="108"/>
      <c r="B146" s="242"/>
      <c r="C146" s="49" t="s">
        <v>109</v>
      </c>
      <c r="D146" s="50"/>
      <c r="E146" s="50"/>
      <c r="F146" s="227"/>
      <c r="G146" s="50"/>
      <c r="H146" s="50"/>
      <c r="J146" s="7"/>
    </row>
    <row r="147" spans="1:10" x14ac:dyDescent="0.2">
      <c r="A147" s="108" t="s">
        <v>307</v>
      </c>
      <c r="B147" s="242"/>
      <c r="C147" s="252" t="s">
        <v>105</v>
      </c>
      <c r="D147" s="110" t="s">
        <v>8</v>
      </c>
      <c r="E147" s="111">
        <v>2</v>
      </c>
      <c r="F147" s="236">
        <v>0</v>
      </c>
      <c r="G147" s="95">
        <f>E147*F147</f>
        <v>0</v>
      </c>
      <c r="H147" s="218"/>
      <c r="J147" s="7"/>
    </row>
    <row r="148" spans="1:10" x14ac:dyDescent="0.2">
      <c r="A148" s="108" t="s">
        <v>308</v>
      </c>
      <c r="B148" s="242"/>
      <c r="C148" s="252" t="s">
        <v>106</v>
      </c>
      <c r="D148" s="110" t="s">
        <v>8</v>
      </c>
      <c r="E148" s="111">
        <v>2</v>
      </c>
      <c r="F148" s="236">
        <v>0</v>
      </c>
      <c r="G148" s="95">
        <f t="shared" ref="G148:G151" si="10">E148*F148</f>
        <v>0</v>
      </c>
      <c r="H148" s="218"/>
      <c r="J148" s="7"/>
    </row>
    <row r="149" spans="1:10" x14ac:dyDescent="0.2">
      <c r="A149" s="108" t="s">
        <v>309</v>
      </c>
      <c r="B149" s="242"/>
      <c r="C149" s="252" t="s">
        <v>107</v>
      </c>
      <c r="D149" s="110" t="s">
        <v>8</v>
      </c>
      <c r="E149" s="111">
        <v>2</v>
      </c>
      <c r="F149" s="236">
        <v>0</v>
      </c>
      <c r="G149" s="95">
        <f t="shared" si="10"/>
        <v>0</v>
      </c>
      <c r="H149" s="218"/>
      <c r="J149" s="7"/>
    </row>
    <row r="150" spans="1:10" x14ac:dyDescent="0.2">
      <c r="A150" s="108" t="s">
        <v>310</v>
      </c>
      <c r="B150" s="242"/>
      <c r="C150" s="252" t="s">
        <v>110</v>
      </c>
      <c r="D150" s="110" t="s">
        <v>8</v>
      </c>
      <c r="E150" s="111">
        <v>2</v>
      </c>
      <c r="F150" s="236">
        <v>0</v>
      </c>
      <c r="G150" s="95">
        <f t="shared" si="10"/>
        <v>0</v>
      </c>
      <c r="H150" s="218"/>
      <c r="J150" s="7"/>
    </row>
    <row r="151" spans="1:10" x14ac:dyDescent="0.2">
      <c r="A151" s="108" t="s">
        <v>311</v>
      </c>
      <c r="B151" s="242"/>
      <c r="C151" s="252" t="s">
        <v>111</v>
      </c>
      <c r="D151" s="110" t="s">
        <v>8</v>
      </c>
      <c r="E151" s="111">
        <v>2</v>
      </c>
      <c r="F151" s="236">
        <v>0</v>
      </c>
      <c r="G151" s="95">
        <f t="shared" si="10"/>
        <v>0</v>
      </c>
      <c r="H151" s="218"/>
      <c r="J151" s="7"/>
    </row>
    <row r="152" spans="1:10" x14ac:dyDescent="0.2">
      <c r="A152" s="108"/>
      <c r="B152" s="242"/>
      <c r="C152" s="27"/>
      <c r="D152" s="27"/>
      <c r="E152" s="104"/>
      <c r="F152" s="202"/>
      <c r="G152" s="148">
        <f>SUM(G147:G151)</f>
        <v>0</v>
      </c>
      <c r="H152" s="219"/>
      <c r="J152" s="7"/>
    </row>
    <row r="153" spans="1:10" x14ac:dyDescent="0.2">
      <c r="A153" s="108"/>
      <c r="B153" s="242"/>
      <c r="C153" s="49" t="s">
        <v>112</v>
      </c>
      <c r="D153" s="50"/>
      <c r="E153" s="50"/>
      <c r="F153" s="227"/>
      <c r="G153" s="50"/>
      <c r="H153" s="50"/>
      <c r="J153" s="7"/>
    </row>
    <row r="154" spans="1:10" x14ac:dyDescent="0.2">
      <c r="A154" s="108" t="s">
        <v>312</v>
      </c>
      <c r="B154" s="242"/>
      <c r="C154" s="253" t="s">
        <v>113</v>
      </c>
      <c r="D154" s="79" t="s">
        <v>114</v>
      </c>
      <c r="E154" s="80">
        <v>100</v>
      </c>
      <c r="F154" s="237">
        <v>0</v>
      </c>
      <c r="G154" s="176">
        <f>E154*F154</f>
        <v>0</v>
      </c>
      <c r="H154" s="221"/>
      <c r="J154" s="7"/>
    </row>
    <row r="155" spans="1:10" x14ac:dyDescent="0.2">
      <c r="A155" s="108" t="s">
        <v>313</v>
      </c>
      <c r="B155" s="242"/>
      <c r="C155" s="253" t="s">
        <v>115</v>
      </c>
      <c r="D155" s="79" t="s">
        <v>114</v>
      </c>
      <c r="E155" s="80">
        <v>100</v>
      </c>
      <c r="F155" s="237">
        <v>0</v>
      </c>
      <c r="G155" s="176">
        <f t="shared" ref="G155:G159" si="11">E155*F155</f>
        <v>0</v>
      </c>
      <c r="H155" s="221"/>
      <c r="J155" s="7"/>
    </row>
    <row r="156" spans="1:10" x14ac:dyDescent="0.2">
      <c r="A156" s="108" t="s">
        <v>314</v>
      </c>
      <c r="B156" s="242"/>
      <c r="C156" s="253" t="s">
        <v>116</v>
      </c>
      <c r="D156" s="79" t="s">
        <v>114</v>
      </c>
      <c r="E156" s="80">
        <v>300</v>
      </c>
      <c r="F156" s="237">
        <v>0</v>
      </c>
      <c r="G156" s="176">
        <f t="shared" si="11"/>
        <v>0</v>
      </c>
      <c r="H156" s="221"/>
      <c r="J156" s="7"/>
    </row>
    <row r="157" spans="1:10" x14ac:dyDescent="0.2">
      <c r="A157" s="108" t="s">
        <v>315</v>
      </c>
      <c r="B157" s="242"/>
      <c r="C157" s="253" t="s">
        <v>117</v>
      </c>
      <c r="D157" s="79" t="s">
        <v>114</v>
      </c>
      <c r="E157" s="93">
        <v>300</v>
      </c>
      <c r="F157" s="237">
        <v>0</v>
      </c>
      <c r="G157" s="176">
        <f t="shared" si="11"/>
        <v>0</v>
      </c>
      <c r="H157" s="221"/>
      <c r="J157" s="7"/>
    </row>
    <row r="158" spans="1:10" x14ac:dyDescent="0.2">
      <c r="A158" s="108" t="s">
        <v>316</v>
      </c>
      <c r="B158" s="242"/>
      <c r="C158" s="253" t="s">
        <v>118</v>
      </c>
      <c r="D158" s="79" t="s">
        <v>114</v>
      </c>
      <c r="E158" s="93">
        <v>200</v>
      </c>
      <c r="F158" s="237">
        <v>0</v>
      </c>
      <c r="G158" s="176">
        <f t="shared" si="11"/>
        <v>0</v>
      </c>
      <c r="H158" s="221"/>
      <c r="J158" s="7"/>
    </row>
    <row r="159" spans="1:10" x14ac:dyDescent="0.2">
      <c r="A159" s="108" t="s">
        <v>317</v>
      </c>
      <c r="B159" s="243"/>
      <c r="C159" s="85" t="s">
        <v>119</v>
      </c>
      <c r="D159" s="79" t="s">
        <v>114</v>
      </c>
      <c r="E159" s="93">
        <v>100</v>
      </c>
      <c r="F159" s="237">
        <v>0</v>
      </c>
      <c r="G159" s="176">
        <f t="shared" si="11"/>
        <v>0</v>
      </c>
      <c r="H159" s="221"/>
      <c r="J159" s="7"/>
    </row>
    <row r="160" spans="1:10" x14ac:dyDescent="0.2">
      <c r="A160" s="108"/>
      <c r="B160" s="243"/>
      <c r="C160" s="84"/>
      <c r="D160" s="84"/>
      <c r="E160" s="84"/>
      <c r="F160" s="234"/>
      <c r="G160" s="147">
        <f>SUM(G154:G159)</f>
        <v>0</v>
      </c>
      <c r="H160" s="222"/>
      <c r="J160" s="7"/>
    </row>
    <row r="161" spans="1:48" x14ac:dyDescent="0.2">
      <c r="A161" s="107"/>
      <c r="B161" s="107"/>
      <c r="C161" s="38"/>
      <c r="D161" s="38"/>
      <c r="E161" s="38"/>
      <c r="F161" s="230"/>
      <c r="G161" s="38"/>
      <c r="H161" s="38"/>
      <c r="J161" s="7"/>
    </row>
    <row r="162" spans="1:48" ht="38.25" x14ac:dyDescent="0.2">
      <c r="A162" s="107"/>
      <c r="B162" s="107"/>
      <c r="C162" s="185" t="s">
        <v>571</v>
      </c>
      <c r="D162" s="186"/>
      <c r="E162" s="186"/>
      <c r="F162" s="235"/>
      <c r="G162" s="186"/>
      <c r="H162" s="186"/>
      <c r="J162" s="7"/>
    </row>
    <row r="163" spans="1:48" x14ac:dyDescent="0.2">
      <c r="A163" s="107"/>
      <c r="B163" s="107"/>
      <c r="C163" s="212"/>
      <c r="D163" s="212"/>
      <c r="E163" s="212"/>
      <c r="F163" s="204"/>
      <c r="G163" s="212"/>
      <c r="H163" s="212"/>
      <c r="J163" s="7"/>
    </row>
    <row r="164" spans="1:48" x14ac:dyDescent="0.2">
      <c r="A164" s="108"/>
      <c r="B164" s="242"/>
      <c r="C164" s="50" t="s">
        <v>120</v>
      </c>
      <c r="D164" s="50"/>
      <c r="E164" s="50"/>
      <c r="F164" s="194"/>
      <c r="G164" s="50"/>
      <c r="H164" s="50"/>
      <c r="J164" s="7"/>
    </row>
    <row r="165" spans="1:48" x14ac:dyDescent="0.2">
      <c r="A165" s="108" t="s">
        <v>318</v>
      </c>
      <c r="B165" s="241"/>
      <c r="C165" s="115" t="s">
        <v>121</v>
      </c>
      <c r="D165" s="183" t="s">
        <v>114</v>
      </c>
      <c r="E165" s="54">
        <v>1600</v>
      </c>
      <c r="F165" s="237">
        <v>0</v>
      </c>
      <c r="G165" s="176">
        <f>E165*F165</f>
        <v>0</v>
      </c>
      <c r="H165" s="223"/>
      <c r="J165" s="7"/>
    </row>
    <row r="166" spans="1:48" x14ac:dyDescent="0.2">
      <c r="A166" s="108" t="s">
        <v>319</v>
      </c>
      <c r="B166" s="241" t="s">
        <v>558</v>
      </c>
      <c r="C166" s="115" t="s">
        <v>390</v>
      </c>
      <c r="D166" s="183" t="s">
        <v>114</v>
      </c>
      <c r="E166" s="54">
        <v>1400</v>
      </c>
      <c r="F166" s="237">
        <v>0</v>
      </c>
      <c r="G166" s="176">
        <f t="shared" ref="G166:G176" si="12">E166*F166</f>
        <v>0</v>
      </c>
      <c r="H166" s="223"/>
      <c r="J166" s="7"/>
    </row>
    <row r="167" spans="1:48" x14ac:dyDescent="0.2">
      <c r="A167" s="108" t="s">
        <v>320</v>
      </c>
      <c r="B167" s="241"/>
      <c r="C167" s="115" t="s">
        <v>391</v>
      </c>
      <c r="D167" s="183" t="s">
        <v>114</v>
      </c>
      <c r="E167" s="54">
        <v>200</v>
      </c>
      <c r="F167" s="237">
        <v>0</v>
      </c>
      <c r="G167" s="176">
        <f t="shared" si="12"/>
        <v>0</v>
      </c>
      <c r="H167" s="223"/>
      <c r="J167" s="7"/>
    </row>
    <row r="168" spans="1:48" x14ac:dyDescent="0.2">
      <c r="A168" s="108" t="s">
        <v>321</v>
      </c>
      <c r="B168" s="241" t="s">
        <v>559</v>
      </c>
      <c r="C168" s="115" t="s">
        <v>392</v>
      </c>
      <c r="D168" s="183" t="s">
        <v>114</v>
      </c>
      <c r="E168" s="54">
        <v>1000</v>
      </c>
      <c r="F168" s="237">
        <v>0</v>
      </c>
      <c r="G168" s="176">
        <f t="shared" si="12"/>
        <v>0</v>
      </c>
      <c r="H168" s="223"/>
      <c r="J168" s="7"/>
    </row>
    <row r="169" spans="1:48" x14ac:dyDescent="0.2">
      <c r="A169" s="108" t="s">
        <v>322</v>
      </c>
      <c r="B169" s="241" t="s">
        <v>560</v>
      </c>
      <c r="C169" s="115" t="s">
        <v>393</v>
      </c>
      <c r="D169" s="183" t="s">
        <v>114</v>
      </c>
      <c r="E169" s="54">
        <v>800</v>
      </c>
      <c r="F169" s="237">
        <v>0</v>
      </c>
      <c r="G169" s="176">
        <f t="shared" si="12"/>
        <v>0</v>
      </c>
      <c r="H169" s="223"/>
      <c r="J169" s="7"/>
    </row>
    <row r="170" spans="1:48" x14ac:dyDescent="0.2">
      <c r="A170" s="108" t="s">
        <v>323</v>
      </c>
      <c r="B170" s="241" t="s">
        <v>561</v>
      </c>
      <c r="C170" s="115" t="s">
        <v>394</v>
      </c>
      <c r="D170" s="183" t="s">
        <v>114</v>
      </c>
      <c r="E170" s="54">
        <v>600</v>
      </c>
      <c r="F170" s="237">
        <v>0</v>
      </c>
      <c r="G170" s="176">
        <f t="shared" si="12"/>
        <v>0</v>
      </c>
      <c r="H170" s="223"/>
      <c r="J170" s="7"/>
    </row>
    <row r="171" spans="1:48" s="115" customFormat="1" x14ac:dyDescent="0.2">
      <c r="A171" s="108" t="s">
        <v>324</v>
      </c>
      <c r="B171" s="241" t="s">
        <v>562</v>
      </c>
      <c r="C171" s="115" t="s">
        <v>395</v>
      </c>
      <c r="D171" s="183" t="s">
        <v>114</v>
      </c>
      <c r="E171" s="54">
        <v>4000</v>
      </c>
      <c r="F171" s="237">
        <v>0</v>
      </c>
      <c r="G171" s="176">
        <f t="shared" si="12"/>
        <v>0</v>
      </c>
      <c r="H171" s="223"/>
      <c r="I171" s="197"/>
      <c r="J171" s="7"/>
      <c r="K171" s="38"/>
      <c r="L171" s="38"/>
      <c r="M171" s="38"/>
      <c r="N171" s="38"/>
      <c r="O171" s="38"/>
      <c r="P171" s="38"/>
      <c r="Q171" s="38"/>
      <c r="R171" s="38"/>
      <c r="S171" s="38"/>
      <c r="T171" s="3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F171" s="38"/>
      <c r="AG171" s="38"/>
      <c r="AH171" s="38"/>
      <c r="AI171" s="38"/>
      <c r="AJ171" s="38"/>
      <c r="AK171" s="38"/>
      <c r="AL171" s="38"/>
      <c r="AM171" s="38"/>
      <c r="AN171" s="38"/>
      <c r="AO171" s="38"/>
      <c r="AP171" s="38"/>
      <c r="AQ171" s="38"/>
      <c r="AR171" s="38"/>
      <c r="AS171" s="38"/>
      <c r="AT171" s="38"/>
      <c r="AU171" s="38"/>
      <c r="AV171" s="38"/>
    </row>
    <row r="172" spans="1:48" s="38" customFormat="1" x14ac:dyDescent="0.2">
      <c r="A172" s="108" t="s">
        <v>325</v>
      </c>
      <c r="B172" s="241" t="s">
        <v>564</v>
      </c>
      <c r="C172" s="115" t="s">
        <v>563</v>
      </c>
      <c r="D172" s="183" t="s">
        <v>114</v>
      </c>
      <c r="E172" s="54">
        <v>800</v>
      </c>
      <c r="F172" s="237">
        <v>0</v>
      </c>
      <c r="G172" s="176">
        <f t="shared" si="12"/>
        <v>0</v>
      </c>
      <c r="H172" s="223"/>
      <c r="I172" s="197"/>
      <c r="J172" s="7"/>
    </row>
    <row r="173" spans="1:48" s="38" customFormat="1" x14ac:dyDescent="0.2">
      <c r="A173" s="108" t="s">
        <v>326</v>
      </c>
      <c r="B173" s="241" t="s">
        <v>565</v>
      </c>
      <c r="C173" s="115" t="s">
        <v>396</v>
      </c>
      <c r="D173" s="183" t="s">
        <v>8</v>
      </c>
      <c r="E173" s="54">
        <v>20</v>
      </c>
      <c r="F173" s="237">
        <v>0</v>
      </c>
      <c r="G173" s="176">
        <f t="shared" si="12"/>
        <v>0</v>
      </c>
      <c r="H173" s="223"/>
      <c r="I173" s="197"/>
      <c r="J173" s="7"/>
    </row>
    <row r="174" spans="1:48" x14ac:dyDescent="0.2">
      <c r="A174" s="108" t="s">
        <v>327</v>
      </c>
      <c r="B174" s="241" t="s">
        <v>566</v>
      </c>
      <c r="C174" s="115" t="s">
        <v>397</v>
      </c>
      <c r="D174" s="183" t="s">
        <v>8</v>
      </c>
      <c r="E174" s="54">
        <v>40</v>
      </c>
      <c r="F174" s="237">
        <v>0</v>
      </c>
      <c r="G174" s="176">
        <f t="shared" si="12"/>
        <v>0</v>
      </c>
      <c r="H174" s="223"/>
      <c r="J174" s="7"/>
    </row>
    <row r="175" spans="1:48" x14ac:dyDescent="0.2">
      <c r="A175" s="108" t="s">
        <v>328</v>
      </c>
      <c r="B175" s="241" t="s">
        <v>567</v>
      </c>
      <c r="C175" s="115" t="s">
        <v>398</v>
      </c>
      <c r="D175" s="183" t="s">
        <v>8</v>
      </c>
      <c r="E175" s="54">
        <v>40</v>
      </c>
      <c r="F175" s="237">
        <v>0</v>
      </c>
      <c r="G175" s="176">
        <f t="shared" si="12"/>
        <v>0</v>
      </c>
      <c r="H175" s="223"/>
      <c r="J175" s="7"/>
    </row>
    <row r="176" spans="1:48" x14ac:dyDescent="0.2">
      <c r="A176" s="108" t="s">
        <v>329</v>
      </c>
      <c r="B176" s="241" t="s">
        <v>568</v>
      </c>
      <c r="C176" s="115" t="s">
        <v>399</v>
      </c>
      <c r="D176" s="183" t="s">
        <v>8</v>
      </c>
      <c r="E176" s="54">
        <v>60</v>
      </c>
      <c r="F176" s="237">
        <v>0</v>
      </c>
      <c r="G176" s="176">
        <f t="shared" si="12"/>
        <v>0</v>
      </c>
      <c r="H176" s="223"/>
      <c r="J176" s="7"/>
    </row>
    <row r="177" spans="1:8" x14ac:dyDescent="0.2">
      <c r="A177" s="108"/>
      <c r="B177" s="241"/>
      <c r="C177" s="115"/>
      <c r="D177" s="183"/>
      <c r="E177" s="84"/>
      <c r="F177" s="205"/>
      <c r="G177" s="147">
        <f>SUM(G165:G176)</f>
        <v>0</v>
      </c>
      <c r="H177" s="223"/>
    </row>
    <row r="178" spans="1:8" x14ac:dyDescent="0.2">
      <c r="A178" s="107"/>
      <c r="B178" s="107"/>
      <c r="C178" s="285" t="s">
        <v>581</v>
      </c>
      <c r="D178" s="285"/>
      <c r="E178" s="285"/>
      <c r="F178" s="286"/>
      <c r="G178" s="211">
        <f>(G177+G160+G152+G145+G133+G123+G117+G90+G82+G60+G53+G42+G98)</f>
        <v>0</v>
      </c>
      <c r="H178" s="210"/>
    </row>
    <row r="179" spans="1:8" x14ac:dyDescent="0.2">
      <c r="A179" s="107"/>
      <c r="B179" s="107"/>
      <c r="C179" s="38"/>
      <c r="D179" s="208"/>
      <c r="E179" s="38"/>
      <c r="F179" s="209"/>
      <c r="G179" s="238"/>
      <c r="H179" s="210"/>
    </row>
    <row r="180" spans="1:8" ht="15" x14ac:dyDescent="0.25">
      <c r="C180" s="33" t="s">
        <v>177</v>
      </c>
      <c r="D180" s="33"/>
      <c r="E180" s="1"/>
      <c r="F180" s="206"/>
      <c r="G180" s="33" t="s">
        <v>178</v>
      </c>
    </row>
    <row r="181" spans="1:8" ht="15" x14ac:dyDescent="0.25">
      <c r="C181" s="34"/>
      <c r="D181" s="35"/>
      <c r="E181" s="1"/>
      <c r="F181" s="206"/>
      <c r="G181" s="35"/>
    </row>
    <row r="182" spans="1:8" ht="15" x14ac:dyDescent="0.25">
      <c r="C182" s="65">
        <f>[1]Rekapitulacija!A32</f>
        <v>0</v>
      </c>
      <c r="D182" s="35"/>
      <c r="E182" s="1"/>
      <c r="F182" s="206"/>
      <c r="G182" s="42"/>
    </row>
  </sheetData>
  <sheetProtection algorithmName="SHA-512" hashValue="iiOT39q3iK9Zx/fugkYROjZ++V6as9YoH8Ufji2JaP9Wb25/kIQkYO4ddrAUnWtsllntyiZkWx/oWeq9L3wZrQ==" saltValue="Fx3a1EU3J3vu8oi1x9t90A==" spinCount="100000" sheet="1" selectLockedCells="1"/>
  <mergeCells count="2">
    <mergeCell ref="C20:H20"/>
    <mergeCell ref="C178:F178"/>
  </mergeCells>
  <phoneticPr fontId="38" type="noConversion"/>
  <pageMargins left="0.31496062992125984" right="0.31496062992125984" top="0.35433070866141736" bottom="0.35433070866141736" header="0.31496062992125984" footer="0.31496062992125984"/>
  <pageSetup paperSize="8" scale="74" orientation="portrait" r:id="rId1"/>
  <rowBreaks count="3" manualBreakCount="3">
    <brk id="60" max="7" man="1"/>
    <brk id="117" max="7" man="1"/>
    <brk id="152" max="7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9:R92"/>
  <sheetViews>
    <sheetView zoomScale="82" zoomScaleNormal="82" zoomScaleSheetLayoutView="82" workbookViewId="0">
      <selection activeCell="K24" sqref="K24"/>
    </sheetView>
  </sheetViews>
  <sheetFormatPr defaultColWidth="9.140625" defaultRowHeight="15" x14ac:dyDescent="0.25"/>
  <cols>
    <col min="1" max="1" width="4" style="1" bestFit="1" customWidth="1"/>
    <col min="2" max="2" width="56.140625" style="1" customWidth="1"/>
    <col min="3" max="3" width="11.140625" style="1" customWidth="1"/>
    <col min="4" max="4" width="13" style="11" customWidth="1"/>
    <col min="5" max="5" width="14" style="1" customWidth="1"/>
    <col min="6" max="6" width="13" style="1" customWidth="1"/>
    <col min="7" max="7" width="13.140625" style="1" customWidth="1"/>
    <col min="8" max="8" width="13.85546875" style="1" customWidth="1"/>
    <col min="9" max="9" width="10" style="1" customWidth="1"/>
    <col min="10" max="10" width="10.28515625" style="1" customWidth="1"/>
    <col min="11" max="11" width="12.7109375" style="1" customWidth="1"/>
    <col min="12" max="12" width="15.7109375" style="1" customWidth="1"/>
    <col min="13" max="13" width="31.140625" style="1" customWidth="1"/>
    <col min="14" max="14" width="18.140625" style="1" customWidth="1"/>
    <col min="15" max="16384" width="9.140625" style="1"/>
  </cols>
  <sheetData>
    <row r="9" spans="2:10" ht="33" customHeight="1" x14ac:dyDescent="0.25">
      <c r="B9" s="18" t="s">
        <v>166</v>
      </c>
      <c r="C9" s="259">
        <f>Rekapitulacija!B9</f>
        <v>0</v>
      </c>
      <c r="D9" s="259"/>
      <c r="E9" s="259"/>
      <c r="F9" s="259"/>
      <c r="G9" s="259"/>
      <c r="H9" s="259"/>
      <c r="I9" s="259"/>
      <c r="J9" s="259"/>
    </row>
    <row r="10" spans="2:10" x14ac:dyDescent="0.25">
      <c r="B10" s="19" t="str">
        <f>Rekapitulacija!A10</f>
        <v>Št. razpisa: 4162-3/2024</v>
      </c>
      <c r="C10" s="39"/>
      <c r="D10" s="162"/>
      <c r="E10" s="39"/>
      <c r="F10" s="39"/>
      <c r="G10" s="39"/>
      <c r="H10" s="39"/>
      <c r="I10" s="39"/>
      <c r="J10" s="39"/>
    </row>
    <row r="11" spans="2:10" x14ac:dyDescent="0.25">
      <c r="B11" s="20"/>
      <c r="C11" s="39"/>
      <c r="D11" s="162"/>
      <c r="E11" s="39"/>
      <c r="F11" s="39"/>
      <c r="G11" s="39"/>
      <c r="H11" s="39"/>
      <c r="I11" s="39"/>
      <c r="J11" s="39"/>
    </row>
    <row r="12" spans="2:10" x14ac:dyDescent="0.25">
      <c r="B12" s="37" t="s">
        <v>167</v>
      </c>
      <c r="C12" s="262">
        <f>Rekapitulacija!B12</f>
        <v>0</v>
      </c>
      <c r="D12" s="263"/>
      <c r="E12" s="263"/>
      <c r="F12" s="263"/>
      <c r="G12" s="263"/>
      <c r="H12" s="263"/>
      <c r="I12" s="263"/>
      <c r="J12" s="263"/>
    </row>
    <row r="13" spans="2:10" x14ac:dyDescent="0.25">
      <c r="B13" s="37" t="s">
        <v>168</v>
      </c>
      <c r="C13" s="262">
        <f>Rekapitulacija!B13</f>
        <v>0</v>
      </c>
      <c r="D13" s="263"/>
      <c r="E13" s="263"/>
      <c r="F13" s="263"/>
      <c r="G13" s="263"/>
      <c r="H13" s="263"/>
      <c r="I13" s="263"/>
      <c r="J13" s="263"/>
    </row>
    <row r="14" spans="2:10" x14ac:dyDescent="0.25">
      <c r="B14" s="19"/>
      <c r="C14" s="44"/>
      <c r="D14" s="163"/>
      <c r="E14" s="44"/>
      <c r="F14" s="44"/>
      <c r="G14" s="44"/>
      <c r="H14" s="44"/>
      <c r="I14" s="44"/>
      <c r="J14" s="44"/>
    </row>
    <row r="15" spans="2:10" x14ac:dyDescent="0.25">
      <c r="B15" s="37" t="s">
        <v>169</v>
      </c>
      <c r="C15" s="262">
        <f>Rekapitulacija!B15</f>
        <v>0</v>
      </c>
      <c r="D15" s="263"/>
      <c r="E15" s="263"/>
      <c r="F15" s="263"/>
      <c r="G15" s="263"/>
      <c r="H15" s="263"/>
      <c r="I15" s="263"/>
      <c r="J15" s="263"/>
    </row>
    <row r="18" spans="1:18" ht="20.25" customHeight="1" x14ac:dyDescent="0.25">
      <c r="B18" s="45" t="s">
        <v>180</v>
      </c>
      <c r="C18" s="39"/>
      <c r="D18" s="39"/>
      <c r="E18" s="39"/>
      <c r="F18" s="43"/>
      <c r="G18" s="39"/>
      <c r="H18" s="39"/>
      <c r="I18" s="39"/>
    </row>
    <row r="19" spans="1:18" ht="24" customHeight="1" x14ac:dyDescent="0.25">
      <c r="B19" s="264" t="s">
        <v>192</v>
      </c>
      <c r="C19" s="264"/>
      <c r="D19" s="264"/>
      <c r="E19" s="264"/>
      <c r="F19" s="264"/>
      <c r="G19" s="264"/>
      <c r="H19" s="264"/>
      <c r="I19" s="264"/>
      <c r="J19" s="264"/>
      <c r="K19" s="264"/>
      <c r="L19" s="264"/>
      <c r="M19" s="264"/>
    </row>
    <row r="21" spans="1:18" ht="12.75" customHeight="1" x14ac:dyDescent="0.25">
      <c r="A21" s="288" t="s">
        <v>204</v>
      </c>
      <c r="B21" s="272" t="s">
        <v>0</v>
      </c>
      <c r="C21" s="294" t="s">
        <v>1</v>
      </c>
      <c r="D21" s="295"/>
      <c r="E21" s="295"/>
      <c r="F21" s="295"/>
      <c r="G21" s="295"/>
      <c r="H21" s="296"/>
      <c r="I21" s="121"/>
      <c r="J21" s="277" t="s">
        <v>369</v>
      </c>
      <c r="K21" s="164"/>
      <c r="L21" s="164"/>
      <c r="M21" s="165"/>
      <c r="N21" s="3"/>
    </row>
    <row r="22" spans="1:18" s="2" customFormat="1" ht="76.5" x14ac:dyDescent="0.2">
      <c r="A22" s="288"/>
      <c r="B22" s="293"/>
      <c r="C22" s="122" t="s">
        <v>122</v>
      </c>
      <c r="D22" s="146" t="s">
        <v>123</v>
      </c>
      <c r="E22" s="122" t="s">
        <v>124</v>
      </c>
      <c r="F22" s="122" t="s">
        <v>125</v>
      </c>
      <c r="G22" s="122" t="s">
        <v>126</v>
      </c>
      <c r="H22" s="123" t="s">
        <v>373</v>
      </c>
      <c r="I22" s="124" t="s">
        <v>2</v>
      </c>
      <c r="J22" s="297"/>
      <c r="K22" s="48" t="s">
        <v>201</v>
      </c>
      <c r="L22" s="166" t="s">
        <v>202</v>
      </c>
      <c r="M22" s="48" t="s">
        <v>203</v>
      </c>
    </row>
    <row r="23" spans="1:18" s="2" customFormat="1" x14ac:dyDescent="0.2">
      <c r="A23" s="48" t="s">
        <v>330</v>
      </c>
      <c r="B23" s="289" t="s">
        <v>127</v>
      </c>
      <c r="C23" s="290"/>
      <c r="D23" s="290"/>
      <c r="E23" s="290"/>
      <c r="F23" s="290"/>
      <c r="G23" s="290"/>
      <c r="H23" s="290"/>
      <c r="I23" s="290"/>
      <c r="J23" s="290"/>
      <c r="K23" s="290"/>
      <c r="L23" s="290"/>
      <c r="M23" s="291"/>
      <c r="N23" s="10"/>
    </row>
    <row r="24" spans="1:18" x14ac:dyDescent="0.25">
      <c r="A24" s="84" t="s">
        <v>331</v>
      </c>
      <c r="B24" s="84" t="s">
        <v>128</v>
      </c>
      <c r="C24" s="84" t="s">
        <v>129</v>
      </c>
      <c r="D24" s="130" t="s">
        <v>130</v>
      </c>
      <c r="E24" s="54" t="s">
        <v>131</v>
      </c>
      <c r="F24" s="54">
        <v>46</v>
      </c>
      <c r="G24" s="54" t="s">
        <v>132</v>
      </c>
      <c r="H24" s="54">
        <v>30</v>
      </c>
      <c r="I24" s="54" t="s">
        <v>8</v>
      </c>
      <c r="J24" s="54">
        <v>6</v>
      </c>
      <c r="K24" s="66">
        <v>0</v>
      </c>
      <c r="L24" s="67">
        <f>J24*K24</f>
        <v>0</v>
      </c>
      <c r="M24" s="116"/>
    </row>
    <row r="25" spans="1:18" x14ac:dyDescent="0.25">
      <c r="A25" s="84" t="s">
        <v>332</v>
      </c>
      <c r="B25" s="130" t="s">
        <v>128</v>
      </c>
      <c r="C25" s="130" t="s">
        <v>133</v>
      </c>
      <c r="D25" s="130" t="s">
        <v>134</v>
      </c>
      <c r="E25" s="53">
        <v>502</v>
      </c>
      <c r="F25" s="53">
        <v>40</v>
      </c>
      <c r="G25" s="53" t="s">
        <v>132</v>
      </c>
      <c r="H25" s="53">
        <v>40</v>
      </c>
      <c r="I25" s="53" t="s">
        <v>8</v>
      </c>
      <c r="J25" s="53">
        <v>14</v>
      </c>
      <c r="K25" s="66">
        <v>0</v>
      </c>
      <c r="L25" s="67">
        <f t="shared" ref="L25:L46" si="0">J25*K25</f>
        <v>0</v>
      </c>
      <c r="M25" s="171"/>
      <c r="N25" s="11"/>
    </row>
    <row r="26" spans="1:18" x14ac:dyDescent="0.25">
      <c r="A26" s="84" t="s">
        <v>333</v>
      </c>
      <c r="B26" s="130" t="s">
        <v>128</v>
      </c>
      <c r="C26" s="130" t="s">
        <v>133</v>
      </c>
      <c r="D26" s="130" t="s">
        <v>135</v>
      </c>
      <c r="E26" s="53">
        <v>513</v>
      </c>
      <c r="F26" s="53">
        <v>38</v>
      </c>
      <c r="G26" s="53" t="s">
        <v>132</v>
      </c>
      <c r="H26" s="53">
        <v>50</v>
      </c>
      <c r="I26" s="53" t="s">
        <v>8</v>
      </c>
      <c r="J26" s="53">
        <v>40</v>
      </c>
      <c r="K26" s="66">
        <v>0</v>
      </c>
      <c r="L26" s="67">
        <f t="shared" si="0"/>
        <v>0</v>
      </c>
      <c r="M26" s="171"/>
      <c r="N26" s="11"/>
    </row>
    <row r="27" spans="1:18" x14ac:dyDescent="0.25">
      <c r="A27" s="84" t="s">
        <v>334</v>
      </c>
      <c r="B27" s="130" t="s">
        <v>128</v>
      </c>
      <c r="C27" s="130" t="s">
        <v>133</v>
      </c>
      <c r="D27" s="130" t="s">
        <v>136</v>
      </c>
      <c r="E27" s="53">
        <v>520</v>
      </c>
      <c r="F27" s="53">
        <v>40</v>
      </c>
      <c r="G27" s="53" t="s">
        <v>132</v>
      </c>
      <c r="H27" s="53">
        <v>40</v>
      </c>
      <c r="I27" s="53" t="s">
        <v>8</v>
      </c>
      <c r="J27" s="53">
        <v>6</v>
      </c>
      <c r="K27" s="66">
        <v>0</v>
      </c>
      <c r="L27" s="67">
        <f t="shared" si="0"/>
        <v>0</v>
      </c>
      <c r="M27" s="171"/>
      <c r="N27" s="11"/>
    </row>
    <row r="28" spans="1:18" x14ac:dyDescent="0.25">
      <c r="A28" s="84" t="s">
        <v>335</v>
      </c>
      <c r="B28" s="130" t="s">
        <v>128</v>
      </c>
      <c r="C28" s="130" t="s">
        <v>133</v>
      </c>
      <c r="D28" s="130" t="s">
        <v>137</v>
      </c>
      <c r="E28" s="53">
        <v>621</v>
      </c>
      <c r="F28" s="53">
        <v>58</v>
      </c>
      <c r="G28" s="138"/>
      <c r="H28" s="53">
        <v>60</v>
      </c>
      <c r="I28" s="53" t="s">
        <v>8</v>
      </c>
      <c r="J28" s="53">
        <v>6</v>
      </c>
      <c r="K28" s="66">
        <v>0</v>
      </c>
      <c r="L28" s="67">
        <f t="shared" si="0"/>
        <v>0</v>
      </c>
      <c r="M28" s="171"/>
      <c r="N28" s="11"/>
    </row>
    <row r="29" spans="1:18" s="4" customFormat="1" x14ac:dyDescent="0.25">
      <c r="A29" s="84" t="s">
        <v>336</v>
      </c>
      <c r="B29" s="130" t="s">
        <v>128</v>
      </c>
      <c r="C29" s="130" t="s">
        <v>133</v>
      </c>
      <c r="D29" s="130" t="s">
        <v>137</v>
      </c>
      <c r="E29" s="53">
        <v>622</v>
      </c>
      <c r="F29" s="53">
        <v>58</v>
      </c>
      <c r="G29" s="138"/>
      <c r="H29" s="53">
        <v>30</v>
      </c>
      <c r="I29" s="53" t="s">
        <v>8</v>
      </c>
      <c r="J29" s="53">
        <v>6</v>
      </c>
      <c r="K29" s="66">
        <v>0</v>
      </c>
      <c r="L29" s="67">
        <f t="shared" si="0"/>
        <v>0</v>
      </c>
      <c r="M29" s="171"/>
      <c r="N29" s="11"/>
    </row>
    <row r="30" spans="1:18" x14ac:dyDescent="0.25">
      <c r="A30" s="84" t="s">
        <v>337</v>
      </c>
      <c r="B30" s="130" t="s">
        <v>128</v>
      </c>
      <c r="C30" s="130" t="s">
        <v>133</v>
      </c>
      <c r="D30" s="130" t="s">
        <v>374</v>
      </c>
      <c r="E30" s="53">
        <v>811</v>
      </c>
      <c r="F30" s="53">
        <v>70</v>
      </c>
      <c r="G30" s="53" t="s">
        <v>132</v>
      </c>
      <c r="H30" s="53">
        <v>60</v>
      </c>
      <c r="I30" s="53" t="s">
        <v>8</v>
      </c>
      <c r="J30" s="53">
        <v>2</v>
      </c>
      <c r="K30" s="66">
        <v>0</v>
      </c>
      <c r="L30" s="67">
        <f t="shared" si="0"/>
        <v>0</v>
      </c>
      <c r="M30" s="171"/>
      <c r="N30" s="11"/>
      <c r="R30" s="12"/>
    </row>
    <row r="31" spans="1:18" x14ac:dyDescent="0.25">
      <c r="A31" s="84" t="s">
        <v>338</v>
      </c>
      <c r="B31" s="130" t="s">
        <v>138</v>
      </c>
      <c r="C31" s="130" t="s">
        <v>133</v>
      </c>
      <c r="D31" s="130" t="s">
        <v>139</v>
      </c>
      <c r="E31" s="53"/>
      <c r="F31" s="53">
        <v>56</v>
      </c>
      <c r="G31" s="53" t="s">
        <v>375</v>
      </c>
      <c r="H31" s="53">
        <v>50</v>
      </c>
      <c r="I31" s="53" t="s">
        <v>8</v>
      </c>
      <c r="J31" s="53">
        <v>2</v>
      </c>
      <c r="K31" s="66">
        <v>0</v>
      </c>
      <c r="L31" s="67">
        <f t="shared" si="0"/>
        <v>0</v>
      </c>
      <c r="M31" s="171"/>
      <c r="N31" s="11"/>
    </row>
    <row r="32" spans="1:18" x14ac:dyDescent="0.25">
      <c r="A32" s="84" t="s">
        <v>339</v>
      </c>
      <c r="B32" s="143" t="s">
        <v>128</v>
      </c>
      <c r="C32" s="130" t="s">
        <v>133</v>
      </c>
      <c r="D32" s="130" t="s">
        <v>140</v>
      </c>
      <c r="E32" s="53">
        <v>600</v>
      </c>
      <c r="F32" s="53">
        <v>39</v>
      </c>
      <c r="G32" s="53" t="s">
        <v>132</v>
      </c>
      <c r="H32" s="53">
        <v>60</v>
      </c>
      <c r="I32" s="53" t="s">
        <v>8</v>
      </c>
      <c r="J32" s="53">
        <v>2</v>
      </c>
      <c r="K32" s="66">
        <v>0</v>
      </c>
      <c r="L32" s="67">
        <f t="shared" si="0"/>
        <v>0</v>
      </c>
      <c r="M32" s="171"/>
      <c r="N32" s="11"/>
    </row>
    <row r="33" spans="1:14" x14ac:dyDescent="0.25">
      <c r="A33" s="84" t="s">
        <v>340</v>
      </c>
      <c r="B33" s="143" t="s">
        <v>128</v>
      </c>
      <c r="C33" s="130" t="s">
        <v>133</v>
      </c>
      <c r="D33" s="130" t="s">
        <v>140</v>
      </c>
      <c r="E33" s="53">
        <v>601</v>
      </c>
      <c r="F33" s="53">
        <v>39</v>
      </c>
      <c r="G33" s="53" t="s">
        <v>132</v>
      </c>
      <c r="H33" s="53">
        <v>60</v>
      </c>
      <c r="I33" s="53" t="s">
        <v>8</v>
      </c>
      <c r="J33" s="53">
        <v>2</v>
      </c>
      <c r="K33" s="66">
        <v>0</v>
      </c>
      <c r="L33" s="67">
        <f t="shared" si="0"/>
        <v>0</v>
      </c>
      <c r="M33" s="171"/>
      <c r="N33" s="11"/>
    </row>
    <row r="34" spans="1:14" x14ac:dyDescent="0.25">
      <c r="A34" s="84" t="s">
        <v>341</v>
      </c>
      <c r="B34" s="143" t="s">
        <v>128</v>
      </c>
      <c r="C34" s="130" t="s">
        <v>133</v>
      </c>
      <c r="D34" s="130" t="s">
        <v>141</v>
      </c>
      <c r="E34" s="53">
        <v>610</v>
      </c>
      <c r="F34" s="53">
        <v>36</v>
      </c>
      <c r="G34" s="53" t="s">
        <v>132</v>
      </c>
      <c r="H34" s="53">
        <v>30</v>
      </c>
      <c r="I34" s="53" t="s">
        <v>8</v>
      </c>
      <c r="J34" s="53">
        <v>10</v>
      </c>
      <c r="K34" s="66">
        <v>0</v>
      </c>
      <c r="L34" s="67">
        <f t="shared" si="0"/>
        <v>0</v>
      </c>
      <c r="M34" s="171"/>
      <c r="N34" s="11"/>
    </row>
    <row r="35" spans="1:14" x14ac:dyDescent="0.25">
      <c r="A35" s="84" t="s">
        <v>342</v>
      </c>
      <c r="B35" s="84" t="s">
        <v>128</v>
      </c>
      <c r="C35" s="84" t="s">
        <v>142</v>
      </c>
      <c r="D35" s="130" t="s">
        <v>134</v>
      </c>
      <c r="E35" s="54">
        <v>503</v>
      </c>
      <c r="F35" s="54">
        <v>73</v>
      </c>
      <c r="G35" s="54" t="s">
        <v>132</v>
      </c>
      <c r="H35" s="54">
        <v>60</v>
      </c>
      <c r="I35" s="54" t="s">
        <v>8</v>
      </c>
      <c r="J35" s="54">
        <v>2</v>
      </c>
      <c r="K35" s="66">
        <v>0</v>
      </c>
      <c r="L35" s="67">
        <f t="shared" si="0"/>
        <v>0</v>
      </c>
      <c r="M35" s="116"/>
    </row>
    <row r="36" spans="1:14" s="4" customFormat="1" x14ac:dyDescent="0.25">
      <c r="A36" s="84" t="s">
        <v>343</v>
      </c>
      <c r="B36" s="84" t="s">
        <v>128</v>
      </c>
      <c r="C36" s="84" t="s">
        <v>142</v>
      </c>
      <c r="D36" s="130" t="s">
        <v>136</v>
      </c>
      <c r="E36" s="54">
        <v>521</v>
      </c>
      <c r="F36" s="54">
        <v>50</v>
      </c>
      <c r="G36" s="54" t="s">
        <v>132</v>
      </c>
      <c r="H36" s="54">
        <v>40</v>
      </c>
      <c r="I36" s="54" t="s">
        <v>8</v>
      </c>
      <c r="J36" s="54">
        <v>4</v>
      </c>
      <c r="K36" s="66">
        <v>0</v>
      </c>
      <c r="L36" s="67">
        <f t="shared" si="0"/>
        <v>0</v>
      </c>
      <c r="M36" s="116"/>
      <c r="N36" s="1"/>
    </row>
    <row r="37" spans="1:14" s="6" customFormat="1" ht="12.75" customHeight="1" x14ac:dyDescent="0.2">
      <c r="A37" s="84" t="s">
        <v>344</v>
      </c>
      <c r="B37" s="144" t="s">
        <v>128</v>
      </c>
      <c r="C37" s="144" t="s">
        <v>143</v>
      </c>
      <c r="D37" s="144" t="s">
        <v>135</v>
      </c>
      <c r="E37" s="145"/>
      <c r="F37" s="53">
        <v>100</v>
      </c>
      <c r="G37" s="53" t="s">
        <v>132</v>
      </c>
      <c r="H37" s="53">
        <v>50</v>
      </c>
      <c r="I37" s="53" t="s">
        <v>8</v>
      </c>
      <c r="J37" s="53">
        <v>70</v>
      </c>
      <c r="K37" s="66">
        <v>0</v>
      </c>
      <c r="L37" s="67">
        <f t="shared" si="0"/>
        <v>0</v>
      </c>
      <c r="M37" s="172"/>
      <c r="N37" s="13"/>
    </row>
    <row r="38" spans="1:14" s="4" customFormat="1" x14ac:dyDescent="0.25">
      <c r="A38" s="84" t="s">
        <v>345</v>
      </c>
      <c r="B38" s="130" t="s">
        <v>128</v>
      </c>
      <c r="C38" s="130" t="s">
        <v>143</v>
      </c>
      <c r="D38" s="130" t="s">
        <v>134</v>
      </c>
      <c r="E38" s="53">
        <v>504</v>
      </c>
      <c r="F38" s="53">
        <v>100</v>
      </c>
      <c r="G38" s="53" t="s">
        <v>132</v>
      </c>
      <c r="H38" s="53">
        <v>80</v>
      </c>
      <c r="I38" s="53" t="s">
        <v>8</v>
      </c>
      <c r="J38" s="53">
        <v>30</v>
      </c>
      <c r="K38" s="66">
        <v>0</v>
      </c>
      <c r="L38" s="67">
        <f t="shared" si="0"/>
        <v>0</v>
      </c>
      <c r="M38" s="171"/>
      <c r="N38" s="11"/>
    </row>
    <row r="39" spans="1:14" x14ac:dyDescent="0.25">
      <c r="A39" s="84" t="s">
        <v>346</v>
      </c>
      <c r="B39" s="130" t="s">
        <v>128</v>
      </c>
      <c r="C39" s="130" t="s">
        <v>143</v>
      </c>
      <c r="D39" s="130" t="s">
        <v>134</v>
      </c>
      <c r="E39" s="53" t="s">
        <v>144</v>
      </c>
      <c r="F39" s="53">
        <v>100</v>
      </c>
      <c r="G39" s="53" t="s">
        <v>132</v>
      </c>
      <c r="H39" s="53">
        <v>80</v>
      </c>
      <c r="I39" s="53" t="s">
        <v>8</v>
      </c>
      <c r="J39" s="53">
        <v>2</v>
      </c>
      <c r="K39" s="66">
        <v>0</v>
      </c>
      <c r="L39" s="67">
        <f t="shared" si="0"/>
        <v>0</v>
      </c>
      <c r="M39" s="171"/>
      <c r="N39" s="11"/>
    </row>
    <row r="40" spans="1:14" x14ac:dyDescent="0.25">
      <c r="A40" s="84" t="s">
        <v>347</v>
      </c>
      <c r="B40" s="130" t="s">
        <v>128</v>
      </c>
      <c r="C40" s="130" t="s">
        <v>143</v>
      </c>
      <c r="D40" s="130" t="s">
        <v>374</v>
      </c>
      <c r="E40" s="53" t="s">
        <v>145</v>
      </c>
      <c r="F40" s="53">
        <v>80</v>
      </c>
      <c r="G40" s="53" t="s">
        <v>132</v>
      </c>
      <c r="H40" s="53">
        <v>60</v>
      </c>
      <c r="I40" s="53" t="s">
        <v>8</v>
      </c>
      <c r="J40" s="53">
        <v>4</v>
      </c>
      <c r="K40" s="66">
        <v>0</v>
      </c>
      <c r="L40" s="67">
        <f t="shared" si="0"/>
        <v>0</v>
      </c>
      <c r="M40" s="171"/>
      <c r="N40" s="11"/>
    </row>
    <row r="41" spans="1:14" x14ac:dyDescent="0.25">
      <c r="A41" s="84" t="s">
        <v>348</v>
      </c>
      <c r="B41" s="130" t="s">
        <v>138</v>
      </c>
      <c r="C41" s="130" t="s">
        <v>143</v>
      </c>
      <c r="D41" s="130" t="s">
        <v>139</v>
      </c>
      <c r="E41" s="54">
        <v>904</v>
      </c>
      <c r="F41" s="53">
        <v>80</v>
      </c>
      <c r="G41" s="53" t="s">
        <v>132</v>
      </c>
      <c r="H41" s="53">
        <v>50</v>
      </c>
      <c r="I41" s="53" t="s">
        <v>8</v>
      </c>
      <c r="J41" s="53">
        <v>4</v>
      </c>
      <c r="K41" s="66">
        <v>0</v>
      </c>
      <c r="L41" s="67">
        <f t="shared" si="0"/>
        <v>0</v>
      </c>
      <c r="M41" s="171"/>
      <c r="N41" s="11"/>
    </row>
    <row r="42" spans="1:14" x14ac:dyDescent="0.25">
      <c r="A42" s="84" t="s">
        <v>349</v>
      </c>
      <c r="B42" s="143" t="s">
        <v>128</v>
      </c>
      <c r="C42" s="130" t="s">
        <v>143</v>
      </c>
      <c r="D42" s="130" t="s">
        <v>140</v>
      </c>
      <c r="E42" s="53">
        <v>604</v>
      </c>
      <c r="F42" s="53">
        <v>100</v>
      </c>
      <c r="G42" s="53" t="s">
        <v>132</v>
      </c>
      <c r="H42" s="53">
        <v>60</v>
      </c>
      <c r="I42" s="53" t="s">
        <v>8</v>
      </c>
      <c r="J42" s="53">
        <v>40</v>
      </c>
      <c r="K42" s="66">
        <v>0</v>
      </c>
      <c r="L42" s="67">
        <f t="shared" si="0"/>
        <v>0</v>
      </c>
      <c r="M42" s="171"/>
      <c r="N42" s="11"/>
    </row>
    <row r="43" spans="1:14" x14ac:dyDescent="0.25">
      <c r="A43" s="84" t="s">
        <v>350</v>
      </c>
      <c r="B43" s="143" t="s">
        <v>128</v>
      </c>
      <c r="C43" s="130" t="s">
        <v>143</v>
      </c>
      <c r="D43" s="130" t="s">
        <v>140</v>
      </c>
      <c r="E43" s="53" t="s">
        <v>370</v>
      </c>
      <c r="F43" s="53">
        <v>100</v>
      </c>
      <c r="G43" s="53" t="s">
        <v>132</v>
      </c>
      <c r="H43" s="53">
        <v>60</v>
      </c>
      <c r="I43" s="53" t="s">
        <v>8</v>
      </c>
      <c r="J43" s="53">
        <v>40</v>
      </c>
      <c r="K43" s="66">
        <v>0</v>
      </c>
      <c r="L43" s="67">
        <f t="shared" si="0"/>
        <v>0</v>
      </c>
      <c r="M43" s="171"/>
      <c r="N43" s="11"/>
    </row>
    <row r="44" spans="1:14" x14ac:dyDescent="0.25">
      <c r="A44" s="84" t="s">
        <v>351</v>
      </c>
      <c r="B44" s="143" t="s">
        <v>128</v>
      </c>
      <c r="C44" s="130" t="s">
        <v>143</v>
      </c>
      <c r="D44" s="130" t="s">
        <v>140</v>
      </c>
      <c r="E44" s="53">
        <v>605</v>
      </c>
      <c r="F44" s="53">
        <v>100</v>
      </c>
      <c r="G44" s="53" t="s">
        <v>132</v>
      </c>
      <c r="H44" s="53">
        <v>80</v>
      </c>
      <c r="I44" s="53" t="s">
        <v>8</v>
      </c>
      <c r="J44" s="53">
        <v>40</v>
      </c>
      <c r="K44" s="66">
        <v>0</v>
      </c>
      <c r="L44" s="67">
        <f t="shared" si="0"/>
        <v>0</v>
      </c>
      <c r="M44" s="171"/>
      <c r="N44" s="11"/>
    </row>
    <row r="45" spans="1:14" x14ac:dyDescent="0.25">
      <c r="A45" s="84" t="s">
        <v>352</v>
      </c>
      <c r="B45" s="143" t="s">
        <v>128</v>
      </c>
      <c r="C45" s="130" t="s">
        <v>143</v>
      </c>
      <c r="D45" s="130" t="s">
        <v>140</v>
      </c>
      <c r="E45" s="53" t="s">
        <v>371</v>
      </c>
      <c r="F45" s="53">
        <v>100</v>
      </c>
      <c r="G45" s="53" t="s">
        <v>132</v>
      </c>
      <c r="H45" s="53">
        <v>80</v>
      </c>
      <c r="I45" s="53" t="s">
        <v>8</v>
      </c>
      <c r="J45" s="53">
        <v>40</v>
      </c>
      <c r="K45" s="66">
        <v>0</v>
      </c>
      <c r="L45" s="67">
        <f t="shared" si="0"/>
        <v>0</v>
      </c>
      <c r="M45" s="171"/>
      <c r="N45" s="11"/>
    </row>
    <row r="46" spans="1:14" x14ac:dyDescent="0.25">
      <c r="A46" s="84" t="s">
        <v>353</v>
      </c>
      <c r="B46" s="143" t="s">
        <v>128</v>
      </c>
      <c r="C46" s="130" t="s">
        <v>143</v>
      </c>
      <c r="D46" s="130" t="s">
        <v>140</v>
      </c>
      <c r="E46" s="53">
        <v>607</v>
      </c>
      <c r="F46" s="53">
        <v>100</v>
      </c>
      <c r="G46" s="53" t="s">
        <v>132</v>
      </c>
      <c r="H46" s="53">
        <v>80</v>
      </c>
      <c r="I46" s="53" t="s">
        <v>8</v>
      </c>
      <c r="J46" s="53">
        <v>6</v>
      </c>
      <c r="K46" s="66">
        <v>0</v>
      </c>
      <c r="L46" s="67">
        <f t="shared" si="0"/>
        <v>0</v>
      </c>
      <c r="M46" s="171"/>
      <c r="N46" s="11"/>
    </row>
    <row r="47" spans="1:14" x14ac:dyDescent="0.25">
      <c r="A47" s="84" t="s">
        <v>354</v>
      </c>
      <c r="B47" s="143" t="s">
        <v>128</v>
      </c>
      <c r="C47" s="130" t="s">
        <v>143</v>
      </c>
      <c r="D47" s="130" t="s">
        <v>140</v>
      </c>
      <c r="E47" s="53">
        <v>634</v>
      </c>
      <c r="F47" s="53">
        <v>100</v>
      </c>
      <c r="G47" s="53" t="s">
        <v>132</v>
      </c>
      <c r="H47" s="53">
        <v>80</v>
      </c>
      <c r="I47" s="53" t="s">
        <v>8</v>
      </c>
      <c r="J47" s="53">
        <v>4</v>
      </c>
      <c r="K47" s="66">
        <v>0</v>
      </c>
      <c r="L47" s="67">
        <f>J47*K47</f>
        <v>0</v>
      </c>
      <c r="M47" s="171"/>
      <c r="N47" s="11"/>
    </row>
    <row r="48" spans="1:14" x14ac:dyDescent="0.25">
      <c r="A48" s="84"/>
      <c r="B48" s="143"/>
      <c r="C48" s="130"/>
      <c r="D48" s="130"/>
      <c r="E48" s="53"/>
      <c r="F48" s="130"/>
      <c r="G48" s="130"/>
      <c r="H48" s="53"/>
      <c r="I48" s="130"/>
      <c r="J48" s="130"/>
      <c r="K48" s="167"/>
      <c r="L48" s="147">
        <f>SUM(L24:L47)</f>
        <v>0</v>
      </c>
      <c r="M48" s="130"/>
      <c r="N48" s="11"/>
    </row>
    <row r="49" spans="1:14" x14ac:dyDescent="0.25">
      <c r="A49" s="84"/>
      <c r="B49" s="289" t="s">
        <v>146</v>
      </c>
      <c r="C49" s="290"/>
      <c r="D49" s="290"/>
      <c r="E49" s="290"/>
      <c r="F49" s="290"/>
      <c r="G49" s="290"/>
      <c r="H49" s="290"/>
      <c r="I49" s="290"/>
      <c r="J49" s="290"/>
      <c r="K49" s="290"/>
      <c r="L49" s="290"/>
      <c r="M49" s="291"/>
      <c r="N49" s="14"/>
    </row>
    <row r="50" spans="1:14" x14ac:dyDescent="0.25">
      <c r="A50" s="84" t="s">
        <v>355</v>
      </c>
      <c r="B50" s="84" t="s">
        <v>147</v>
      </c>
      <c r="C50" s="84" t="s">
        <v>133</v>
      </c>
      <c r="D50" s="130" t="s">
        <v>140</v>
      </c>
      <c r="E50" s="54">
        <v>703</v>
      </c>
      <c r="F50" s="54">
        <v>39</v>
      </c>
      <c r="G50" s="54" t="s">
        <v>132</v>
      </c>
      <c r="H50" s="54">
        <v>80</v>
      </c>
      <c r="I50" s="54" t="s">
        <v>8</v>
      </c>
      <c r="J50" s="54">
        <v>2</v>
      </c>
      <c r="K50" s="66">
        <v>0</v>
      </c>
      <c r="L50" s="67">
        <f>J50*K50</f>
        <v>0</v>
      </c>
      <c r="M50" s="116"/>
    </row>
    <row r="51" spans="1:14" x14ac:dyDescent="0.25">
      <c r="A51" s="84" t="s">
        <v>356</v>
      </c>
      <c r="B51" s="99" t="s">
        <v>147</v>
      </c>
      <c r="C51" s="84" t="s">
        <v>142</v>
      </c>
      <c r="D51" s="130" t="s">
        <v>148</v>
      </c>
      <c r="E51" s="54">
        <v>700</v>
      </c>
      <c r="F51" s="54">
        <v>80</v>
      </c>
      <c r="G51" s="213" t="s">
        <v>132</v>
      </c>
      <c r="H51" s="54">
        <v>80</v>
      </c>
      <c r="I51" s="54" t="s">
        <v>8</v>
      </c>
      <c r="J51" s="54">
        <v>2</v>
      </c>
      <c r="K51" s="66">
        <v>0</v>
      </c>
      <c r="L51" s="67">
        <f t="shared" ref="L51:L63" si="1">J51*K51</f>
        <v>0</v>
      </c>
      <c r="M51" s="116"/>
    </row>
    <row r="52" spans="1:14" s="4" customFormat="1" x14ac:dyDescent="0.25">
      <c r="A52" s="84" t="s">
        <v>357</v>
      </c>
      <c r="B52" s="84" t="s">
        <v>147</v>
      </c>
      <c r="C52" s="84" t="s">
        <v>142</v>
      </c>
      <c r="D52" s="130" t="s">
        <v>149</v>
      </c>
      <c r="E52" s="54">
        <v>711</v>
      </c>
      <c r="F52" s="54">
        <v>32</v>
      </c>
      <c r="G52" s="54" t="s">
        <v>132</v>
      </c>
      <c r="H52" s="54">
        <v>40</v>
      </c>
      <c r="I52" s="54" t="s">
        <v>8</v>
      </c>
      <c r="J52" s="54">
        <v>2</v>
      </c>
      <c r="K52" s="66">
        <v>0</v>
      </c>
      <c r="L52" s="67">
        <f t="shared" si="1"/>
        <v>0</v>
      </c>
      <c r="M52" s="116"/>
      <c r="N52" s="1"/>
    </row>
    <row r="53" spans="1:14" x14ac:dyDescent="0.25">
      <c r="A53" s="84" t="s">
        <v>358</v>
      </c>
      <c r="B53" s="84" t="s">
        <v>150</v>
      </c>
      <c r="C53" s="84" t="s">
        <v>142</v>
      </c>
      <c r="D53" s="130" t="s">
        <v>151</v>
      </c>
      <c r="E53" s="54">
        <v>721</v>
      </c>
      <c r="F53" s="54">
        <v>120</v>
      </c>
      <c r="G53" s="129"/>
      <c r="H53" s="54">
        <v>30</v>
      </c>
      <c r="I53" s="54" t="s">
        <v>8</v>
      </c>
      <c r="J53" s="53">
        <v>20</v>
      </c>
      <c r="K53" s="66">
        <v>0</v>
      </c>
      <c r="L53" s="67">
        <f t="shared" si="1"/>
        <v>0</v>
      </c>
      <c r="M53" s="116"/>
    </row>
    <row r="54" spans="1:14" s="4" customFormat="1" x14ac:dyDescent="0.25">
      <c r="A54" s="84" t="s">
        <v>359</v>
      </c>
      <c r="B54" s="84" t="s">
        <v>150</v>
      </c>
      <c r="C54" s="84" t="s">
        <v>142</v>
      </c>
      <c r="D54" s="130" t="s">
        <v>149</v>
      </c>
      <c r="E54" s="54">
        <v>723</v>
      </c>
      <c r="F54" s="54">
        <v>200</v>
      </c>
      <c r="G54" s="129"/>
      <c r="H54" s="54">
        <v>30</v>
      </c>
      <c r="I54" s="54" t="s">
        <v>8</v>
      </c>
      <c r="J54" s="53">
        <v>10</v>
      </c>
      <c r="K54" s="66">
        <v>0</v>
      </c>
      <c r="L54" s="67">
        <f t="shared" si="1"/>
        <v>0</v>
      </c>
      <c r="M54" s="116"/>
      <c r="N54" s="1"/>
    </row>
    <row r="55" spans="1:14" s="4" customFormat="1" x14ac:dyDescent="0.25">
      <c r="A55" s="84" t="s">
        <v>360</v>
      </c>
      <c r="B55" s="214" t="s">
        <v>400</v>
      </c>
      <c r="C55" s="84" t="s">
        <v>142</v>
      </c>
      <c r="D55" s="84" t="s">
        <v>135</v>
      </c>
      <c r="E55" s="54">
        <v>708</v>
      </c>
      <c r="F55" s="54">
        <v>200</v>
      </c>
      <c r="G55" s="54" t="s">
        <v>132</v>
      </c>
      <c r="H55" s="54">
        <v>50</v>
      </c>
      <c r="I55" s="54" t="s">
        <v>8</v>
      </c>
      <c r="J55" s="54">
        <v>20</v>
      </c>
      <c r="K55" s="66">
        <v>0</v>
      </c>
      <c r="L55" s="67">
        <f t="shared" si="1"/>
        <v>0</v>
      </c>
      <c r="M55" s="207"/>
    </row>
    <row r="56" spans="1:14" x14ac:dyDescent="0.25">
      <c r="A56" s="84" t="s">
        <v>361</v>
      </c>
      <c r="B56" s="84" t="s">
        <v>147</v>
      </c>
      <c r="C56" s="84" t="s">
        <v>143</v>
      </c>
      <c r="D56" s="84" t="s">
        <v>140</v>
      </c>
      <c r="E56" s="54">
        <v>704</v>
      </c>
      <c r="F56" s="54">
        <v>100</v>
      </c>
      <c r="G56" s="54" t="s">
        <v>132</v>
      </c>
      <c r="H56" s="54">
        <v>80</v>
      </c>
      <c r="I56" s="54" t="s">
        <v>8</v>
      </c>
      <c r="J56" s="54">
        <v>10</v>
      </c>
      <c r="K56" s="66">
        <v>0</v>
      </c>
      <c r="L56" s="67">
        <f t="shared" si="1"/>
        <v>0</v>
      </c>
      <c r="M56" s="116"/>
    </row>
    <row r="57" spans="1:14" x14ac:dyDescent="0.25">
      <c r="A57" s="84" t="s">
        <v>362</v>
      </c>
      <c r="B57" s="214" t="s">
        <v>147</v>
      </c>
      <c r="C57" s="84" t="s">
        <v>143</v>
      </c>
      <c r="D57" s="84" t="s">
        <v>135</v>
      </c>
      <c r="E57" s="54">
        <v>701</v>
      </c>
      <c r="F57" s="54">
        <v>80</v>
      </c>
      <c r="G57" s="54" t="s">
        <v>132</v>
      </c>
      <c r="H57" s="54">
        <v>80</v>
      </c>
      <c r="I57" s="54" t="s">
        <v>8</v>
      </c>
      <c r="J57" s="54">
        <v>6</v>
      </c>
      <c r="K57" s="66">
        <v>0</v>
      </c>
      <c r="L57" s="67">
        <f t="shared" si="1"/>
        <v>0</v>
      </c>
      <c r="M57" s="116"/>
    </row>
    <row r="58" spans="1:14" x14ac:dyDescent="0.25">
      <c r="A58" s="84" t="s">
        <v>363</v>
      </c>
      <c r="B58" s="214" t="s">
        <v>147</v>
      </c>
      <c r="C58" s="84" t="s">
        <v>143</v>
      </c>
      <c r="D58" s="84" t="s">
        <v>135</v>
      </c>
      <c r="E58" s="54">
        <v>702</v>
      </c>
      <c r="F58" s="54">
        <v>80</v>
      </c>
      <c r="G58" s="54" t="s">
        <v>132</v>
      </c>
      <c r="H58" s="54">
        <v>80</v>
      </c>
      <c r="I58" s="54" t="s">
        <v>8</v>
      </c>
      <c r="J58" s="54">
        <v>100</v>
      </c>
      <c r="K58" s="66">
        <v>0</v>
      </c>
      <c r="L58" s="67">
        <f t="shared" si="1"/>
        <v>0</v>
      </c>
      <c r="M58" s="116"/>
    </row>
    <row r="59" spans="1:14" s="4" customFormat="1" x14ac:dyDescent="0.25">
      <c r="A59" s="84" t="s">
        <v>364</v>
      </c>
      <c r="B59" s="214" t="s">
        <v>147</v>
      </c>
      <c r="C59" s="84" t="s">
        <v>143</v>
      </c>
      <c r="D59" s="84" t="s">
        <v>134</v>
      </c>
      <c r="E59" s="54" t="s">
        <v>401</v>
      </c>
      <c r="F59" s="54">
        <v>100</v>
      </c>
      <c r="G59" s="54" t="s">
        <v>132</v>
      </c>
      <c r="H59" s="54">
        <v>65</v>
      </c>
      <c r="I59" s="54" t="s">
        <v>8</v>
      </c>
      <c r="J59" s="54">
        <v>2</v>
      </c>
      <c r="K59" s="66">
        <v>0</v>
      </c>
      <c r="L59" s="67">
        <f t="shared" si="1"/>
        <v>0</v>
      </c>
      <c r="M59" s="207"/>
    </row>
    <row r="60" spans="1:14" x14ac:dyDescent="0.25">
      <c r="A60" s="84" t="s">
        <v>365</v>
      </c>
      <c r="B60" s="99" t="s">
        <v>386</v>
      </c>
      <c r="C60" s="84"/>
      <c r="D60" s="130"/>
      <c r="E60" s="54"/>
      <c r="F60" s="54"/>
      <c r="G60" s="182"/>
      <c r="H60" s="54"/>
      <c r="I60" s="54" t="s">
        <v>8</v>
      </c>
      <c r="J60" s="54">
        <v>6</v>
      </c>
      <c r="K60" s="66">
        <v>0</v>
      </c>
      <c r="L60" s="67">
        <f t="shared" si="1"/>
        <v>0</v>
      </c>
      <c r="M60" s="116"/>
    </row>
    <row r="61" spans="1:14" x14ac:dyDescent="0.25">
      <c r="A61" s="84" t="s">
        <v>366</v>
      </c>
      <c r="B61" s="99" t="s">
        <v>387</v>
      </c>
      <c r="C61" s="84"/>
      <c r="D61" s="130"/>
      <c r="E61" s="54"/>
      <c r="F61" s="54"/>
      <c r="G61" s="182"/>
      <c r="H61" s="54"/>
      <c r="I61" s="54" t="s">
        <v>8</v>
      </c>
      <c r="J61" s="54">
        <v>6</v>
      </c>
      <c r="K61" s="66">
        <v>0</v>
      </c>
      <c r="L61" s="67">
        <f t="shared" si="1"/>
        <v>0</v>
      </c>
      <c r="M61" s="116"/>
    </row>
    <row r="62" spans="1:14" x14ac:dyDescent="0.25">
      <c r="A62" s="84" t="s">
        <v>367</v>
      </c>
      <c r="B62" s="99" t="s">
        <v>388</v>
      </c>
      <c r="C62" s="84"/>
      <c r="D62" s="130"/>
      <c r="E62" s="54"/>
      <c r="F62" s="54"/>
      <c r="G62" s="182"/>
      <c r="H62" s="54"/>
      <c r="I62" s="54" t="s">
        <v>8</v>
      </c>
      <c r="J62" s="54">
        <v>4</v>
      </c>
      <c r="K62" s="66">
        <v>0</v>
      </c>
      <c r="L62" s="67">
        <f t="shared" si="1"/>
        <v>0</v>
      </c>
      <c r="M62" s="116"/>
    </row>
    <row r="63" spans="1:14" x14ac:dyDescent="0.25">
      <c r="A63" s="84" t="s">
        <v>368</v>
      </c>
      <c r="B63" s="99" t="s">
        <v>389</v>
      </c>
      <c r="C63" s="84"/>
      <c r="D63" s="130"/>
      <c r="E63" s="54"/>
      <c r="F63" s="54"/>
      <c r="G63" s="182"/>
      <c r="H63" s="54"/>
      <c r="I63" s="54" t="s">
        <v>8</v>
      </c>
      <c r="J63" s="54">
        <v>4</v>
      </c>
      <c r="K63" s="66">
        <v>0</v>
      </c>
      <c r="L63" s="67">
        <f t="shared" si="1"/>
        <v>0</v>
      </c>
      <c r="M63" s="116"/>
    </row>
    <row r="64" spans="1:14" x14ac:dyDescent="0.25">
      <c r="A64" s="84"/>
      <c r="B64" s="99"/>
      <c r="C64" s="84"/>
      <c r="D64" s="130"/>
      <c r="E64" s="54"/>
      <c r="F64" s="84"/>
      <c r="G64" s="84"/>
      <c r="H64" s="54"/>
      <c r="I64" s="84"/>
      <c r="J64" s="84"/>
      <c r="K64" s="67"/>
      <c r="L64" s="147">
        <f>SUM(L50:L63)</f>
        <v>0</v>
      </c>
      <c r="M64" s="84"/>
    </row>
    <row r="65" spans="1:14" s="3" customFormat="1" x14ac:dyDescent="0.25">
      <c r="A65" s="215"/>
      <c r="B65" s="289" t="s">
        <v>152</v>
      </c>
      <c r="C65" s="290"/>
      <c r="D65" s="290"/>
      <c r="E65" s="290"/>
      <c r="F65" s="290"/>
      <c r="G65" s="290"/>
      <c r="H65" s="290"/>
      <c r="I65" s="290"/>
      <c r="J65" s="290"/>
      <c r="K65" s="290"/>
      <c r="L65" s="290"/>
      <c r="M65" s="291"/>
      <c r="N65" s="15"/>
    </row>
    <row r="66" spans="1:14" s="11" customFormat="1" ht="25.5" x14ac:dyDescent="0.25">
      <c r="A66" s="84" t="s">
        <v>376</v>
      </c>
      <c r="B66" s="155" t="s">
        <v>382</v>
      </c>
      <c r="C66" s="128"/>
      <c r="D66" s="128"/>
      <c r="E66" s="53" t="s">
        <v>153</v>
      </c>
      <c r="F66" s="129"/>
      <c r="G66" s="129"/>
      <c r="H66" s="129"/>
      <c r="I66" s="53" t="s">
        <v>8</v>
      </c>
      <c r="J66" s="53">
        <v>10</v>
      </c>
      <c r="K66" s="125">
        <v>0</v>
      </c>
      <c r="L66" s="67">
        <f>J66*K66</f>
        <v>0</v>
      </c>
      <c r="M66" s="171"/>
    </row>
    <row r="67" spans="1:14" s="11" customFormat="1" x14ac:dyDescent="0.25">
      <c r="A67" s="84"/>
      <c r="B67" s="144"/>
      <c r="C67" s="130"/>
      <c r="D67" s="130"/>
      <c r="E67" s="53"/>
      <c r="F67" s="130"/>
      <c r="G67" s="130"/>
      <c r="H67" s="53"/>
      <c r="I67" s="53"/>
      <c r="J67" s="130"/>
      <c r="K67" s="167"/>
      <c r="L67" s="147">
        <f>L66</f>
        <v>0</v>
      </c>
      <c r="M67" s="130"/>
    </row>
    <row r="68" spans="1:14" s="11" customFormat="1" x14ac:dyDescent="0.25">
      <c r="A68" s="38"/>
      <c r="B68" s="131"/>
      <c r="C68" s="126"/>
      <c r="D68" s="126"/>
      <c r="E68" s="127"/>
      <c r="F68" s="126"/>
      <c r="G68" s="126"/>
      <c r="H68" s="127"/>
      <c r="I68" s="127"/>
      <c r="J68" s="126"/>
      <c r="K68" s="168"/>
      <c r="L68" s="169"/>
      <c r="M68" s="126"/>
    </row>
    <row r="69" spans="1:14" s="11" customFormat="1" x14ac:dyDescent="0.25">
      <c r="A69" s="38"/>
      <c r="B69" s="298" t="s">
        <v>380</v>
      </c>
      <c r="C69" s="299"/>
      <c r="D69" s="299"/>
      <c r="E69" s="299"/>
      <c r="F69" s="299"/>
      <c r="G69" s="299"/>
      <c r="H69" s="299"/>
      <c r="I69" s="299"/>
      <c r="J69" s="299"/>
      <c r="K69" s="299"/>
      <c r="L69" s="299"/>
      <c r="M69" s="299"/>
    </row>
    <row r="70" spans="1:14" s="11" customFormat="1" x14ac:dyDescent="0.25">
      <c r="A70" s="38"/>
      <c r="B70" s="298" t="s">
        <v>381</v>
      </c>
      <c r="C70" s="299"/>
      <c r="D70" s="299"/>
      <c r="E70" s="299"/>
      <c r="F70" s="299"/>
      <c r="G70" s="299"/>
      <c r="H70" s="299"/>
      <c r="I70" s="299"/>
      <c r="J70" s="299"/>
      <c r="K70" s="299"/>
      <c r="L70" s="299"/>
      <c r="M70" s="299"/>
    </row>
    <row r="71" spans="1:14" s="11" customFormat="1" x14ac:dyDescent="0.25">
      <c r="A71" s="38"/>
      <c r="B71" s="131"/>
      <c r="C71" s="126"/>
      <c r="D71" s="126"/>
      <c r="E71" s="127"/>
      <c r="F71" s="126"/>
      <c r="G71" s="126"/>
      <c r="H71" s="127"/>
      <c r="I71" s="126"/>
      <c r="J71" s="126"/>
      <c r="K71" s="168"/>
      <c r="L71" s="169"/>
      <c r="M71" s="126"/>
    </row>
    <row r="72" spans="1:14" s="11" customFormat="1" x14ac:dyDescent="0.25">
      <c r="A72" s="84"/>
      <c r="B72" s="289" t="s">
        <v>154</v>
      </c>
      <c r="C72" s="290"/>
      <c r="D72" s="290"/>
      <c r="E72" s="290"/>
      <c r="F72" s="290"/>
      <c r="G72" s="290"/>
      <c r="H72" s="290"/>
      <c r="I72" s="290"/>
      <c r="J72" s="290"/>
      <c r="K72" s="290"/>
      <c r="L72" s="290"/>
      <c r="M72" s="291"/>
      <c r="N72" s="14"/>
    </row>
    <row r="73" spans="1:14" s="11" customFormat="1" x14ac:dyDescent="0.25">
      <c r="A73" s="84" t="s">
        <v>377</v>
      </c>
      <c r="B73" s="96" t="s">
        <v>155</v>
      </c>
      <c r="C73" s="149"/>
      <c r="D73" s="132"/>
      <c r="E73" s="132"/>
      <c r="F73" s="132"/>
      <c r="G73" s="132"/>
      <c r="H73" s="156"/>
      <c r="I73" s="53" t="s">
        <v>8</v>
      </c>
      <c r="J73" s="53">
        <v>50</v>
      </c>
      <c r="K73" s="125">
        <v>0</v>
      </c>
      <c r="L73" s="67">
        <f>J73*K73</f>
        <v>0</v>
      </c>
      <c r="M73" s="171"/>
    </row>
    <row r="74" spans="1:14" s="11" customFormat="1" x14ac:dyDescent="0.25">
      <c r="A74" s="84" t="s">
        <v>378</v>
      </c>
      <c r="B74" s="96" t="s">
        <v>156</v>
      </c>
      <c r="C74" s="149"/>
      <c r="D74" s="132"/>
      <c r="E74" s="132"/>
      <c r="F74" s="132"/>
      <c r="G74" s="132"/>
      <c r="H74" s="156"/>
      <c r="I74" s="53" t="s">
        <v>8</v>
      </c>
      <c r="J74" s="53">
        <v>50</v>
      </c>
      <c r="K74" s="125">
        <v>0</v>
      </c>
      <c r="L74" s="67">
        <f t="shared" ref="L74:L75" si="2">J74*K74</f>
        <v>0</v>
      </c>
      <c r="M74" s="171"/>
    </row>
    <row r="75" spans="1:14" s="11" customFormat="1" x14ac:dyDescent="0.25">
      <c r="A75" s="84" t="s">
        <v>379</v>
      </c>
      <c r="B75" s="96" t="s">
        <v>157</v>
      </c>
      <c r="C75" s="150"/>
      <c r="D75" s="133"/>
      <c r="E75" s="134"/>
      <c r="F75" s="134"/>
      <c r="G75" s="134"/>
      <c r="H75" s="157"/>
      <c r="I75" s="53" t="s">
        <v>8</v>
      </c>
      <c r="J75" s="53">
        <v>20</v>
      </c>
      <c r="K75" s="125">
        <v>0</v>
      </c>
      <c r="L75" s="67">
        <f t="shared" si="2"/>
        <v>0</v>
      </c>
      <c r="M75" s="171"/>
    </row>
    <row r="76" spans="1:14" s="11" customFormat="1" x14ac:dyDescent="0.25">
      <c r="A76" s="84"/>
      <c r="B76" s="96"/>
      <c r="C76" s="130"/>
      <c r="D76" s="130"/>
      <c r="E76" s="53"/>
      <c r="F76" s="130"/>
      <c r="G76" s="130"/>
      <c r="H76" s="53"/>
      <c r="I76" s="130"/>
      <c r="J76" s="130"/>
      <c r="K76" s="167"/>
      <c r="L76" s="147">
        <f>SUM(L73:L75)</f>
        <v>0</v>
      </c>
      <c r="M76" s="130"/>
    </row>
    <row r="77" spans="1:14" s="11" customFormat="1" x14ac:dyDescent="0.25">
      <c r="A77" s="84"/>
      <c r="B77" s="292" t="s">
        <v>158</v>
      </c>
      <c r="C77" s="292"/>
      <c r="D77" s="292"/>
      <c r="E77" s="292"/>
      <c r="F77" s="292"/>
      <c r="G77" s="292"/>
      <c r="H77" s="292"/>
      <c r="I77" s="292"/>
      <c r="J77" s="292"/>
      <c r="K77" s="292"/>
      <c r="L77" s="292"/>
      <c r="M77" s="292"/>
      <c r="N77" s="15"/>
    </row>
    <row r="78" spans="1:14" s="11" customFormat="1" x14ac:dyDescent="0.25">
      <c r="A78" s="84" t="s">
        <v>402</v>
      </c>
      <c r="B78" s="96" t="s">
        <v>159</v>
      </c>
      <c r="C78" s="151"/>
      <c r="D78" s="135"/>
      <c r="E78" s="136"/>
      <c r="F78" s="136"/>
      <c r="G78" s="136"/>
      <c r="H78" s="158"/>
      <c r="I78" s="53" t="s">
        <v>8</v>
      </c>
      <c r="J78" s="53">
        <v>4</v>
      </c>
      <c r="K78" s="125">
        <v>0</v>
      </c>
      <c r="L78" s="170">
        <f>J78*K78</f>
        <v>0</v>
      </c>
      <c r="M78" s="171"/>
    </row>
    <row r="79" spans="1:14" s="11" customFormat="1" x14ac:dyDescent="0.25">
      <c r="A79" s="84" t="s">
        <v>403</v>
      </c>
      <c r="B79" s="96" t="s">
        <v>160</v>
      </c>
      <c r="C79" s="152"/>
      <c r="D79" s="137"/>
      <c r="E79" s="138"/>
      <c r="F79" s="138"/>
      <c r="G79" s="138"/>
      <c r="H79" s="159"/>
      <c r="I79" s="53" t="s">
        <v>8</v>
      </c>
      <c r="J79" s="53">
        <v>50</v>
      </c>
      <c r="K79" s="125">
        <v>0</v>
      </c>
      <c r="L79" s="170">
        <f t="shared" ref="L79:L81" si="3">J79*K79</f>
        <v>0</v>
      </c>
      <c r="M79" s="171"/>
    </row>
    <row r="80" spans="1:14" s="11" customFormat="1" x14ac:dyDescent="0.25">
      <c r="A80" s="84" t="s">
        <v>404</v>
      </c>
      <c r="B80" s="96" t="s">
        <v>161</v>
      </c>
      <c r="C80" s="152"/>
      <c r="D80" s="137"/>
      <c r="E80" s="138"/>
      <c r="F80" s="138"/>
      <c r="G80" s="138"/>
      <c r="H80" s="159"/>
      <c r="I80" s="53" t="s">
        <v>8</v>
      </c>
      <c r="J80" s="53">
        <v>50</v>
      </c>
      <c r="K80" s="125">
        <v>0</v>
      </c>
      <c r="L80" s="170">
        <f t="shared" si="3"/>
        <v>0</v>
      </c>
      <c r="M80" s="171"/>
    </row>
    <row r="81" spans="1:14" s="11" customFormat="1" x14ac:dyDescent="0.25">
      <c r="A81" s="84" t="s">
        <v>405</v>
      </c>
      <c r="B81" s="96" t="s">
        <v>162</v>
      </c>
      <c r="C81" s="150"/>
      <c r="D81" s="133"/>
      <c r="E81" s="134"/>
      <c r="F81" s="134"/>
      <c r="G81" s="134"/>
      <c r="H81" s="157"/>
      <c r="I81" s="53" t="s">
        <v>8</v>
      </c>
      <c r="J81" s="53">
        <v>20</v>
      </c>
      <c r="K81" s="125">
        <v>0</v>
      </c>
      <c r="L81" s="170">
        <f t="shared" si="3"/>
        <v>0</v>
      </c>
      <c r="M81" s="171"/>
    </row>
    <row r="82" spans="1:14" s="11" customFormat="1" x14ac:dyDescent="0.25">
      <c r="A82" s="84"/>
      <c r="B82" s="96"/>
      <c r="C82" s="96"/>
      <c r="D82" s="96"/>
      <c r="E82" s="96"/>
      <c r="F82" s="96"/>
      <c r="G82" s="96"/>
      <c r="H82" s="92"/>
      <c r="I82" s="96"/>
      <c r="J82" s="96"/>
      <c r="K82" s="94"/>
      <c r="L82" s="148">
        <f>SUM(L78:L81)</f>
        <v>0</v>
      </c>
      <c r="M82" s="96"/>
      <c r="N82" s="16"/>
    </row>
    <row r="83" spans="1:14" s="11" customFormat="1" x14ac:dyDescent="0.25">
      <c r="A83" s="84"/>
      <c r="B83" s="289" t="s">
        <v>163</v>
      </c>
      <c r="C83" s="290"/>
      <c r="D83" s="290"/>
      <c r="E83" s="290"/>
      <c r="F83" s="290"/>
      <c r="G83" s="290"/>
      <c r="H83" s="290"/>
      <c r="I83" s="290"/>
      <c r="J83" s="290"/>
      <c r="K83" s="290"/>
      <c r="L83" s="290"/>
      <c r="M83" s="291"/>
      <c r="N83" s="15"/>
    </row>
    <row r="84" spans="1:14" s="11" customFormat="1" ht="25.5" x14ac:dyDescent="0.25">
      <c r="A84" s="84" t="s">
        <v>406</v>
      </c>
      <c r="B84" s="155" t="s">
        <v>164</v>
      </c>
      <c r="C84" s="153"/>
      <c r="D84" s="139"/>
      <c r="E84" s="140"/>
      <c r="F84" s="140"/>
      <c r="G84" s="140"/>
      <c r="H84" s="160"/>
      <c r="I84" s="53" t="s">
        <v>8</v>
      </c>
      <c r="J84" s="53">
        <v>100</v>
      </c>
      <c r="K84" s="125">
        <v>0</v>
      </c>
      <c r="L84" s="170">
        <f>J84*K84</f>
        <v>0</v>
      </c>
      <c r="M84" s="171"/>
    </row>
    <row r="85" spans="1:14" s="17" customFormat="1" ht="14.1" customHeight="1" x14ac:dyDescent="0.25">
      <c r="A85" s="84" t="s">
        <v>407</v>
      </c>
      <c r="B85" s="84" t="s">
        <v>165</v>
      </c>
      <c r="C85" s="154"/>
      <c r="D85" s="141"/>
      <c r="E85" s="142"/>
      <c r="F85" s="142"/>
      <c r="G85" s="142"/>
      <c r="H85" s="161"/>
      <c r="I85" s="54" t="s">
        <v>8</v>
      </c>
      <c r="J85" s="53">
        <v>2</v>
      </c>
      <c r="K85" s="125">
        <v>0</v>
      </c>
      <c r="L85" s="170">
        <f>J85*K85</f>
        <v>0</v>
      </c>
      <c r="M85" s="116"/>
      <c r="N85" s="1"/>
    </row>
    <row r="86" spans="1:14" s="17" customFormat="1" ht="14.1" customHeight="1" x14ac:dyDescent="0.25">
      <c r="A86" s="183"/>
      <c r="B86" s="110"/>
      <c r="C86" s="110"/>
      <c r="D86" s="110"/>
      <c r="E86" s="110"/>
      <c r="F86" s="92"/>
      <c r="G86" s="92"/>
      <c r="H86" s="92"/>
      <c r="I86" s="92"/>
      <c r="J86" s="92"/>
      <c r="K86" s="92"/>
      <c r="L86" s="148">
        <f>SUM(L84:L85)</f>
        <v>0</v>
      </c>
      <c r="M86" s="84"/>
      <c r="N86" s="1"/>
    </row>
    <row r="87" spans="1:14" x14ac:dyDescent="0.25">
      <c r="A87" s="287" t="s">
        <v>582</v>
      </c>
      <c r="B87" s="287"/>
      <c r="C87" s="287"/>
      <c r="D87" s="287"/>
      <c r="E87" s="287"/>
      <c r="F87" s="287"/>
      <c r="G87" s="287"/>
      <c r="H87" s="287"/>
      <c r="I87" s="287"/>
      <c r="J87" s="287"/>
      <c r="K87" s="287"/>
      <c r="L87" s="181">
        <f>L48+L64+L67+L76+L82+L86</f>
        <v>0</v>
      </c>
      <c r="M87" s="38"/>
    </row>
    <row r="88" spans="1:14" x14ac:dyDescent="0.25">
      <c r="K88" s="4"/>
    </row>
    <row r="90" spans="1:14" x14ac:dyDescent="0.25">
      <c r="B90" s="33" t="s">
        <v>177</v>
      </c>
      <c r="C90" s="33"/>
      <c r="D90" s="1"/>
      <c r="K90" s="33" t="s">
        <v>178</v>
      </c>
    </row>
    <row r="91" spans="1:14" x14ac:dyDescent="0.25">
      <c r="B91" s="34"/>
      <c r="C91" s="35"/>
      <c r="D91" s="1"/>
      <c r="K91" s="35"/>
    </row>
    <row r="92" spans="1:14" x14ac:dyDescent="0.25">
      <c r="B92" s="65">
        <f>Rekapitulacija!A32</f>
        <v>0</v>
      </c>
      <c r="C92" s="35"/>
      <c r="D92" s="1"/>
      <c r="K92" s="42"/>
    </row>
  </sheetData>
  <sheetProtection algorithmName="SHA-512" hashValue="xwNlzJGjuM+vuy41HDswzvTQASLDVFW2XXu3kYPgXvYC+gZKjzojpzyXFfc4LuMUMZu7CVRu3SudJCM33PUKLA==" saltValue="3FGQNfpITOR+mJJ5H9QdNw==" spinCount="100000" sheet="1" selectLockedCells="1"/>
  <mergeCells count="18">
    <mergeCell ref="C9:J9"/>
    <mergeCell ref="C12:J12"/>
    <mergeCell ref="C13:J13"/>
    <mergeCell ref="C15:J15"/>
    <mergeCell ref="B19:M19"/>
    <mergeCell ref="A87:K87"/>
    <mergeCell ref="A21:A22"/>
    <mergeCell ref="B23:M23"/>
    <mergeCell ref="B49:M49"/>
    <mergeCell ref="B65:M65"/>
    <mergeCell ref="B72:M72"/>
    <mergeCell ref="B77:M77"/>
    <mergeCell ref="B83:M83"/>
    <mergeCell ref="B21:B22"/>
    <mergeCell ref="C21:H21"/>
    <mergeCell ref="J21:J22"/>
    <mergeCell ref="B69:M69"/>
    <mergeCell ref="B70:M70"/>
  </mergeCells>
  <phoneticPr fontId="30" type="noConversion"/>
  <pageMargins left="0.70866141732283472" right="0.70866141732283472" top="0.35433070866141736" bottom="0.35433070866141736" header="0.31496062992125984" footer="0.31496062992125984"/>
  <pageSetup paperSize="8" scale="61" orientation="landscape" r:id="rId1"/>
  <rowBreaks count="1" manualBreakCount="1">
    <brk id="48" max="12" man="1"/>
  </rowBreaks>
  <colBreaks count="1" manualBreakCount="1">
    <brk id="13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5</vt:i4>
      </vt:variant>
      <vt:variant>
        <vt:lpstr>Imenovani obsegi</vt:lpstr>
      </vt:variant>
      <vt:variant>
        <vt:i4>4</vt:i4>
      </vt:variant>
    </vt:vector>
  </HeadingPairs>
  <TitlesOfParts>
    <vt:vector size="9" baseType="lpstr">
      <vt:lpstr>Rekapitulacija</vt:lpstr>
      <vt:lpstr>Sklop12</vt:lpstr>
      <vt:lpstr>Sklop13</vt:lpstr>
      <vt:lpstr>Sklop14</vt:lpstr>
      <vt:lpstr>Sklop15</vt:lpstr>
      <vt:lpstr>Sklop12!Področje_tiskanja</vt:lpstr>
      <vt:lpstr>Sklop13!Področje_tiskanja</vt:lpstr>
      <vt:lpstr>Sklop14!Področje_tiskanja</vt:lpstr>
      <vt:lpstr>Sklop15!Področje_tiskanja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Jerneja Čepon</dc:creator>
  <cp:lastModifiedBy>Martina Gabrijel</cp:lastModifiedBy>
  <cp:lastPrinted>2019-07-16T10:00:07Z</cp:lastPrinted>
  <dcterms:created xsi:type="dcterms:W3CDTF">2017-02-01T13:34:56Z</dcterms:created>
  <dcterms:modified xsi:type="dcterms:W3CDTF">2024-11-19T08:23:54Z</dcterms:modified>
</cp:coreProperties>
</file>