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3\"/>
    </mc:Choice>
  </mc:AlternateContent>
  <xr:revisionPtr revIDLastSave="0" documentId="13_ncr:1_{99937955-48A0-4E5E-A661-4AD45FED7295}" xr6:coauthVersionLast="47" xr6:coauthVersionMax="47" xr10:uidLastSave="{00000000-0000-0000-0000-000000000000}"/>
  <bookViews>
    <workbookView xWindow="57480" yWindow="-120" windowWidth="29040" windowHeight="15840" tabRatio="755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Rekapitulacija!$A$1:$D$28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/>
  <c r="C20" i="7" l="1"/>
  <c r="C22" i="7" l="1"/>
  <c r="C18" i="7" l="1"/>
  <c r="C10" i="7"/>
  <c r="D12" i="7"/>
  <c r="C12" i="7"/>
  <c r="C14" i="7" l="1"/>
  <c r="D16" i="7" l="1"/>
  <c r="C16" i="7" l="1"/>
  <c r="D6" i="7" l="1"/>
  <c r="C6" i="7"/>
  <c r="C8" i="7" l="1"/>
  <c r="C25" i="7" s="1"/>
  <c r="C27" i="7" s="1"/>
  <c r="C28" i="7" s="1"/>
  <c r="D8" i="7"/>
  <c r="D25" i="7" s="1"/>
  <c r="D27" i="7" s="1"/>
  <c r="D28" i="7" s="1"/>
</calcChain>
</file>

<file path=xl/sharedStrings.xml><?xml version="1.0" encoding="utf-8"?>
<sst xmlns="http://schemas.openxmlformats.org/spreadsheetml/2006/main" count="36" uniqueCount="36">
  <si>
    <t>Poz.</t>
  </si>
  <si>
    <t>Specifikacije</t>
  </si>
  <si>
    <t>PONUDBENI PREDRAČUN</t>
  </si>
  <si>
    <t>110 kV STIKALIŠČE HE FORMIN</t>
  </si>
  <si>
    <t>REKONSTRUKCIJA 110 kV STIKALIŠČA HE FORMIN</t>
  </si>
  <si>
    <t>Znesek ELES</t>
  </si>
  <si>
    <t>Znesek DEM</t>
  </si>
  <si>
    <t xml:space="preserve">Rekapitulacija ponudbe JN: SKUPNA REKAPITULACIJA
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</si>
  <si>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</si>
  <si>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</si>
  <si>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</si>
  <si>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</si>
  <si>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</si>
  <si>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</si>
  <si>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</si>
  <si>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</si>
  <si>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</si>
  <si>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</si>
  <si>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 xml:space="preserve">SKUPNA REKAPITULACIJA
</t>
  </si>
  <si>
    <t>SKUPAJ Z DZO DOKUMENTACIJO</t>
  </si>
  <si>
    <t>XI.</t>
  </si>
  <si>
    <t>NOTRANJA OPREMA - 4433.6A02.PP.rev3</t>
  </si>
  <si>
    <t>ELEKTRO INSTALACIJE - 4433.6E01.PP.rev3</t>
  </si>
  <si>
    <t>110 kV GIS STIKALIŠČE - 4433.6E02.PP.rev3</t>
  </si>
  <si>
    <t>110 kV KABELSKI SISTEMI - 4433.6E03.PP.rev3</t>
  </si>
  <si>
    <t>SEKUNDARNI SISTEMI - 4433.6E04.PP.rev3</t>
  </si>
  <si>
    <t>LASTNA RABA - 4433.6E05.PP.rev3</t>
  </si>
  <si>
    <t>ENERGETSKI TRANSFORMATOR - 4433.6E06.PP.rev1</t>
  </si>
  <si>
    <t>STROJNE INSTALACIJE - 4433.6S01.PP.rev0</t>
  </si>
  <si>
    <t>Izdelava DZO dokumentacije (v več delnih in končni  - vsaj: 9 x STP in 1 x TP) v papirni in elektronski obliki (2 izvoda) - vpisati ceno</t>
  </si>
  <si>
    <t>XII.</t>
  </si>
  <si>
    <t>SKUPAJ Z NEPREDVIDENIMI DELI</t>
  </si>
  <si>
    <t>NEPREDVIDENA DELA 10%</t>
  </si>
  <si>
    <t>4433.6AGES.rev4</t>
  </si>
  <si>
    <t>GRADBENA IN OBRTNIŠKA DELA - 4433.6G01.PP.rev4</t>
  </si>
  <si>
    <t>JEKLENE KONSTRUKCIJE - 4433.6G02.PP.rev4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</si>
</sst>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32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49" fontId="18" fillId="3" borderId="3" xfId="0" applyNumberFormat="1" applyFont="1" applyFill="1" applyBorder="1" applyAlignment="1">
      <alignment horizontal="lef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9" fontId="17" fillId="3" borderId="1" xfId="4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A02.PP.rev3.xlsx" TargetMode="External"/><Relationship Id="rId1" Type="http://schemas.openxmlformats.org/officeDocument/2006/relationships/externalLinkPath" Target="4433.6A02.PP.rev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1.PP.rev3.xlsx" TargetMode="External"/><Relationship Id="rId1" Type="http://schemas.openxmlformats.org/officeDocument/2006/relationships/externalLinkPath" Target="4433.6E01.PP.rev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2_PP.rev3.xlsx" TargetMode="External"/><Relationship Id="rId1" Type="http://schemas.openxmlformats.org/officeDocument/2006/relationships/externalLinkPath" Target="4433.6E02_PP.rev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3.PP.rev3.xlsx" TargetMode="External"/><Relationship Id="rId1" Type="http://schemas.openxmlformats.org/officeDocument/2006/relationships/externalLinkPath" Target="4433.6E03.PP.rev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4.PP.rev3.xlsx" TargetMode="External"/><Relationship Id="rId1" Type="http://schemas.openxmlformats.org/officeDocument/2006/relationships/externalLinkPath" Target="4433.6E04.PP.rev3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5.PP.rev3.xlsx" TargetMode="External"/><Relationship Id="rId1" Type="http://schemas.openxmlformats.org/officeDocument/2006/relationships/externalLinkPath" Target="4433.6E05.PP.rev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6.PP.rev1.xlsx" TargetMode="External"/><Relationship Id="rId1" Type="http://schemas.openxmlformats.org/officeDocument/2006/relationships/externalLinkPath" Target="4433.6E06.PP.rev1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S01.PP.rev0.xlsx" TargetMode="External"/><Relationship Id="rId1" Type="http://schemas.openxmlformats.org/officeDocument/2006/relationships/externalLinkPath" Target="4433.6S01.PP.rev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1.PP.rev4.xlsx" TargetMode="External"/><Relationship Id="rId1" Type="http://schemas.openxmlformats.org/officeDocument/2006/relationships/externalLinkPath" Target="4433.6G01.PP.rev4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2.PP.rev4.xlsx" TargetMode="External"/><Relationship Id="rId1" Type="http://schemas.openxmlformats.org/officeDocument/2006/relationships/externalLinkPath" Target="4433.6G02.PP.re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A"/>
    </sheetNames>
    <sheetDataSet>
      <sheetData sheetId="0"/>
      <sheetData sheetId="1"/>
      <sheetData sheetId="2">
        <row r="5">
          <cell r="C5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Razdelilnik"/>
      <sheetName val="2. Energetski kabli"/>
      <sheetName val="3. MALA MOČ"/>
      <sheetName val="4. Varnostna razsvetljava"/>
      <sheetName val="5. Ozemljitve"/>
      <sheetName val="6. Univerzalno"/>
      <sheetName val="7. POŽAR"/>
      <sheetName val="8. Pristop"/>
      <sheetName val="9. Video nadzor"/>
      <sheetName val="10. Javljanje vloma"/>
      <sheetName val="11. Splošna in nujna razs."/>
    </sheetNames>
    <sheetDataSet>
      <sheetData sheetId="0"/>
      <sheetData sheetId="1"/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110 kV stikališče"/>
      <sheetName val="2. Rezervni deli"/>
      <sheetName val="3. Storitve"/>
      <sheetName val="4. Dodatki"/>
    </sheetNames>
    <sheetDataSet>
      <sheetData sheetId="0"/>
      <sheetData sheetId="1"/>
      <sheetData sheetId="2">
        <row r="8">
          <cell r="C8">
            <v>0</v>
          </cell>
          <cell r="D8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 KB"/>
      <sheetName val="2. MONTAŽA KB"/>
      <sheetName val="3. DOBAVA DV"/>
      <sheetName val="4. STORITVE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OPREMA ELES"/>
      <sheetName val="OPREMA DEM"/>
    </sheetNames>
    <sheetDataSet>
      <sheetData sheetId="0"/>
      <sheetData sheetId="1"/>
      <sheetData sheetId="2">
        <row r="36">
          <cell r="D36">
            <v>0</v>
          </cell>
          <cell r="E36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S"/>
      <sheetName val="Dobava in montaža TR"/>
    </sheetNames>
    <sheetDataSet>
      <sheetData sheetId="0"/>
      <sheetData sheetId="1">
        <row r="9">
          <cell r="D9">
            <v>0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"/>
      <sheetName val="2."/>
      <sheetName val="3."/>
      <sheetName val="4."/>
      <sheetName val="5."/>
      <sheetName val="6."/>
    </sheetNames>
    <sheetDataSet>
      <sheetData sheetId="0"/>
      <sheetData sheetId="1"/>
      <sheetData sheetId="2">
        <row r="10">
          <cell r="D10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</sheetNames>
    <sheetDataSet>
      <sheetData sheetId="0" refreshError="1"/>
      <sheetData sheetId="1" refreshError="1"/>
      <sheetData sheetId="2">
        <row r="19">
          <cell r="C19">
            <v>0</v>
          </cell>
          <cell r="D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_JK"/>
      <sheetName val="A"/>
    </sheetNames>
    <sheetDataSet>
      <sheetData sheetId="0" refreshError="1"/>
      <sheetData sheetId="1">
        <row r="5">
          <cell r="C5">
            <v>0</v>
          </cell>
          <cell r="D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view="pageBreakPreview" zoomScale="60" zoomScaleNormal="100" workbookViewId="0">
      <selection activeCell="A17" sqref="A17:N17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25" t="s">
        <v>18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26" t="s">
        <v>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27" t="s">
        <v>33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sheetProtection algorithmName="SHA-512" hashValue="bMqbX/9GmuP0UBEMfj1pOpG9GjhTFm2R8JyFey0SuZTFg3wB3JPyyzwEJmQ4YiZKP+92MF9rch384ZM7rqyL1A==" saltValue="j8aohQaV+oMsYzKW9y+75g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8"/>
  <sheetViews>
    <sheetView view="pageBreakPreview" zoomScaleNormal="100" zoomScaleSheetLayoutView="100" workbookViewId="0">
      <selection activeCell="D9" sqref="D9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28" t="s">
        <v>7</v>
      </c>
      <c r="B1" s="29"/>
      <c r="C1" s="29"/>
      <c r="D1" s="29"/>
    </row>
    <row r="2" spans="1:4" ht="20.100000000000001" customHeight="1" thickBot="1" x14ac:dyDescent="0.3">
      <c r="A2" s="30"/>
      <c r="B2" s="31"/>
      <c r="C2" s="31"/>
      <c r="D2" s="31"/>
    </row>
    <row r="3" spans="1:4" s="4" customFormat="1" ht="20.100000000000001" customHeight="1" thickBot="1" x14ac:dyDescent="0.3">
      <c r="A3" s="2" t="s">
        <v>0</v>
      </c>
      <c r="B3" s="3" t="s">
        <v>1</v>
      </c>
      <c r="C3" s="12" t="s">
        <v>5</v>
      </c>
      <c r="D3" s="12" t="s">
        <v>6</v>
      </c>
    </row>
    <row r="4" spans="1:4" s="4" customFormat="1" ht="20.100000000000001" customHeight="1" thickBot="1" x14ac:dyDescent="0.3">
      <c r="A4" s="19" t="s">
        <v>8</v>
      </c>
      <c r="B4" s="16" t="s">
        <v>21</v>
      </c>
      <c r="C4" s="22">
        <f>[1]Rekapitulacija!$C$5</f>
        <v>0</v>
      </c>
      <c r="D4" s="22"/>
    </row>
    <row r="5" spans="1:4" s="8" customFormat="1" ht="16.5" thickBot="1" x14ac:dyDescent="0.3">
      <c r="A5" s="5"/>
      <c r="B5" s="6"/>
      <c r="C5" s="7"/>
      <c r="D5" s="7"/>
    </row>
    <row r="6" spans="1:4" s="4" customFormat="1" ht="20.100000000000001" customHeight="1" thickBot="1" x14ac:dyDescent="0.3">
      <c r="A6" s="19" t="s">
        <v>9</v>
      </c>
      <c r="B6" s="16" t="s">
        <v>34</v>
      </c>
      <c r="C6" s="22">
        <f>[9]Rekapitulacija!$C$19</f>
        <v>0</v>
      </c>
      <c r="D6" s="22">
        <f>[9]Rekapitulacija!$D$19</f>
        <v>0</v>
      </c>
    </row>
    <row r="7" spans="1:4" s="8" customFormat="1" ht="16.5" thickBot="1" x14ac:dyDescent="0.3">
      <c r="A7" s="9"/>
      <c r="B7" s="10"/>
      <c r="C7" s="11"/>
      <c r="D7" s="11"/>
    </row>
    <row r="8" spans="1:4" s="4" customFormat="1" ht="20.100000000000001" customHeight="1" thickBot="1" x14ac:dyDescent="0.3">
      <c r="A8" s="19" t="s">
        <v>10</v>
      </c>
      <c r="B8" s="16" t="s">
        <v>35</v>
      </c>
      <c r="C8" s="22">
        <f>[10]Rekapitulacija!$C$5</f>
        <v>0</v>
      </c>
      <c r="D8" s="22">
        <f>[10]Rekapitulacija!$D$5</f>
        <v>0</v>
      </c>
    </row>
    <row r="9" spans="1:4" s="8" customFormat="1" ht="16.5" thickBot="1" x14ac:dyDescent="0.3">
      <c r="A9" s="5"/>
      <c r="B9" s="6"/>
      <c r="C9" s="7"/>
      <c r="D9" s="7"/>
    </row>
    <row r="10" spans="1:4" s="4" customFormat="1" ht="20.100000000000001" customHeight="1" thickBot="1" x14ac:dyDescent="0.3">
      <c r="A10" s="19" t="s">
        <v>11</v>
      </c>
      <c r="B10" s="15" t="s">
        <v>22</v>
      </c>
      <c r="C10" s="23">
        <f>[2]Rekapitulacija!$C$15</f>
        <v>0</v>
      </c>
      <c r="D10" s="23"/>
    </row>
    <row r="11" spans="1:4" ht="16.5" thickBot="1" x14ac:dyDescent="0.3">
      <c r="A11" s="5"/>
      <c r="B11" s="6"/>
      <c r="C11" s="7"/>
      <c r="D11" s="7"/>
    </row>
    <row r="12" spans="1:4" s="4" customFormat="1" ht="20.100000000000001" customHeight="1" thickBot="1" x14ac:dyDescent="0.3">
      <c r="A12" s="19" t="s">
        <v>12</v>
      </c>
      <c r="B12" s="15" t="s">
        <v>23</v>
      </c>
      <c r="C12" s="23">
        <f>[3]Rekapitulacija!$C$8</f>
        <v>0</v>
      </c>
      <c r="D12" s="23">
        <f>[3]Rekapitulacija!$D$8</f>
        <v>0</v>
      </c>
    </row>
    <row r="13" spans="1:4" s="8" customFormat="1" ht="16.5" thickBot="1" x14ac:dyDescent="0.3">
      <c r="A13" s="9"/>
      <c r="B13" s="10"/>
      <c r="C13" s="11"/>
      <c r="D13" s="11"/>
    </row>
    <row r="14" spans="1:4" s="4" customFormat="1" ht="20.100000000000001" customHeight="1" thickBot="1" x14ac:dyDescent="0.3">
      <c r="A14" s="19" t="s">
        <v>13</v>
      </c>
      <c r="B14" s="15" t="s">
        <v>24</v>
      </c>
      <c r="C14" s="23">
        <f>[4]Rekapitulacija!$D$12</f>
        <v>0</v>
      </c>
      <c r="D14" s="23"/>
    </row>
    <row r="15" spans="1:4" ht="16.5" thickBot="1" x14ac:dyDescent="0.3">
      <c r="A15" s="5"/>
      <c r="B15" s="6"/>
      <c r="C15" s="7"/>
      <c r="D15" s="7"/>
    </row>
    <row r="16" spans="1:4" s="4" customFormat="1" ht="20.100000000000001" customHeight="1" thickBot="1" x14ac:dyDescent="0.3">
      <c r="A16" s="19" t="s">
        <v>14</v>
      </c>
      <c r="B16" s="15" t="s">
        <v>25</v>
      </c>
      <c r="C16" s="23">
        <f>[5]Rekapitulacija!$D$36</f>
        <v>0</v>
      </c>
      <c r="D16" s="23">
        <f>[5]Rekapitulacija!$E$36</f>
        <v>0</v>
      </c>
    </row>
    <row r="17" spans="1:4" s="8" customFormat="1" ht="16.5" thickBot="1" x14ac:dyDescent="0.3">
      <c r="A17" s="6"/>
      <c r="B17" s="6"/>
      <c r="C17" s="7"/>
      <c r="D17" s="7"/>
    </row>
    <row r="18" spans="1:4" s="4" customFormat="1" ht="20.100000000000001" customHeight="1" thickBot="1" x14ac:dyDescent="0.3">
      <c r="A18" s="19" t="s">
        <v>15</v>
      </c>
      <c r="B18" s="15" t="s">
        <v>26</v>
      </c>
      <c r="C18" s="22">
        <f>[6]Rekapitulacija!$D$12</f>
        <v>0</v>
      </c>
      <c r="D18" s="23"/>
    </row>
    <row r="19" spans="1:4" s="8" customFormat="1" ht="16.5" thickBot="1" x14ac:dyDescent="0.3">
      <c r="A19" s="5"/>
      <c r="B19" s="6"/>
      <c r="C19" s="7"/>
      <c r="D19" s="7"/>
    </row>
    <row r="20" spans="1:4" s="4" customFormat="1" ht="20.100000000000001" customHeight="1" thickBot="1" x14ac:dyDescent="0.3">
      <c r="A20" s="19" t="s">
        <v>16</v>
      </c>
      <c r="B20" s="16" t="s">
        <v>27</v>
      </c>
      <c r="C20" s="22">
        <f>[7]Rekapitulacija!$D$9</f>
        <v>0</v>
      </c>
      <c r="D20" s="23"/>
    </row>
    <row r="21" spans="1:4" s="8" customFormat="1" ht="16.5" thickBot="1" x14ac:dyDescent="0.3">
      <c r="A21" s="5"/>
      <c r="B21" s="6"/>
      <c r="C21" s="7"/>
      <c r="D21" s="7"/>
    </row>
    <row r="22" spans="1:4" s="4" customFormat="1" ht="20.100000000000001" customHeight="1" thickBot="1" x14ac:dyDescent="0.3">
      <c r="A22" s="19" t="s">
        <v>17</v>
      </c>
      <c r="B22" s="15" t="s">
        <v>28</v>
      </c>
      <c r="C22" s="23">
        <f>[8]Rekapitulacija!$D$10</f>
        <v>0</v>
      </c>
      <c r="D22" s="23"/>
    </row>
    <row r="23" spans="1:4" s="8" customFormat="1" ht="16.5" thickBot="1" x14ac:dyDescent="0.3">
      <c r="A23" s="14"/>
      <c r="B23" s="6"/>
      <c r="C23" s="7"/>
      <c r="D23" s="7"/>
    </row>
    <row r="24" spans="1:4" s="8" customFormat="1" ht="54.75" customHeight="1" thickBot="1" x14ac:dyDescent="0.3">
      <c r="A24" s="21" t="s">
        <v>20</v>
      </c>
      <c r="B24" s="17" t="s">
        <v>29</v>
      </c>
      <c r="C24" s="18">
        <v>0</v>
      </c>
      <c r="D24" s="18">
        <v>0</v>
      </c>
    </row>
    <row r="25" spans="1:4" s="8" customFormat="1" ht="36.75" customHeight="1" thickBot="1" x14ac:dyDescent="0.3">
      <c r="A25" s="20"/>
      <c r="B25" s="17" t="s">
        <v>19</v>
      </c>
      <c r="C25" s="13">
        <f>SUM(C4:C24)</f>
        <v>0</v>
      </c>
      <c r="D25" s="13">
        <f>SUM(D4:D24)</f>
        <v>0</v>
      </c>
    </row>
    <row r="26" spans="1:4" s="8" customFormat="1" ht="16.5" thickBot="1" x14ac:dyDescent="0.3">
      <c r="A26" s="14"/>
      <c r="B26" s="6"/>
      <c r="C26" s="7"/>
      <c r="D26" s="7"/>
    </row>
    <row r="27" spans="1:4" s="8" customFormat="1" ht="54.75" customHeight="1" thickBot="1" x14ac:dyDescent="0.3">
      <c r="A27" s="21" t="s">
        <v>30</v>
      </c>
      <c r="B27" s="17" t="s">
        <v>32</v>
      </c>
      <c r="C27" s="13">
        <f>C25*0.1</f>
        <v>0</v>
      </c>
      <c r="D27" s="13">
        <f>D25*0.1</f>
        <v>0</v>
      </c>
    </row>
    <row r="28" spans="1:4" s="8" customFormat="1" ht="36.75" customHeight="1" thickBot="1" x14ac:dyDescent="0.3">
      <c r="A28" s="20"/>
      <c r="B28" s="17" t="s">
        <v>31</v>
      </c>
      <c r="C28" s="13">
        <f>C25+C27</f>
        <v>0</v>
      </c>
      <c r="D28" s="13">
        <f>D25+D27</f>
        <v>0</v>
      </c>
    </row>
  </sheetData>
  <sheetProtection algorithmName="SHA-512" hashValue="vwlyxSHtGtfTLCm/yVh1G5+6HkWsHmWckSoi8HBalDZsf82GTLERZJ9lp91F9LhdASyepkwtNAWRWayKGXZ0pg==" saltValue="u61dTTlR/ZCIenRWAEXE3Q==" spinCount="100000" sheet="1" objects="1" scenarios="1"/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DE32AF0429F28428773460BF69DED8B" ma:contentTypeVersion="5" ma:contentTypeDescription="" ma:contentTypeScope="" ma:versionID="5f0f38f4e9637bb0ac19a637147d1004">
  <xsd:schema xmlns:xsd="http://www.w3.org/2001/XMLSchema" xmlns:xs="http://www.w3.org/2001/XMLSchema" xmlns:p="http://schemas.microsoft.com/office/2006/metadata/properties" xmlns:ns2="fd2f04ff-1129-4294-8ee9-0bbd2d43f373" xmlns:ns3="13a802f9-76a8-4b4e-af4a-58a4685bc48a" targetNamespace="http://schemas.microsoft.com/office/2006/metadata/properties" ma:root="true" ma:fieldsID="fbc48674cec6d56c504da1b3dc79ed7f" ns2:_="" ns3:_="">
    <xsd:import namespace="fd2f04ff-1129-4294-8ee9-0bbd2d43f373"/>
    <xsd:import namespace="13a802f9-76a8-4b4e-af4a-58a4685bc48a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 ma:readOnly="false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 ma:readOnly="false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802f9-76a8-4b4e-af4a-58a4685bc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_x0020_dokumentacije xmlns="fd2f04ff-1129-4294-8ee9-0bbd2d43f373">Načrt</Del_x0020_dokumentacije>
    <Jezik xmlns="fd2f04ff-1129-4294-8ee9-0bbd2d43f373">Slovenski</Jezik>
    <Datum xmlns="fd2f04ff-1129-4294-8ee9-0bbd2d43f373">2019-12-20T08:22:49Z</Datum>
    <Št._x0020_vrste_x0020_nač. xmlns="fd2f04ff-1129-4294-8ee9-0bbd2d43f373" xsi:nil="true"/>
    <Vrsta_x0020_proj._x0020_dokum. xmlns="fd2f04ff-1129-4294-8ee9-0bbd2d43f373" xsi:nil="true"/>
    <Klasifikacijska_x0020_oz. xmlns="fd2f04ff-1129-4294-8ee9-0bbd2d43f373" xsi:nil="true"/>
    <Avtor xmlns="fd2f04ff-1129-4294-8ee9-0bbd2d43f373" xsi:nil="true"/>
    <Vsebina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Komentar xmlns="fd2f04ff-1129-4294-8ee9-0bbd2d43f373" xsi:nil="true"/>
    <Projekt._x0020_podjetje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Props1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59D13-AE56-4FDB-B702-9A049822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13a802f9-76a8-4b4e-af4a-58a4685bc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7B79EA-A2F0-40A1-9057-DF4EB874E0EE}">
  <ds:schemaRefs>
    <ds:schemaRef ds:uri="http://schemas.microsoft.com/office/2006/documentManagement/types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3a802f9-76a8-4b4e-af4a-58a4685bc48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Dejan Madalanović</cp:lastModifiedBy>
  <cp:lastPrinted>2023-04-20T07:15:21Z</cp:lastPrinted>
  <dcterms:created xsi:type="dcterms:W3CDTF">2015-03-03T10:23:18Z</dcterms:created>
  <dcterms:modified xsi:type="dcterms:W3CDTF">2024-10-07T11:02:41Z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0x010100C3D6AD2D131FEE438CB4A1FD7C2F0E9F002DE32AF0429F28428773460BF69DED8B</vt:lpwstr>
  </property>
</Properties>
</file>