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hy-fs\Desktop$\Helena\My Documents\RAZPISNE DOKUMENTACIJE\VODOVODNI MATERIAL_25\"/>
    </mc:Choice>
  </mc:AlternateContent>
  <xr:revisionPtr revIDLastSave="0" documentId="13_ncr:1_{73D17223-2F96-4E52-92BD-F6D8E0322F9E}" xr6:coauthVersionLast="47" xr6:coauthVersionMax="47" xr10:uidLastSave="{00000000-0000-0000-0000-000000000000}"/>
  <bookViews>
    <workbookView xWindow="-120" yWindow="-120" windowWidth="29040" windowHeight="15720" xr2:uid="{00000000-000D-0000-FFFF-FFFF00000000}"/>
  </bookViews>
  <sheets>
    <sheet name="REKAPITULACIJA" sheetId="11" r:id="rId1"/>
    <sheet name="SKLOP A" sheetId="13" r:id="rId2"/>
    <sheet name="SKLOP B" sheetId="4" r:id="rId3"/>
    <sheet name="SKLOP C" sheetId="5" r:id="rId4"/>
    <sheet name="SKLOP D" sheetId="6" r:id="rId5"/>
    <sheet name="SKLOP E" sheetId="10" r:id="rId6"/>
  </sheets>
  <definedNames>
    <definedName name="_xlnm.Print_Area" localSheetId="0">REKAPITULACIJA!$A:$G</definedName>
    <definedName name="_xlnm.Print_Area" localSheetId="1">'SKLOP A'!$A$1:$H$302</definedName>
    <definedName name="_xlnm.Print_Area" localSheetId="2">'SKLOP B'!$A$1:$H$404</definedName>
    <definedName name="_xlnm.Print_Area" localSheetId="3">'SKLOP C'!$A$1:$H$291</definedName>
    <definedName name="_xlnm.Print_Area" localSheetId="4">'SKLOP D'!$A$1:$H$138</definedName>
    <definedName name="_xlnm.Print_Area" localSheetId="5">'SKLOP E'!$A$1:$H$12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0" l="1"/>
  <c r="F6" i="10"/>
  <c r="F7" i="10"/>
  <c r="F4" i="10"/>
  <c r="F8" i="10" s="1"/>
  <c r="G21" i="11" s="1"/>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3" i="6"/>
  <c r="F114" i="6"/>
  <c r="F115" i="6"/>
  <c r="F116" i="6"/>
  <c r="F117" i="6"/>
  <c r="F118" i="6"/>
  <c r="F119" i="6"/>
  <c r="F120" i="6"/>
  <c r="F121" i="6"/>
  <c r="F123" i="6"/>
  <c r="F124" i="6"/>
  <c r="F125" i="6"/>
  <c r="F126" i="6"/>
  <c r="F4" i="6"/>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4" i="5"/>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1" i="4"/>
  <c r="F192" i="4"/>
  <c r="F193" i="4"/>
  <c r="F194" i="4"/>
  <c r="F195" i="4"/>
  <c r="F196" i="4"/>
  <c r="F197" i="4"/>
  <c r="F198" i="4"/>
  <c r="F199"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5" i="4"/>
  <c r="F6" i="13"/>
  <c r="F7" i="13"/>
  <c r="F8" i="13"/>
  <c r="F9" i="13"/>
  <c r="F10" i="13"/>
  <c r="F11" i="13"/>
  <c r="F12" i="13"/>
  <c r="F13" i="13"/>
  <c r="F14" i="13"/>
  <c r="F15" i="13"/>
  <c r="F16" i="13"/>
  <c r="F17" i="13"/>
  <c r="F18" i="13"/>
  <c r="F19" i="13"/>
  <c r="F20" i="13"/>
  <c r="F21" i="13"/>
  <c r="F22" i="13"/>
  <c r="F23" i="13"/>
  <c r="F24" i="13"/>
  <c r="F25" i="13"/>
  <c r="F26" i="13"/>
  <c r="F27" i="13"/>
  <c r="F29" i="13"/>
  <c r="F30" i="13"/>
  <c r="F31" i="13"/>
  <c r="F32" i="13"/>
  <c r="F33" i="13"/>
  <c r="F34" i="13"/>
  <c r="F35" i="13"/>
  <c r="F36" i="13"/>
  <c r="F38" i="13"/>
  <c r="F39" i="13"/>
  <c r="F41" i="13"/>
  <c r="F42" i="13"/>
  <c r="F43" i="13"/>
  <c r="F44" i="13"/>
  <c r="F45" i="13"/>
  <c r="F47" i="13"/>
  <c r="F48" i="13"/>
  <c r="F49" i="13"/>
  <c r="F50" i="13"/>
  <c r="F51" i="13"/>
  <c r="F52" i="13"/>
  <c r="F53" i="13"/>
  <c r="F54" i="13"/>
  <c r="F55" i="13"/>
  <c r="F56" i="13"/>
  <c r="F57" i="13"/>
  <c r="F58" i="13"/>
  <c r="F59" i="13"/>
  <c r="F60" i="13"/>
  <c r="F61" i="13"/>
  <c r="F62"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F90" i="13"/>
  <c r="F91" i="13"/>
  <c r="F92" i="13"/>
  <c r="F93" i="13"/>
  <c r="F94" i="13"/>
  <c r="F95" i="13"/>
  <c r="F96" i="13"/>
  <c r="F97" i="13"/>
  <c r="F98" i="13"/>
  <c r="F99" i="13"/>
  <c r="F100" i="13"/>
  <c r="F101" i="13"/>
  <c r="F102" i="13"/>
  <c r="F103" i="13"/>
  <c r="F104" i="13"/>
  <c r="F105" i="13"/>
  <c r="F106" i="13"/>
  <c r="F107" i="13"/>
  <c r="F108" i="13"/>
  <c r="F109" i="13"/>
  <c r="F110" i="13"/>
  <c r="F111" i="13"/>
  <c r="F112" i="13"/>
  <c r="F113" i="13"/>
  <c r="F114" i="13"/>
  <c r="F115" i="13"/>
  <c r="F116" i="13"/>
  <c r="F117" i="13"/>
  <c r="F118" i="13"/>
  <c r="F119" i="13"/>
  <c r="F120" i="13"/>
  <c r="F121" i="13"/>
  <c r="F122" i="13"/>
  <c r="F123" i="13"/>
  <c r="F124" i="13"/>
  <c r="F125" i="13"/>
  <c r="F126" i="13"/>
  <c r="F127" i="13"/>
  <c r="F128" i="13"/>
  <c r="F129" i="13"/>
  <c r="F130" i="13"/>
  <c r="F131" i="13"/>
  <c r="F132" i="13"/>
  <c r="F133" i="13"/>
  <c r="F135" i="13"/>
  <c r="F136" i="13"/>
  <c r="F137" i="13"/>
  <c r="F138" i="13"/>
  <c r="F139" i="13"/>
  <c r="F140" i="13"/>
  <c r="F141" i="13"/>
  <c r="F142" i="13"/>
  <c r="F143" i="13"/>
  <c r="F144" i="13"/>
  <c r="F145" i="13"/>
  <c r="F146" i="13"/>
  <c r="F147" i="13"/>
  <c r="F148" i="13"/>
  <c r="F149" i="13"/>
  <c r="F150" i="13"/>
  <c r="F151" i="13"/>
  <c r="F152" i="13"/>
  <c r="F153" i="13"/>
  <c r="F154" i="13"/>
  <c r="F155" i="13"/>
  <c r="F156" i="13"/>
  <c r="F157" i="13"/>
  <c r="F158" i="13"/>
  <c r="F159" i="13"/>
  <c r="F160" i="13"/>
  <c r="F161" i="13"/>
  <c r="F162" i="13"/>
  <c r="F163" i="13"/>
  <c r="F164" i="13"/>
  <c r="F165" i="13"/>
  <c r="F166" i="13"/>
  <c r="F167" i="13"/>
  <c r="F168" i="13"/>
  <c r="F169" i="13"/>
  <c r="F170" i="13"/>
  <c r="F171" i="13"/>
  <c r="F172" i="13"/>
  <c r="F173" i="13"/>
  <c r="F174" i="13"/>
  <c r="F175" i="13"/>
  <c r="F176" i="13"/>
  <c r="F177" i="13"/>
  <c r="F178" i="13"/>
  <c r="F179" i="13"/>
  <c r="F180" i="13"/>
  <c r="F181" i="13"/>
  <c r="F182" i="13"/>
  <c r="F184" i="13"/>
  <c r="F185" i="13"/>
  <c r="F186" i="13"/>
  <c r="F187" i="13"/>
  <c r="F188" i="13"/>
  <c r="F189" i="13"/>
  <c r="F190" i="13"/>
  <c r="F191" i="13"/>
  <c r="F192" i="13"/>
  <c r="F193" i="13"/>
  <c r="F194" i="13"/>
  <c r="F195" i="13"/>
  <c r="F196" i="13"/>
  <c r="F197" i="13"/>
  <c r="F198" i="13"/>
  <c r="F199" i="13"/>
  <c r="F200" i="13"/>
  <c r="F201" i="13"/>
  <c r="F202" i="13"/>
  <c r="F203" i="13"/>
  <c r="F204" i="13"/>
  <c r="F205" i="13"/>
  <c r="F206" i="13"/>
  <c r="F207" i="13"/>
  <c r="F208" i="13"/>
  <c r="F209" i="13"/>
  <c r="F210" i="13"/>
  <c r="F211" i="13"/>
  <c r="F212" i="13"/>
  <c r="F213" i="13"/>
  <c r="F214" i="13"/>
  <c r="F215" i="13"/>
  <c r="F216" i="13"/>
  <c r="F217" i="13"/>
  <c r="F218" i="13"/>
  <c r="F219" i="13"/>
  <c r="F220" i="13"/>
  <c r="F221" i="13"/>
  <c r="F222" i="13"/>
  <c r="F223" i="13"/>
  <c r="F224" i="13"/>
  <c r="F225" i="13"/>
  <c r="F226" i="13"/>
  <c r="F227" i="13"/>
  <c r="F228" i="13"/>
  <c r="F229" i="13"/>
  <c r="F230" i="13"/>
  <c r="F231" i="13"/>
  <c r="F232" i="13"/>
  <c r="F233" i="13"/>
  <c r="F234" i="13"/>
  <c r="F235" i="13"/>
  <c r="F236" i="13"/>
  <c r="F237" i="13"/>
  <c r="F238" i="13"/>
  <c r="F239" i="13"/>
  <c r="F240" i="13"/>
  <c r="F241" i="13"/>
  <c r="F242" i="13"/>
  <c r="F243" i="13"/>
  <c r="F244" i="13"/>
  <c r="F245" i="13"/>
  <c r="F246" i="13"/>
  <c r="F247" i="13"/>
  <c r="F248" i="13"/>
  <c r="F249" i="13"/>
  <c r="F250" i="13"/>
  <c r="F251" i="13"/>
  <c r="F252" i="13"/>
  <c r="F253" i="13"/>
  <c r="F254" i="13"/>
  <c r="F255" i="13"/>
  <c r="F256" i="13"/>
  <c r="F257" i="13"/>
  <c r="F258" i="13"/>
  <c r="F259" i="13"/>
  <c r="F260" i="13"/>
  <c r="F261" i="13"/>
  <c r="F262" i="13"/>
  <c r="F263" i="13"/>
  <c r="F264" i="13"/>
  <c r="F265" i="13"/>
  <c r="F266" i="13"/>
  <c r="F267" i="13"/>
  <c r="F268" i="13"/>
  <c r="F269" i="13"/>
  <c r="F270" i="13"/>
  <c r="F271" i="13"/>
  <c r="F272" i="13"/>
  <c r="F5" i="13"/>
  <c r="F127" i="6" l="1"/>
  <c r="G20" i="11" s="1"/>
  <c r="F395" i="4"/>
  <c r="G18" i="11" s="1"/>
  <c r="F234" i="5"/>
  <c r="G19" i="11" s="1"/>
  <c r="F273" i="13"/>
  <c r="G17" i="11" s="1"/>
</calcChain>
</file>

<file path=xl/sharedStrings.xml><?xml version="1.0" encoding="utf-8"?>
<sst xmlns="http://schemas.openxmlformats.org/spreadsheetml/2006/main" count="3166" uniqueCount="1518">
  <si>
    <t>Št.</t>
  </si>
  <si>
    <t>Naziv materiala</t>
  </si>
  <si>
    <t>EM</t>
  </si>
  <si>
    <t>1.</t>
  </si>
  <si>
    <t>m</t>
  </si>
  <si>
    <t>2.</t>
  </si>
  <si>
    <t>3.</t>
  </si>
  <si>
    <t>4.</t>
  </si>
  <si>
    <t>5.</t>
  </si>
  <si>
    <t>6.</t>
  </si>
  <si>
    <t>7.</t>
  </si>
  <si>
    <t>8.</t>
  </si>
  <si>
    <t>9.</t>
  </si>
  <si>
    <t>CEV PE DN 50 6/4" - dvojček</t>
  </si>
  <si>
    <t>10.</t>
  </si>
  <si>
    <t>11.</t>
  </si>
  <si>
    <t>12.</t>
  </si>
  <si>
    <t>13.</t>
  </si>
  <si>
    <t>14.</t>
  </si>
  <si>
    <t>15.</t>
  </si>
  <si>
    <t>16.</t>
  </si>
  <si>
    <t>17.</t>
  </si>
  <si>
    <t>18.</t>
  </si>
  <si>
    <t>19.</t>
  </si>
  <si>
    <t>20.</t>
  </si>
  <si>
    <t>CEV NL DN 80 C 40, L=6m, klasičen spoj, kot npr. STD ali TYTON</t>
  </si>
  <si>
    <t>CEV NL DN 100 C 40, L=6m, klasičen spoj, kot npr. STD ali TYTON</t>
  </si>
  <si>
    <t>CEV NL DN 125 C 40, L=6m, klasičen spoj, kot npr. STD ali TYTON</t>
  </si>
  <si>
    <t>CEV NL DN 150 C 40, L=6m, klasičen spoj, kot npr. STD ali TYTON</t>
  </si>
  <si>
    <t>CEV NL DN 200 C 40, L=6m, klasičen spoj, kot npr. STD ali TYTON</t>
  </si>
  <si>
    <t>CEV NL DN 250 C 40, L=6m, klasičen spoj, kot npr. STD ali TYTON</t>
  </si>
  <si>
    <t>CEV NL DN 300 C 40, L=6m, klasičen spoj, kot npr. STD ali TYTON</t>
  </si>
  <si>
    <t>CEV NL DN 150 C 40, L=6m, sidrani spoj razstavljiv, kot npr. STD VE ali VRS</t>
  </si>
  <si>
    <t>CEVI NL DN 80 C 64, L=6m, klasičen spoj, kot npr. STD ali TYTON</t>
  </si>
  <si>
    <t>CEVI NL DN 100 C 64, L=6m, klasičen spoj, kot npr. STD ali TYTON</t>
  </si>
  <si>
    <t>CEVI NL DN 125 C 64, L=6m, klasičen spoj, kot npr. STD ali TYTON</t>
  </si>
  <si>
    <t>CEVI NL DN 150 C 64, L=6m, klasičen spoj, kot npr. STD ali TYTON</t>
  </si>
  <si>
    <t>EU NL DN 80, klasičen spoj, kot npr. STD ali TYTON</t>
  </si>
  <si>
    <t>kos</t>
  </si>
  <si>
    <t>21.</t>
  </si>
  <si>
    <t>EU NL DN 100, klasičen spoj, kot npr. STD ali TYTON</t>
  </si>
  <si>
    <t>22.</t>
  </si>
  <si>
    <t>EU NL DN 125, klasičen spoj, kot npr. STD ali TYTON</t>
  </si>
  <si>
    <t>23.</t>
  </si>
  <si>
    <t>EU NL DN 150, klasičen spoj, kot npr. STD ali TYTON</t>
  </si>
  <si>
    <t>24.</t>
  </si>
  <si>
    <t>EU NL DN 200, klasičen spoj, kot npr. STD ali TYTON</t>
  </si>
  <si>
    <t>25.</t>
  </si>
  <si>
    <t>EU NL DN 250, klasičen spoj, kot npr. STD ali TYTON</t>
  </si>
  <si>
    <t>26.</t>
  </si>
  <si>
    <t>EU NL DN 300, klasičen spoj, kot npr. STD ali TYTON</t>
  </si>
  <si>
    <t>27.</t>
  </si>
  <si>
    <t>EU NL DN 350, klasičen spoj, kot npr. STD ali TYTON</t>
  </si>
  <si>
    <t>28.</t>
  </si>
  <si>
    <t>EU NL DN 400, klasičen spoj, kot npr. STD ali TYTON</t>
  </si>
  <si>
    <t>29.</t>
  </si>
  <si>
    <t>F NL DN 80, PN 16</t>
  </si>
  <si>
    <t>30.</t>
  </si>
  <si>
    <t>F NL DN 100, PN 16</t>
  </si>
  <si>
    <t>31.</t>
  </si>
  <si>
    <t>F NL DN 125, PN 16</t>
  </si>
  <si>
    <t>32.</t>
  </si>
  <si>
    <t>F NL DN 150, PN 16</t>
  </si>
  <si>
    <t>33.</t>
  </si>
  <si>
    <t>F NL DN 200, PN 16</t>
  </si>
  <si>
    <t>34.</t>
  </si>
  <si>
    <t>F NL DN 250, PN 16</t>
  </si>
  <si>
    <t>35.</t>
  </si>
  <si>
    <t>F NL DN 300, PN 16</t>
  </si>
  <si>
    <t>36.</t>
  </si>
  <si>
    <t>F NL DN 350, PN 16</t>
  </si>
  <si>
    <t>37.</t>
  </si>
  <si>
    <t>F NL DN 400, PN 16</t>
  </si>
  <si>
    <t>38.</t>
  </si>
  <si>
    <t>MMA KOS NL DN 80/80, klasičen spoj, kot npr. STD ali TYTON</t>
  </si>
  <si>
    <t>39.</t>
  </si>
  <si>
    <t>MMA KOS NL DN 100/80, klasičen spoj, kot npr. STD ali TYTON</t>
  </si>
  <si>
    <t>40.</t>
  </si>
  <si>
    <t>MMA KOS NL DN 100/100, klasičen spoj, kot npr. STD ali TYTON</t>
  </si>
  <si>
    <t>41.</t>
  </si>
  <si>
    <t>MMA KOS NL DN 125/80, klasičen spoj, kot npr. STD ali TYTON</t>
  </si>
  <si>
    <t>42.</t>
  </si>
  <si>
    <t>MMA KOS NL DN 125/125, klasičen spoj, kot npr. STD ali TYTON</t>
  </si>
  <si>
    <t>43.</t>
  </si>
  <si>
    <t>MMA KOS NL DN 150/80, klasičen spoj, kot npr. STD ali TYTON</t>
  </si>
  <si>
    <t>44.</t>
  </si>
  <si>
    <t>MMA KOS NL DN 150/100, klasičen spoj, kot npr. STD ali TYTON</t>
  </si>
  <si>
    <t>45.</t>
  </si>
  <si>
    <t>MMA KOS NL DN 150/150, klasičen spoj, kot npr. STD ali TYTON</t>
  </si>
  <si>
    <t>46.</t>
  </si>
  <si>
    <t>MMA KOS NL DN 200/80, klasičen spoj, kot npr. STD ali TYTON</t>
  </si>
  <si>
    <t>47.</t>
  </si>
  <si>
    <t>MMA KOS NL DN 200/100, klasičen spoj, kot npr. STD ali TYTON</t>
  </si>
  <si>
    <t>48.</t>
  </si>
  <si>
    <t>MMA KOS NL DN 400/80, klasičen spoj, kot npr. STD ali TYTON</t>
  </si>
  <si>
    <t>49.</t>
  </si>
  <si>
    <t>MMA KOS NL DN 400/100, klasičen spoj, kot npr. STD ali TYTON</t>
  </si>
  <si>
    <t>50.</t>
  </si>
  <si>
    <t>MMA KOS NL DN 200/150, klasičen spoj, kot npr. STD ali TYTON</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</si>
  <si>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</si>
  <si>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</si>
  <si>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</si>
  <si>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</si>
  <si>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</si>
  <si>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</si>
  <si>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</si>
  <si>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</si>
  <si>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</si>
  <si>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</si>
  <si>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</si>
  <si>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</si>
  <si>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</si>
  <si>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</si>
  <si>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</si>
  <si>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</si>
  <si>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</si>
  <si>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</si>
  <si>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</si>
  <si>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</si>
  <si>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</si>
  <si>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</si>
  <si>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</si>
  <si>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</si>
  <si>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</si>
  <si>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</si>
  <si>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</si>
  <si>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</si>
  <si>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</si>
  <si>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</si>
  <si>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</si>
  <si>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</si>
  <si>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</si>
  <si>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</si>
  <si>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</si>
  <si>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</si>
  <si>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</si>
  <si>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</si>
  <si>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</si>
  <si>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</si>
  <si>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</si>
  <si>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</si>
  <si>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SIDRNO TESNILO, kot npr.  VI STD ali TYTON-SIT-PLUS DN 80</t>
  </si>
  <si>
    <t>93.</t>
  </si>
  <si>
    <t>SIDRNO TESNILO, kot npr.  VI STD ali TYTON-SIT-PLUS DN 100</t>
  </si>
  <si>
    <t>94.</t>
  </si>
  <si>
    <t>SIDRNO TESNILO, kot npr.  VI STD ali TYTON-SIT-PLUS DN 125</t>
  </si>
  <si>
    <t>95.</t>
  </si>
  <si>
    <t>SIDRNO TESNILO, kot npr.  VI STD ali TYTON-SIT-PLUS DN 150</t>
  </si>
  <si>
    <t>96.</t>
  </si>
  <si>
    <t>SIDRNO TESNILO, kot npr.  VI STD ali TYTON-SIT-PLUS DN 200</t>
  </si>
  <si>
    <t>97.</t>
  </si>
  <si>
    <t>SIDRNO TESNILO, kot npr.  VI STD ali TYTON-SIT-PLUS DN 250</t>
  </si>
  <si>
    <t>98.</t>
  </si>
  <si>
    <t>SIDRNO TESNILO, kot npr.  VI STD ali TYTON-SIT-PLUS DN 300</t>
  </si>
  <si>
    <t>99.</t>
  </si>
  <si>
    <t>SIDRNO TESNILO, kot npr.  VI STD ali TYTON-SIT-PLUS DN 350</t>
  </si>
  <si>
    <t>100.</t>
  </si>
  <si>
    <t>SIDRNO TESNILO, kot npr.  VI STD ali TYTON-SIT-PLUS DN 400</t>
  </si>
  <si>
    <t>T  KOS DN 50/50</t>
  </si>
  <si>
    <t>T  KOS DN 65/65</t>
  </si>
  <si>
    <t>T  KOS DN 65/50</t>
  </si>
  <si>
    <t>T  KOS DN 80/50</t>
  </si>
  <si>
    <t>T  KOS DN 80/80</t>
  </si>
  <si>
    <t>T  KOS DN 100/80</t>
  </si>
  <si>
    <t>T  KOS DN 100/50</t>
  </si>
  <si>
    <t>T  KOS DN 100/65</t>
  </si>
  <si>
    <t>T  KOS DN 100/100</t>
  </si>
  <si>
    <t>T  KOS DN 125/50</t>
  </si>
  <si>
    <t>T  KOS DN 125/65</t>
  </si>
  <si>
    <t>T  KOS DN 125/80</t>
  </si>
  <si>
    <t>T  KOS DN 125/100</t>
  </si>
  <si>
    <t>T  KOS DN 150/80</t>
  </si>
  <si>
    <t>T  KOS DN 150/100</t>
  </si>
  <si>
    <t>T  KOS DN 150/150</t>
  </si>
  <si>
    <t>T  KOS DN 200/80</t>
  </si>
  <si>
    <t>T  KOS DN 200/100</t>
  </si>
  <si>
    <t>T  KOS DN 200/150</t>
  </si>
  <si>
    <t>T  KOS DN 200/200</t>
  </si>
  <si>
    <t>T  KOS DN 350/150</t>
  </si>
  <si>
    <t>T  KOS DN 350/200</t>
  </si>
  <si>
    <t>T  KOS DN 400/150</t>
  </si>
  <si>
    <t>T  KOS DN 400/200</t>
  </si>
  <si>
    <t>T  KOS DN 50/50 Z VRTLJIVO PRIROBNICO</t>
  </si>
  <si>
    <t>T  KOS DN 65/65 Z VRTLJIVO PRIROBNICO</t>
  </si>
  <si>
    <t>T  KOS DN 65/50 Z VRTLJIVO PRIROBNICO</t>
  </si>
  <si>
    <t>T  KOS DN 80/50 Z VRTLJIVO PRIROBNICO</t>
  </si>
  <si>
    <t>T  KOS DN 80/80 Z VRTLJIVO PRIROBNICO</t>
  </si>
  <si>
    <t>T  KOS DN 100/80 Z VRTLJIVO PRIROBNICO</t>
  </si>
  <si>
    <t>T  KOS DN 100/50 Z VRTLJIVO PRIROBNICO</t>
  </si>
  <si>
    <t>T  KOS DN 100/65 Z VRTLJIVO PRIROBNICO</t>
  </si>
  <si>
    <t>T  KOS DN 100/100 Z VRTLJIVO PRIROBNICO</t>
  </si>
  <si>
    <t>T  KOS DN 125/50 Z VRTLJIVO PRIROBNICO</t>
  </si>
  <si>
    <t>T  KOS DN 125/65 Z VRTLJIVO PRIROBNICO</t>
  </si>
  <si>
    <t>T  KOS DN 125/80 Z VRTLJIVO PRIROBNICO</t>
  </si>
  <si>
    <t>T  KOS DN 125/100 Z VRTLJIVO PRIROBNICO</t>
  </si>
  <si>
    <t>T  KOS DN 150/80 Z VRTLJIVO PRIROBNICO</t>
  </si>
  <si>
    <t>T  KOS DN 150/100 Z VRTLJIVO PRIROBNICO</t>
  </si>
  <si>
    <t>T  KOS DN 150/150 Z VRTLJIVO PRIROBNICO</t>
  </si>
  <si>
    <t>T  KOS DN 200/80 Z VRTLJIVO PRIROBNICO</t>
  </si>
  <si>
    <t>T  KOS DN 200/100 Z VRTLJIVO PRIROBNICO</t>
  </si>
  <si>
    <t>T  KOS DN 200/150 Z VRTLJIVO PRIROBNICO</t>
  </si>
  <si>
    <t>T  KOS DN 200/200 Z VRTLJIVO PRIROBNICO</t>
  </si>
  <si>
    <t>N KOS DN 80</t>
  </si>
  <si>
    <t>N KOS DN 80 Z VRTLJIVO PRIROBNICO</t>
  </si>
  <si>
    <t>FFR  KOS DN 65/50 L=200 mm</t>
  </si>
  <si>
    <t>FFR  KOS DN 80/50 L=200 mm</t>
  </si>
  <si>
    <t>FFR  KOS DN 80/65 L=200 mm</t>
  </si>
  <si>
    <t>101.</t>
  </si>
  <si>
    <t>FFR  KOS DN 100/50 L=200 mm</t>
  </si>
  <si>
    <t>102.</t>
  </si>
  <si>
    <t>FFR  KOS DN 100/65 L=200 mm</t>
  </si>
  <si>
    <t>103.</t>
  </si>
  <si>
    <t>FFR  KOS DN 100/80 L=200 mm</t>
  </si>
  <si>
    <t>104.</t>
  </si>
  <si>
    <t>FFR  KOS DN 150/80 L=200 mm</t>
  </si>
  <si>
    <t>105.</t>
  </si>
  <si>
    <t>FFR  KOS DN 150/100 L=200 mm</t>
  </si>
  <si>
    <t>106.</t>
  </si>
  <si>
    <t>FFR  KOS DN 65/50 L=200 mm Z VRTLJIVO PRIROBNICO</t>
  </si>
  <si>
    <t>107.</t>
  </si>
  <si>
    <t>FFR  KOS DN 80/50 L=200 mm Z VRTLJIVO PRIROBNICO</t>
  </si>
  <si>
    <t>108.</t>
  </si>
  <si>
    <t>FFR  KOS DN 80/65 L=200 mm Z VRTLJIVO PRIROBNICO</t>
  </si>
  <si>
    <t>109.</t>
  </si>
  <si>
    <t>FFR  KOS DN 100/50 L=200 mm Z VRTLJIVO PRIROBNICO</t>
  </si>
  <si>
    <t>110.</t>
  </si>
  <si>
    <t>FFR  KOS DN 100/65 L=200 mm Z VRTLJIVO PRIROBNICO</t>
  </si>
  <si>
    <t>111.</t>
  </si>
  <si>
    <t>FFR  KOS DN 100/80 L=200 mm Z VRTLJIVO PRIROBNICO</t>
  </si>
  <si>
    <t>112.</t>
  </si>
  <si>
    <t>FFR  KOS DN 150/80 L=200 mm Z VRTLJIVO PRIROBNICO</t>
  </si>
  <si>
    <t>113.</t>
  </si>
  <si>
    <t>FFR  KOS DN 150/100 L=200 mm Z VRTLJIVO PRIROBNICO</t>
  </si>
  <si>
    <t>114.</t>
  </si>
  <si>
    <t>FF  KOS DN 50/200</t>
  </si>
  <si>
    <t>115.</t>
  </si>
  <si>
    <t>FF  KOS DN 50/300</t>
  </si>
  <si>
    <t>116.</t>
  </si>
  <si>
    <t>FF  KOS DN 50/400</t>
  </si>
  <si>
    <t>117.</t>
  </si>
  <si>
    <t>FF  KOS DN 50/500</t>
  </si>
  <si>
    <t>118.</t>
  </si>
  <si>
    <t>FF  KOS DN 50/600</t>
  </si>
  <si>
    <t>119.</t>
  </si>
  <si>
    <t>FF  KOS DN 50/800</t>
  </si>
  <si>
    <t>120.</t>
  </si>
  <si>
    <t>FF  KOS DN 50/1000</t>
  </si>
  <si>
    <t>121.</t>
  </si>
  <si>
    <t>FF  KOS DN 80/200</t>
  </si>
  <si>
    <t>122.</t>
  </si>
  <si>
    <t>FF  KOS DN 80/250</t>
  </si>
  <si>
    <t>123.</t>
  </si>
  <si>
    <t>FF  KOS DN 80/300</t>
  </si>
  <si>
    <t>124.</t>
  </si>
  <si>
    <t>FF  KOS DN 80/400</t>
  </si>
  <si>
    <t>125.</t>
  </si>
  <si>
    <t>FF  KOS DN 80/500</t>
  </si>
  <si>
    <t>126.</t>
  </si>
  <si>
    <t>FF  KOS DN 80/600</t>
  </si>
  <si>
    <t>127.</t>
  </si>
  <si>
    <t>FF  KOS DN 80/800</t>
  </si>
  <si>
    <t>128.</t>
  </si>
  <si>
    <t>FF  KOS DN 80/1000</t>
  </si>
  <si>
    <t>129.</t>
  </si>
  <si>
    <t>FF  KOS DN 100/200</t>
  </si>
  <si>
    <t>130.</t>
  </si>
  <si>
    <t>FF  KOS DN 100/300</t>
  </si>
  <si>
    <t>131.</t>
  </si>
  <si>
    <t>FF  KOS DN 100/400</t>
  </si>
  <si>
    <t>132.</t>
  </si>
  <si>
    <t>FF  KOS DN 100/500</t>
  </si>
  <si>
    <t>133.</t>
  </si>
  <si>
    <t>FF  KOS DN 100/600</t>
  </si>
  <si>
    <t>134.</t>
  </si>
  <si>
    <t>FF  KOS DN 100/800</t>
  </si>
  <si>
    <t>135.</t>
  </si>
  <si>
    <t>FF  KOS DN 100/1000</t>
  </si>
  <si>
    <t>136.</t>
  </si>
  <si>
    <t>FF  KOS DN 125/200</t>
  </si>
  <si>
    <t>137.</t>
  </si>
  <si>
    <t>FF  KOS DN 150/400</t>
  </si>
  <si>
    <t>138.</t>
  </si>
  <si>
    <t>FF  KOS DN 150/600</t>
  </si>
  <si>
    <t>139.</t>
  </si>
  <si>
    <t>FF  KOS DN 150/800</t>
  </si>
  <si>
    <t>140.</t>
  </si>
  <si>
    <t>FF  KOS DN 150/1000</t>
  </si>
  <si>
    <t>141.</t>
  </si>
  <si>
    <t>FF  KOS DN 200/400</t>
  </si>
  <si>
    <t>142.</t>
  </si>
  <si>
    <t>FF  KOS DN 200/600</t>
  </si>
  <si>
    <t>143.</t>
  </si>
  <si>
    <t>FF  KOS DN 200/1000</t>
  </si>
  <si>
    <t>144.</t>
  </si>
  <si>
    <t>FF  KOS DN 350/400</t>
  </si>
  <si>
    <t>145.</t>
  </si>
  <si>
    <t>FF  KOS DN 350/600</t>
  </si>
  <si>
    <t>146.</t>
  </si>
  <si>
    <t>FF  KOS DN 400/400</t>
  </si>
  <si>
    <t>147.</t>
  </si>
  <si>
    <t>FF  KOS DN 400/600</t>
  </si>
  <si>
    <t>148.</t>
  </si>
  <si>
    <t>X KOS DN 50</t>
  </si>
  <si>
    <t>149.</t>
  </si>
  <si>
    <t>X KOS DN 50 / 2"</t>
  </si>
  <si>
    <t>150.</t>
  </si>
  <si>
    <t>X KOS DN 65</t>
  </si>
  <si>
    <t>151.</t>
  </si>
  <si>
    <t>X KOS DN 65 / 2"</t>
  </si>
  <si>
    <t>152.</t>
  </si>
  <si>
    <t>X KOS DN 80</t>
  </si>
  <si>
    <t>153.</t>
  </si>
  <si>
    <t>X KOS DN 80 / 2"</t>
  </si>
  <si>
    <t>154.</t>
  </si>
  <si>
    <t>X KOS DN 100</t>
  </si>
  <si>
    <t>155.</t>
  </si>
  <si>
    <t>X KOS DN 100 / 2"</t>
  </si>
  <si>
    <t>156.</t>
  </si>
  <si>
    <t>X KOS DN 125</t>
  </si>
  <si>
    <t>157.</t>
  </si>
  <si>
    <t>X KOS DN 125 / 2"</t>
  </si>
  <si>
    <t>158.</t>
  </si>
  <si>
    <t>X KOS DN 150</t>
  </si>
  <si>
    <t>159.</t>
  </si>
  <si>
    <t>X KOS DN 150 / 2"</t>
  </si>
  <si>
    <t>160.</t>
  </si>
  <si>
    <t>X KOS DN 200</t>
  </si>
  <si>
    <t>161.</t>
  </si>
  <si>
    <t>X KOS DN 200 / 2"</t>
  </si>
  <si>
    <t>CEV POCINKANA 5/4"</t>
  </si>
  <si>
    <t>kg</t>
  </si>
  <si>
    <t>CEV POCINKANA 6/4"</t>
  </si>
  <si>
    <t>CEV POCINKANA 2"</t>
  </si>
  <si>
    <t>CEV POCINKANA 2 1/2"</t>
  </si>
  <si>
    <t>CEV POCINKANA 3"</t>
  </si>
  <si>
    <t>CEV ODTOČNA PVC d 110, L= 5 M</t>
  </si>
  <si>
    <t xml:space="preserve">CEV ODTOČNA PVC d 160, L= 5 M </t>
  </si>
  <si>
    <t xml:space="preserve">CEV ODTOČNA PVC d 200, L= 5 M </t>
  </si>
  <si>
    <t xml:space="preserve">CEV ODTOČNA PVC d 250, L= 5 M </t>
  </si>
  <si>
    <t xml:space="preserve">CEV ODTOČNA PVC d 315, L= 5 M </t>
  </si>
  <si>
    <t>PE REBRASTA ZAŠČITNA CEV 63</t>
  </si>
  <si>
    <t>PE REBRASTA ZAŠČITNA CEV 75</t>
  </si>
  <si>
    <t>PE REBRASTA ZAŠČITNA CEV 110</t>
  </si>
  <si>
    <t>EV ZASUN CESTNI 3/4"</t>
  </si>
  <si>
    <t>EV ZASUN CESTNI 1"</t>
  </si>
  <si>
    <t>EV ZASUN CESTNI 5/4"</t>
  </si>
  <si>
    <t>EV ZASUN CESTNI 6/4"</t>
  </si>
  <si>
    <t xml:space="preserve">NAVRTNI ZASUN Z BAJONETNIM BREZNAVOJNIM PRIKLJUČKOM ZA PE CEV FI 63 </t>
  </si>
  <si>
    <t>NAVRTNI ZASUN Z BAJONETNIM BREZNAVOJNIM PRIKLJUČKOM ZA PE CEV FI 75</t>
  </si>
  <si>
    <t>NAVRTNI ZASUN Z BAJONETNIM BREZNAVOJNIM PRIKLJUČKOM ZA PE CEV FI 90</t>
  </si>
  <si>
    <t>NAVRTNI ZASUN Z BAJONETNIM BREZNAVOJNIM PRIKLJUČKOM ZA PE CEV FI 110</t>
  </si>
  <si>
    <t>NAVRTNI ZASUN Z BAJONETNIM BREZNAVOJNIM PRIKLJUČKOM ZA PE CEV FI 125</t>
  </si>
  <si>
    <t>NAVRTNI ZASUN Z BAJONETNIM BREZNAVOJNIM PRIKLJUČKOM ZA PE CEV FI 160</t>
  </si>
  <si>
    <t xml:space="preserve">NAVRTNI ZASUN Z NAVOJNIM PRIKLJUČKOM 6/4" ZA PE CEV FI 63 </t>
  </si>
  <si>
    <t>NAVRTNI ZASUN Z NAVOJNIM PRIKLJUČKOM 6/4"  ZA PE CEV FI 75</t>
  </si>
  <si>
    <t>NAVRTNI ZASUN Z NAVOJNIM PRIKLJUČKOM 6/4"  ZA PE CEV FI 90</t>
  </si>
  <si>
    <t>NAVRTNI ZASUN Z NAVOJNIM PRIKLJUČKOM 6/4"  ZA PE CEV FI 110</t>
  </si>
  <si>
    <t>NAVRTNI ZASUN Z NAVOJNIM PRIKLJUČKOM 6/4"  ZA PE CEV FI 125</t>
  </si>
  <si>
    <t>NAVRTNI ZASUN Z NAVOJNIM PRIKLJUČKOM 6/4"  ZA PE CEV FI 160</t>
  </si>
  <si>
    <t>NAVRTNI ZASUN UNIVERZALNI 610</t>
  </si>
  <si>
    <t>STREME ZA NZ DN 80</t>
  </si>
  <si>
    <t>STREME ZA NZ DN 100</t>
  </si>
  <si>
    <t>STREME ZA NZ DN 125</t>
  </si>
  <si>
    <t>STREME ZA NZ DN 150</t>
  </si>
  <si>
    <t>STREME ZA NZ DN 200</t>
  </si>
  <si>
    <t xml:space="preserve">KOLENO PRIKLJUČNO NZ PROKRON 3/4'' </t>
  </si>
  <si>
    <t xml:space="preserve">KOLENO PRIKLJUČNO NZ PROKRON 1'' </t>
  </si>
  <si>
    <t>NL NAVOJNO KOLENO 3/4''</t>
  </si>
  <si>
    <t>NL NAVOJNO KOLENO 1''</t>
  </si>
  <si>
    <t>NL NAVOJNO KOLENO 5/4''</t>
  </si>
  <si>
    <t>CESTNA KAPA 90</t>
  </si>
  <si>
    <t>CESTNA KAPA 125</t>
  </si>
  <si>
    <t>CESTNA KAPA 200</t>
  </si>
  <si>
    <t>CESTNA KAPA TELESKOPSKA FI MAX 115 MM, VIŠINA DVIGA MIN 100 MM</t>
  </si>
  <si>
    <t>CESTNA KAPA TELESKOPSKA FI MAX 165 MM, VIŠINA DVIGA MIN 140 MM</t>
  </si>
  <si>
    <t>HIDRANTNA KAPA 310</t>
  </si>
  <si>
    <t>BETONSKI PODSTAVEK ZA CESTNO KAPO 90</t>
  </si>
  <si>
    <t>BETONSKI PODSTAVEK ZA CESTNO KAPO 125</t>
  </si>
  <si>
    <t>BETONSKI PODSTAVEK ZA CESTNO KAPO 200</t>
  </si>
  <si>
    <t>BETONSKI PODSTAVEK ZA HIDRANTNO KAPO 310</t>
  </si>
  <si>
    <t>ZAPORNA LOPUTA Z ROČKO DN 50</t>
  </si>
  <si>
    <t>ZAPORNA LOPUTA Z ROČKO DN 80</t>
  </si>
  <si>
    <t>ZAPORNA LOPUTA Z ROČKO DN 100</t>
  </si>
  <si>
    <t>ZAPORNA LOPUTA NA POLŽNI POGON DN 150</t>
  </si>
  <si>
    <t>ZAPORNA LOPUTA NA POLŽNI POGON DN 200</t>
  </si>
  <si>
    <t>ZAPORNA LOPUTA NA POLŽNI POGON DN 250</t>
  </si>
  <si>
    <t>ZAPORNA LOPUTA NA POLŽNI POGON DN 350</t>
  </si>
  <si>
    <t>ZAPORNA LOPUTA NA POLŽNI POGON DN 400</t>
  </si>
  <si>
    <t>NEPOVRATNI VENTIL DN 50</t>
  </si>
  <si>
    <t>NEPOVRATNI VENTIL DN 80</t>
  </si>
  <si>
    <t>NEPOVRATNI VENTIL DN 100</t>
  </si>
  <si>
    <t>MEDPRIROBNIČNA NEPOVRATNA LOPUTA  DN 50</t>
  </si>
  <si>
    <t>MEDPRIROBNIČNA NEPOVRATNA LOPUTA  DN 80</t>
  </si>
  <si>
    <t>MEDPRIROBNIČNA NEPOVRATNA LOPUTA  DN 100</t>
  </si>
  <si>
    <t>LOVILEC NESNAGE DN 50 NP 16</t>
  </si>
  <si>
    <t>LOVILEC NESNAGE DN 80 NP 16</t>
  </si>
  <si>
    <t>LOVILEC NESNAGE DN 100 NP 16</t>
  </si>
  <si>
    <t>KOMPENZACIJA (MDK) DN 50</t>
  </si>
  <si>
    <t>KOMPENZACIJA (MDK) DN 80</t>
  </si>
  <si>
    <t>KOMPENZACIJA (MDK) DN 100</t>
  </si>
  <si>
    <t>ŽABJI POKROV PRIROBNIČNI DN 50</t>
  </si>
  <si>
    <t>ŽABJI POKROV PRIROBNIČNI DN 80</t>
  </si>
  <si>
    <t>ŽABJI POKROV PRIROBNIČNI DN 100</t>
  </si>
  <si>
    <t>SESALNA KOŠARA DN 50 INOX</t>
  </si>
  <si>
    <t>SESALNA KOŠARA DN 80 INOX</t>
  </si>
  <si>
    <t>SESALNA KOŠARA DN 100 INOX</t>
  </si>
  <si>
    <t>OBJEMKA - OGRLICA ZA DUCTIL DN 80 - 6/4"</t>
  </si>
  <si>
    <t>OBJEMKA - OGRLICA ZA DUCTIL DN 100 - 6/4"</t>
  </si>
  <si>
    <t>OBJEMKA - OGRLICA ZA DUCTIL DN 125 - 6/4"</t>
  </si>
  <si>
    <t>OBJEMKA - OGRLICA ZA DUCTIL DN 150 - 6/4"</t>
  </si>
  <si>
    <t>OBJEMKA - OGRLICA ZA DUCTIL DN 200 - 2"</t>
  </si>
  <si>
    <t>HIDRANT PODZEMNI 50/500</t>
  </si>
  <si>
    <t>HIDRANT PODZEMNI 80 / 500</t>
  </si>
  <si>
    <t>HIDRANT PODZEMNI 80 / 750</t>
  </si>
  <si>
    <t>HIDRANT NADZEMNI - NELOMLJIV 80 / 750</t>
  </si>
  <si>
    <t>HIDRANT NADZEMNI - LOMLJIV 80 / 750</t>
  </si>
  <si>
    <t>KOMBINIRANI ZRAČNIK DN 50 P.V. (BREZSTOPENJSKO ODZRAČEVANJE)</t>
  </si>
  <si>
    <t>KOMBINIRANI ZRAČNIK DN 50 (BREZSTOPENJSKO ODZRAČEVANJE)</t>
  </si>
  <si>
    <t>ZOBČASTA SPOJKA ZA PE CEV FI 63</t>
  </si>
  <si>
    <t>ZOBČASTA SPOJKA ZA PE CEV FI 75</t>
  </si>
  <si>
    <t>ZOBČASTA SPOJKA ZA PE CEV FI 90</t>
  </si>
  <si>
    <t>ZOBČASTA SPOJKA ZA PE CEV FI 110</t>
  </si>
  <si>
    <t>ZOBČASTA SPOJKA ZA PE CEV FI 125</t>
  </si>
  <si>
    <t xml:space="preserve">T KOS POCINKAN 1/2"     </t>
  </si>
  <si>
    <t xml:space="preserve">T KOS POCINKAN 3/4"     </t>
  </si>
  <si>
    <t xml:space="preserve">T KOS POCINKAN 1"     </t>
  </si>
  <si>
    <t xml:space="preserve">T KOS POCINKAN 5/4"     </t>
  </si>
  <si>
    <t xml:space="preserve">T KOS POCINKAN 6/4"     </t>
  </si>
  <si>
    <t xml:space="preserve">T KOS POCINKAN 2"     </t>
  </si>
  <si>
    <t xml:space="preserve">T KOS POCINKAN 3"     </t>
  </si>
  <si>
    <t>KOLENO POCINKANO 1/2"</t>
  </si>
  <si>
    <t>KOLENO POCINKANO 3/4"</t>
  </si>
  <si>
    <t>KOLENO POCINKANO 1"</t>
  </si>
  <si>
    <t>KOLENO POCINKANO 5/4"</t>
  </si>
  <si>
    <t>KOLENO POCINKANO 6/4"</t>
  </si>
  <si>
    <t>KOLENO POCINKANO 2"</t>
  </si>
  <si>
    <t>KOLENO POCINKANO 3"</t>
  </si>
  <si>
    <t>KOLENO Z/N POCINKANO 1/2"</t>
  </si>
  <si>
    <t>KOLENO Z/N POCINKANO 3/4"</t>
  </si>
  <si>
    <t>KOLENO Z/N POCINKANO 1"</t>
  </si>
  <si>
    <t>KOLENO Z/N POCINKANO 5/4"</t>
  </si>
  <si>
    <t>KOLENO Z/N POCINKANO 6/4"</t>
  </si>
  <si>
    <t>REDUCIRKA  POCINKANA 1/2" / 3/4"</t>
  </si>
  <si>
    <t>REDUCIRKA  POCINKANA 1" / 3/4"</t>
  </si>
  <si>
    <t>REDUCIRKA  POCINKANA 5/4" / 3/4"</t>
  </si>
  <si>
    <t>REDUCIRKA  POCINKANA 5/4" / 1"</t>
  </si>
  <si>
    <t>REDUCIRKA  POCINKANA 6/4" / 3/4"</t>
  </si>
  <si>
    <t>REDUCIRKA  POCINKANA 6/4" / 1"</t>
  </si>
  <si>
    <t>REDUCIRKA  POCINKANA 6/4" / 5/4"</t>
  </si>
  <si>
    <t>REDUCIRKA  POCINKANA 2" / 3/4"</t>
  </si>
  <si>
    <t>REDUCIRKA  POCINKANA 2" / 1"</t>
  </si>
  <si>
    <t>REDUCIRKA  POCINKANA 2" / 5/4"</t>
  </si>
  <si>
    <t>REDUCIRKA  POCINKANA 2" / 6/4"</t>
  </si>
  <si>
    <t>REDUCIRKA  POCINKANA 3"/2"</t>
  </si>
  <si>
    <t>DVOVIJAČNIK POCINKAN 1/2"</t>
  </si>
  <si>
    <t>DVOVIJAČNIK POCINKAN 3/4"</t>
  </si>
  <si>
    <t>DVOVIJAČNIK POCINKAN 1"</t>
  </si>
  <si>
    <t>DVOVIJAČNIK POCINKAN 5/4"</t>
  </si>
  <si>
    <t>DVOVIJAČNIK POCINKAN 6/4"</t>
  </si>
  <si>
    <t>DVOVIJAČNIK POCINKAN 2"</t>
  </si>
  <si>
    <t>DVOVIJAČNIK POCINKAN 3"</t>
  </si>
  <si>
    <t>OBJEMKA - MUFNA  POCINKANA 1/2"</t>
  </si>
  <si>
    <t>OBJEMKA - MUFNA  POCINKANA 3/4"</t>
  </si>
  <si>
    <t>OBJEMKA - MUFNA  POCINKANA 1"</t>
  </si>
  <si>
    <t>OBJEMKA - MUFNA  POCINKANA 5/4"</t>
  </si>
  <si>
    <t>OBJEMKA - MUFNA  POCINKANA 6/4"</t>
  </si>
  <si>
    <t>OBJEMKA - MUFNA  POCINKANA 2"</t>
  </si>
  <si>
    <t>OBJEMKA - MUFNA  POCINKANA 3"</t>
  </si>
  <si>
    <t>PREFABRIKAT SPOJKA POCINKANA 1/2"</t>
  </si>
  <si>
    <t>PREFABRIKAT SPOJKA POCINKANA 3/4"</t>
  </si>
  <si>
    <t>PREFABRIKAT SPOJKA POCINKANA 1"</t>
  </si>
  <si>
    <t>PREFABRIKAT SPOJKA POCINKANA 5/4"</t>
  </si>
  <si>
    <t>PREFABRIKAT SPOJKA POCINKANA 6/4"</t>
  </si>
  <si>
    <t>PREFABRIKAT SPOJKA POCINKANA 2"</t>
  </si>
  <si>
    <t>ČEP POCINKAN 1/2"</t>
  </si>
  <si>
    <t>ČEP POCINKAN 3/4"</t>
  </si>
  <si>
    <t>ČEP POCINKAN 1"</t>
  </si>
  <si>
    <t>ČEP POCINKAN 5/4"</t>
  </si>
  <si>
    <t>ČEP POCINKAN 6/4"</t>
  </si>
  <si>
    <t>ČEP POCINKAN 2"</t>
  </si>
  <si>
    <t>ČEP POCINKAN 3"</t>
  </si>
  <si>
    <t>KROGELNI VENTIL 1/2" TEŽKA IZVEDBA</t>
  </si>
  <si>
    <t>KROGELNI VENTIL S PIPICO 1/2" TEŽKA IZVEDBA</t>
  </si>
  <si>
    <t>KROGELNI VENTIL 3/4" TEŽKA IZVEDBA</t>
  </si>
  <si>
    <t>KROGELNI VENTIL S PIPICO 3/4" TEŽKA IZVEDBA</t>
  </si>
  <si>
    <t>KROGELNI VENTIL 1" TEŽKA IZVEDBA</t>
  </si>
  <si>
    <t>KROGELNI VENTIL S PIPICO 1" TEŽKA IZVEDBA</t>
  </si>
  <si>
    <t>KROGELNI VENTIL 5/4" TEŽKA IZVEDBA</t>
  </si>
  <si>
    <t>KROGELNI VENTIL 6/4" TEŽKA IZVEDBA</t>
  </si>
  <si>
    <t>KROGELNI VENTIL 2" TEŽKA IZVEDBA</t>
  </si>
  <si>
    <t>KROGELNI VENTIL 3" TEŽKA IZVEDBA</t>
  </si>
  <si>
    <t>KROGELNA VRTNA PIPA 1/2"</t>
  </si>
  <si>
    <t>KROGELNA VRTNA PIPA 3/4"</t>
  </si>
  <si>
    <t>NEPOVRATNI VENTIL MS 1/2" - KOVINA</t>
  </si>
  <si>
    <t>NEPOVRATNI VENTIL MS 3/4" - KOVINA</t>
  </si>
  <si>
    <t>NEPOVRATNI VENTIL MS 1" - KOVINA</t>
  </si>
  <si>
    <t>NEPOVRATNI VENTIL MS 5/4" - KOVINA</t>
  </si>
  <si>
    <t>NEPOVRATNI VENTIL MS 6/4" - KOVINA</t>
  </si>
  <si>
    <t>NEPOVRATNI VENTIL MS 2" - KOVINA</t>
  </si>
  <si>
    <t>REDUCIRNI VENTIL  3/4"</t>
  </si>
  <si>
    <t>REDUCIRNI VENTIL  1"</t>
  </si>
  <si>
    <t>REDUCIRNI VENTIL  2"</t>
  </si>
  <si>
    <t>SESALNI KOŠ 5/4"</t>
  </si>
  <si>
    <t>SESALNI KOŠ 6/4"</t>
  </si>
  <si>
    <t>SESALNI KOŠ 2"</t>
  </si>
  <si>
    <t>SPOJKA ZMP 20 1/2"</t>
  </si>
  <si>
    <t>SPOJKA ZMP 25 3/4"</t>
  </si>
  <si>
    <t>SPOJKA ZMP 32 1"</t>
  </si>
  <si>
    <t>SPOJKA ZMP 40 5/4"</t>
  </si>
  <si>
    <t>SPOJKA ZMP 50 6/4"</t>
  </si>
  <si>
    <t>SPOJKA ZMP 63 2"</t>
  </si>
  <si>
    <t>SPOJKA ZBP 20 1/2"</t>
  </si>
  <si>
    <t>SPOJKA ZBP 25 3/4"</t>
  </si>
  <si>
    <t>SPOJKA ZBP 32 1"</t>
  </si>
  <si>
    <t>SPOJKA ZBP 40 5/4"</t>
  </si>
  <si>
    <t>SPOJKA ZBP 50 6/4"</t>
  </si>
  <si>
    <t>SPOJKA ZBP 63 2"</t>
  </si>
  <si>
    <t>KOLENO ZGMP 20 1/2"</t>
  </si>
  <si>
    <t>KOLENO ZGMP 25 3/4"</t>
  </si>
  <si>
    <t>KOLENO ZGMP 32 1"</t>
  </si>
  <si>
    <t>KOLENO ZGMP 40 5/4"</t>
  </si>
  <si>
    <t>KOLENO ZGMP 50 6/4"</t>
  </si>
  <si>
    <t>KOLENO ZGMP 63 2"</t>
  </si>
  <si>
    <t>KOLENO ZGP 20 1/2"</t>
  </si>
  <si>
    <t>KOLENO ZGP 25 3/4"</t>
  </si>
  <si>
    <t>KOLENO ZGP 32 1"</t>
  </si>
  <si>
    <t>SPOJKA ZBPU 20 1/2"</t>
  </si>
  <si>
    <t>SPOJKA ZBPU 25 3/4"</t>
  </si>
  <si>
    <t>SPOJKA ZBPU 32 1"</t>
  </si>
  <si>
    <t>SPOJKA ZCP 20 1/2"</t>
  </si>
  <si>
    <t>SPOJKA ZCP 25 3/4"</t>
  </si>
  <si>
    <t>SPOJKA ZCP 32 1"</t>
  </si>
  <si>
    <t>SPOJKA ZCP 40 5/4"</t>
  </si>
  <si>
    <t>SPOJKA ZCP 50 6/4"</t>
  </si>
  <si>
    <t>SPOJKA ZCP 63 2"</t>
  </si>
  <si>
    <t>VIJAK POCINKAN M16X60</t>
  </si>
  <si>
    <t>VIJAK POCINKAN M16X65</t>
  </si>
  <si>
    <t>VIJAK POCINKAN M16X70</t>
  </si>
  <si>
    <t>VIJAK POCINKAN M20X65</t>
  </si>
  <si>
    <t>VIJAK POCINKAN M20X70</t>
  </si>
  <si>
    <t>VIJAK POCINKAN M20X80</t>
  </si>
  <si>
    <t>MATICA POCINKANA M16</t>
  </si>
  <si>
    <t>MATICA POCINKANA M18</t>
  </si>
  <si>
    <t>MATICA POCINKANA M20</t>
  </si>
  <si>
    <t>PODLOŽKA NAVADNA POCINKANA M16</t>
  </si>
  <si>
    <t>PODLOŽKA NAVADNA POCINKANA M18</t>
  </si>
  <si>
    <t>PODLOŽKA NAVADNA POCINKANA M20</t>
  </si>
  <si>
    <t>TESNILO DN 50 S PLATNOM DEBELINE 4 MM</t>
  </si>
  <si>
    <t>TESNILO DN 65  S PLATNOM DEBELINE 4 MM</t>
  </si>
  <si>
    <t>TESNILO DN 80  S PLATNOM DEBELINE 4 MM</t>
  </si>
  <si>
    <t>TESNILO DN 100 S PLATNOM DEBELINE 4 MM</t>
  </si>
  <si>
    <t>TESNILO DN 50 Z JEKLENIM OBROČEM</t>
  </si>
  <si>
    <t>TESNILO DN 65  Z JEKLENIM OBROČEM</t>
  </si>
  <si>
    <t>TESNILO DN 80  Z JEKLENIM OBROČEM</t>
  </si>
  <si>
    <t>TESNILO DN 100 Z JEKLENIM OBROČEM</t>
  </si>
  <si>
    <t>TESNILO DN 125 Z JEKLENIM OBROČEM</t>
  </si>
  <si>
    <t>TESNILO DN 150 Z JEKLENIM OBROČEM</t>
  </si>
  <si>
    <t>TESNILO DN 200 Z JEKLENIM OBROČEM</t>
  </si>
  <si>
    <t>TESNILO DN 250 Z JEKLENIM OBROČEM</t>
  </si>
  <si>
    <t>TESNILO DN 300 Z JEKLENIM OBROČEM</t>
  </si>
  <si>
    <t>TESNILO DN 350 Z JEKLENIM OBROČEM</t>
  </si>
  <si>
    <t>TESNILO DN 400 Z JEKLENIM OBROČEM</t>
  </si>
  <si>
    <t>KOLENO POCINKANO 21/2"</t>
  </si>
  <si>
    <t>DVOVIJAČNIK POCINKAN 21/2"</t>
  </si>
  <si>
    <t xml:space="preserve">T KOS POCINKAN 21/2"     </t>
  </si>
  <si>
    <t>KOLENO Z/N POCINKANO 2"</t>
  </si>
  <si>
    <t>KOLENO Z/N POCINKANO 21/2"</t>
  </si>
  <si>
    <t>KOLENO Z/N POCINKANO 3"</t>
  </si>
  <si>
    <t>SPOJKA ZA PE MS 3/4"</t>
  </si>
  <si>
    <t>SPOJKA ZA PE MS 1/2"</t>
  </si>
  <si>
    <t>SPOJKA ZA PE MS 1"</t>
  </si>
  <si>
    <t>SPOJKA ZA PE MS 5/4"</t>
  </si>
  <si>
    <t>SPOJKA ZA PE MS 6/4"</t>
  </si>
  <si>
    <t>KOLENO ZGFP 20X1/2"</t>
  </si>
  <si>
    <t>KOLENO ZGFP 25X3/4"</t>
  </si>
  <si>
    <t>KOLENO ZGFP 32X1"</t>
  </si>
  <si>
    <t>SPOJKA ZFP 25 3/4"</t>
  </si>
  <si>
    <t>SPOJKA ZFP 32 1"</t>
  </si>
  <si>
    <t>SPOJKA ZBRP 25/20</t>
  </si>
  <si>
    <t>SPOJKA ZBRP 32/25</t>
  </si>
  <si>
    <t>SPOJKA ZBRP 40/25</t>
  </si>
  <si>
    <t>SPOJKA ZBRP 40/32</t>
  </si>
  <si>
    <t>MEHANSKA SPOJKA ZA PE DN 50/63 enojna, kot npr. HAWLE 2000 ali AQUAFAST</t>
  </si>
  <si>
    <t>MEHANSKA SPOJKA ZA PE DN 65/75 enojna, kot npr. HAWLE 2000 ali AQUAFAST</t>
  </si>
  <si>
    <t>MEHANSKA SPOJKA ZA PE DN80/ 90 enojna, kot npr. HAWLE 2000 ali AQUAFAST</t>
  </si>
  <si>
    <t>MEHANSKA SPOJKA ZA PE DN 100/110 enojna, kot npr. HAWLE 2000 ali AQUAFAST</t>
  </si>
  <si>
    <t>MEHANSKA SPOJKA ZA PE DN 100/125 enojna, kot npr. HAWLE 2000 ali AQUAFAST</t>
  </si>
  <si>
    <t>MEHANSKA SPOJKA ZA PE 63/63 dvojna, kot npr. HAWLE 2000 ali AQUAFAST</t>
  </si>
  <si>
    <t>MEHANSKA SPOJKA ZA PE 75/75 dvojna, kot npr. HAWLE 2000 ali AQUAFAST</t>
  </si>
  <si>
    <t>MEHANSKA SPOJKA ZA PE 90/90 dvojna, kot npr. HAWLE 2000 ali AQUAFAST</t>
  </si>
  <si>
    <t>MEHANSKA SPOJKA ZA PE 110/110 dvojna, kot npr. HAWLE 2000 ali AQUAFAST</t>
  </si>
  <si>
    <t>MEHANSKA SPOJKA ZA PE 125/125 dvojna, kot npr. HAWLE 2000 ali AQUAFAST</t>
  </si>
  <si>
    <t>MEHANSKA SPOJKA ZA PE DN 150/160 enojna, kot npr. HAWLE 2000 ali AQUAFAST</t>
  </si>
  <si>
    <t>MEHANSKA SPOJKA ZA PE DN 300/315 enojna, kot npr. HAWLE 2000 ali AQUAFAST</t>
  </si>
  <si>
    <t>MEHANSKA SPOJKA ZA PE 160/160 dvojna, kot npr. HAWLE 2000 ali AQUAFAST</t>
  </si>
  <si>
    <t>MEHANSKA SPOJKA ZA PE 315/315 dvojna, kot npr. HAWLE 2000 ali AQUAFAST</t>
  </si>
  <si>
    <t>SPOJKA ZBPU 20X15-21</t>
  </si>
  <si>
    <t>SPOJKA ZBPU 20X21-27</t>
  </si>
  <si>
    <t>SPOJKA ZBPU 25X21-27</t>
  </si>
  <si>
    <t>SPOJKA ZBPU 25X15-21</t>
  </si>
  <si>
    <t>KOLENO ZGPU 25X27-34</t>
  </si>
  <si>
    <t>KOLENO ZGPU 25X15-21</t>
  </si>
  <si>
    <t>KOLENO ZGPU 25X21-27</t>
  </si>
  <si>
    <t>SPOJKA ZBPU 25X27-34</t>
  </si>
  <si>
    <t>SPOJKA ZBPU 32X27-34</t>
  </si>
  <si>
    <t>KOMPENZACIJA (MDK) DN 65</t>
  </si>
  <si>
    <t>MEDPRIROBNIČNA NEPOVRATNA LOPUTA  DN 65</t>
  </si>
  <si>
    <t>LOVILEC NESNAGE DN 65 NP 16</t>
  </si>
  <si>
    <t>KROGELNI VENTIL 21/2" TEŽKA IZVEDBA</t>
  </si>
  <si>
    <t>VGR. GAR. ZA NAV. ZASUNE Z BAJONETNIM PRIK. - 0,6 -0,8 M</t>
  </si>
  <si>
    <t>ZOBČASTE SPOJKE:</t>
  </si>
  <si>
    <t>MEHANSKE SPOJKE:</t>
  </si>
  <si>
    <t>PE IN PVC ODTOČNE IN ZAŠČITNE CEVI:</t>
  </si>
  <si>
    <t>PE 100 RC 9010</t>
  </si>
  <si>
    <t>PE 100 RC OPLAŠČENA</t>
  </si>
  <si>
    <t>ZOBČASTE SPOJKE</t>
  </si>
  <si>
    <t>MEHANSKE SPOJKE ZA PE CEVI</t>
  </si>
  <si>
    <t>Ohišje mehanske spojke mora biti izdelano iz nodularne litine, zunaj in znotraj zaščitene z epoxidnim ali rilsan premazom. Spojke morajo omogočati  montažo na PE80, PE100, PVC cevi  ter prehode med naštetimi cevmi. Spojke morajo imeti protiizvlečni zobati obroč izdelan iz nodularne litine ali medenine. Spojke morajo omogočati enostavno montažo in demontažo. Stiskanje protiizvlečnega obroča ter tesnila mora biti omogočeno preko vijačnega sistema. Spojke morajo zagotavljati vodotesen stik pri delovnih tlakih do 16bar.</t>
  </si>
  <si>
    <t>CEVI:</t>
  </si>
  <si>
    <t>OBOJČNI FAZONSKI KOSI:</t>
  </si>
  <si>
    <t>SIDRNA TESNILA:</t>
  </si>
  <si>
    <t>PRIROBNIČNI FAZONSKI KOSI:</t>
  </si>
  <si>
    <t>Vse RC cevi morajo biti istega proizvajalca.</t>
  </si>
  <si>
    <t>NAVRTNI ZASUN Z BAJONETNIM BREZNAVOJNIM PRIKLJUČKOM ZA PE CEV</t>
  </si>
  <si>
    <t>LOVILEC NESNAGE NAVOJNI MS</t>
  </si>
  <si>
    <t>Lovilec nesnage navojni mora imeti ohišje iz medenine CW617N, sito mora biti izdelano iz nerjavnega jekla AISI 304, velikost zanke ne sme presegati 500µm, tesnilo na čepu mora biti iz EPDM ali NBR, notranji navojni priključki morajo biti v skladu s standardom ISO 228.</t>
  </si>
  <si>
    <t>KOMPENZACIJA (MDK)</t>
  </si>
  <si>
    <t>ŽABJI POKROV PRIROBNIČNI</t>
  </si>
  <si>
    <t>NADZEMNI HIDRANT</t>
  </si>
  <si>
    <t>KOMBINIRAN ZRAČNIK ZA PODZEMNO VGRADNJO</t>
  </si>
  <si>
    <t>KOMBINIRAN ZRAČNIK</t>
  </si>
  <si>
    <t>UNIVERZALNA SPOJKA - NEIZVLEČNI SPOJ</t>
  </si>
  <si>
    <t>POCINKANI FITINGI</t>
  </si>
  <si>
    <t>KROGELNI VENTILI</t>
  </si>
  <si>
    <t>Krogelni ventili morajo omogočati poln pretok. Izdelani morajo biti v skladu z EN13828. Material ohišja mora biti iz kovane medenine MS 58 skladno z DIN 17660, krogla mora biti izdelana iz kovane  medenine MS 58 diamantirana in kromana, tesnilo krogle in vretena mora biti iz teflona (PTFE), navojni priključki (G) morajo biti za cevne spoje v skladu s standardom ISO 228.</t>
  </si>
  <si>
    <t>NEPOVRATNI VENTIL MS</t>
  </si>
  <si>
    <t>Ohišje nepovratnega ventila in vodilo ventila morata biti izdelana iz medenine, vzmet in zaporni ventil iz nerjavnega jekla, tesnilo iz NBR gume. Nepovratni ventil mora imeti notranje navojen priključke v skladu s standardom ISO 228. Nepovratni ventil mora omogočati delovne tlake do min PN16 bar.</t>
  </si>
  <si>
    <t>REDUCIRNI VENTIL</t>
  </si>
  <si>
    <t>NL NAVOJNO KOLENO 6/4''</t>
  </si>
  <si>
    <t>VGR. GAR. ZA NAV. ZASUNE Z BAJONETNIM PRIK. - 0,7 - 1,1 M</t>
  </si>
  <si>
    <t>SESALNI KOŠ NAVOJNI</t>
  </si>
  <si>
    <t>Sesalni koš navojni mora biti sestavljen iz nerjavne mrežice (material AISI 304, velikost zanke 1200μm), ter polimernega navojnega nastavka (zunanji navoj ISO 228).</t>
  </si>
  <si>
    <t>SPOJKE KOMPRESIJSKE ZA PE CEVI</t>
  </si>
  <si>
    <t>PODLOŽNA PLOŠČA ZA VGRADILNO GARNITURO ZA NAVRTNI ZASUN Z BREZNAVOJNIM PRIKLJUČKOM</t>
  </si>
  <si>
    <t>VGR. GAR. ZA NAV. ZASUNE Z BAJONETNIM PRIK. - 1,0 - 1,5 M</t>
  </si>
  <si>
    <t>VGR. GAR. ZA NAV. ZASUNE Z NAVOJNIM PRIKLJUČKOM 6/4"  - 0,7 - 1,0 M</t>
  </si>
  <si>
    <t>VGR. GAR. ZA NAV. ZASUNE Z NAVOJNIM PRIKLJUČKOM 6/4"  - 1,1 - 1,5 M</t>
  </si>
  <si>
    <t>VGR. GAR. ZA NAV. ZASUNE Z NAVOJNIM PRIKLJUČKOM 6/4"  - 0,8 - 1,4 M</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</si>
  <si>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</si>
  <si>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</si>
  <si>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</si>
  <si>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</si>
  <si>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</si>
  <si>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</si>
  <si>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</si>
  <si>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</si>
  <si>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</si>
  <si>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</si>
  <si>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</si>
  <si>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</si>
  <si>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</si>
  <si>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</si>
  <si>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</si>
  <si>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</si>
  <si>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</si>
  <si>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</si>
  <si>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</si>
  <si>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</si>
  <si>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</si>
  <si>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</si>
  <si>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</si>
  <si>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</si>
  <si>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</si>
  <si>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</si>
  <si>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</si>
  <si>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</si>
  <si>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</si>
  <si>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</si>
  <si>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</si>
  <si>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</si>
  <si>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</si>
  <si>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</si>
  <si>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</si>
  <si>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</si>
  <si>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</si>
  <si>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</si>
  <si>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</si>
  <si>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</si>
  <si>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</si>
  <si>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</si>
  <si>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</si>
  <si>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</si>
  <si>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</si>
  <si>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</si>
  <si>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</si>
  <si>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</si>
  <si>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</si>
  <si>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</si>
  <si>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</si>
  <si>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</si>
  <si>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</si>
  <si>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</si>
  <si>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</si>
  <si>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</si>
  <si>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</si>
  <si>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</si>
  <si>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</si>
  <si>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</si>
  <si>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</si>
  <si>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</si>
  <si>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</si>
  <si>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</si>
  <si>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</si>
  <si>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</si>
  <si>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</si>
  <si>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</si>
  <si>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</si>
  <si>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</si>
  <si>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</si>
  <si>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</si>
  <si>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</si>
  <si>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</si>
  <si>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</si>
  <si>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</si>
  <si>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</si>
  <si>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</si>
  <si>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</si>
  <si>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</si>
  <si>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</si>
  <si>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</si>
  <si>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</si>
  <si>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</si>
  <si>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</si>
  <si>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</si>
  <si>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</si>
  <si>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</si>
  <si>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</si>
  <si>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</si>
  <si>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</si>
  <si>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</si>
  <si>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</si>
  <si>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</si>
  <si>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</si>
  <si>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</si>
  <si>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</si>
  <si>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</si>
  <si>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</si>
  <si>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</si>
  <si>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CEVI</t>
  </si>
  <si>
    <t>OBOJČNI FAZONSKI KOSI</t>
  </si>
  <si>
    <t>CEV NL DN 80 C 40, L=6m, klasičen spoj, kot npr. STDVI ali TYTON SIT +</t>
  </si>
  <si>
    <t>CEV NL DN 100 C 40, L=6m, klasičen spoj, kot npr. STDVI ali TYTON SIT +</t>
  </si>
  <si>
    <t>CEV NL DN 125 C 40, L=6m, klasičen spoj, kot npr. STDVI ali TYTON SIT +</t>
  </si>
  <si>
    <t>CEV NL DN 150 C 40, L=6m, klasičen spoj, kot npr. STDVI ali TYTON SIT +</t>
  </si>
  <si>
    <t>CEV NL DN 200 C 40, L=6m, klasičen spoj, kot npr. STDVI ali TYTON SIT +</t>
  </si>
  <si>
    <t>CEV NL DN 250 C 40, L=6m, klasičen spoj, kot npr. STDVI ali TYTON SIT +</t>
  </si>
  <si>
    <t>CEV NL DN 300 C 40, L=6m, klasičen spoj, kot npr. STDVI ali TYTON SIT +</t>
  </si>
  <si>
    <t>CEVI NL DN 80 C 64, L=6m, klasičen spoj, kot npr. STDVI ali TYTON SIT +</t>
  </si>
  <si>
    <t>CEVI NL DN 100 C 64, L=6m, klasičen spoj, kot npr. STDVI ali TYTON SIT +</t>
  </si>
  <si>
    <t>CEVI NL DN 125 C 64, L=6m, klasičen spoj, kot npr. STDVI ali TYTON SIT +</t>
  </si>
  <si>
    <t>CEVI NL DN 150 C 64, L=6m, klasičen spoj, kot npr. STDVI ali TYTON SIT +</t>
  </si>
  <si>
    <t>CEV NL DN 350 C 30, L=6m, klasičen spoj, kot npr. STD ali TYTON</t>
  </si>
  <si>
    <t>CEV NL DN 350 C 30, L=6m, klasičen spoj, kot npr. STDVI ali TYTON SIT +</t>
  </si>
  <si>
    <t>CEV NL DN 400 C 30, L=6m, klasičen spoj, kot npr. STD ali TYTON</t>
  </si>
  <si>
    <t>CEV NL DN 400 C 30, L=6m, klasičen spoj, kot npr. STDVI ali TYTON SIT +</t>
  </si>
  <si>
    <t>CEVI NL DN 200 C 50, L=6m, klasičen spoj, kot npr. STD ali TYTON</t>
  </si>
  <si>
    <t>CEVI NL DN 200 C 50, L=6m, klasičen spoj, kot npr. STDVI ali TYTON SIT +</t>
  </si>
  <si>
    <t>CEVI NL DN 250 C 50, L=6m, klasičen spoj, kot npr. STD ali TYTON</t>
  </si>
  <si>
    <t>CEVI NL DN 250 C 50, L=6m, klasičen spoj, kot npr. STDVI ali TYTON SIT +</t>
  </si>
  <si>
    <t>CEVI NL DN 300 C 50, L=6m, klasičen spoj, kot npr. STD ali TYTON</t>
  </si>
  <si>
    <t>CEVI NL DN 300 C 50, L=6m, klasičen spoj, kot npr. STDVI ali TYTON SIT +</t>
  </si>
  <si>
    <t>CEVI NL DN 350 C 40, L=6m, klasičen spoj, kot npr. STD ali TYTON</t>
  </si>
  <si>
    <t>CEVI NL DN 350 C 40, L=6m, klasičen spoj, kot npr. STDVI ali TYTON SIT +</t>
  </si>
  <si>
    <t>CEVI NL DN 400 C 40, L=6m, klasičen spoj, kot npr. STD ali TYTON</t>
  </si>
  <si>
    <t>CEVI NL DN 400 C 40, L=6m, klasičen spoj, kot npr. STDVI ali TYTON SIT +</t>
  </si>
  <si>
    <t>262.</t>
  </si>
  <si>
    <t>263.</t>
  </si>
  <si>
    <t>264.</t>
  </si>
  <si>
    <t>265.</t>
  </si>
  <si>
    <t>266.</t>
  </si>
  <si>
    <t>267.</t>
  </si>
  <si>
    <t>268.</t>
  </si>
  <si>
    <t>269.</t>
  </si>
  <si>
    <t>270.</t>
  </si>
  <si>
    <t>271.</t>
  </si>
  <si>
    <t>272.</t>
  </si>
  <si>
    <t>273.</t>
  </si>
  <si>
    <t>274.</t>
  </si>
  <si>
    <t>275.</t>
  </si>
  <si>
    <t>276.</t>
  </si>
  <si>
    <t>277.</t>
  </si>
  <si>
    <t>278.</t>
  </si>
  <si>
    <t>279.</t>
  </si>
  <si>
    <t>Ohišje reducirniega ventila mora biti izdelano iz medenine, na ohišju mora biti gumb za nastavljanje in pregledna merilna skala. V kompletu morajo biti holandci ter kotni manometer 0-6 bar. Možnost priključitve manometra mora biti na obeh straneh ohišja.</t>
  </si>
  <si>
    <t>NL KOLENO ZA NAVRTNI ZASUN Z BREZNAVOJNIM PRIKLJUČKOM 3/4''</t>
  </si>
  <si>
    <t>NL KOLENO ZA NAVRTNI ZASUN Z BREZNAVOJNIM PRIKLJUČKOM 1''</t>
  </si>
  <si>
    <t>NL KOLENO ZA NAVRTNI ZASUN Z BREZNAVOJNIM PRIKLJUČKOM 5/4''</t>
  </si>
  <si>
    <t>NL KOLENO ZA NAVRTNI ZASUN Z BREZNAVOJNIM PRIKLJUČKOM 6/4''</t>
  </si>
  <si>
    <t>NAVRTNI ZASUN Z BAJONETNIM BREZNAVOJNIM PRIKLJUČKOM ZA NL IN LTŽ CEV ZA KOLENO 3/4", 1" IN 5/4"</t>
  </si>
  <si>
    <t>NAVRTNI ZASUN Z BAJONETNIM BREZNAVOJNIM PRIKLJUČKOM ZA NL IN LTŽ CEV ZA KOLENO 6/4" IN 2"</t>
  </si>
  <si>
    <t>STREME VULKANIZIRANO ZA NAVRTNI ZASUN Z BAJONETNIM BREZNAVOJNIM PRIKLJUČKOM ZA NL IN LTŽ CEV DN 80</t>
  </si>
  <si>
    <t>STREME VULKANIZIRANO ZA NAVRTNI ZASUN Z BAJONETNIM BREZNAVOJNIM PRIKLJUČKOM ZA NL IN LTŽ CEV DN 100</t>
  </si>
  <si>
    <t>STREME VULKANIZIRANO ZA NAVRTNI ZASUN Z BAJONETNIM BREZNAVOJNIM PRIKLJUČKOM ZA NL IN LTŽ CEV DN 125</t>
  </si>
  <si>
    <t>STREME VULKANIZIRANO ZA NAVRTNI ZASUN Z BAJONETNIM BREZNAVOJNIM PRIKLJUČKOM ZA NL IN LTŽ CEV DN 150</t>
  </si>
  <si>
    <t>STREME VULKANIZIRANO ZA NAVRTNI ZASUN Z BAJONETNIM BREZNAVOJNIM PRIKLJUČKOM ZA NL IN LTŽ CEV DN 200</t>
  </si>
  <si>
    <t>MEDPRIROBNIČNA NEPOVRATNA LOPUTA Z VZMETJO  DN 50</t>
  </si>
  <si>
    <t>MEDPRIROBNIČNA NEPOVRATNA LOPUTA Z VZMETJO  DN 65</t>
  </si>
  <si>
    <t>MEDPRIROBNIČNA NEPOVRATNA LOPUTA Z VZMETJO  DN 80</t>
  </si>
  <si>
    <t>MEDPRIROBNIČNA NEPOVRATNA LOPUTA Z VZMETJO  DN 100</t>
  </si>
  <si>
    <t>KOLENO ZGP 40 5/4"</t>
  </si>
  <si>
    <t>KOLENO ZGP 50 6/4"</t>
  </si>
  <si>
    <t>KOLENO ZGP 63 2"</t>
  </si>
  <si>
    <t>MMK KOS NL DN 80-11°, klasičen spoj, kot npr. STD ali TYTON</t>
  </si>
  <si>
    <t>MMK KOS NL DN 80-22°, klasičen spoj, kot npr. STD ali TYTON</t>
  </si>
  <si>
    <t>MMK KOS NL DN 80-45° , klasičen spoj, kot npr. STD ali TYTON</t>
  </si>
  <si>
    <t>MMK KOS NL DN 80-90° , klasičen spoj, kot npr. STD ali TYTON</t>
  </si>
  <si>
    <t>MMK KOS NL DN 100-11° , klasičen spoj, kot npr. STD ali TYTON</t>
  </si>
  <si>
    <t>MMK KOS NL DN 100-22°, klasičen spoj, kot npr. STD ali TYTON</t>
  </si>
  <si>
    <t>MMK KOS NL DN 100-45°, klasičen spoj, kot npr. STD ali TYTON</t>
  </si>
  <si>
    <t>MMK KOS NL DN 100-90°, klasičen spoj, kot npr. STD ali TYTON</t>
  </si>
  <si>
    <t>MMK KOS NL DN 125-11°, klasičen spoj, kot npr. STD ali TYTON</t>
  </si>
  <si>
    <t>MMK KOS NL DN 125-22°, klasičen spoj, kot npr. STD ali TYTON</t>
  </si>
  <si>
    <t>MMK KOS NL DN 125-45°, klasičen spoj, kot npr. STD ali TYTON</t>
  </si>
  <si>
    <t>MMK KOS NL DN 125-90°, klasičen spoj, kot npr. STD ali TYTON</t>
  </si>
  <si>
    <t>MMK KOS NL DN 150-11°, klasičen spoj, kot npr. STD ali TYTON</t>
  </si>
  <si>
    <t>MMK KOS NL DN 150-22°, klasičen spoj, kot npr. STD ali TYTON</t>
  </si>
  <si>
    <t>MMK KOS NL DN 150-45°0, klasičen spoj, kot npr. STD ali TYTON</t>
  </si>
  <si>
    <t>MMK KOS NL DN 150-90°, klasičen spoj, kot npr. STD ali TYTON</t>
  </si>
  <si>
    <t>MMK KOS NL DN 200-11°, klasičen spoj, kot npr. STD ali TYTON</t>
  </si>
  <si>
    <t>MMK KOS NL DN 200-22°, klasičen spoj, kot npr. STD ali TYTON</t>
  </si>
  <si>
    <t>MMK KOS NL DN 200-45°, klasičen spoj, kot npr. STD ali TYTON</t>
  </si>
  <si>
    <t>MMK KOS NL DN 200-90°, klasičen spoj, kot npr. STD ali TYTON</t>
  </si>
  <si>
    <t>MMK KOS NL DN 250-11°, klasičen spoj, kot npr. STD ali TYTON</t>
  </si>
  <si>
    <t>MMK KOS NL DN 250-22°, klasičen spoj, kot npr. STD ali TYTON</t>
  </si>
  <si>
    <t>MMK KOS NL DN 250-45°, klasičen spoj, kot npr. STD ali TYTON</t>
  </si>
  <si>
    <t>MMK KOS NL DN 250-90°, klasičen spoj, kot npr. STD ali TYTON</t>
  </si>
  <si>
    <t>MMK KOS NL DN 350-22°, klasičen spoj, kot npr. STD ali TYTON</t>
  </si>
  <si>
    <t>MMK KOS NL DN 350-45°, klasičen spoj, kot npr. STD ali TYTON</t>
  </si>
  <si>
    <t>MMK KOS NL DN 400-11°, klasičen spoj, kot npr. STD ali TYTON</t>
  </si>
  <si>
    <t>MMK KOS NL DN 400-22°, klasičen spoj, kot npr. STD ali TYTON</t>
  </si>
  <si>
    <t>MMK KOS NL DN 400-45°, klasičen spoj, kot npr. STD ali TYTON</t>
  </si>
  <si>
    <t>MMK KOS NL DN 400-90°, klasičen spoj, kot npr. STD ali TYTON</t>
  </si>
  <si>
    <t>FF  KOS DN 80/100</t>
  </si>
  <si>
    <t>VIJAK POCINKAN M16X80</t>
  </si>
  <si>
    <t>VIJAK POCINKAN M20X90</t>
  </si>
  <si>
    <t>PE 100 CEVI:</t>
  </si>
  <si>
    <t xml:space="preserve">Podzemni dvofunkcijski zračnik, vgradna cev iz nerjavečega jekla, sedež zračnika ISO DN50 z izpustom, dvofunkcijski zračnik DN50, možnost servisiranja pod tlakom, BAIO priključek z vtičnim bajonetnim koncem DN80 (zunanji premer po DIN 28610) za spajanje na zaklep z BAIO bajonetno obojko ali standardno prirobnico DN80 (po DIN2501, EN 1092-2). Vgradna garnitura: iz nerjavečega jekla z izpustom in možnostjo krajšanja po 100 mm Zračnik: zračno-odzračevalni ventil z eloksiranim aluminijastim ohišjem, presek 1500 mm2, brezstopenjska kapaciteta pretoka zraka max.700 m3/h, obratovalni tlak (0-16 bar), ISO priključek DN50. Tesnila: EPDM po KTW / W270 (kot npr. Hawle, Nr.992HA ali enakovredno) </t>
  </si>
  <si>
    <t>NL KOLENO ZA NAVRTNI ZASUN Z BREZNAVOJNIM PRIKLJUČKOM 2''</t>
  </si>
  <si>
    <t>280.</t>
  </si>
  <si>
    <t>281.</t>
  </si>
  <si>
    <t>282.</t>
  </si>
  <si>
    <t>283.</t>
  </si>
  <si>
    <t>284.</t>
  </si>
  <si>
    <t>EU NL DN 80, klasičen spoj, kot npr. STDVI ali TYTON SIT +</t>
  </si>
  <si>
    <t>EU NL DN 100, klasičen spoj, kot npr. STDVI ali TYTON SIT +</t>
  </si>
  <si>
    <t>EU NL DN 125, klasičen spoj, kot npr. STDVI ali TYTON SIT +</t>
  </si>
  <si>
    <t>EU NL DN 150, klasičen spoj, kot npr. STDVI ali TYTON SIT +</t>
  </si>
  <si>
    <t>EU NL DN 200, klasičen spoj, kot npr. STDVI ali TYTON SIT +</t>
  </si>
  <si>
    <t>EU NL DN 250, klasičen spoj, kot npr. STDVI ali TYTON SIT +</t>
  </si>
  <si>
    <t>EU NL DN 300, klasičen spoj, kot npr. STDVI ali TYTON SIT +</t>
  </si>
  <si>
    <t>EU NL DN 350, klasičen spoj, kot npr. STDVI ali TYTON SIT +</t>
  </si>
  <si>
    <t>EU NL DN 400, klasičen spoj, kot npr. STDVI ali TYTON SIT +</t>
  </si>
  <si>
    <t>XR KOS DN 80/50</t>
  </si>
  <si>
    <t>XR KOS DN 100/50</t>
  </si>
  <si>
    <t>MMA KOS NL DN 125/100, klasičen spoj, kot npr. STD ali TYTON</t>
  </si>
  <si>
    <t>MMA KOS NL DN 250/80, klasičen spoj, kot npr. STD ali TYTON</t>
  </si>
  <si>
    <t>MMA KOS NL DN 250/100, klasičen spoj, kot npr. STD ali TYTON</t>
  </si>
  <si>
    <t>MMA KOS NL DN 250/150, klasičen spoj, kot npr. STD ali TYTON</t>
  </si>
  <si>
    <t>MMA KOS NL DN 300/80, klasičen spoj, kot npr. STD ali TYTON</t>
  </si>
  <si>
    <t>MMA KOS NL DN 300/100, klasičen spoj, kot npr. STD ali TYTON</t>
  </si>
  <si>
    <t>MMA KOS NL DN 300/150, klasičen spoj, kot npr. STD ali TYTON</t>
  </si>
  <si>
    <t>MMA KOS NL DN 400/150, klasičen spoj, kot npr. STD ali TYTON</t>
  </si>
  <si>
    <t>MMA KOS NL DN 350/80, klasičen spoj, kot npr. STD ali TYTON</t>
  </si>
  <si>
    <t>MMA KOS NL DN 350/100, klasičen spoj, kot npr. STD ali TYTON</t>
  </si>
  <si>
    <t>MMA KOS NL DN 350/150, klasičen spoj, kot npr. STD ali TYTON</t>
  </si>
  <si>
    <t>MMA KOS NL DN 80/80, klasičen spoj, kot npr. STDVI ali TYTON SIT+</t>
  </si>
  <si>
    <t>MMA KOS NL DN 100/80, klasičen spoj, kot npr. STDVI ali TYTON SIT+</t>
  </si>
  <si>
    <t>MMA KOS NL DN 100/100, klasičen spoj, kot npr. STDVI ali TYTON SIT+</t>
  </si>
  <si>
    <t>MMA KOS NL DN 125/80, klasičen spoj, kot npr.STDVI ali TYTON SIT+</t>
  </si>
  <si>
    <t>MMA KOS NL DN 125/100, klasičen spoj, kot npr. STDVI ali TYTON SIT+</t>
  </si>
  <si>
    <t>MMA KOS NL DN 125/125, klasičen spoj, kot npr. STDVI ali TYTON SIT+</t>
  </si>
  <si>
    <t>MMA KOS NL DN 150/80, klasičen spoj, kot npr. STDVI ali TYTON SIT+</t>
  </si>
  <si>
    <t>MMA KOS NL DN 150/100, klasičen spoj, kot npr. STDVI ali TYTON SIT+</t>
  </si>
  <si>
    <t>MMA KOS NL DN 150/150, klasičen spoj, kot npr. STDVI ali TYTON SIT+</t>
  </si>
  <si>
    <t>MMA KOS NL DN 200/80, klasičen spoj, kot npr. STDVI ali TYTON SIT+</t>
  </si>
  <si>
    <t>MMA KOS NL DN 200/100, klasičen spoj, kot npr. STDVI ali TYTON SIT+</t>
  </si>
  <si>
    <t>MMA KOS NL DN 200/150, klasičen spoj, kot npr. STDVI ali TYTON SIT+</t>
  </si>
  <si>
    <t>MMA KOS NL DN 250/80, klasičen spoj, kot npr. STDVI ali TYTON SIT+</t>
  </si>
  <si>
    <t>MMA KOS NL DN 250/100, klasičen spoj, kot npr. STDVI ali TYTON SIT+</t>
  </si>
  <si>
    <t>MMA KOS NL DN 250/150, klasičen spoj, kot npr. STDVI ali TYTON SIT+</t>
  </si>
  <si>
    <t>MMA KOS NL DN 300/80, klasičen spoj, kot npr. STDVI ali TYTON SIT+</t>
  </si>
  <si>
    <t>MMA KOS NL DN 300/100, klasičen spoj, kot npr. STDVI ali TYTON SIT+</t>
  </si>
  <si>
    <t>MMA KOS NL DN 300/150, klasičen spoj, kot npr. STDVI ali TYTON SIT+</t>
  </si>
  <si>
    <t>MMA KOS NL DN 350/80, klasičen spoj, kot npr. STDVI ali TYTON SIT+</t>
  </si>
  <si>
    <t>MMA KOS NL DN 350/100, klasičen spoj, kot npr. STDVI ali TYTON SIT+</t>
  </si>
  <si>
    <t>MMA KOS NL DN 350/150, klasičen spoj, kot npr. STDVI ali TYTON SIT+</t>
  </si>
  <si>
    <t>MMA KOS NL DN 400/80, klasičen spoj, kot npr. STDVI ali TYTON SIT+</t>
  </si>
  <si>
    <t>MMA KOS NL DN 400/100, klasičen spoj, kot npr. STDVI ali TYTON SIT+</t>
  </si>
  <si>
    <t>MMA KOS NL DN 400/150, klasičen spoj, kot npr. STDVI ali TYTON SIT+</t>
  </si>
  <si>
    <t>MMK KOS NL DN 350-90°, klasičen spoj, kot npr. STD ali TYTON</t>
  </si>
  <si>
    <t>MMK KOS NL DN 350-11°, klasičen spoj, kot npr. STD ali TYTON</t>
  </si>
  <si>
    <t>MMK KOS NL DN 300-11°, klasičen spoj, kot npr. STD ali TYTON</t>
  </si>
  <si>
    <t>MMK KOS NL DN 300-22°, klasičen spoj, kot npr. STD ali TYTON</t>
  </si>
  <si>
    <t>MMK KOS NL DN 300-45°, klasičen spoj, kot npr. STD ali TYTON</t>
  </si>
  <si>
    <t>MMK KOS NL DN 300-90°, klasičen spoj, kot npr. STD ali TYTON</t>
  </si>
  <si>
    <t>MMK KOS NL DN 80-11°, klasičen spoj, kot npr. STDVI ali TYTON SIT+</t>
  </si>
  <si>
    <t>MMK KOS NL DN 80-22°, klasičen spoj, kot npr. STDVI ali TYTON SIT+</t>
  </si>
  <si>
    <t>MMK KOS NL DN 80-45° , klasičen spoj, kot npr. STDVI ali TYTON SIT+</t>
  </si>
  <si>
    <t>MMK KOS NL DN 80-90° , klasičen spoj, kot npr. STDVI ali TYTON SIT+</t>
  </si>
  <si>
    <t>MMK KOS NL DN 100-11° , klasičen spoj, kot npr. STDVI ali TYTON SIT+</t>
  </si>
  <si>
    <t>MMK KOS NL DN 100-22°, klasičen spoj, kot npr. STDVI ali TYTON SIT+</t>
  </si>
  <si>
    <t>MMK KOS NL DN 100-45°, klasičen spoj, kot npr. STDVI ali TYTON SIT+</t>
  </si>
  <si>
    <t>MMK KOS NL DN 100-90°, klasičen spoj, kot npr. STDVI ali TYTON SIT+</t>
  </si>
  <si>
    <t>MMK KOS NL DN 125-11°, klasičen spoj, kot npr. STDVI ali TYTON SIT+</t>
  </si>
  <si>
    <t>MMK KOS NL DN 125-22°, klasičen spoj, kot npr. STDVI ali TYTON SIT+</t>
  </si>
  <si>
    <t>MMK KOS NL DN 125-45°, klasičen spoj, kot npr. STDVI ali TYTON SIT+</t>
  </si>
  <si>
    <t>MMK KOS NL DN 125-90°, klasičen spoj, kot npr. STDVI ali TYTON SIT+</t>
  </si>
  <si>
    <t>MMK KOS NL DN 150-11°, klasičen spoj, kot npr. STDVI ali TYTON SIT+</t>
  </si>
  <si>
    <t>MMK KOS NL DN 150-22°, klasičen spoj, kot npr. STDVI ali TYTON SIT+</t>
  </si>
  <si>
    <t>MMK KOS NL DN 150-45°0, klasičen spoj, kot npr. STDVI ali TYTON SIT+</t>
  </si>
  <si>
    <t>MMK KOS NL DN 150-90°, klasičen spoj, kot npr. STDVI ali TYTON SIT+</t>
  </si>
  <si>
    <t>MMK KOS NL DN 200-11°, klasičen spoj, kot npr. STDVI ali TYTON SIT+</t>
  </si>
  <si>
    <t>MMK KOS NL DN 200-22°, klasičen spoj, kot npr. STDVI ali TYTON SIT+</t>
  </si>
  <si>
    <t>MMK KOS NL DN 200-45°, klasičen spoj, kot npr. STDVI ali TYTON SIT+</t>
  </si>
  <si>
    <t>MMK KOS NL DN 200-90°, klasičen spoj, kot npr. STDVI ali TYTON SIT+</t>
  </si>
  <si>
    <t>MMK KOS NL DN 250-11°, klasičen spoj, kot npr. STDVI ali TYTON SIT+</t>
  </si>
  <si>
    <t>MMK KOS NL DN 250-22°, klasičen spoj, kot npr. STDVI ali TYTON SIT+</t>
  </si>
  <si>
    <t>MMK KOS NL DN 250-45°, klasičen spoj, kot npr. STDVI ali TYTON SIT+</t>
  </si>
  <si>
    <t>MMK KOS NL DN 250-90°, klasičen spoj, kot npr. STDVI ali TYTON SIT+</t>
  </si>
  <si>
    <t>MMK KOS NL DN 300-11°, klasičen spoj, kot npr. STDVI ali TYTON SIT+</t>
  </si>
  <si>
    <t>MMK KOS NL DN 300-22°, klasičen spoj, kot npr. STDVI ali TYTON SIT+</t>
  </si>
  <si>
    <t>MMK KOS NL DN 300-45°, klasičen spoj, kot npr. STDVI ali TYTON SIT+</t>
  </si>
  <si>
    <t>MMK KOS NL DN 300-90°, klasičen spoj, kot npr. STDVI ali TYTON SIT+</t>
  </si>
  <si>
    <t>MMK KOS NL DN 350-11°, klasičen spoj, kot npr. STDVI ali TYTON SIT+</t>
  </si>
  <si>
    <t>MMK KOS NL DN 350-22°, klasičen spoj, kot npr. STDVI ali TYTON SIT+</t>
  </si>
  <si>
    <t>MMK KOS NL DN 350-45°, klasičen spoj, kot npr. STDVI ali TYTON SIT+</t>
  </si>
  <si>
    <t>MMK KOS NL DN 350-90°, klasičen spoj, kot npr. STDVI ali TYTON SIT+</t>
  </si>
  <si>
    <t>MMK KOS NL DN 400-11°, klasičen spoj, kot npr. STDVI ali TYTON SIT+</t>
  </si>
  <si>
    <t>MMK KOS NL DN 400-22°, klasičen spoj, kot npr. STDVI ali TYTON SIT+</t>
  </si>
  <si>
    <t>MMK KOS NL DN 400-45°, klasičen spoj, kot npr. STDVI ali TYTON SIT+</t>
  </si>
  <si>
    <t>MMK KOS NL DN 400-90°, klasičen spoj, kot npr. STDVI ali TYTON SIT+</t>
  </si>
  <si>
    <t>UNIVERZALNA SPOJKA - ENOJNA DN 50 (48-70) NEIZVLEČNI SPOJ</t>
  </si>
  <si>
    <t>UNIVERZALNA SPOJKA - ENOJNA DN 65 (63-83) NEIZVLEČNI SPOJ</t>
  </si>
  <si>
    <t>UNIVERZALNA SPOJKA - ENOJNA DN 300 (315-356) NEIZVLEČNI SPOJ</t>
  </si>
  <si>
    <t>UNIVERZALNA SPOJKA - DVOJNA DN 50 (48-70) NEIZVLEČNI SPOJ</t>
  </si>
  <si>
    <t>UNIVERZALNA SPOJKA - DVOJNA DN 65 (63-83) NEIZVLEČNI SPOJ</t>
  </si>
  <si>
    <t>UNIVERZALNA SPOJKA - DVOJNA DN 300 (315-356) NEIZVLEČNI SPOJ</t>
  </si>
  <si>
    <t>SPOJKE IN FAZONSKI KOSI ZA ELEKTROFUZIJSKO SPAJANJE POLIETILENA</t>
  </si>
  <si>
    <t>SPOJKE IN FAZONSKI KOSI ZA ELEKTROFUZIJSKO SPAJANJE POLIETILENA:</t>
  </si>
  <si>
    <t>OBOJKA Z OMEJEVALOM PE 100 SDR 11, d20</t>
  </si>
  <si>
    <t>OBOJKA Z OMEJEVALOM PE 100 SDR 11, d25</t>
  </si>
  <si>
    <t>OBOJKA Z OMEJEVALOM PE 100 SDR 11, d32</t>
  </si>
  <si>
    <t>OBOJKA Z OMEJEVALOM PE 100 SDR 11, d40</t>
  </si>
  <si>
    <t>OBOJKA Z OMEJEVALOM PE 100 SDR 11, d50</t>
  </si>
  <si>
    <t>OBOJKA Z OMEJEVALOM PE 100 SDR 11, d63</t>
  </si>
  <si>
    <t>OBOJKA Z OMEJEVALOM PE 100 SDR 11, d75</t>
  </si>
  <si>
    <t>OBOJKA Z OMEJEVALOM PE 100 SDR 11, d90</t>
  </si>
  <si>
    <t>OBOJKA Z OMEJEVALOM PE 100 SDR 11, d110</t>
  </si>
  <si>
    <t>OBOJKA Z OMEJEVALOM PE 100 SDR 11, d125</t>
  </si>
  <si>
    <t>OBOJKA Z OMEJEVALOM PE 100 SDR 11, d140</t>
  </si>
  <si>
    <t>OBOJKA Z OMEJEVALOM PE 100 SDR 11, d160</t>
  </si>
  <si>
    <t>KAPA PE 100 SDR 11, d20</t>
  </si>
  <si>
    <t>KAPA PE 100 SDR 11, d25</t>
  </si>
  <si>
    <t>KAPA PE 100 SDR 11, d32</t>
  </si>
  <si>
    <t>KAPA PE 100 SDR 11, d40</t>
  </si>
  <si>
    <t>KAPA PE 100 SDR 11, d50</t>
  </si>
  <si>
    <t>KAPA PE 100 SDR 11, d63</t>
  </si>
  <si>
    <t>KAPA PE 100 SDR 11, d75</t>
  </si>
  <si>
    <t>KAPA PE 100 SDR 11, d90</t>
  </si>
  <si>
    <t>KAPA PE 100 SDR 11, d110</t>
  </si>
  <si>
    <t>KAPA PE 100 SDR 11, d125</t>
  </si>
  <si>
    <t>KAPA PE 100 SDR 11, d140</t>
  </si>
  <si>
    <t>KAPA PE 100 SDR 11, d160</t>
  </si>
  <si>
    <t>KOLENO PE 100 SDR 11, d110, 11°</t>
  </si>
  <si>
    <t>KOLENO PE 100 SDR 11, d125, 11°</t>
  </si>
  <si>
    <t>KOLENO PE 100 SDR 11, d160, 11°</t>
  </si>
  <si>
    <t>KOLENO PE 100 SDR 11, d90, 30°</t>
  </si>
  <si>
    <t>KOLENO PE 100 SDR 11, d110, 30°</t>
  </si>
  <si>
    <t>KOLENO PE 100 SDR 11, d125, 30°</t>
  </si>
  <si>
    <t>KOLENO PE 100 SDR 11, d160, 30°</t>
  </si>
  <si>
    <t>KOLENO PE 100 SDR 11, d32, 45°</t>
  </si>
  <si>
    <t>KOLENO PE 100 SDR 11, d40, 45°</t>
  </si>
  <si>
    <t>KOLENO PE 100 SDR 11, d50, 45°</t>
  </si>
  <si>
    <t>KOLENO PE 100 SDR 11, d63, 45°</t>
  </si>
  <si>
    <t>KOLENO PE 100 SDR 11, d75, 45°</t>
  </si>
  <si>
    <t>KOLENO PE 100 SDR 11, d90, 45°</t>
  </si>
  <si>
    <t>KOLENO PE 100 SDR 11, d110, 45°</t>
  </si>
  <si>
    <t>KOLENO PE 100 SDR 11, d125, 45°</t>
  </si>
  <si>
    <t>KOLENO PE 100 SDR 11, d160, 45°</t>
  </si>
  <si>
    <t>KOLENO PE 100 SDR 11, d32, 90°</t>
  </si>
  <si>
    <t>KOLENO PE 100 SDR 11, d40, 90°</t>
  </si>
  <si>
    <t>KOLENO PE 100 SDR 11, d50, 90°</t>
  </si>
  <si>
    <t>KOLENO PE 100 SDR 11, d63, 90°</t>
  </si>
  <si>
    <t>KOLENO PE 100 SDR 11, d75, 90°</t>
  </si>
  <si>
    <t>KOLENO PE 100 SDR 11, d90, 90°</t>
  </si>
  <si>
    <t>KOLENO PE 100 SDR 11, d110, 90°</t>
  </si>
  <si>
    <t>KOLENO PE 100 SDR 11, d125, 90°</t>
  </si>
  <si>
    <t>KOLENO PE 100 SDR 11, d160, 90°</t>
  </si>
  <si>
    <t>CEV PE 100 20 1/2" SDR 11</t>
  </si>
  <si>
    <t>CEV PE 100 25 3/4" SDR 11</t>
  </si>
  <si>
    <t>CEV PE 100 32 1" SDR 11</t>
  </si>
  <si>
    <t>CEV PE 100 32 1" SDR 17</t>
  </si>
  <si>
    <t>CEV PE 100 40 5/4" SDR 11</t>
  </si>
  <si>
    <t>CEV PE 100 40 5/4" SDR 17</t>
  </si>
  <si>
    <t>CEV PE 100 50 6/4" SDR 11</t>
  </si>
  <si>
    <t>CEV PE 100 50 6/4" SDR 17</t>
  </si>
  <si>
    <t>CEV PE 100 63 2" SDR 11</t>
  </si>
  <si>
    <t>CEV PE 100 63 2" SDR 17</t>
  </si>
  <si>
    <t>CEV PE 100 75 21/2" SDR 11</t>
  </si>
  <si>
    <t>CEV PE 100 75 21/2" SDR 17</t>
  </si>
  <si>
    <t>CEV PE 100 90 3" SDR 11</t>
  </si>
  <si>
    <t>CEV PE 100 90 3" SDR 17</t>
  </si>
  <si>
    <t>CEV PE 100 110 SDR 11</t>
  </si>
  <si>
    <t>CEV PE 100 110 SDR 17</t>
  </si>
  <si>
    <t>CEV PE 100 125 SDR 11</t>
  </si>
  <si>
    <t>CEV PE 100 125 SDR 17</t>
  </si>
  <si>
    <t>CEV PE 100  RC 9010 63 2" SDR 11</t>
  </si>
  <si>
    <t>CEV PE 100  RC 9010 75 21/2" SDR 11</t>
  </si>
  <si>
    <t>CEV PE 100  RC 9010 90 3" SDR 11</t>
  </si>
  <si>
    <t>CEV PE 100  RC 9010 110 31/2" SDR 11</t>
  </si>
  <si>
    <t>CEV PE 100  RC 9010 125 4" SDR 11</t>
  </si>
  <si>
    <t>CEV PE 100  RC 9010 125 4" SDR 11 - palice</t>
  </si>
  <si>
    <t>CEV PE 100  RC 9010 160 SDR 11 - palice</t>
  </si>
  <si>
    <t>CEV PE 100  RC OPLAŠČENA 125 4" SDR 11 - palice</t>
  </si>
  <si>
    <t>CEV PE 100  RC OPLAŠČENA 160 SDR 11 - palice</t>
  </si>
  <si>
    <t>REDUCIRKA PE 100 SDR 11, d32/d20</t>
  </si>
  <si>
    <t>REDUCIRKA PE 100 SDR 11, d32/d25</t>
  </si>
  <si>
    <t>REDUCIRKA PE 100 SDR 11, d40/d20</t>
  </si>
  <si>
    <t>REDUCIRKA PE 100 SDR 11, d40/d32</t>
  </si>
  <si>
    <t>REDUCIRKA PE 100 SDR 11, d50/d20</t>
  </si>
  <si>
    <t>REDUCIRKA PE 100 SDR 11, d50/d32</t>
  </si>
  <si>
    <t>REDUCIRKA PE 100 SDR 11, d50/d40</t>
  </si>
  <si>
    <t>REDUCIRKA PE 100 SDR 11, d63/d20</t>
  </si>
  <si>
    <t>REDUCIRKA PE 100 SDR 11, d63/d40</t>
  </si>
  <si>
    <t>REDUCIRKA PE 100 SDR 11, d63/d50</t>
  </si>
  <si>
    <t>REDUCIRKA PE 100 SDR 11, d90/d63</t>
  </si>
  <si>
    <t>REDUCIRKA PE 100 SDR 11, d100/d63</t>
  </si>
  <si>
    <t>REDUCIRKA PE 100 SDR 11, d100/d90</t>
  </si>
  <si>
    <t>T KOS PE 100 SDR 11, d75</t>
  </si>
  <si>
    <t>T KOS PE 100 SDR 11, d90</t>
  </si>
  <si>
    <t>T KOS PE 100 SDR 11, d110</t>
  </si>
  <si>
    <t>T KOS PE 100 SDR 11, d125</t>
  </si>
  <si>
    <t>T KOS PE 100 SDR 11, d160</t>
  </si>
  <si>
    <t>ADAPTER PE 100 SDR 11, PE/MS, d32/R1"</t>
  </si>
  <si>
    <t>ADAPTER PE 100 SDR 11, PE/MS, d40/R5/4"</t>
  </si>
  <si>
    <t>ADAPTER PE 100 SDR 11, PE/MS, d50/R6/4"</t>
  </si>
  <si>
    <t>ADAPTER PE 100 SDR 11, PE/MS, d63/R2"</t>
  </si>
  <si>
    <t>ADAPTER PE 100 SDR 11, PE/MS, d32/Rp1"</t>
  </si>
  <si>
    <t>ADAPTER PE 100 SDR 11, PE/MS, d40/Rp5/4"</t>
  </si>
  <si>
    <t>ADAPTER PE 100 SDR 11, PE/MS, d50/Rp6/4"</t>
  </si>
  <si>
    <t>ADAPTER PE 100 SDR 11, PE/MS, d63/Rp2"</t>
  </si>
  <si>
    <t>KONČNIK ZA VRTLJIVO PRIROBNICO PE 100 SDR 11, d63</t>
  </si>
  <si>
    <t>KONČNIK ZA VRTLJIVO PRIROBNICO PE 100 SDR 11, d75</t>
  </si>
  <si>
    <t>KONČNIK ZA VRTLJIVO PRIROBNICO PE 100 SDR 11, d90</t>
  </si>
  <si>
    <t>KONČNIK ZA VRTLJIVO PRIROBNICO PE 100 SDR 11, d110</t>
  </si>
  <si>
    <t>KONČNIK ZA VRTLJIVO PRIROBNICO PE 100 SDR 11, d125</t>
  </si>
  <si>
    <t>KONČNIK ZA VRTLJIVO PRIROBNICO PE 100 SDR 11, d160</t>
  </si>
  <si>
    <t>PRIROBNICA ZA KONČNIK DN 50</t>
  </si>
  <si>
    <t>PRIROBNICA ZA KONČNIK DN 65</t>
  </si>
  <si>
    <t>PRIROBNICA ZA KONČNIK DN 80</t>
  </si>
  <si>
    <t>PRIROBNICA ZA KONČNIK DN 100</t>
  </si>
  <si>
    <t>PRIROBNICA ZA KONČNIK DN 125</t>
  </si>
  <si>
    <t>PRIROBNICA ZA KONČNIK DN 150</t>
  </si>
  <si>
    <t>KONČNIK ZA VRTLJIVO PRIROBNICO PE 100 SDR 11, d140</t>
  </si>
  <si>
    <t>količina</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</si>
  <si>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</si>
  <si>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</si>
  <si>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</si>
  <si>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</si>
  <si>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</si>
  <si>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</si>
  <si>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</si>
  <si>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</si>
  <si>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</si>
  <si>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</si>
  <si>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</si>
  <si>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</si>
  <si>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</si>
  <si>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</si>
  <si>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</si>
  <si>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</si>
  <si>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</si>
  <si>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</si>
  <si>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</si>
  <si>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</si>
  <si>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</si>
  <si>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</si>
  <si>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</si>
  <si>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</si>
  <si>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</si>
  <si>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</si>
  <si>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</si>
  <si>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</si>
  <si>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</si>
  <si>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</si>
  <si>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</si>
  <si>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</si>
  <si>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</si>
  <si>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</si>
  <si>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</si>
  <si>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</si>
  <si>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</si>
  <si>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</si>
  <si>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</si>
  <si>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</si>
  <si>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</si>
  <si>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</si>
  <si>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</si>
  <si>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</si>
  <si>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</si>
  <si>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</si>
  <si>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</si>
  <si>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</si>
  <si>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</si>
  <si>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</si>
  <si>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</si>
  <si>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</si>
  <si>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</si>
  <si>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</si>
  <si>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</si>
  <si>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</si>
  <si>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</si>
  <si>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</si>
  <si>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</si>
  <si>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</si>
  <si>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</si>
  <si>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</si>
  <si>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</si>
  <si>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</si>
  <si>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</si>
  <si>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</si>
  <si>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</si>
  <si>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</si>
  <si>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</si>
  <si>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</si>
  <si>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</si>
  <si>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</si>
  <si>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</si>
  <si>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</si>
  <si>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Žabji pokrov prirobnični mora biti izdelan iz nodularne litine GGG 50, zaščien z EPOXY premazom.</t>
  </si>
  <si>
    <t>KOMBINIRANI ZRAČNIK DN 80 P.V. (BREZSTOPENJSKO ODZRAČEVANJE)</t>
  </si>
  <si>
    <t>SPOJKA ZBRP 50/32</t>
  </si>
  <si>
    <t>SPOJKA ZBRP 50/40</t>
  </si>
  <si>
    <t>SPOJKA ZTP 20/20/20</t>
  </si>
  <si>
    <t>SPOJKA ZTP 25/25/25</t>
  </si>
  <si>
    <t>SPOJKA ZTP 32/32/32</t>
  </si>
  <si>
    <t>SPOJKA ZTP 40/40/40</t>
  </si>
  <si>
    <t>SPOJKA ZTP 50/50/5</t>
  </si>
  <si>
    <t>SPOJKA ZTRP 25/20/25</t>
  </si>
  <si>
    <t>SPOJKA ZTRP 32/25/32</t>
  </si>
  <si>
    <t>SPOJKA ZTRP 40/32/40</t>
  </si>
  <si>
    <t>SPOJKA ZTRP 50/40/50</t>
  </si>
  <si>
    <t>T  KOS DN 250/100</t>
  </si>
  <si>
    <t>T  KOS DN 250/150</t>
  </si>
  <si>
    <t>FFR  KOS DN 125/80 L=200 mm</t>
  </si>
  <si>
    <t>FFR  KOS DN 125/100 L=200 mm</t>
  </si>
  <si>
    <t>FFR  KOS DN 150/125 L=200 mm</t>
  </si>
  <si>
    <t>FFR  KOS DN 200/100 L=200 mm</t>
  </si>
  <si>
    <t>FFR  KOS DN 200/150 L=200 mm</t>
  </si>
  <si>
    <t>FFR  KOS DN 250/150 L=200 mm</t>
  </si>
  <si>
    <t>FF  KOS DN 65/1000</t>
  </si>
  <si>
    <t>FF  KOS DN 65/200</t>
  </si>
  <si>
    <t>FF  KOS DN 65/300</t>
  </si>
  <si>
    <t>FF  KOS DN 65/500</t>
  </si>
  <si>
    <t>FF  KOS DN 65/600</t>
  </si>
  <si>
    <t>FF  KOS DN 65/800</t>
  </si>
  <si>
    <t>FF  KOS DN 125/300</t>
  </si>
  <si>
    <t>FF  KOS DN 125/600</t>
  </si>
  <si>
    <t>FF  KOS DN 125/800</t>
  </si>
  <si>
    <t>FF  KOS DN 125/1000</t>
  </si>
  <si>
    <t>FF  KOS DN 150/200</t>
  </si>
  <si>
    <t>FF  KOS DN 150/300</t>
  </si>
  <si>
    <t>X KOS DN 250</t>
  </si>
  <si>
    <t>X KOS DN 300</t>
  </si>
  <si>
    <t>X KOS DN 350</t>
  </si>
  <si>
    <t>STREME VULKANIZIRANO ZA NAVRTNI ZASUN Z BAJONETNIM BREZNAVOJNIM PRIKLJUČKOM ZA NL IN LTŽ CEV DN 250</t>
  </si>
  <si>
    <t>STREME VULKANIZIRANO ZA NAVRTNI ZASUN Z BAJONETNIM BREZNAVOJNIM PRIKLJUČKOM ZA NL IN LTŽ CEV DN 300</t>
  </si>
  <si>
    <t>STREME VULKANIZIRANO ZA NAVRTNI ZASUN Z BAJONETNIM BREZNAVOJNIM PRIKLJUČKOM ZA NL IN LTŽ CEV DN 350</t>
  </si>
  <si>
    <t>STREME VULKANIZIRANO ZA NAVRTNI ZASUN Z BAJONETNIM BREZNAVOJNIM PRIKLJUČKOM ZA NL IN LTŽ CEV DN 400</t>
  </si>
  <si>
    <t>KOMPENZACIJA (MDK) DN 150</t>
  </si>
  <si>
    <t>KOMPENZACIJA (MDK) DN 200</t>
  </si>
  <si>
    <t>TESNILO DN 125 S PLATNOM DEBELINE 4 MM</t>
  </si>
  <si>
    <t>TESNILO DN 150 S PLATNOM DEBELINE 4 MM</t>
  </si>
  <si>
    <t>VIJAK POCINKAN M16X90</t>
  </si>
  <si>
    <t>VIJAK POCINKAN M16X100</t>
  </si>
  <si>
    <t>VIJAK POCINKAN M16X120</t>
  </si>
  <si>
    <t>VIJAK POCINKAN M20X100</t>
  </si>
  <si>
    <t>VIJAK POCINKAN M20X120</t>
  </si>
  <si>
    <t>CEV POCINKANA 1/2"</t>
  </si>
  <si>
    <t>CEV POCINKANA 3/4"</t>
  </si>
  <si>
    <t>CEV POCINKANA 1"</t>
  </si>
  <si>
    <t>NAVRTNI ZASUN Z BAJONETNIM BREZNAVOJNIM PRIKLJUČKOM ZA NL CEV</t>
  </si>
  <si>
    <t>CEVI PE 100:</t>
  </si>
  <si>
    <t>CEVI PE 100 RC OPLAŠČENE:</t>
  </si>
  <si>
    <t>CEVI PE 100 RC 9010:</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</si>
  <si>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</si>
  <si>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</si>
  <si>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</si>
  <si>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</si>
  <si>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</si>
  <si>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</si>
  <si>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</si>
  <si>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</si>
  <si>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</si>
  <si>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</si>
  <si>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</si>
  <si>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</si>
  <si>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</si>
  <si>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</si>
  <si>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</si>
  <si>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</si>
  <si>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</si>
  <si>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</si>
  <si>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</si>
  <si>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</si>
  <si>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</si>
  <si>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</si>
  <si>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</si>
  <si>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par</t>
  </si>
  <si>
    <t>EV PRIROBNIČNI ZASUNI (KRATKI IN DOLGI)</t>
  </si>
  <si>
    <t>KOLESA ZA PRIROBNIČNE EV ZASUNE</t>
  </si>
  <si>
    <t>Ponujena kolesa morajo ustrezati prirobničnim EV zasunom.</t>
  </si>
  <si>
    <t>EV ZASUNI CESTNI</t>
  </si>
  <si>
    <t>NAVRTNI ZASUN Z NAVOJNIM PRIKLJUČKOM ZA PE IN NL CEVI</t>
  </si>
  <si>
    <t>LOVILEC NESNAGE PRIROBNIČNI</t>
  </si>
  <si>
    <t>NEPOVRATNI VENTILI</t>
  </si>
  <si>
    <t>PODZEMNI HIDRANTI</t>
  </si>
  <si>
    <t>CEVI ODTOČNE PVC</t>
  </si>
  <si>
    <t>UNIVERZALNA SPOJKA - ENOJNA DN 80 (86-105) NEIZVLEČNI SPOJ</t>
  </si>
  <si>
    <t>UNIVERZALNA SPOJKA - ENOJNA DN 100 (107-132) NEIZVLEČNI SPOJ</t>
  </si>
  <si>
    <t>UNIVERZALNA SPOJKA - ENOJNA DN 125 (133-155) NEIZVLEČNI SPOJ</t>
  </si>
  <si>
    <t>UNIVERZALNA SPOJKA - ENOJNA DN 150 (159-192) NEIZVLEČNI SPOJ</t>
  </si>
  <si>
    <t>UNIVERZALNA SPOJKA - ENOJNA DN 200 (219-232) NEIZVLEČNI SPOJ</t>
  </si>
  <si>
    <t>UNIVERZALNA SPOJKA - ENOJNA DN 250 (267-310) NEIZVLEČNI SPOJ</t>
  </si>
  <si>
    <t>UNIVERZALNA SPOJKA - DVOJNA DN 80 (86-105) NEIZVLEČNI SPOJ</t>
  </si>
  <si>
    <t>UNIVERZALNA SPOJKA - DVOJNA DN 100 (107-132) NEIZVLEČNI SPOJ</t>
  </si>
  <si>
    <t>UNIVERZALNA SPOJKA - DVOJNA DN 125 (133-155) NEIZVLEČNI SPOJ</t>
  </si>
  <si>
    <t>UNIVERZALNA SPOJKA - DVOJNA DN 150 (159-192) NEIZVLEČNI SPOJ</t>
  </si>
  <si>
    <t>UNIVERZALNA SPOJKA - DVOJNA DN 200 (219-232) NEIZVLEČNI SPOJ</t>
  </si>
  <si>
    <t>UNIVERZALNA SPOJKA - DVOJNA DN 250 (267-310) NEIZVLEČNI SPOJ</t>
  </si>
  <si>
    <t>Zasun z vertikalnim izhodom, kot naprimer ZAK sistem, z notranjim bajonetnim zaklepom in popolno proti-korozijsko zaščito. Zapiranje preko zaporne plošče iz nerjavečega jekla in excentričnega diska, ki onemogoča preobremenitve in poškodbe pri zapiranju. Zaporna plošča v odprtem položaju omogoča neoviran poln pretok vode. Pritrjevanje polovic oklepa po DIN3543-2, oklep je tesnjen z gumijasto oblogo, z več kocentričnim O-ring profilom okoli navrtalne površine. Material: GJS-400, protikorozijska epoxy prašna zaščita zunaj in znotraj v skladu z DIN 3476 (P) in DIN 30677-2 (debelina zaščite &gt;250 µm, nična poroznost pri 3 kV, oprijem po izpostavljenosti vroči vodi min. 12 N/mm², dokazilo o primernosti za pitno vodo, nadzor s strani evropske pooblaščene institucije). Vreteno, pogon zaporne plošče, zaporna plošča: iz hladnovaljanega nerjavečega jekla. Kakovost barvanih površin mora biti potrjena z GSK certifikatom. (kot npr. Hawle, katal. številka nr.236 ali enakovredno).
Ponudnik predloži izjavo o lastnostih, certifikate in dokazila na zahtevo naročnika.</t>
  </si>
  <si>
    <t>OKZ ZASUN - KRATEK DN 50 NP 10</t>
  </si>
  <si>
    <t>OKZ ZASUN - KRATEK DN 65 NP 10</t>
  </si>
  <si>
    <t>OKZ ZASUN - KRATEK DN 80 NP 10</t>
  </si>
  <si>
    <t>OKZ ZASUN - KRATEK DN 100 NP 10</t>
  </si>
  <si>
    <t>OKZ ZASUN - KRATEK DN 125 NP 10</t>
  </si>
  <si>
    <t>OKZ ZASUN  - KRATEK DN 150 NP 10</t>
  </si>
  <si>
    <t>OKZ ZASUN - KRATEK DN 200 NP 10</t>
  </si>
  <si>
    <t>OKZ ZASUN - KRATEK DN 250 NP 10</t>
  </si>
  <si>
    <t>OKZ ZASUN - DOLG DN 50 NP 10</t>
  </si>
  <si>
    <t>OKZ ZASUN - DOLG DN 65 NP 10</t>
  </si>
  <si>
    <t>OKZ ZASUN - DOLG DN 80 NP 10</t>
  </si>
  <si>
    <t>OKZ ZASUN - DOLG DN 100 NP 10</t>
  </si>
  <si>
    <t>OKZ ZASUN - DOLG DN 125 NP 10</t>
  </si>
  <si>
    <t>OKZ ZASUN - DOLG DN 150 NP 10</t>
  </si>
  <si>
    <t>OKZ ZASUN - DOLG DN 200 NP 10</t>
  </si>
  <si>
    <t>OKZ ZASUN - DOLG DN 250 NP 10</t>
  </si>
  <si>
    <t>OKZ ZASUN - KRATEK DN 350 NP 10</t>
  </si>
  <si>
    <t>OKZ ZASUN - KRATEK DN 400 NP 10</t>
  </si>
  <si>
    <t>KOLO ZA OKT ZASUN DN 50</t>
  </si>
  <si>
    <t>KOLO ZA OKZ ZASUN DN 80</t>
  </si>
  <si>
    <t>KOLO ZA OKZ ZASUN DN 100-150</t>
  </si>
  <si>
    <t>KOLO ZA OKZ ZASUN DN 200</t>
  </si>
  <si>
    <t>EV ZASUN - KRATEK DN 50 NP 10</t>
  </si>
  <si>
    <t>EV ZASUN - KRATEK DN 65 NP 10</t>
  </si>
  <si>
    <t>EV ZASUN - KRATEK DN 80 NP 10</t>
  </si>
  <si>
    <t>EV ZASUN - KRATEK DN 100 NP 10</t>
  </si>
  <si>
    <t>EV ZASUN - KRATEK DN 125 NP 10</t>
  </si>
  <si>
    <t>EV ZASUN  - KRATEK DN 150 NP 10</t>
  </si>
  <si>
    <t>EV ZASUN - KRATEK DN 200 NP 10</t>
  </si>
  <si>
    <t>EV ZASUN - KRATEK DN 250 NP 10</t>
  </si>
  <si>
    <t>EV ZASUN - DOLGEI DN 50 NP 10</t>
  </si>
  <si>
    <t>EV ZASUN - DOLG DN 65 NP 10</t>
  </si>
  <si>
    <t>EV ZASUN - DOLG DN 80 NP 10</t>
  </si>
  <si>
    <t>EV ZASUN - DOLG DN 100 NP 10</t>
  </si>
  <si>
    <t>EV ZASUN - DOLG DN 125 NP 10</t>
  </si>
  <si>
    <t>EV ZASUN - DOLG DN 150 NP 10</t>
  </si>
  <si>
    <t>EV ZASUN - DOLG DN 200 NP 10</t>
  </si>
  <si>
    <t>EV ZASUN - DOLG DN 250 NP 10</t>
  </si>
  <si>
    <t>EV ZASUN - KRATEK DN 350 NP 10</t>
  </si>
  <si>
    <t>EV ZASUN - KRATEK DN 400 NP 10</t>
  </si>
  <si>
    <t>KOLO ZA EV ZASUN DN 50</t>
  </si>
  <si>
    <t>KOLO ZA EV ZASUN DN 80</t>
  </si>
  <si>
    <t>KOLO ZA EV ZASUN DN 100-150</t>
  </si>
  <si>
    <t>KOLO ZA EV ZASUN DN 200</t>
  </si>
  <si>
    <t>VGRADILNA GARNITURA TEL. ZA EV ZASUN DN 50 - KRATKA</t>
  </si>
  <si>
    <t>VGRADILNA GARNITURA TEL. ZA EV ZASUN DN 50 - DOLGA</t>
  </si>
  <si>
    <t>VGRADILNA GARNITURA TEL. ZA EV ZASUN DN 80 - KRATKA</t>
  </si>
  <si>
    <t>VGRADILNA GARNITURA TEL. ZA EV ZASUN DN 80 - DOLGA</t>
  </si>
  <si>
    <t>VGRADILNA GARNITURA TEL. ZA EV ZASUN DN 100-150 - KRATKA</t>
  </si>
  <si>
    <t>VGRADILNA GARNITURA TEL. ZA EV ZASUN DN 100-150 - DOLGA</t>
  </si>
  <si>
    <t>VGRADILNA GARNITURA TEL. ZA EV ZASUN DN 200 - KRATKA</t>
  </si>
  <si>
    <t>VGRADILNA GARNITURA TEL. ZA EV ZASUN DN 200 - DOLGA</t>
  </si>
  <si>
    <t>VGRADILNA GARNITURA TEL. ZA EV ZASUN DN 80 - 1,5 - 2,3M</t>
  </si>
  <si>
    <t>VGRADILNA GARNITURA TEL. ZA EV ZASUN DN 100 - 150 - 1,5 - 2,3M</t>
  </si>
  <si>
    <t>VGRADILNA GARNITURA TEL. ZA OKZ ZASUN DN 50 - KRATKA</t>
  </si>
  <si>
    <t>VGRADILNA GARNITURA TEL. ZA OKZ ZASUN DN 50 - DOLGA</t>
  </si>
  <si>
    <t>VGRADILNA GARNITURA TEL. ZA OKZ ZASUN DN 80 - KRATKA</t>
  </si>
  <si>
    <t>VGRADILNA GARNITURA TEL. ZA OKZ ZASUN DN 80 - DOLGA</t>
  </si>
  <si>
    <t>VGRADILNA GARNITURA TEL. ZA OKZ ZASUN DN 100-150 - KRATKA</t>
  </si>
  <si>
    <t>VGRADILNA GARNITURA TEL. ZA OKZ ZASUN DN 100-150 - DOLGA</t>
  </si>
  <si>
    <t>VGRADILNA GARNITURA TEL. ZA OKZ ZASUN DN 200 - KRATKA</t>
  </si>
  <si>
    <t>VGRADILNA GARNITURA TEL. ZA OKZ ZASUN DN 200 - DOLGA</t>
  </si>
  <si>
    <t>VGRADILNA GARNITURA TEL. ZA OKZ ZASUN DN 80 - 1,5 - 2,3M</t>
  </si>
  <si>
    <t>VGRADILNA GARNITURA TEL. ZA OKZ ZASUN DN 100 - 150 - 1,5 - 2,3M</t>
  </si>
  <si>
    <t>OKZ PRIROBNIČNI ZASUNI (KRATKI IN DOLGI)</t>
  </si>
  <si>
    <t>KOLESA ZA PRIROBNIČNE OKZ ZASUNE</t>
  </si>
  <si>
    <t>Ponujena kolesa morajo ustrezati prirobničnim OKZ zasunom.</t>
  </si>
  <si>
    <t>EURO prirobnični zasuni morajo biti izdelani iz nodularne litine, z epoxy zaščito minimalne debeline 250 mikronov. Klin zasuna je zaščiten z EPDM elastomerno gumo. Vreteno zasuna je izdelano iz nerjavečega jekla in ga je možno menjati brez izvleka klina iz ohišja.  Tesnjenje na vretenu je izvedeno z dvema "O" tesniloma iz NBR. Na obeh straneh klina so vodila iz poliamida pravokotne oblike za zmanjšanje trenja pri uporabi. Kakovost barvanih površin mora biti potrjena z GSK certifikatom. Spoj telesa in pokrova ventila je izveden brez vijakov in zagozd.  Ustrezati morajo standardu EN 1074 (certifikat). 
Ponudnik ob oddaji ponudbe predloži »MAF« izjavo proizvajalca. 
Ponudnik predloži izjavo o lastnostih, certifikate in dokazila na zahtevo naročnika.</t>
  </si>
  <si>
    <t>Ponujene vgradilne garniture morajo ustrezati ponujenim prirobničnim EV zasunom.</t>
  </si>
  <si>
    <t>Ponujene vgradilne garniture morajo ustrezati ponujenim prirobničnim OKZ zasunom.</t>
  </si>
  <si>
    <t>Podzemni dvofunkcijski zračnik, vgradna cev iz nerjavečega jekla, sedež zračnika ISO DN50 z izpustom, možnost servisiranja pod tlakom, prirobnični priključek DN50 ali DN80 po DIN2501, EN 1092-2). Cev ohišja: iz nerjavnega jekla z izpustom in možnostjo krajšanja po 100 mm. Zračnik: dozračevalno-odzračevalni ventil z ohišjem iz POM, presek 960 mm2, brezstopenjska kapaciteta pretoka zraka max. 190 m3/h, obratovalni tlak (1-16 bar), ISO priključek DN50. Tesnila EPDM po KTW / W270 (kot naprimer Hawle nr. 992-02 ali enakovredno).</t>
  </si>
  <si>
    <t>VGRADILNE GARNITURE ZA PRIROBNIČNE OKZ ZASUNE</t>
  </si>
  <si>
    <t>VGRADILNE GARNITURE ZA PRIROBNIČNE EV ZASUNE</t>
  </si>
  <si>
    <t>Navojni zasuni za pitno vodo morajo biti izdelani iz nodularne litine, z epoxy zaščito minimalne debeline 250 mikronov. Kakovost barvanih površin mora biti potrjena z GSK certifikatom.  Klin zasuna je zaščiten z EPDM EN 681 / W270 antibakterijsko gumo. Vreteno zasuna je izdelano iz nerjavečega jekla. EPDM elastomer in epoxy barva morata biti živilsko neoporečna, odobrena s strani evropske inštitucije (upoštevajoč KTW priporočila) v skladu s slovensko zakonodajo. Izdelek mora v celoti ustrezati EN normi 1074/2. Konstrukcija zasuna mora omogočati brez vijačen spoj ohišja in pokrova. 
Ponudnik predloži izjavo o lastnostih, certifikate in dokazila na zahtevo naročnika.</t>
  </si>
  <si>
    <t>Liti deli morajo biti izdelani iz nodularne litine in zaščiteni z živilsko neoporečno prašno epoxy barvo RAL 5005. Kakovost barvanih površin mora biti potrjena z GSK certifikatom. Objemka glavne cevi mora biti izdelana iz nodularne litine ali kot streme iz nerjavnega materiala. Tesnilni elementi, ki so v kontaktu z medijem, morajo biti izdelani iz EPDM EN 681/W270 antibakterijsko gumo, ki ima certifikat o živilski neoporečnosti izdan od evropske inštitucije (upoštevajoč KTW priporočila) v skladu s slovensko zakonodajo. Izvedba zasuna mora omogočati vrtanje in priklop na glavno cev pod pritiskom. Konstrukcija zapornega elementa mora omogočati kroženje vode v odprtem stanju v celotnem ventilu brez zaprtih žepov z mirujočo tekočino. Konstrukcija zasuna mora omogočati pritrditev vgradne garniture brez dodatnih zatičev ali vijakov na vretenu zasuna.
Ponudnik predloži izjavo o lastnostih, certifikate in dokazila na zahtevo naročnika.</t>
  </si>
  <si>
    <t>Liti deli morajo biti izdelani iz nodularne litine, z epoxy zaščito minimalne debeline 250 mikronov. Kakovost barvanih površin mora biti potrjena z GSK certifikatom. Zaporni element iz nodularne litine mora biti vulkaniziran z EPDM elastomerno gumo. EPDM elastomer in epoxy barva morata biti v skladu s predpisom W 270 in živilsko neoporečna, odobrena s strani evropske inštitucije (upoštevajoč KTW priporočila) v skladu s slovensko zakonodajo. EPDM zmes mora ustrezati EN 681. Izdelek mora v celoti ustrezati EN normi 1074/3.  Popolno zapiranje že pri minimalno 0,5 barov. 
Ponudnik predloži izjavo o lastnostih, certifikate in dokazila na zahtevo naročnika.</t>
  </si>
  <si>
    <t>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evropske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Ponudnik ob oddaji ponudbe predloži »MAF« izjavo proizvajalca. 
Ponudnik predloži izjavo o lastnostih, certifikate in dokazila na zahtevo naročnika.</t>
  </si>
  <si>
    <t>Nadzemni hidrant mora biti izdelan v skladu z EN 14384, TIP A ali C. Dimenzija 80 mora imeti dva  "C" priključka ter en "B" priključek, dimenzija 100 pa mora imeti dva »B« priključka in en »A«  priključek v glavi hidranta. Liti deli hidranta so izdelani iz nodularne litine, z epoxy zaščito minimalne debeline 250 mikronov. Kakovost barvanih površin mora biti potrjena z GSK certifikatom.  Zunanja cev je iz nerjavečega materiala AISI 304,  zaporni element hidranta mora biti gumiran z EPDM elastomerno gumo. EPDM elastomer in epoxy barva morata biti v skladu s predpisom W 270 in živilsko neoporečna, odobrena s strani evropske inštitucije (upoštevajoč KTW priporočila) v skladu s slovensko zakonodajo. EPDM zmes mora ustrezati EN 681. Glava hidranta mora biti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1250 mora biti: za hidrant DN80 Kv ≥ 110 m3/h merjeno na B spojki.
Ponudnik ob oddaji ponudbe predloži »MAF« izjavo proizvajalca.
Ponudnik predloži izjavo o lastnostih, certifikate in dokazila na zahtevo naročnika.</t>
  </si>
  <si>
    <t>Univerzalne spojke z neizvlečnim spojem morajo imeti površinsko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po EN 1092-2. Univerzalne spojke morajo imeti vgrajen sistem proti izvleku, ki omogoča sidranje in preprečuje zdrs s cevi.
Ponudnik predloži izjavo o lastnostih, certifikate in dokazila na zahtevo naročnika.</t>
  </si>
  <si>
    <t xml:space="preserve">CEV PE 100 110 SDR 11 - palice </t>
  </si>
  <si>
    <t>CEV PE 100 125 SDR 11 - palice</t>
  </si>
  <si>
    <t>CEV PE 100 160 SDR 11 - palice</t>
  </si>
  <si>
    <t>CEV PE 100  RC 9010 110 31/2" SDR 11 - palice</t>
  </si>
  <si>
    <t>CEV PE 100 180 SDR 11 - palice</t>
  </si>
  <si>
    <t>CEV PE 100 315 SDR 11 - palice</t>
  </si>
  <si>
    <t>SPOJKE KOMPRESIJSKE ZA PE CEVI:</t>
  </si>
  <si>
    <t>SPOJKE ZA PE CEVI BREZ VIJAČENJA:</t>
  </si>
  <si>
    <t>SPOJKE ZA PE CEVI BREZ ZATEZANJA MATIC</t>
  </si>
  <si>
    <t>Spojke za PE cevi iz polipropilena (PP) za maksimalni delovni tlak do 16 bar. Spojke morajo omogočati montažo brez odvijanja tesnilnih matic (t.i. »push« fitingi). Spojke naj omogočajo spajanje  različnih materialov, kot so PEHD in PVC.  Spojke naj bodo kompaktni z namenom čim manjšega potrebnega vgradnega prostora. Tesnila naj bodo nameščena v telo spojke izdelana iz NBR materiala. Spojke naj bodo primerni za delovno temperaturo do nič stopinj Celzija (0⁰C) in za tesnenje ne potrebujejo zatezanja matic.   Kot naprimer PLASSON SER.1</t>
  </si>
  <si>
    <t>DVOJNA SPOJKA  20</t>
  </si>
  <si>
    <t>DVOJNA SPOJKA  25</t>
  </si>
  <si>
    <t>DVOJNA SPOJKA  32</t>
  </si>
  <si>
    <t>DVOJNA SPOJKA  40</t>
  </si>
  <si>
    <t>DVOJNA SPOJKA  50</t>
  </si>
  <si>
    <t>DVOJNA SPOJKA  63</t>
  </si>
  <si>
    <t>ENOJNA SPOJKA ZUNANJI NAVOJ 20 X 1/2"</t>
  </si>
  <si>
    <t>ENOJNA SPOJKA ZUNANJI NAVOJ 25 X 3/4"</t>
  </si>
  <si>
    <t>ENOJNA SPOJKA ZUNANJI NAVOJ 32 X 1"</t>
  </si>
  <si>
    <t>ENOJNA SPOJKA ZUNANJI NAVOJ 40 X 1 1/4"</t>
  </si>
  <si>
    <t>ENOJNA SPOJKA ZUNANJI NAVOJ 50 X 1 1/2"</t>
  </si>
  <si>
    <t>ENOJNA SPOJKA ZUNANJI NAVOJ 63 X 2"</t>
  </si>
  <si>
    <t>ENOJNA SPOJKA NOTRANJI NAVOJ 20 X 1/2"</t>
  </si>
  <si>
    <t>ENOJNA SPOJKA NOTRANJI NAVOJ 25 X 3/4"</t>
  </si>
  <si>
    <t>ENOJNA SPOJKA NOTRANJI NAVOJ 32 X 1"</t>
  </si>
  <si>
    <t>ENOJNA SPOJKA NOTRANJI NAVOJ 32 X 3/4"</t>
  </si>
  <si>
    <t>REDUCIRNA SPOJKA DVOJNA 25 X 20</t>
  </si>
  <si>
    <t>REDUCIRNA SPOJKA DVOJNA 32 X 25</t>
  </si>
  <si>
    <t>REDUCIRNA SPOJKA DVOJNA 40 X 32</t>
  </si>
  <si>
    <t>REDUCIRNA SPOJKA DVOJNA 50 X 32</t>
  </si>
  <si>
    <t>KONČNA SPOJKA 20</t>
  </si>
  <si>
    <t>KONČNA SPOJKA 25</t>
  </si>
  <si>
    <t>KONČNA SPOJKA 32</t>
  </si>
  <si>
    <t>KONČNA SPOJKA 40</t>
  </si>
  <si>
    <t>KONČNA SPOJKA 50</t>
  </si>
  <si>
    <t>T - SPOJKA 20</t>
  </si>
  <si>
    <t>T - SPOJKA 25</t>
  </si>
  <si>
    <t>T - SPOJKA 32</t>
  </si>
  <si>
    <t>T - SPOJKA 40</t>
  </si>
  <si>
    <t>T - SPOJKA 50</t>
  </si>
  <si>
    <t>T - REDUCIRNA SPOJKA 25 X 20 X 25</t>
  </si>
  <si>
    <t>T - REDUCIRNA SPOJKA 32 X 25 X 32</t>
  </si>
  <si>
    <t>T - REDUCIRNA SPOJKA 40 X 25 X 40</t>
  </si>
  <si>
    <t>T - REDUCIRNA SPOJKA 40 X 32 X 40</t>
  </si>
  <si>
    <t>T - REDUCIRNA SPOJKA 50 X 32 X 50</t>
  </si>
  <si>
    <t>DVOJNA SPOJKA KOLENO 90° 20</t>
  </si>
  <si>
    <t>DVOJNA SPOJKA KOLENO 90° 25</t>
  </si>
  <si>
    <t>DVOJNA SPOJKA KOLENO 90° 32</t>
  </si>
  <si>
    <t>DVOJNA SPOJKA KOLENO 90° 40</t>
  </si>
  <si>
    <t>DVOJNA SPOJKA KOLENO 90° 50</t>
  </si>
  <si>
    <t>DVOJNA SPOJKA KOLENO 90° 63</t>
  </si>
  <si>
    <t>DVOJNA SPOJKA KOLENO 45° 32</t>
  </si>
  <si>
    <t>DVOJNA SPOJKA KOLENO 45° 40</t>
  </si>
  <si>
    <t>DVOJNA SPOJKA KOLENO 45° 50</t>
  </si>
  <si>
    <t>ENOJNA SPOJKA KOLENO 90° ZUNANJI NAVOJ 32 X 1"</t>
  </si>
  <si>
    <t>ENOJNA SPOJKA KOLENO 90° ZUNANJI NAVOJ 25 X 3/4"</t>
  </si>
  <si>
    <t>ENOJNA SPOJKA KOLENO 90° NOTRANJI NAVOJ 25 X 3/4"</t>
  </si>
  <si>
    <t>ENOJNA SPOJKA KOLENO 90° NOTRANJI NAVOJ 32 X 1"</t>
  </si>
  <si>
    <r>
      <t>Q  KOS DN 50-45</t>
    </r>
    <r>
      <rPr>
        <vertAlign val="superscript"/>
        <sz val="10.5"/>
        <rFont val="Calibri"/>
        <family val="2"/>
      </rPr>
      <t>0</t>
    </r>
  </si>
  <si>
    <r>
      <t>Q  KOS DN 50-90</t>
    </r>
    <r>
      <rPr>
        <vertAlign val="superscript"/>
        <sz val="10.5"/>
        <rFont val="Calibri"/>
        <family val="2"/>
      </rPr>
      <t>0</t>
    </r>
  </si>
  <si>
    <r>
      <t>Q  KOS DN 65-45</t>
    </r>
    <r>
      <rPr>
        <vertAlign val="superscript"/>
        <sz val="10.5"/>
        <rFont val="Calibri"/>
        <family val="2"/>
      </rPr>
      <t>0</t>
    </r>
  </si>
  <si>
    <r>
      <t>Q  KOS DN 65-90</t>
    </r>
    <r>
      <rPr>
        <vertAlign val="superscript"/>
        <sz val="10.5"/>
        <rFont val="Calibri"/>
        <family val="2"/>
      </rPr>
      <t>0</t>
    </r>
  </si>
  <si>
    <r>
      <t>Q  KOS DN 80-11</t>
    </r>
    <r>
      <rPr>
        <vertAlign val="superscript"/>
        <sz val="10.5"/>
        <rFont val="Calibri"/>
        <family val="2"/>
      </rPr>
      <t>0</t>
    </r>
  </si>
  <si>
    <r>
      <t>Q  KOS DN 80-22</t>
    </r>
    <r>
      <rPr>
        <vertAlign val="superscript"/>
        <sz val="10.5"/>
        <rFont val="Calibri"/>
        <family val="2"/>
      </rPr>
      <t>0</t>
    </r>
  </si>
  <si>
    <r>
      <t>Q  KOS DN 80-30</t>
    </r>
    <r>
      <rPr>
        <vertAlign val="superscript"/>
        <sz val="10.5"/>
        <rFont val="Calibri"/>
        <family val="2"/>
      </rPr>
      <t>0</t>
    </r>
  </si>
  <si>
    <r>
      <t>Q  KOS DN 80-45</t>
    </r>
    <r>
      <rPr>
        <vertAlign val="superscript"/>
        <sz val="10.5"/>
        <rFont val="Calibri"/>
        <family val="2"/>
      </rPr>
      <t>0</t>
    </r>
  </si>
  <si>
    <r>
      <t>Q  KOS DN 80-90</t>
    </r>
    <r>
      <rPr>
        <vertAlign val="superscript"/>
        <sz val="10.5"/>
        <rFont val="Calibri"/>
        <family val="2"/>
      </rPr>
      <t>0</t>
    </r>
  </si>
  <si>
    <r>
      <t>Q  KOS DN 100-11</t>
    </r>
    <r>
      <rPr>
        <vertAlign val="superscript"/>
        <sz val="10.5"/>
        <rFont val="Calibri"/>
        <family val="2"/>
      </rPr>
      <t>0</t>
    </r>
  </si>
  <si>
    <r>
      <t>Q  KOS DN 100-22</t>
    </r>
    <r>
      <rPr>
        <vertAlign val="superscript"/>
        <sz val="10.5"/>
        <rFont val="Calibri"/>
        <family val="2"/>
      </rPr>
      <t>0</t>
    </r>
  </si>
  <si>
    <r>
      <t>Q  KOS DN 100-30</t>
    </r>
    <r>
      <rPr>
        <vertAlign val="superscript"/>
        <sz val="10.5"/>
        <rFont val="Calibri"/>
        <family val="2"/>
      </rPr>
      <t>0</t>
    </r>
  </si>
  <si>
    <r>
      <t>Q  KOS DN 100-45</t>
    </r>
    <r>
      <rPr>
        <vertAlign val="superscript"/>
        <sz val="10.5"/>
        <rFont val="Calibri"/>
        <family val="2"/>
      </rPr>
      <t>0</t>
    </r>
  </si>
  <si>
    <r>
      <t>Q  KOS DN 100-90</t>
    </r>
    <r>
      <rPr>
        <vertAlign val="superscript"/>
        <sz val="10.5"/>
        <rFont val="Calibri"/>
        <family val="2"/>
      </rPr>
      <t>0</t>
    </r>
  </si>
  <si>
    <r>
      <t>Q  KOS DN 125-11</t>
    </r>
    <r>
      <rPr>
        <vertAlign val="superscript"/>
        <sz val="10.5"/>
        <rFont val="Calibri"/>
        <family val="2"/>
      </rPr>
      <t>0</t>
    </r>
  </si>
  <si>
    <r>
      <t>Q  KOS DN 125-22</t>
    </r>
    <r>
      <rPr>
        <vertAlign val="superscript"/>
        <sz val="10.5"/>
        <rFont val="Calibri"/>
        <family val="2"/>
      </rPr>
      <t>0</t>
    </r>
  </si>
  <si>
    <r>
      <t>Q  KOS DN 125-30</t>
    </r>
    <r>
      <rPr>
        <vertAlign val="superscript"/>
        <sz val="10.5"/>
        <rFont val="Calibri"/>
        <family val="2"/>
      </rPr>
      <t>0</t>
    </r>
  </si>
  <si>
    <r>
      <t>Q  KOS DN 125-45</t>
    </r>
    <r>
      <rPr>
        <vertAlign val="superscript"/>
        <sz val="10.5"/>
        <rFont val="Calibri"/>
        <family val="2"/>
      </rPr>
      <t>0</t>
    </r>
  </si>
  <si>
    <r>
      <t>Q  KOS DN 125-90</t>
    </r>
    <r>
      <rPr>
        <vertAlign val="superscript"/>
        <sz val="10.5"/>
        <rFont val="Calibri"/>
        <family val="2"/>
      </rPr>
      <t>0</t>
    </r>
  </si>
  <si>
    <r>
      <t>Q  KOS DN 150-11</t>
    </r>
    <r>
      <rPr>
        <vertAlign val="superscript"/>
        <sz val="10.5"/>
        <rFont val="Calibri"/>
        <family val="2"/>
      </rPr>
      <t>0</t>
    </r>
  </si>
  <si>
    <r>
      <t>Q  KOS DN 150-22</t>
    </r>
    <r>
      <rPr>
        <vertAlign val="superscript"/>
        <sz val="10.5"/>
        <rFont val="Calibri"/>
        <family val="2"/>
      </rPr>
      <t>0</t>
    </r>
  </si>
  <si>
    <r>
      <t>Q  KOS DN 150-30</t>
    </r>
    <r>
      <rPr>
        <vertAlign val="superscript"/>
        <sz val="10.5"/>
        <rFont val="Calibri"/>
        <family val="2"/>
      </rPr>
      <t>0</t>
    </r>
  </si>
  <si>
    <r>
      <t>Q  KOS DN 150-45</t>
    </r>
    <r>
      <rPr>
        <vertAlign val="superscript"/>
        <sz val="10.5"/>
        <rFont val="Calibri"/>
        <family val="2"/>
      </rPr>
      <t>0</t>
    </r>
  </si>
  <si>
    <r>
      <t>Q  KOS DN 150-90</t>
    </r>
    <r>
      <rPr>
        <vertAlign val="superscript"/>
        <sz val="10.5"/>
        <rFont val="Calibri"/>
        <family val="2"/>
      </rPr>
      <t>0</t>
    </r>
  </si>
  <si>
    <r>
      <t>Q  KOS DN 200-11</t>
    </r>
    <r>
      <rPr>
        <vertAlign val="superscript"/>
        <sz val="10.5"/>
        <rFont val="Calibri"/>
        <family val="2"/>
      </rPr>
      <t>0</t>
    </r>
  </si>
  <si>
    <r>
      <t>Q  KOS DN 200-22</t>
    </r>
    <r>
      <rPr>
        <vertAlign val="superscript"/>
        <sz val="10.5"/>
        <rFont val="Calibri"/>
        <family val="2"/>
      </rPr>
      <t>0</t>
    </r>
  </si>
  <si>
    <r>
      <t>Q  KOS DN 200-30</t>
    </r>
    <r>
      <rPr>
        <vertAlign val="superscript"/>
        <sz val="10.5"/>
        <rFont val="Calibri"/>
        <family val="2"/>
      </rPr>
      <t>0</t>
    </r>
  </si>
  <si>
    <r>
      <t>Q  KOS DN 200-45</t>
    </r>
    <r>
      <rPr>
        <vertAlign val="superscript"/>
        <sz val="10.5"/>
        <rFont val="Calibri"/>
        <family val="2"/>
      </rPr>
      <t>0</t>
    </r>
  </si>
  <si>
    <r>
      <t>Q  KOS DN 200-90</t>
    </r>
    <r>
      <rPr>
        <vertAlign val="superscript"/>
        <sz val="10.5"/>
        <rFont val="Calibri"/>
        <family val="2"/>
      </rPr>
      <t>0</t>
    </r>
  </si>
  <si>
    <r>
      <t>Q  KOS DN 250-22</t>
    </r>
    <r>
      <rPr>
        <vertAlign val="superscript"/>
        <sz val="10.5"/>
        <rFont val="Calibri"/>
        <family val="2"/>
      </rPr>
      <t>0</t>
    </r>
  </si>
  <si>
    <r>
      <t>Q  KOS DN 250-30</t>
    </r>
    <r>
      <rPr>
        <vertAlign val="superscript"/>
        <sz val="10.5"/>
        <rFont val="Calibri"/>
        <family val="2"/>
      </rPr>
      <t>0</t>
    </r>
  </si>
  <si>
    <r>
      <t>Q  KOS DN 250-45</t>
    </r>
    <r>
      <rPr>
        <vertAlign val="superscript"/>
        <sz val="10.5"/>
        <rFont val="Calibri"/>
        <family val="2"/>
      </rPr>
      <t>0</t>
    </r>
  </si>
  <si>
    <r>
      <t>Q  KOS DN 250-90</t>
    </r>
    <r>
      <rPr>
        <vertAlign val="superscript"/>
        <sz val="10.5"/>
        <rFont val="Calibri"/>
        <family val="2"/>
      </rPr>
      <t>0</t>
    </r>
  </si>
  <si>
    <r>
      <t>Q  KOS DN 350-45</t>
    </r>
    <r>
      <rPr>
        <vertAlign val="superscript"/>
        <sz val="10.5"/>
        <rFont val="Calibri"/>
        <family val="2"/>
      </rPr>
      <t>0</t>
    </r>
  </si>
  <si>
    <r>
      <t>Q  KOS DN 350-90</t>
    </r>
    <r>
      <rPr>
        <vertAlign val="superscript"/>
        <sz val="10.5"/>
        <rFont val="Calibri"/>
        <family val="2"/>
      </rPr>
      <t>0</t>
    </r>
  </si>
  <si>
    <r>
      <t>Q  KOS DN 400-45</t>
    </r>
    <r>
      <rPr>
        <vertAlign val="superscript"/>
        <sz val="10.5"/>
        <rFont val="Calibri"/>
        <family val="2"/>
      </rPr>
      <t>0</t>
    </r>
  </si>
  <si>
    <r>
      <t>Q  KOS DN 400-90</t>
    </r>
    <r>
      <rPr>
        <vertAlign val="superscript"/>
        <sz val="10.5"/>
        <rFont val="Calibri"/>
        <family val="2"/>
      </rPr>
      <t>0</t>
    </r>
  </si>
  <si>
    <r>
      <t>Q  KOS DN 50-45</t>
    </r>
    <r>
      <rPr>
        <vertAlign val="superscript"/>
        <sz val="10.5"/>
        <rFont val="Calibri"/>
        <family val="2"/>
      </rPr>
      <t>0</t>
    </r>
    <r>
      <rPr>
        <sz val="10.5"/>
        <rFont val="Calibri"/>
        <family val="2"/>
      </rPr>
      <t xml:space="preserve"> Z VRTLJIVO PRIROBNICO</t>
    </r>
  </si>
  <si>
    <r>
      <t>Q  KOS DN 50-90</t>
    </r>
    <r>
      <rPr>
        <vertAlign val="superscript"/>
        <sz val="10.5"/>
        <rFont val="Calibri"/>
        <family val="2"/>
      </rPr>
      <t>0</t>
    </r>
    <r>
      <rPr>
        <sz val="10.5"/>
        <rFont val="Calibri"/>
        <family val="2"/>
      </rPr>
      <t xml:space="preserve"> Z VRTLJIVO PRIROBNICO</t>
    </r>
  </si>
  <si>
    <r>
      <t>Q  KOS DN 65-45</t>
    </r>
    <r>
      <rPr>
        <vertAlign val="superscript"/>
        <sz val="10.5"/>
        <rFont val="Calibri"/>
        <family val="2"/>
      </rPr>
      <t>0</t>
    </r>
    <r>
      <rPr>
        <sz val="10.5"/>
        <rFont val="Calibri"/>
        <family val="2"/>
      </rPr>
      <t xml:space="preserve"> Z VRTLJIVO PRIROBNICO</t>
    </r>
  </si>
  <si>
    <r>
      <t>Q  KOS DN 65-90</t>
    </r>
    <r>
      <rPr>
        <vertAlign val="superscript"/>
        <sz val="10.5"/>
        <rFont val="Calibri"/>
        <family val="2"/>
      </rPr>
      <t>0</t>
    </r>
    <r>
      <rPr>
        <sz val="10.5"/>
        <rFont val="Calibri"/>
        <family val="2"/>
      </rPr>
      <t xml:space="preserve"> Z VRTLJIVO PRIROBNICO</t>
    </r>
  </si>
  <si>
    <r>
      <t>Q  KOS DN 80-45</t>
    </r>
    <r>
      <rPr>
        <vertAlign val="superscript"/>
        <sz val="10.5"/>
        <rFont val="Calibri"/>
        <family val="2"/>
      </rPr>
      <t>0</t>
    </r>
    <r>
      <rPr>
        <sz val="10.5"/>
        <rFont val="Calibri"/>
        <family val="2"/>
      </rPr>
      <t xml:space="preserve"> Z VRTLJIVO PRIROBNICO</t>
    </r>
  </si>
  <si>
    <r>
      <t>Q  KOS DN 80-90</t>
    </r>
    <r>
      <rPr>
        <vertAlign val="superscript"/>
        <sz val="10.5"/>
        <rFont val="Calibri"/>
        <family val="2"/>
      </rPr>
      <t>0</t>
    </r>
    <r>
      <rPr>
        <sz val="10.5"/>
        <rFont val="Calibri"/>
        <family val="2"/>
      </rPr>
      <t xml:space="preserve"> Z VRTLJIVO PRIROBNICO</t>
    </r>
  </si>
  <si>
    <r>
      <t>Q  KOS DN 100-45</t>
    </r>
    <r>
      <rPr>
        <vertAlign val="superscript"/>
        <sz val="10.5"/>
        <rFont val="Calibri"/>
        <family val="2"/>
      </rPr>
      <t>0</t>
    </r>
    <r>
      <rPr>
        <sz val="10.5"/>
        <rFont val="Calibri"/>
        <family val="2"/>
      </rPr>
      <t xml:space="preserve"> Z VRTLJIVO PRIROBNICO</t>
    </r>
  </si>
  <si>
    <r>
      <t>Q  KOS DN 100-90</t>
    </r>
    <r>
      <rPr>
        <vertAlign val="superscript"/>
        <sz val="10.5"/>
        <rFont val="Calibri"/>
        <family val="2"/>
      </rPr>
      <t>0</t>
    </r>
    <r>
      <rPr>
        <sz val="10.5"/>
        <rFont val="Calibri"/>
        <family val="2"/>
      </rPr>
      <t xml:space="preserve"> Z VRTLJIVO PRIROBNICO</t>
    </r>
  </si>
  <si>
    <r>
      <t>Q  KOS DN 125-45</t>
    </r>
    <r>
      <rPr>
        <vertAlign val="superscript"/>
        <sz val="10.5"/>
        <rFont val="Calibri"/>
        <family val="2"/>
      </rPr>
      <t>0</t>
    </r>
    <r>
      <rPr>
        <sz val="10.5"/>
        <rFont val="Calibri"/>
        <family val="2"/>
      </rPr>
      <t xml:space="preserve"> Z VRTLJIVO PRIROBNICO</t>
    </r>
  </si>
  <si>
    <r>
      <t>Q  KOS DN 125-90</t>
    </r>
    <r>
      <rPr>
        <vertAlign val="superscript"/>
        <sz val="10.5"/>
        <rFont val="Calibri"/>
        <family val="2"/>
      </rPr>
      <t>0</t>
    </r>
    <r>
      <rPr>
        <sz val="10.5"/>
        <rFont val="Calibri"/>
        <family val="2"/>
      </rPr>
      <t xml:space="preserve"> Z VRTLJIVO PRIROBNICO</t>
    </r>
  </si>
  <si>
    <r>
      <t>Q  KOS DN 150-45</t>
    </r>
    <r>
      <rPr>
        <vertAlign val="superscript"/>
        <sz val="10.5"/>
        <rFont val="Calibri"/>
        <family val="2"/>
      </rPr>
      <t>0</t>
    </r>
    <r>
      <rPr>
        <sz val="10.5"/>
        <rFont val="Calibri"/>
        <family val="2"/>
      </rPr>
      <t xml:space="preserve"> Z VRTLJIVO PRIROBNICO</t>
    </r>
  </si>
  <si>
    <r>
      <t>Q  KOS DN 150-90</t>
    </r>
    <r>
      <rPr>
        <vertAlign val="superscript"/>
        <sz val="10.5"/>
        <rFont val="Calibri"/>
        <family val="2"/>
      </rPr>
      <t>0</t>
    </r>
    <r>
      <rPr>
        <sz val="10.5"/>
        <rFont val="Calibri"/>
        <family val="2"/>
      </rPr>
      <t xml:space="preserve"> Z VRTLJIVO PRIROBNICO</t>
    </r>
  </si>
  <si>
    <r>
      <t>Q  KOS DN 200-45</t>
    </r>
    <r>
      <rPr>
        <vertAlign val="superscript"/>
        <sz val="10.5"/>
        <rFont val="Calibri"/>
        <family val="2"/>
      </rPr>
      <t>0</t>
    </r>
    <r>
      <rPr>
        <sz val="10.5"/>
        <rFont val="Calibri"/>
        <family val="2"/>
      </rPr>
      <t xml:space="preserve"> Z VRTLJIVO PRIROBNICO</t>
    </r>
  </si>
  <si>
    <r>
      <t>Q  KOS DN 200-90</t>
    </r>
    <r>
      <rPr>
        <vertAlign val="superscript"/>
        <sz val="10.5"/>
        <rFont val="Calibri"/>
        <family val="2"/>
      </rPr>
      <t>0</t>
    </r>
    <r>
      <rPr>
        <sz val="10.5"/>
        <rFont val="Calibri"/>
        <family val="2"/>
      </rPr>
      <t xml:space="preserve"> Z VRTLJIVO PRIROBNICO</t>
    </r>
  </si>
  <si>
    <t>Cevi morajo ustrezati standardu EN 12201. Vse cevi so v kolutuh po 50m ali 100m. Vse PE 100 cevi morajo biti istega prizvajalca. 
Ponudnik ob oddaji ponudbe predloži »MAF« izjavo proizvajalca.
Ponudnik predloži izjavo o lastnostih, certifikate in dokazila na zahtevo naročnika.</t>
  </si>
  <si>
    <t>Cevi morajo biti iz PE100 RC materiala, ustrezati morajo standardu PAS1075 tip 2. Stena cevi mora biti dvobarvna, 10% zunanje stene mora biti modre, 90% notranje stene pa črne barve. Ponudnik mora od dimenzije d110 nuditi cevi v 6m ali 12m palicah, odvisno od potreb na gradbišču. 
Ponudnik ob oddaji ponudbe predloži »MAF« potrdilo proizvajalca.
Ponudnik predloži izjavo o lastnostih izjavo o lastnostih, ki potrjuje pogoj  kvalitete cevi po PAS 1075 – tip 2, certifikate in dokazila na zahtevo naročnika.</t>
  </si>
  <si>
    <t>Cevi morajo biti iz PE100 RC materiala, z zunanjim plaščem iz PE ali PP materiala ter dodatnim slojem aluminijaste prevleke pod zunanjim plaščem, ki preprečuje difuzni vdor kontaminantov v vodovodno omrežje. Ustrezati morajo standardu PAS1075 tip 3. 
Ponudnik ob oddaji ponudbe predloži »MAF« izjavo proizvajalca.
Ponudnik predloži izjavo o lastnostih, ki potrjuje pogoj  kvalitete cevi po PAS 1075 – tip 3 z dodatnim aluminijastim slojem, certifikate in dokazila na zahtevo naročnika.</t>
  </si>
  <si>
    <t xml:space="preserve">Zobčaste spojke morajo ustrezati standardu EN12266-1, ter standardu EN1563 in morajo omogočati delovni tlak 16bar. 
Zobčaste spojke ponudnik ponudi v paru kot dve zobčasti spojki, dve prirobnici, s potrebnimi vijaki, maticami in tesnilom. </t>
  </si>
  <si>
    <t>Spojke kompresijske kot naprimer FIP MAGNUM. Dolžina: dvojna spojka 32 najmanj 175mm, enojna spojka 32 najmanj 120mm v privitem stanju. Takšna primerjalna dolžina v razmerju na premer mora biti pri vseh pozicijah. Upoštevan standard DIN 8076-3.</t>
  </si>
  <si>
    <t>Fazonski kosi morajo biti izdelani iz nodularne litine GGG 400 v skladu s standardom EN 545:2010, z zunanjo in notranjo epoksi zaščito debeline min. 70 µm po postopku kataforeze oz. min. debeline 250µm po klasičnem postopku v skladu s standardom EN 14901. Za dimenzije fazonskih kosov DN50 - DN150, PN 16bar, za dimenzije &gt;= DN 200 PN 10 bar.
Ponudnik predloži izjavo o lastnostih, certifikate in dokazila na zahtevo naročnika.</t>
  </si>
  <si>
    <t>OKZ prirobnični zasuni morajo biti izdelani iz nodularne litine, z epoxy zaščito minimalne debeline 250 mikronov. Klin zasuna je zaščiten z EPDM elastomerno gumo. Vreteno zasuna je izdelano iz nerjavečega jekla. EPDM elastomer in epoxy barva morata biti živilsko neoporečni, odobreni s strani pooblaščene evropske inštitucije (upoštevajoč KTW priporočila).  EPDM zmes mora ustrezati predpisu W 270. Izdelek mora v celoti ustrezati EN normi 1074/2 izjava o skladnosti od proizvajalca). Drsno tesnilni obroč vretena v kapi zasuna mora biti izdelan iz poliamida zaradi odpornosti na kislo zemljo in boljših drsnih lastnosti. Konstrukcija zasuna mora omogočati pritrditev vgradbene garniture brez dodatnih zatičev oziroma vijakov na vretenu zasuna. Drsno tesnilni obroč vretena v kapi zasuna mora biti izdelan iz poliamida zaradi odpornosti na kislo zemljo in boljših drsnih lastnosti. Kakovost barvanih površin mora biti potrjena z GSK certifikatom. 
Ponudnik ob oddaji ponudbe predloži »MAF« izjavo proizvajalca. 
Ponudnik predloži izjavo o lastnostih, certifikate in dokazila na zahtevo naročnika.</t>
  </si>
  <si>
    <t>Lovilniki nesnage morajo biti izdelani v skladu z evropskimi smernicami o tlačni opremi 2014/68/EU.  Liti deli prirobničnega lovilnika nesnage morajo biti izdelani iz nodularne litine, z epoxy zaščito minimalne debeline 250 mikronov. Epoxy barva mora biti v skladu s predpisom w270 in živilsko neoporečna, odobrena s strani evropske inštitucije (upoštevajoč KTW priporočila) v skladu s slovensko zakonodajo.  Kakovost barvanih površin mora biti potrjena z GSK certifikatom.
Ponudnik predloži izjavo o lastnostih, certifikate in dokazila na zahtevo naročnika.</t>
  </si>
  <si>
    <t>Montažno - demontažni kosi morajo biti izdelani iz duktilne litine GGG 40, zaščiteni z epoxy zaščito minimalne debeline 250 mikronov, s stojnimi vijaki in maticami za regulacijo, s koničnim tesnjenjem. Proizvajalec mora razpolagati z GSK certifikatom.
Ponudnik predloži izjavo o lastnostih, certifikate in dokazila na zahtevo naročnika.</t>
  </si>
  <si>
    <t>Fitingi morajo biti izdelani iz bele temprane litine (EN-GJMW-400-5) v skladu s standardom EN 10242, vroče cinkani v skladu z SIST EN 10242-5.2, navoji na fitingih morajo biti v skladu s standardom ISO 7-1 (R, Rp) ter ISO 228-1 (G), fitingi so uporabni najmanj v skladu z zahtevami v standardu SIST EN 10242-10.1
Ponudnik predloži izjavo o lastnostih, certifikate in dokazila na zahtevo naročnika.</t>
  </si>
  <si>
    <t>Cevi odtočne PVC morajo ustrezati zahtevam EN 1401-1. Cevi dimenzije d 110 morajo ustrezati obodni vsaj togosti SN4, cevi d 160 –  d315 morajo ustrezati obodni togosti vsaj SN8.
Ponudnik predloži izjavo o lastnostih, certifikate in dokazila na zahtevo naročnika.</t>
  </si>
  <si>
    <r>
      <rPr>
        <b/>
        <sz val="11"/>
        <rFont val="Calibri"/>
        <family val="2"/>
        <scheme val="minor"/>
      </rPr>
      <t>VODOMERNI JAŠEK</t>
    </r>
    <r>
      <rPr>
        <sz val="11"/>
        <rFont val="Calibri"/>
        <family val="2"/>
        <scheme val="minor"/>
      </rPr>
      <t xml:space="preserve">
Zahtevane karakteristike: 
• pokrov vodomernega jaška v LTŽ izvedbi v epoksi zaščiti min. 250 mikronov minimalne nosilnosti 1,5 tone ali 
• pokrov vodomernega jaška v PE izvedbi,
• konstrukcija vodomernega jaška mora omogočati zamenjavo LTŽ in PE pokrova brez posega v ohišje jaška,
• oprema vodomernega jaška za en vodomer (razen vodomera):
   • dovodna cev s PE spojko ¾" ali 1"
   • odvodna cev s PE spojko ¾"
   • krogelni ventil ¾" - pred vodomerom
   • krogelni ventil z izpustom ¾" - za vodomerom
   • lovilec nesnage ¾"
   • spojnica s holandcema za vodomer, dolžine 50 mm, ki imata na mestu za namestitev tesnila pripravljen rob, ki drži tesnilo.
• oprema vodomernega jaška za dva vodomera (razen vodomerov):
   • dovodna cev s PE spojko 1",
   • odvodna cev s PE spojko ¾",
   • krogelni ventil ¾" - pred obema vodomeroma
   • krogelni ventil z izpustom ¾" - za obema vodomeroma,
   • lovilec nesnage ¾",
   • spojnica s holandcema za vodomer, dolžine 50 mm.</t>
    </r>
  </si>
  <si>
    <t xml:space="preserve">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lastno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za večje dimenzije od vključno d90.  
Prirobnice:
Prosta prirobnica za montažo na končnik iz PE100, izdelana iz PP ojačenega s steklenimi vlakni in s kovinskim jedrom.
Ves elektrofuzijski material mora biti istega proizvajalca.
Ponudnik ob oddaji ponudbe predloži »MAF« izjavo proizvajalca.
Ponudnik predloži Izjavo o lastnostih, FM certifikat skladno z zahtevo ter ostale certifikate  in dokazila na zahtevo naročnika. 
</t>
  </si>
  <si>
    <t>Fazonski kosi na obojko morajo biti izdelani iz nodularne litine GGG 400 v skladu z EN 545:2010, na notranji in zunanji strani morajo biti zaščiteni z min. 70 µm po postopku kataforeze oz. 250 µm epoxy modrega nanosa po klasičenm postopku. Cevi in obojčni fazonski kosi so istega proizvajalca.Spoji so enaki kot pri ceveh.  Obojčno tesnilo oz. cel spoj na fazonih mora biti preiskušen skupaj s cevmi (certifikat).
Ponudnik ob oddaji ponudbe predloži »MAF« izjavo proizvajalca. 
Ponudnik predloži izjavo o lastnostih, certifikate in dokazila  o zdravstveni ustreznosti priznane evropske inštitucije ter dodatne dokumente na zahtevo naročnika.</t>
  </si>
  <si>
    <t>CESTNA KAPA TELESKOPSKA FI 125 MM, VIŠINA DVIGA MIN 100 MM</t>
  </si>
  <si>
    <t>ZAPORNA LOPUTA NA POLŽNI POGON DN 50</t>
  </si>
  <si>
    <t>ZAPORNA LOPUTA NA POLŽNI POGON DN 80</t>
  </si>
  <si>
    <t>ZAPORNA LOPUTA NA POLŽNI POGON DN 100</t>
  </si>
  <si>
    <t>Vsi navedeni deli jaška glede fizikalnih, kemijskih ali mikrobioloških lastnosti ne smejo vplivati na skladnost pitne vode in morajo kot taki ustrezati zahtevam iz 33. člena Pravilnika o pitni vodi (Ur.l. RS, št. 19/04 s spremembami in dopolnitvami). 
• vodomerni jašek mora biti pripravljen za vgradnjo vodomera ¾'' z vgradno dolžino 190 mm,
• vodomerni jašek mora biti tipske izvedbe iz UV stabilnegai polietilena,
• minimalne dimenzije odprtine jaška: dolžina 600 mm x širina 400 mm, vendar širina jaška ne sme prersegati 500 mm, 
• minimalna zahtevana višina jaška je 1000 mm, zaradi preprečevanja zmrzovanja in specifičnih vremenskih razmer na področju vgradnje,
• notranji pokrov (pokrov termo izolacije) mora imeti ročaj za odstranitev pokrova, tako da ga je mogoče odstraniti brez uporabe orodja,
• jašek mora ob naknadni nadgradnji omogočati dvig za min + 20 cm s teleskopskim poviškom jaška, ki je narejen iz enakega materiala kot jašek,
• vodomer v jašku mora biti dvignjen nad koto osi cevovoda in sicer tako, da je os vodomera za največ 40 cm oddaljena od kote pokrova,</t>
  </si>
  <si>
    <t>VODOMERNI JAŠEK ZA VODOMER 3/4" - LTŽ POKROV</t>
  </si>
  <si>
    <t>VODOMERNI JAŠEK ZA VODOMER 3/4" - PE POKROV</t>
  </si>
  <si>
    <t>VODOMERNI JAŠEK ZA DVA VODOMERA 3/4" - LTŽ POKROV</t>
  </si>
  <si>
    <t>VODOMERNI JAŠEK ZA DVA VODOMERA 3/4" - PE POKROV</t>
  </si>
  <si>
    <t>SPOJKA ZBRP 50/25</t>
  </si>
  <si>
    <t>SPOJKA ZBRP 63/50</t>
  </si>
  <si>
    <t>SPOJKA ZHP 32/45°</t>
  </si>
  <si>
    <t>T KOS PE 100 SDR 11, d110/90/110</t>
  </si>
  <si>
    <t>MEHANSKA SPOJKA ZA PE DN 150/180 enojna, kot npr. HAWLE 2000 ali AQUAFAST</t>
  </si>
  <si>
    <t>MEHANSKA SPOJKA ZA PE DN 125/140 enojna, kot npr. HAWLE 2000 ali AQUAFAST</t>
  </si>
  <si>
    <t>T  KOS DN 80/65</t>
  </si>
  <si>
    <t>VGR. GAR. ZA NAV. ZASUNE Z NAVOJNIM PRIKLJUČKOM 6/4"  - 0,5 - 0,8 M</t>
  </si>
  <si>
    <t>VGR. GAR. ZA NAV. ZASUNE Z BAJONETNIM PRIK. - 1,5 - 2,5 M</t>
  </si>
  <si>
    <t>VGRADILNA GARNITURA ZA CESTNI ZASUN 0,8-1,2M</t>
  </si>
  <si>
    <t>VGRADILNA GARNITURA ZA CESTNI ZASUN 0,5-0,8M</t>
  </si>
  <si>
    <t>NEPOVRATNI VENTIL DN 65</t>
  </si>
  <si>
    <t>Q  KOS DN 50-22°</t>
  </si>
  <si>
    <t>FF  KOS DN 100/100</t>
  </si>
  <si>
    <t>FF  KOS DN 150/500</t>
  </si>
  <si>
    <t>XR KOS DN 150/100</t>
  </si>
  <si>
    <t>XR KOS DN 150/80</t>
  </si>
  <si>
    <t>GLICERINSKI MANOMETRI:</t>
  </si>
  <si>
    <t>MANOMETER 0-10BAR FI100 1/2"</t>
  </si>
  <si>
    <t>MANOMETER 0-16BAR FI100 1/2"</t>
  </si>
  <si>
    <t>MANOMETER 0-25BAR FI100 1/2"</t>
  </si>
  <si>
    <t>MANOMETER 0-40BAR FI100 1/2"</t>
  </si>
  <si>
    <t>Vrednost</t>
  </si>
  <si>
    <t>Cena</t>
  </si>
  <si>
    <t xml:space="preserve">Cena </t>
  </si>
  <si>
    <t>LOVILEC NESNAGE 3/4"</t>
  </si>
  <si>
    <t>LOVILEC NESNAGE 1"</t>
  </si>
  <si>
    <t>LOVILEC NESNAGE 5/4"</t>
  </si>
  <si>
    <t>LOVILEC NESNAGE 6/4"</t>
  </si>
  <si>
    <t>LOVILEC NESNAGE 2"</t>
  </si>
  <si>
    <t xml:space="preserve">• notranja konstrukcija jaška mora biti takšna, da je omogočena montaža in demontaža vseh elementov v jašku,
• v jašku mora biti, cca 50 cm od vrha jaška, izvedena opora za nogo tako, da lahko monter z eno nogo stopi v jašek in tako brez težav demontira elemente v jašku,
• ponujeni jaški morajo zagotavljati zaščito pred zmrzaljo,
• vsak vodomerni jašek mora biti tlačno preizkušen.
</t>
  </si>
  <si>
    <t xml:space="preserve">CEVI IZ POLIETILENA IN PRIPADAJOČI MATERIAL: </t>
  </si>
  <si>
    <t xml:space="preserve"> CEVI IN FAZONSKI KOSI IZ NODULARNE LITINE:</t>
  </si>
  <si>
    <t>ARMATURE, PRIBOR IN UNIVERZALNE SPOJKE:</t>
  </si>
  <si>
    <t>POCINKANE CEVI IN FITINGI, VIJAČNI IN TESNILNI MATERIAL TER ZAŠČITNE CEVI:</t>
  </si>
  <si>
    <t xml:space="preserve">VODOMERNI JAŠKI: </t>
  </si>
  <si>
    <t xml:space="preserve">Proizvajalec </t>
  </si>
  <si>
    <t>Koda oz. šifra artika</t>
  </si>
  <si>
    <t xml:space="preserve"> </t>
  </si>
  <si>
    <t>Proizvajalec</t>
  </si>
  <si>
    <t>Koda oz. šifra artikla</t>
  </si>
  <si>
    <t>382.</t>
  </si>
  <si>
    <t>383.</t>
  </si>
  <si>
    <t>384.</t>
  </si>
  <si>
    <t>385.</t>
  </si>
  <si>
    <t>386.</t>
  </si>
  <si>
    <t>387.</t>
  </si>
  <si>
    <t>A</t>
  </si>
  <si>
    <t>CEVI IZ POLIETILENA IN PRIPADAJOČI MATERIAL</t>
  </si>
  <si>
    <t>B</t>
  </si>
  <si>
    <t>CEVI IN FAZONSKI KOSI IZ NODULARNE LITINE</t>
  </si>
  <si>
    <t>C</t>
  </si>
  <si>
    <t>ARMATURE, PRIBOR IN UNIVERZALNE SPOJKE</t>
  </si>
  <si>
    <t>D</t>
  </si>
  <si>
    <t>POCINKANE CEVI IN FITINGI, VIJAČNI IN TESNILNI MATERIAL TER ZAŠČITNE CEVI</t>
  </si>
  <si>
    <t>E</t>
  </si>
  <si>
    <t>VODOMERNI JAŠKI</t>
  </si>
  <si>
    <t xml:space="preserve">3.2 POVZETEK PREDRAČUNA (REKAPITULACIJA)  </t>
  </si>
  <si>
    <t xml:space="preserve"> SUKCESIVNA in SUKCESIVNA INTERVENTNA DOBAVA VODOVODNEGA MATERIALA </t>
  </si>
  <si>
    <t xml:space="preserve">NAZIV PONUDNIKA: </t>
  </si>
  <si>
    <t xml:space="preserve">SKUPAJ VREDNOST SKLOPA: </t>
  </si>
  <si>
    <t>JN št. 1/2024-OP</t>
  </si>
  <si>
    <r>
      <t xml:space="preserve">Cevi dolžine 6 m v najmanj definirani klasi (C) morajo biti izdelane na obojko v skladu z EN 545:2010. Na zunanji strani so zaščitene z aktivno galvansko zaščito, ki omogoča vgradnjo cevi tudi v agresivno zemljo (z zlitino Zn + Al debeline 400 g/m2 v razmerju 85% Zn in ostalo Al ter dgruge kovine) in zunanjim premazom modre barve, na notranji strani pa s cementno  oblogo v skladu s standardom  EN 545:2010, (cementna obloga mora biti izdelana s pitno vodo, cement tipa CEM III-B, oziroma  BFC (blast furnance cement) pa mora biti v skladu z EN197-1 z CE oznako (certifikat)).  Vse cevi morajo biti kalibrirane vsaj 2/3 dolžine.
Opremljene morajo biti z odgovarjajočimi tesnili v skladu z SIST EN 681-1 (certifikat).
Sidrna tesnila oz. celotni spoji so izdelani za tlake do 16 bar.  Obojčno tesnilo oz. spoj na ceveh in fazonih mora biti preiskušen skupaj s cevmi (certifikat) v skladu s standardom En545-2010. </t>
    </r>
    <r>
      <rPr>
        <sz val="11"/>
        <rFont val="Calibri"/>
        <family val="2"/>
        <charset val="238"/>
      </rPr>
      <t>Vse ponujene</t>
    </r>
    <r>
      <rPr>
        <sz val="11"/>
        <rFont val="Calibri"/>
        <family val="2"/>
      </rPr>
      <t xml:space="preserve"> cevi in obojčni fazonski kosi morajo biti istega proizvajalca. 
Ponudnik ob oddaji ponudbe predloži »MAF« izjavo proizvajalca.
Ponudnik predloži izjavo o lastnostih, certifikate in dokazila o zdravstveni ustreznosti priznane evropske inštitucije ter dodatne dokumente na zahtevo naročnika.</t>
    </r>
  </si>
  <si>
    <t>PRIROBNIČNI FAZONSKI KOSI S FIKSNO IN VRTLJIVO PRIROBNICO</t>
  </si>
  <si>
    <t>PONUDBENE CENE</t>
  </si>
  <si>
    <t>(SKUPAJ VREDNOST POSAMEZNEGA SKLOPA)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</si>
</sst>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1]"/>
    <numFmt numFmtId="165" formatCode="#,##0.00\ &quot;€&quot;"/>
    <numFmt numFmtId="166" formatCode="#,##0.00\ _€"/>
  </numFmts>
  <fonts count="45" x14ac:knownFonts="1">
    <font>
      <sz val="11"/>
      <color theme="1"/>
      <name val="Calibri"/>
      <family val="2"/>
      <charset val="238"/>
      <scheme val="minor"/>
    </font>
    <font>
      <sz val="11"/>
      <name val="Calibri"/>
      <family val="2"/>
    </font>
    <font>
      <sz val="11"/>
      <color indexed="8"/>
      <name val="Calibri"/>
      <family val="2"/>
      <charset val="238"/>
    </font>
    <font>
      <b/>
      <sz val="14"/>
      <name val="Calibri"/>
      <family val="2"/>
    </font>
    <font>
      <sz val="10"/>
      <name val="Arial CE"/>
      <charset val="238"/>
    </font>
    <font>
      <b/>
      <sz val="11"/>
      <name val="Calibri"/>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theme="1"/>
      <name val="Calibri"/>
      <family val="2"/>
      <scheme val="minor"/>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alibri"/>
      <family val="2"/>
    </font>
    <font>
      <b/>
      <sz val="11"/>
      <name val="Calibri"/>
      <family val="2"/>
      <scheme val="minor"/>
    </font>
    <font>
      <b/>
      <sz val="10"/>
      <name val="Calibri"/>
      <family val="2"/>
    </font>
    <font>
      <sz val="11"/>
      <name val="Calibri"/>
      <family val="2"/>
      <scheme val="minor"/>
    </font>
    <font>
      <sz val="8"/>
      <name val="Calibri"/>
      <family val="2"/>
      <charset val="238"/>
      <scheme val="minor"/>
    </font>
    <font>
      <sz val="10.5"/>
      <name val="Calibri"/>
      <family val="2"/>
    </font>
    <font>
      <sz val="10.5"/>
      <name val="Calibri"/>
      <family val="2"/>
      <scheme val="minor"/>
    </font>
    <font>
      <b/>
      <sz val="10.5"/>
      <name val="Calibri"/>
      <family val="2"/>
    </font>
    <font>
      <vertAlign val="superscript"/>
      <sz val="10.5"/>
      <name val="Calibri"/>
      <family val="2"/>
    </font>
    <font>
      <b/>
      <sz val="10.5"/>
      <name val="Calibri"/>
      <family val="2"/>
      <scheme val="minor"/>
    </font>
    <font>
      <sz val="11"/>
      <name val="Calibri"/>
      <family val="2"/>
      <charset val="238"/>
    </font>
    <font>
      <b/>
      <sz val="11"/>
      <name val="Calibri"/>
      <family val="2"/>
      <charset val="238"/>
    </font>
    <font>
      <b/>
      <sz val="11"/>
      <color theme="1"/>
      <name val="Calibri"/>
      <family val="2"/>
      <charset val="238"/>
      <scheme val="minor"/>
    </font>
    <font>
      <b/>
      <sz val="11"/>
      <name val="Calibri"/>
      <family val="2"/>
      <charset val="238"/>
      <scheme val="minor"/>
    </font>
    <font>
      <sz val="12"/>
      <color theme="1"/>
      <name val="Calibri"/>
      <family val="2"/>
      <charset val="238"/>
    </font>
    <font>
      <sz val="12"/>
      <color rgb="FF000000"/>
      <name val="Calibri"/>
      <family val="2"/>
      <charset val="238"/>
    </font>
    <font>
      <sz val="10.5"/>
      <name val="Calibri"/>
      <family val="2"/>
      <charset val="238"/>
    </font>
    <font>
      <b/>
      <sz val="10.5"/>
      <name val="Calibri"/>
      <family val="2"/>
      <charset val="238"/>
    </font>
    <font>
      <sz val="10.5"/>
      <color theme="1"/>
      <name val="Calibri"/>
      <family val="2"/>
      <scheme val="minor"/>
    </font>
    <font>
      <sz val="10.5"/>
      <name val="Calibri"/>
      <family val="2"/>
      <charset val="238"/>
      <scheme val="minor"/>
    </font>
    <font>
      <b/>
      <sz val="12"/>
      <color theme="1"/>
      <name val="Calibri"/>
      <family val="2"/>
      <charset val="238"/>
      <scheme val="minor"/>
    </font>
    <font>
      <sz val="12"/>
      <color theme="1"/>
      <name val="Calibri"/>
      <family val="2"/>
      <charset val="238"/>
      <scheme val="minor"/>
    </font>
  </fonts>
  <fills count="28">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7">
    <xf numFmtId="0" fontId="0" fillId="0" borderId="0"/>
    <xf numFmtId="0" fontId="2" fillId="0" borderId="0"/>
    <xf numFmtId="0" fontId="4" fillId="0" borderId="0"/>
    <xf numFmtId="0" fontId="4"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0" borderId="0" applyNumberFormat="0" applyBorder="0" applyAlignment="0" applyProtection="0"/>
    <xf numFmtId="0" fontId="7" fillId="4" borderId="0" applyNumberFormat="0" applyBorder="0" applyAlignment="0" applyProtection="0"/>
    <xf numFmtId="0" fontId="8" fillId="21" borderId="2" applyNumberFormat="0" applyAlignment="0" applyProtection="0"/>
    <xf numFmtId="0" fontId="9" fillId="22" borderId="3" applyNumberFormat="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8" borderId="2" applyNumberFormat="0" applyAlignment="0" applyProtection="0"/>
    <xf numFmtId="0" fontId="16" fillId="0" borderId="7" applyNumberFormat="0" applyFill="0" applyAlignment="0" applyProtection="0"/>
    <xf numFmtId="0" fontId="17" fillId="0" borderId="0"/>
    <xf numFmtId="0" fontId="18" fillId="23" borderId="0" applyNumberFormat="0" applyBorder="0" applyAlignment="0" applyProtection="0"/>
    <xf numFmtId="0" fontId="2" fillId="0" borderId="0"/>
    <xf numFmtId="0" fontId="2" fillId="24" borderId="8" applyNumberFormat="0" applyFont="0" applyAlignment="0" applyProtection="0"/>
    <xf numFmtId="0" fontId="19" fillId="21" borderId="9" applyNumberFormat="0" applyAlignment="0" applyProtection="0"/>
    <xf numFmtId="0" fontId="20" fillId="0" borderId="0" applyNumberFormat="0" applyFill="0" applyBorder="0" applyAlignment="0" applyProtection="0"/>
    <xf numFmtId="0" fontId="21" fillId="0" borderId="10" applyNumberFormat="0" applyFill="0" applyAlignment="0" applyProtection="0"/>
    <xf numFmtId="0" fontId="22" fillId="0" borderId="0" applyNumberFormat="0" applyFill="0" applyBorder="0" applyAlignment="0" applyProtection="0"/>
  </cellStyleXfs>
  <cellXfs count="190">
    <xf numFmtId="0" fontId="0" fillId="0" borderId="0" xfId="0"/>
    <xf numFmtId="0" fontId="1" fillId="0" borderId="0" xfId="0" applyFont="1"/>
    <xf numFmtId="164" fontId="5" fillId="25" borderId="0" xfId="1" applyNumberFormat="1" applyFont="1" applyFill="1"/>
    <xf numFmtId="0" fontId="3" fillId="0" borderId="0" xfId="1" applyFont="1"/>
    <xf numFmtId="0" fontId="1" fillId="0" borderId="0" xfId="1" applyFont="1"/>
    <xf numFmtId="0" fontId="1" fillId="0" borderId="0" xfId="1" applyFont="1" applyAlignment="1">
      <alignment horizontal="center"/>
    </xf>
    <xf numFmtId="0" fontId="1" fillId="25" borderId="0" xfId="0" applyFont="1" applyFill="1" applyAlignment="1">
      <alignment horizontal="center"/>
    </xf>
    <xf numFmtId="0" fontId="5" fillId="0" borderId="0" xfId="1" applyFont="1"/>
    <xf numFmtId="0" fontId="1" fillId="0" borderId="0" xfId="2" applyFont="1" applyAlignment="1">
      <alignment horizontal="center"/>
    </xf>
    <xf numFmtId="0" fontId="26" fillId="0" borderId="0" xfId="0" applyFont="1" applyAlignment="1">
      <alignment horizontal="center"/>
    </xf>
    <xf numFmtId="0" fontId="1" fillId="0" borderId="0" xfId="0" applyFont="1" applyAlignment="1">
      <alignment horizontal="center"/>
    </xf>
    <xf numFmtId="0" fontId="1" fillId="25" borderId="0" xfId="0" applyFont="1" applyFill="1"/>
    <xf numFmtId="0" fontId="1" fillId="0" borderId="0" xfId="2" applyFont="1" applyAlignment="1">
      <alignment horizontal="left" vertical="top" wrapText="1"/>
    </xf>
    <xf numFmtId="0" fontId="1" fillId="0" borderId="0" xfId="2" applyFont="1" applyAlignment="1">
      <alignment horizontal="center" vertical="top" wrapText="1"/>
    </xf>
    <xf numFmtId="164" fontId="1" fillId="0" borderId="0" xfId="0" applyNumberFormat="1" applyFont="1"/>
    <xf numFmtId="0" fontId="5" fillId="25" borderId="0" xfId="1" applyFont="1" applyFill="1"/>
    <xf numFmtId="0" fontId="26" fillId="0" borderId="0" xfId="0" applyFont="1"/>
    <xf numFmtId="0" fontId="0" fillId="0" borderId="0" xfId="0" applyProtection="1">
      <protection locked="0"/>
    </xf>
    <xf numFmtId="0" fontId="28" fillId="26" borderId="1" xfId="2" applyFont="1" applyFill="1" applyBorder="1" applyAlignment="1" applyProtection="1">
      <alignment horizontal="center"/>
      <protection locked="0"/>
    </xf>
    <xf numFmtId="0" fontId="30" fillId="26" borderId="1" xfId="2" applyFont="1" applyFill="1" applyBorder="1" applyAlignment="1" applyProtection="1">
      <alignment horizontal="left" vertical="top"/>
      <protection locked="0"/>
    </xf>
    <xf numFmtId="4" fontId="28" fillId="0" borderId="1" xfId="0" applyNumberFormat="1" applyFont="1" applyBorder="1" applyProtection="1">
      <protection locked="0"/>
    </xf>
    <xf numFmtId="4" fontId="36" fillId="0" borderId="0" xfId="0" applyNumberFormat="1" applyFont="1"/>
    <xf numFmtId="4" fontId="28" fillId="26" borderId="1" xfId="2" applyNumberFormat="1" applyFont="1" applyFill="1" applyBorder="1" applyAlignment="1" applyProtection="1">
      <alignment horizontal="right"/>
      <protection locked="0"/>
    </xf>
    <xf numFmtId="0" fontId="28" fillId="26" borderId="1" xfId="0" applyFont="1" applyFill="1" applyBorder="1" applyAlignment="1" applyProtection="1">
      <alignment horizontal="right"/>
      <protection locked="0"/>
    </xf>
    <xf numFmtId="4" fontId="5" fillId="0" borderId="0" xfId="0" applyNumberFormat="1" applyFont="1"/>
    <xf numFmtId="164" fontId="28" fillId="0" borderId="1" xfId="2" applyNumberFormat="1" applyFont="1" applyBorder="1" applyAlignment="1" applyProtection="1">
      <alignment horizontal="left"/>
      <protection locked="0"/>
    </xf>
    <xf numFmtId="4" fontId="28" fillId="0" borderId="1" xfId="2" applyNumberFormat="1" applyFont="1" applyBorder="1" applyAlignment="1" applyProtection="1">
      <alignment horizontal="right"/>
      <protection locked="0"/>
    </xf>
    <xf numFmtId="4" fontId="28" fillId="25" borderId="1" xfId="2" applyNumberFormat="1" applyFont="1" applyFill="1" applyBorder="1" applyAlignment="1" applyProtection="1">
      <alignment horizontal="right"/>
      <protection locked="0"/>
    </xf>
    <xf numFmtId="4" fontId="28" fillId="0" borderId="12" xfId="2" applyNumberFormat="1" applyFont="1" applyBorder="1" applyAlignment="1" applyProtection="1">
      <alignment horizontal="right"/>
      <protection locked="0"/>
    </xf>
    <xf numFmtId="4" fontId="39" fillId="0" borderId="1" xfId="2" applyNumberFormat="1" applyFont="1" applyBorder="1" applyProtection="1">
      <protection locked="0"/>
    </xf>
    <xf numFmtId="4" fontId="33" fillId="0" borderId="1" xfId="0" applyNumberFormat="1" applyFont="1" applyBorder="1" applyProtection="1">
      <protection locked="0"/>
    </xf>
    <xf numFmtId="4" fontId="39" fillId="0" borderId="12" xfId="2" applyNumberFormat="1" applyFont="1" applyBorder="1" applyProtection="1">
      <protection locked="0"/>
    </xf>
    <xf numFmtId="164" fontId="28" fillId="0" borderId="1" xfId="0" applyNumberFormat="1" applyFont="1" applyBorder="1" applyProtection="1">
      <protection locked="0"/>
    </xf>
    <xf numFmtId="4" fontId="39" fillId="0" borderId="1" xfId="0" applyNumberFormat="1" applyFont="1" applyBorder="1" applyProtection="1">
      <protection locked="0"/>
    </xf>
    <xf numFmtId="4" fontId="39" fillId="26" borderId="1" xfId="2" applyNumberFormat="1" applyFont="1" applyFill="1" applyBorder="1" applyProtection="1">
      <protection locked="0"/>
    </xf>
    <xf numFmtId="0" fontId="39" fillId="26" borderId="1" xfId="0" applyFont="1" applyFill="1" applyBorder="1" applyAlignment="1" applyProtection="1">
      <alignment horizontal="right"/>
      <protection locked="0"/>
    </xf>
    <xf numFmtId="4" fontId="40" fillId="26" borderId="1" xfId="2" applyNumberFormat="1" applyFont="1" applyFill="1" applyBorder="1" applyProtection="1">
      <protection locked="0"/>
    </xf>
    <xf numFmtId="4" fontId="39" fillId="0" borderId="12" xfId="0" applyNumberFormat="1" applyFont="1" applyBorder="1" applyProtection="1">
      <protection locked="0"/>
    </xf>
    <xf numFmtId="0" fontId="1" fillId="0" borderId="0" xfId="2" applyFont="1" applyAlignment="1">
      <alignment horizontal="left" vertical="top" wrapText="1"/>
    </xf>
    <xf numFmtId="0" fontId="26" fillId="0" borderId="0" xfId="0" applyFont="1"/>
    <xf numFmtId="0" fontId="5" fillId="25" borderId="0" xfId="1" applyFont="1" applyFill="1" applyAlignment="1">
      <alignment horizontal="left" vertical="top"/>
    </xf>
    <xf numFmtId="0" fontId="5" fillId="0" borderId="0" xfId="2" applyFont="1" applyAlignment="1">
      <alignment horizontal="left" vertical="top" wrapText="1"/>
    </xf>
    <xf numFmtId="0" fontId="5" fillId="0" borderId="0" xfId="1" applyFont="1" applyAlignment="1">
      <alignment horizontal="left" vertical="top"/>
    </xf>
    <xf numFmtId="0" fontId="26" fillId="0" borderId="0" xfId="0" applyFont="1" applyAlignment="1">
      <alignment horizontal="left" vertical="top" wrapText="1"/>
    </xf>
    <xf numFmtId="0" fontId="3" fillId="0" borderId="0" xfId="1" applyFont="1" applyAlignment="1">
      <alignment horizontal="left" vertical="top" wrapText="1"/>
    </xf>
    <xf numFmtId="0" fontId="0" fillId="0" borderId="0" xfId="0"/>
    <xf numFmtId="0" fontId="0" fillId="0" borderId="0" xfId="0" applyProtection="1"/>
    <xf numFmtId="0" fontId="43" fillId="0" borderId="0" xfId="0" applyFont="1" applyAlignment="1" applyProtection="1">
      <alignment horizontal="center"/>
    </xf>
    <xf numFmtId="14" fontId="44" fillId="0" borderId="0" xfId="0" applyNumberFormat="1" applyFont="1" applyAlignment="1" applyProtection="1">
      <alignment horizontal="center"/>
    </xf>
    <xf numFmtId="0" fontId="0" fillId="0" borderId="0" xfId="0" applyAlignment="1" applyProtection="1">
      <alignment horizontal="center"/>
    </xf>
    <xf numFmtId="4" fontId="0" fillId="0" borderId="0" xfId="0" applyNumberFormat="1" applyProtection="1"/>
    <xf numFmtId="4" fontId="37" fillId="0" borderId="0" xfId="0" applyNumberFormat="1" applyFont="1" applyAlignment="1" applyProtection="1">
      <alignment horizontal="right" vertical="center"/>
    </xf>
    <xf numFmtId="0" fontId="0" fillId="0" borderId="0" xfId="0" applyAlignment="1" applyProtection="1">
      <alignment horizontal="center"/>
    </xf>
    <xf numFmtId="0" fontId="35" fillId="0" borderId="1" xfId="0" applyFont="1" applyBorder="1" applyProtection="1"/>
    <xf numFmtId="0" fontId="35" fillId="0" borderId="21" xfId="0" applyFont="1" applyBorder="1" applyProtection="1"/>
    <xf numFmtId="0" fontId="35" fillId="0" borderId="22" xfId="0" applyFont="1" applyBorder="1" applyProtection="1"/>
    <xf numFmtId="0" fontId="35" fillId="0" borderId="23" xfId="0" applyFont="1" applyBorder="1" applyProtection="1"/>
    <xf numFmtId="165" fontId="35" fillId="0" borderId="1" xfId="0" applyNumberFormat="1" applyFont="1" applyBorder="1" applyProtection="1"/>
    <xf numFmtId="4" fontId="38" fillId="0" borderId="0" xfId="0" applyNumberFormat="1" applyFont="1" applyAlignment="1" applyProtection="1">
      <alignment horizontal="right" vertical="center"/>
    </xf>
    <xf numFmtId="0" fontId="35" fillId="0" borderId="18" xfId="0" applyFont="1" applyBorder="1" applyProtection="1"/>
    <xf numFmtId="0" fontId="35" fillId="0" borderId="19" xfId="0" applyFont="1" applyBorder="1" applyProtection="1"/>
    <xf numFmtId="0" fontId="35" fillId="0" borderId="20" xfId="0" applyFont="1" applyBorder="1" applyProtection="1"/>
    <xf numFmtId="0" fontId="44" fillId="0" borderId="0" xfId="0" applyFont="1" applyProtection="1">
      <protection locked="0"/>
    </xf>
    <xf numFmtId="0" fontId="30" fillId="0" borderId="1" xfId="2" applyFont="1" applyBorder="1" applyAlignment="1" applyProtection="1">
      <alignment horizontal="center" vertical="center" wrapText="1"/>
    </xf>
    <xf numFmtId="0" fontId="30" fillId="0" borderId="1" xfId="2" applyFont="1" applyBorder="1" applyAlignment="1" applyProtection="1">
      <alignment horizontal="centerContinuous" vertical="center"/>
    </xf>
    <xf numFmtId="0" fontId="30" fillId="0" borderId="1" xfId="2" applyFont="1" applyBorder="1" applyAlignment="1" applyProtection="1">
      <alignment horizontal="centerContinuous" vertical="center" wrapText="1"/>
    </xf>
    <xf numFmtId="0" fontId="5" fillId="26" borderId="1" xfId="2" applyFont="1" applyFill="1" applyBorder="1" applyAlignment="1" applyProtection="1">
      <alignment horizontal="center" vertical="center" wrapText="1"/>
    </xf>
    <xf numFmtId="0" fontId="5" fillId="26" borderId="1" xfId="2" applyFont="1" applyFill="1" applyBorder="1" applyAlignment="1" applyProtection="1">
      <alignment horizontal="left"/>
    </xf>
    <xf numFmtId="0" fontId="5" fillId="26" borderId="1" xfId="2" applyFont="1" applyFill="1" applyBorder="1" applyAlignment="1" applyProtection="1">
      <alignment horizontal="centerContinuous" vertical="center" wrapText="1"/>
    </xf>
    <xf numFmtId="0" fontId="1" fillId="26" borderId="1" xfId="0" applyFont="1" applyFill="1" applyBorder="1" applyAlignment="1" applyProtection="1">
      <alignment horizontal="center"/>
    </xf>
    <xf numFmtId="0" fontId="1" fillId="26" borderId="1" xfId="0" applyFont="1" applyFill="1" applyBorder="1" applyProtection="1"/>
    <xf numFmtId="0" fontId="39" fillId="0" borderId="1" xfId="2" applyFont="1" applyBorder="1" applyAlignment="1" applyProtection="1">
      <alignment horizontal="center" vertical="center"/>
    </xf>
    <xf numFmtId="0" fontId="39" fillId="0" borderId="1" xfId="2" applyFont="1" applyBorder="1" applyAlignment="1" applyProtection="1">
      <alignment horizontal="left"/>
    </xf>
    <xf numFmtId="0" fontId="39" fillId="0" borderId="1" xfId="2" applyFont="1" applyBorder="1" applyAlignment="1" applyProtection="1">
      <alignment horizontal="center"/>
    </xf>
    <xf numFmtId="1" fontId="39" fillId="0" borderId="1" xfId="0" applyNumberFormat="1" applyFont="1" applyBorder="1" applyAlignment="1" applyProtection="1">
      <alignment horizontal="center"/>
    </xf>
    <xf numFmtId="4" fontId="39" fillId="0" borderId="1" xfId="0" applyNumberFormat="1" applyFont="1" applyBorder="1" applyProtection="1"/>
    <xf numFmtId="0" fontId="39" fillId="2" borderId="1" xfId="2" applyFont="1" applyFill="1" applyBorder="1" applyAlignment="1" applyProtection="1">
      <alignment horizontal="left"/>
    </xf>
    <xf numFmtId="0" fontId="39" fillId="2" borderId="1" xfId="2" applyFont="1" applyFill="1" applyBorder="1" applyAlignment="1" applyProtection="1">
      <alignment horizontal="center"/>
    </xf>
    <xf numFmtId="0" fontId="40" fillId="26" borderId="1" xfId="2" applyFont="1" applyFill="1" applyBorder="1" applyAlignment="1" applyProtection="1">
      <alignment horizontal="left"/>
    </xf>
    <xf numFmtId="0" fontId="39" fillId="26" borderId="1" xfId="2" applyFont="1" applyFill="1" applyBorder="1" applyAlignment="1" applyProtection="1">
      <alignment horizontal="center"/>
    </xf>
    <xf numFmtId="4" fontId="39" fillId="26" borderId="1" xfId="0" applyNumberFormat="1" applyFont="1" applyFill="1" applyBorder="1" applyAlignment="1" applyProtection="1">
      <alignment horizontal="right"/>
    </xf>
    <xf numFmtId="0" fontId="39" fillId="0" borderId="1" xfId="2" applyFont="1" applyBorder="1" applyProtection="1"/>
    <xf numFmtId="0" fontId="40" fillId="26" borderId="1" xfId="2" applyFont="1" applyFill="1" applyBorder="1" applyProtection="1"/>
    <xf numFmtId="0" fontId="42" fillId="0" borderId="1" xfId="0" applyFont="1" applyBorder="1" applyAlignment="1" applyProtection="1">
      <alignment wrapText="1"/>
    </xf>
    <xf numFmtId="0" fontId="42" fillId="0" borderId="1" xfId="0" applyFont="1" applyBorder="1" applyProtection="1"/>
    <xf numFmtId="0" fontId="40" fillId="26" borderId="1" xfId="2" applyFont="1" applyFill="1" applyBorder="1" applyAlignment="1" applyProtection="1">
      <alignment horizontal="center"/>
    </xf>
    <xf numFmtId="0" fontId="39" fillId="26" borderId="1" xfId="2" applyFont="1" applyFill="1" applyBorder="1" applyAlignment="1" applyProtection="1">
      <alignment horizontal="center" vertical="center"/>
    </xf>
    <xf numFmtId="0" fontId="39" fillId="25" borderId="1" xfId="2" applyFont="1" applyFill="1" applyBorder="1" applyAlignment="1" applyProtection="1">
      <alignment horizontal="center"/>
    </xf>
    <xf numFmtId="0" fontId="39" fillId="0" borderId="12" xfId="2" applyFont="1" applyBorder="1" applyAlignment="1" applyProtection="1">
      <alignment horizontal="center" vertical="center"/>
    </xf>
    <xf numFmtId="0" fontId="39" fillId="0" borderId="12" xfId="2" applyFont="1" applyBorder="1" applyAlignment="1" applyProtection="1">
      <alignment horizontal="left"/>
    </xf>
    <xf numFmtId="0" fontId="39" fillId="0" borderId="12" xfId="2" applyFont="1" applyBorder="1" applyAlignment="1" applyProtection="1">
      <alignment horizontal="center"/>
    </xf>
    <xf numFmtId="1" fontId="39" fillId="0" borderId="12" xfId="0" applyNumberFormat="1" applyFont="1" applyBorder="1" applyAlignment="1" applyProtection="1">
      <alignment horizontal="center"/>
    </xf>
    <xf numFmtId="0" fontId="30" fillId="27" borderId="13" xfId="1" applyFont="1" applyFill="1" applyBorder="1" applyProtection="1"/>
    <xf numFmtId="0" fontId="41" fillId="0" borderId="14" xfId="0" applyFont="1" applyBorder="1" applyProtection="1"/>
    <xf numFmtId="0" fontId="28" fillId="27" borderId="14" xfId="2" applyFont="1" applyFill="1" applyBorder="1" applyAlignment="1" applyProtection="1">
      <alignment horizontal="center"/>
    </xf>
    <xf numFmtId="4" fontId="30" fillId="27" borderId="14" xfId="0" applyNumberFormat="1" applyFont="1" applyFill="1" applyBorder="1" applyProtection="1"/>
    <xf numFmtId="4" fontId="30" fillId="27" borderId="16" xfId="0" applyNumberFormat="1" applyFont="1" applyFill="1" applyBorder="1" applyProtection="1"/>
    <xf numFmtId="0" fontId="28" fillId="0" borderId="0" xfId="0" applyFont="1" applyProtection="1"/>
    <xf numFmtId="4" fontId="28" fillId="0" borderId="0" xfId="0" applyNumberFormat="1" applyFont="1" applyProtection="1"/>
    <xf numFmtId="0" fontId="39" fillId="0" borderId="1" xfId="0" applyFont="1" applyBorder="1" applyProtection="1">
      <protection locked="0"/>
    </xf>
    <xf numFmtId="0" fontId="3" fillId="0" borderId="0" xfId="1" applyFont="1" applyProtection="1"/>
    <xf numFmtId="0" fontId="1" fillId="0" borderId="0" xfId="1" applyFont="1" applyProtection="1"/>
    <xf numFmtId="0" fontId="1" fillId="25" borderId="0" xfId="1" applyFont="1" applyFill="1" applyProtection="1"/>
    <xf numFmtId="164" fontId="1" fillId="0" borderId="0" xfId="0" applyNumberFormat="1" applyFont="1" applyProtection="1"/>
    <xf numFmtId="0" fontId="1" fillId="0" borderId="0" xfId="0" applyFont="1" applyProtection="1"/>
    <xf numFmtId="49" fontId="30" fillId="0" borderId="1" xfId="2" applyNumberFormat="1" applyFont="1" applyBorder="1" applyAlignment="1" applyProtection="1">
      <alignment horizontal="center" vertical="center" wrapText="1"/>
    </xf>
    <xf numFmtId="0" fontId="28" fillId="26" borderId="1" xfId="2" applyFont="1" applyFill="1" applyBorder="1" applyAlignment="1" applyProtection="1">
      <alignment horizontal="center" vertical="center" wrapText="1"/>
    </xf>
    <xf numFmtId="0" fontId="30" fillId="26" borderId="1" xfId="2" applyFont="1" applyFill="1" applyBorder="1" applyAlignment="1" applyProtection="1">
      <alignment horizontal="left" vertical="top"/>
    </xf>
    <xf numFmtId="0" fontId="28" fillId="26" borderId="1" xfId="2" applyFont="1" applyFill="1" applyBorder="1" applyAlignment="1" applyProtection="1">
      <alignment horizontal="centerContinuous" vertical="center" wrapText="1"/>
    </xf>
    <xf numFmtId="0" fontId="28" fillId="26" borderId="1" xfId="2" applyFont="1" applyFill="1" applyBorder="1" applyAlignment="1" applyProtection="1">
      <alignment horizontal="left" vertical="center" wrapText="1"/>
    </xf>
    <xf numFmtId="164" fontId="1" fillId="26" borderId="1" xfId="0" applyNumberFormat="1" applyFont="1" applyFill="1" applyBorder="1" applyProtection="1"/>
    <xf numFmtId="0" fontId="28" fillId="0" borderId="1" xfId="2" applyFont="1" applyBorder="1" applyAlignment="1" applyProtection="1">
      <alignment horizontal="center" vertical="center"/>
    </xf>
    <xf numFmtId="0" fontId="28" fillId="0" borderId="1" xfId="2" applyFont="1" applyBorder="1" applyProtection="1"/>
    <xf numFmtId="0" fontId="28" fillId="0" borderId="1" xfId="2" applyFont="1" applyBorder="1" applyAlignment="1" applyProtection="1">
      <alignment horizontal="center"/>
    </xf>
    <xf numFmtId="4" fontId="28" fillId="0" borderId="1" xfId="0" applyNumberFormat="1" applyFont="1" applyBorder="1" applyAlignment="1" applyProtection="1">
      <alignment horizontal="right"/>
    </xf>
    <xf numFmtId="0" fontId="28" fillId="2" borderId="1" xfId="2" applyFont="1" applyFill="1" applyBorder="1" applyProtection="1"/>
    <xf numFmtId="0" fontId="28" fillId="26" borderId="1" xfId="2" applyFont="1" applyFill="1" applyBorder="1" applyAlignment="1" applyProtection="1">
      <alignment horizontal="center"/>
    </xf>
    <xf numFmtId="4" fontId="28" fillId="26" borderId="1" xfId="2" applyNumberFormat="1" applyFont="1" applyFill="1" applyBorder="1" applyAlignment="1" applyProtection="1">
      <alignment horizontal="center"/>
    </xf>
    <xf numFmtId="0" fontId="28" fillId="25" borderId="1" xfId="2" applyFont="1" applyFill="1" applyBorder="1" applyProtection="1"/>
    <xf numFmtId="0" fontId="28" fillId="25" borderId="1" xfId="2" applyFont="1" applyFill="1" applyBorder="1" applyAlignment="1" applyProtection="1">
      <alignment horizontal="center"/>
    </xf>
    <xf numFmtId="4" fontId="30" fillId="26" borderId="1" xfId="2" applyNumberFormat="1" applyFont="1" applyFill="1" applyBorder="1" applyAlignment="1" applyProtection="1">
      <alignment horizontal="left" vertical="top"/>
    </xf>
    <xf numFmtId="0" fontId="28" fillId="26" borderId="1" xfId="2" applyFont="1" applyFill="1" applyBorder="1" applyAlignment="1" applyProtection="1">
      <alignment horizontal="center" vertical="center"/>
    </xf>
    <xf numFmtId="4" fontId="28" fillId="0" borderId="12" xfId="0" applyNumberFormat="1" applyFont="1" applyBorder="1" applyAlignment="1" applyProtection="1">
      <alignment horizontal="right"/>
    </xf>
    <xf numFmtId="4" fontId="29" fillId="27" borderId="11" xfId="0" applyNumberFormat="1" applyFont="1" applyFill="1" applyBorder="1" applyProtection="1"/>
    <xf numFmtId="164" fontId="1" fillId="0" borderId="0" xfId="2" applyNumberFormat="1" applyFont="1" applyProtection="1"/>
    <xf numFmtId="4" fontId="5" fillId="0" borderId="0" xfId="0" applyNumberFormat="1" applyFont="1" applyProtection="1"/>
    <xf numFmtId="0" fontId="5" fillId="25" borderId="0" xfId="1" applyFont="1" applyFill="1" applyAlignment="1" applyProtection="1">
      <alignment horizontal="left" vertical="top"/>
    </xf>
    <xf numFmtId="0" fontId="1" fillId="25" borderId="0" xfId="1" applyFont="1" applyFill="1" applyAlignment="1" applyProtection="1">
      <alignment horizontal="left" vertical="top"/>
    </xf>
    <xf numFmtId="0" fontId="1" fillId="0" borderId="0" xfId="2" applyFont="1" applyAlignment="1" applyProtection="1">
      <alignment horizontal="left" vertical="top" wrapText="1"/>
    </xf>
    <xf numFmtId="0" fontId="26" fillId="0" borderId="0" xfId="0" applyFont="1" applyAlignment="1" applyProtection="1">
      <alignment horizontal="left" vertical="top" wrapText="1"/>
    </xf>
    <xf numFmtId="0" fontId="1" fillId="0" borderId="0" xfId="2" applyFont="1" applyAlignment="1" applyProtection="1">
      <alignment horizontal="left" vertical="top" wrapText="1"/>
    </xf>
    <xf numFmtId="0" fontId="5" fillId="25" borderId="0" xfId="1" applyFont="1" applyFill="1" applyAlignment="1" applyProtection="1">
      <alignment horizontal="left" vertical="top"/>
    </xf>
    <xf numFmtId="0" fontId="23" fillId="2" borderId="0" xfId="1" applyFont="1" applyFill="1" applyAlignment="1" applyProtection="1">
      <alignment horizontal="left" vertical="top" wrapText="1"/>
    </xf>
    <xf numFmtId="0" fontId="28" fillId="0" borderId="1" xfId="0" applyFont="1" applyBorder="1" applyProtection="1">
      <protection locked="0"/>
    </xf>
    <xf numFmtId="0" fontId="28" fillId="0" borderId="12" xfId="2" applyFont="1" applyBorder="1" applyAlignment="1" applyProtection="1">
      <alignment horizontal="center" vertical="center"/>
    </xf>
    <xf numFmtId="0" fontId="28" fillId="25" borderId="12" xfId="2" applyFont="1" applyFill="1" applyBorder="1" applyProtection="1"/>
    <xf numFmtId="0" fontId="28" fillId="25" borderId="12" xfId="2" applyFont="1" applyFill="1" applyBorder="1" applyAlignment="1" applyProtection="1">
      <alignment horizontal="center"/>
    </xf>
    <xf numFmtId="4" fontId="28" fillId="25" borderId="12" xfId="2" applyNumberFormat="1" applyFont="1" applyFill="1" applyBorder="1" applyAlignment="1" applyProtection="1">
      <alignment horizontal="right"/>
      <protection locked="0"/>
    </xf>
    <xf numFmtId="0" fontId="29" fillId="27" borderId="14" xfId="0" applyFont="1" applyFill="1" applyBorder="1" applyProtection="1"/>
    <xf numFmtId="4" fontId="29" fillId="27" borderId="14" xfId="0" applyNumberFormat="1" applyFont="1" applyFill="1" applyBorder="1" applyProtection="1"/>
    <xf numFmtId="0" fontId="3" fillId="0" borderId="0" xfId="1" applyFont="1" applyAlignment="1" applyProtection="1">
      <alignment horizontal="left" vertical="top" wrapText="1"/>
    </xf>
    <xf numFmtId="0" fontId="3" fillId="0" borderId="0" xfId="1" applyFont="1" applyAlignment="1" applyProtection="1">
      <alignment horizontal="left" vertical="top" wrapText="1"/>
    </xf>
    <xf numFmtId="1" fontId="1" fillId="0" borderId="0" xfId="0" applyNumberFormat="1" applyFont="1" applyProtection="1"/>
    <xf numFmtId="4" fontId="1" fillId="0" borderId="0" xfId="0" applyNumberFormat="1" applyFont="1" applyProtection="1"/>
    <xf numFmtId="0" fontId="40" fillId="0" borderId="1" xfId="2" applyFont="1" applyBorder="1" applyAlignment="1" applyProtection="1">
      <alignment horizontal="center" vertical="center" wrapText="1"/>
    </xf>
    <xf numFmtId="0" fontId="40" fillId="0" borderId="1" xfId="2" applyFont="1" applyBorder="1" applyAlignment="1" applyProtection="1">
      <alignment horizontal="centerContinuous" vertical="center"/>
    </xf>
    <xf numFmtId="49" fontId="40" fillId="0" borderId="1" xfId="2" applyNumberFormat="1" applyFont="1" applyBorder="1" applyAlignment="1" applyProtection="1">
      <alignment horizontal="center" vertical="center" wrapText="1"/>
    </xf>
    <xf numFmtId="0" fontId="28" fillId="0" borderId="1" xfId="2" applyFont="1" applyBorder="1" applyAlignment="1" applyProtection="1">
      <alignment wrapText="1"/>
    </xf>
    <xf numFmtId="0" fontId="28" fillId="0" borderId="12" xfId="2" applyFont="1" applyBorder="1" applyProtection="1"/>
    <xf numFmtId="0" fontId="28" fillId="0" borderId="12" xfId="2" applyFont="1" applyBorder="1" applyAlignment="1" applyProtection="1">
      <alignment horizontal="center"/>
    </xf>
    <xf numFmtId="4" fontId="32" fillId="27" borderId="14" xfId="0" applyNumberFormat="1" applyFont="1" applyFill="1" applyBorder="1" applyProtection="1"/>
    <xf numFmtId="4" fontId="32" fillId="27" borderId="15" xfId="0" applyNumberFormat="1" applyFont="1" applyFill="1" applyBorder="1" applyProtection="1"/>
    <xf numFmtId="1" fontId="28" fillId="0" borderId="0" xfId="0" applyNumberFormat="1" applyFont="1" applyProtection="1"/>
    <xf numFmtId="49" fontId="5" fillId="25" borderId="0" xfId="1" applyNumberFormat="1" applyFont="1" applyFill="1" applyProtection="1"/>
    <xf numFmtId="0" fontId="5" fillId="25" borderId="0" xfId="1" applyFont="1" applyFill="1" applyAlignment="1" applyProtection="1">
      <alignment horizontal="center"/>
    </xf>
    <xf numFmtId="164" fontId="5" fillId="25" borderId="0" xfId="1" applyNumberFormat="1" applyFont="1" applyFill="1" applyProtection="1"/>
    <xf numFmtId="4" fontId="5" fillId="25" borderId="0" xfId="1" applyNumberFormat="1" applyFont="1" applyFill="1" applyProtection="1"/>
    <xf numFmtId="4" fontId="34" fillId="0" borderId="0" xfId="0" applyNumberFormat="1" applyFont="1" applyProtection="1"/>
    <xf numFmtId="0" fontId="24" fillId="0" borderId="0" xfId="0" applyFont="1" applyAlignment="1" applyProtection="1">
      <alignment horizontal="left" vertical="top" wrapText="1"/>
    </xf>
    <xf numFmtId="0" fontId="26" fillId="0" borderId="0" xfId="0" applyFont="1" applyProtection="1"/>
    <xf numFmtId="4" fontId="26" fillId="0" borderId="0" xfId="0" applyNumberFormat="1" applyFont="1" applyProtection="1"/>
    <xf numFmtId="0" fontId="1" fillId="0" borderId="0" xfId="1" applyFont="1" applyAlignment="1" applyProtection="1">
      <alignment horizontal="left" vertical="top" wrapText="1"/>
    </xf>
    <xf numFmtId="0" fontId="1" fillId="0" borderId="0" xfId="1" applyFont="1" applyAlignment="1" applyProtection="1">
      <alignment horizontal="left" vertical="top" wrapText="1"/>
    </xf>
    <xf numFmtId="0" fontId="24" fillId="0" borderId="0" xfId="0" applyFont="1" applyAlignment="1" applyProtection="1">
      <alignment horizontal="left" vertical="top"/>
    </xf>
    <xf numFmtId="0" fontId="5" fillId="0" borderId="0" xfId="1" applyFont="1" applyAlignment="1" applyProtection="1">
      <alignment horizontal="left" vertical="top" wrapText="1"/>
    </xf>
    <xf numFmtId="0" fontId="24" fillId="0" borderId="0" xfId="0" applyFont="1" applyProtection="1"/>
    <xf numFmtId="4" fontId="24" fillId="0" borderId="0" xfId="0" applyNumberFormat="1" applyFont="1" applyProtection="1"/>
    <xf numFmtId="0" fontId="5" fillId="0" borderId="0" xfId="0" applyFont="1" applyProtection="1"/>
    <xf numFmtId="165" fontId="1" fillId="0" borderId="0" xfId="0" applyNumberFormat="1" applyFont="1" applyProtection="1"/>
    <xf numFmtId="166" fontId="1" fillId="0" borderId="0" xfId="0" applyNumberFormat="1" applyFont="1" applyProtection="1"/>
    <xf numFmtId="1" fontId="28" fillId="0" borderId="1" xfId="0" applyNumberFormat="1" applyFont="1" applyBorder="1" applyProtection="1">
      <protection locked="0"/>
    </xf>
    <xf numFmtId="0" fontId="25" fillId="0" borderId="1" xfId="2" applyFont="1" applyBorder="1" applyAlignment="1" applyProtection="1">
      <alignment horizontal="center" vertical="center" wrapText="1"/>
    </xf>
    <xf numFmtId="0" fontId="25" fillId="0" borderId="1" xfId="2" applyFont="1" applyBorder="1" applyAlignment="1" applyProtection="1">
      <alignment horizontal="centerContinuous" vertical="center"/>
    </xf>
    <xf numFmtId="0" fontId="25" fillId="0" borderId="1" xfId="2" applyFont="1" applyBorder="1" applyAlignment="1" applyProtection="1">
      <alignment horizontal="centerContinuous" vertical="center" wrapText="1"/>
    </xf>
    <xf numFmtId="49" fontId="25" fillId="0" borderId="1" xfId="2" applyNumberFormat="1" applyFont="1" applyBorder="1" applyAlignment="1" applyProtection="1">
      <alignment horizontal="center" vertical="center" wrapText="1"/>
    </xf>
    <xf numFmtId="0" fontId="30" fillId="26" borderId="1" xfId="2" applyFont="1" applyFill="1" applyBorder="1" applyAlignment="1" applyProtection="1">
      <alignment horizontal="left"/>
    </xf>
    <xf numFmtId="4" fontId="28" fillId="26" borderId="1" xfId="0" applyNumberFormat="1" applyFont="1" applyFill="1" applyBorder="1" applyAlignment="1" applyProtection="1">
      <alignment horizontal="right"/>
    </xf>
    <xf numFmtId="49" fontId="30" fillId="27" borderId="14" xfId="1" applyNumberFormat="1" applyFont="1" applyFill="1" applyBorder="1" applyProtection="1"/>
    <xf numFmtId="4" fontId="30" fillId="27" borderId="14" xfId="1" applyNumberFormat="1" applyFont="1" applyFill="1" applyBorder="1" applyProtection="1"/>
    <xf numFmtId="4" fontId="30" fillId="27" borderId="16" xfId="1" applyNumberFormat="1" applyFont="1" applyFill="1" applyBorder="1" applyProtection="1"/>
    <xf numFmtId="0" fontId="24" fillId="0" borderId="0" xfId="0" applyFont="1" applyAlignment="1" applyProtection="1">
      <alignment horizontal="left" vertical="top"/>
    </xf>
    <xf numFmtId="0" fontId="1" fillId="0" borderId="0" xfId="0" applyFont="1" applyAlignment="1" applyProtection="1">
      <alignment horizontal="left" vertical="top" wrapText="1"/>
    </xf>
    <xf numFmtId="0" fontId="30" fillId="0" borderId="1" xfId="2" applyFont="1" applyBorder="1" applyAlignment="1" applyProtection="1">
      <alignment horizontal="center" vertical="center"/>
    </xf>
    <xf numFmtId="0" fontId="28" fillId="0" borderId="1" xfId="0" applyFont="1" applyBorder="1" applyAlignment="1" applyProtection="1">
      <alignment vertical="center" wrapText="1"/>
    </xf>
    <xf numFmtId="4" fontId="33" fillId="0" borderId="1" xfId="0" applyNumberFormat="1" applyFont="1" applyBorder="1" applyProtection="1"/>
    <xf numFmtId="0" fontId="28" fillId="0" borderId="12" xfId="0" applyFont="1" applyBorder="1" applyAlignment="1" applyProtection="1">
      <alignment vertical="center" wrapText="1"/>
    </xf>
    <xf numFmtId="0" fontId="0" fillId="0" borderId="14" xfId="0" applyBorder="1" applyProtection="1"/>
    <xf numFmtId="4" fontId="30" fillId="27" borderId="17" xfId="1" applyNumberFormat="1" applyFont="1" applyFill="1" applyBorder="1" applyAlignment="1" applyProtection="1">
      <alignment horizontal="right"/>
    </xf>
    <xf numFmtId="4" fontId="30" fillId="27" borderId="16" xfId="1" applyNumberFormat="1" applyFont="1" applyFill="1" applyBorder="1" applyAlignment="1" applyProtection="1">
      <alignment horizontal="right"/>
    </xf>
    <xf numFmtId="0" fontId="33" fillId="0" borderId="1" xfId="0" applyFont="1" applyBorder="1" applyProtection="1">
      <protection locked="0"/>
    </xf>
  </cellXfs>
  <cellStyles count="47">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39" xr:uid="{00000000-0005-0000-0000-000024000000}"/>
    <cellStyle name="Neutral" xfId="40" xr:uid="{00000000-0005-0000-0000-000025000000}"/>
    <cellStyle name="Normal 2" xfId="2" xr:uid="{00000000-0005-0000-0000-000026000000}"/>
    <cellStyle name="Normal 2 2" xfId="3" xr:uid="{00000000-0005-0000-0000-000027000000}"/>
    <cellStyle name="Normal 3" xfId="1" xr:uid="{00000000-0005-0000-0000-000028000000}"/>
    <cellStyle name="Normal 3 2" xfId="41" xr:uid="{00000000-0005-0000-0000-000029000000}"/>
    <cellStyle name="Note" xfId="42" xr:uid="{00000000-0005-0000-0000-00002A000000}"/>
    <cellStyle name="Output" xfId="43" xr:uid="{00000000-0005-0000-0000-00002B000000}"/>
    <cellStyle name="Title" xfId="44" xr:uid="{00000000-0005-0000-0000-00002C000000}"/>
    <cellStyle name="Total" xfId="45" xr:uid="{00000000-0005-0000-0000-00002D000000}"/>
    <cellStyle name="Warning Text" xfId="46" xr:uid="{00000000-0005-0000-0000-00002E000000}"/>
  </cellStyles>
  <dxfs count="8">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AD40B-166F-4CCA-A861-4FD70B12B750}">
  <dimension ref="A2:L24"/>
  <sheetViews>
    <sheetView tabSelected="1" view="pageLayout" topLeftCell="A2" zoomScaleNormal="100" workbookViewId="0">
      <selection activeCell="C18" sqref="C18"/>
    </sheetView>
  </sheetViews>
  <sheetFormatPr defaultRowHeight="15" x14ac:dyDescent="0.25"/>
  <cols>
    <col min="1" max="1" width="5.5703125" style="46" customWidth="1"/>
    <col min="2" max="2" width="9.140625" style="46"/>
    <col min="3" max="3" width="13.7109375" style="46" customWidth="1"/>
    <col min="4" max="4" width="18.140625" style="46" customWidth="1"/>
    <col min="5" max="5" width="11.7109375" style="46" bestFit="1" customWidth="1"/>
    <col min="6" max="6" width="21" style="46" customWidth="1"/>
    <col min="7" max="7" width="21.5703125" style="46" customWidth="1"/>
    <col min="8" max="10" width="9.140625" style="46"/>
    <col min="11" max="11" width="11.42578125" style="46" customWidth="1"/>
    <col min="12" max="12" width="10.140625" style="46" bestFit="1" customWidth="1"/>
    <col min="13" max="16384" width="9.140625" style="46"/>
  </cols>
  <sheetData>
    <row r="2" spans="1:12" ht="15.75" x14ac:dyDescent="0.25">
      <c r="A2" s="47" t="s">
        <v>1509</v>
      </c>
      <c r="B2" s="47"/>
      <c r="C2" s="47"/>
      <c r="D2" s="47"/>
      <c r="E2" s="47"/>
      <c r="F2" s="47"/>
      <c r="G2" s="47"/>
    </row>
    <row r="3" spans="1:12" ht="15.75" x14ac:dyDescent="0.25">
      <c r="A3" s="48" t="s">
        <v>1513</v>
      </c>
      <c r="B3" s="48"/>
      <c r="C3" s="48"/>
      <c r="D3" s="48"/>
      <c r="E3" s="48"/>
      <c r="F3" s="48"/>
      <c r="G3" s="48"/>
    </row>
    <row r="4" spans="1:12" ht="15.75" x14ac:dyDescent="0.25">
      <c r="A4" s="47" t="s">
        <v>1510</v>
      </c>
      <c r="B4" s="47"/>
      <c r="C4" s="47"/>
      <c r="D4" s="47"/>
      <c r="E4" s="47"/>
      <c r="F4" s="47"/>
      <c r="G4" s="47"/>
    </row>
    <row r="5" spans="1:12" x14ac:dyDescent="0.25">
      <c r="A5" s="49"/>
      <c r="B5" s="49"/>
      <c r="C5" s="49"/>
      <c r="D5" s="49"/>
      <c r="E5" s="49"/>
      <c r="F5" s="49"/>
      <c r="G5" s="49"/>
    </row>
    <row r="6" spans="1:12" x14ac:dyDescent="0.25">
      <c r="A6" s="49"/>
      <c r="B6" s="49"/>
      <c r="C6" s="49"/>
      <c r="D6" s="49"/>
      <c r="E6" s="49"/>
      <c r="F6" s="49"/>
      <c r="G6" s="49"/>
    </row>
    <row r="8" spans="1:12" ht="15.75" x14ac:dyDescent="0.25">
      <c r="A8" s="62" t="s">
        <v>1511</v>
      </c>
      <c r="B8" s="17"/>
      <c r="C8" s="17"/>
      <c r="D8" s="17"/>
    </row>
    <row r="9" spans="1:12" ht="15.75" x14ac:dyDescent="0.25">
      <c r="A9" s="62"/>
      <c r="B9" s="17"/>
      <c r="C9" s="17"/>
      <c r="D9" s="17"/>
    </row>
    <row r="10" spans="1:12" ht="15.75" x14ac:dyDescent="0.25">
      <c r="A10" s="62"/>
      <c r="B10" s="17"/>
      <c r="C10" s="17"/>
      <c r="D10" s="17"/>
    </row>
    <row r="11" spans="1:12" x14ac:dyDescent="0.25">
      <c r="A11" s="17"/>
      <c r="B11" s="17"/>
      <c r="C11" s="17"/>
      <c r="D11" s="17"/>
    </row>
    <row r="12" spans="1:12" x14ac:dyDescent="0.25">
      <c r="C12" s="50"/>
      <c r="D12" s="50"/>
    </row>
    <row r="13" spans="1:12" ht="15.75" x14ac:dyDescent="0.25">
      <c r="A13" s="47" t="s">
        <v>1516</v>
      </c>
      <c r="B13" s="47"/>
      <c r="C13" s="47"/>
      <c r="D13" s="47"/>
      <c r="E13" s="47"/>
      <c r="F13" s="47"/>
      <c r="G13" s="47"/>
      <c r="K13" s="51"/>
      <c r="L13" s="50"/>
    </row>
    <row r="14" spans="1:12" ht="15.75" x14ac:dyDescent="0.25">
      <c r="A14" s="47" t="s">
        <v>1517</v>
      </c>
      <c r="B14" s="47"/>
      <c r="C14" s="47"/>
      <c r="D14" s="47"/>
      <c r="E14" s="47"/>
      <c r="F14" s="47"/>
      <c r="G14" s="47"/>
      <c r="K14" s="51"/>
      <c r="L14" s="50"/>
    </row>
    <row r="15" spans="1:12" ht="15.75" x14ac:dyDescent="0.25">
      <c r="A15" s="52"/>
      <c r="B15" s="52"/>
      <c r="C15" s="52"/>
      <c r="D15" s="52"/>
      <c r="E15" s="52"/>
      <c r="F15" s="52"/>
      <c r="G15" s="52"/>
      <c r="K15" s="51"/>
      <c r="L15" s="50"/>
    </row>
    <row r="16" spans="1:12" ht="15.75" x14ac:dyDescent="0.25">
      <c r="C16" s="50"/>
      <c r="D16" s="50"/>
      <c r="K16" s="51"/>
      <c r="L16" s="50"/>
    </row>
    <row r="17" spans="1:11" ht="15.75" x14ac:dyDescent="0.25">
      <c r="A17" s="53" t="s">
        <v>1499</v>
      </c>
      <c r="B17" s="54" t="s">
        <v>1500</v>
      </c>
      <c r="C17" s="55"/>
      <c r="D17" s="55"/>
      <c r="E17" s="55"/>
      <c r="F17" s="56"/>
      <c r="G17" s="57">
        <f>'SKLOP A'!F273</f>
        <v>0</v>
      </c>
      <c r="K17" s="51"/>
    </row>
    <row r="18" spans="1:11" ht="15.75" x14ac:dyDescent="0.25">
      <c r="A18" s="53" t="s">
        <v>1501</v>
      </c>
      <c r="B18" s="54" t="s">
        <v>1502</v>
      </c>
      <c r="C18" s="55"/>
      <c r="D18" s="55"/>
      <c r="E18" s="55"/>
      <c r="F18" s="56"/>
      <c r="G18" s="57">
        <f>'SKLOP B'!F395</f>
        <v>0</v>
      </c>
      <c r="K18" s="51"/>
    </row>
    <row r="19" spans="1:11" ht="15.75" x14ac:dyDescent="0.25">
      <c r="A19" s="53" t="s">
        <v>1503</v>
      </c>
      <c r="B19" s="54" t="s">
        <v>1504</v>
      </c>
      <c r="C19" s="55"/>
      <c r="D19" s="55"/>
      <c r="E19" s="55"/>
      <c r="F19" s="56"/>
      <c r="G19" s="57">
        <f>'SKLOP C'!F234</f>
        <v>0</v>
      </c>
      <c r="K19" s="58"/>
    </row>
    <row r="20" spans="1:11" x14ac:dyDescent="0.25">
      <c r="A20" s="53" t="s">
        <v>1505</v>
      </c>
      <c r="B20" s="54" t="s">
        <v>1506</v>
      </c>
      <c r="C20" s="55"/>
      <c r="D20" s="55"/>
      <c r="E20" s="55"/>
      <c r="F20" s="56"/>
      <c r="G20" s="57">
        <f>'SKLOP D'!F127</f>
        <v>0</v>
      </c>
    </row>
    <row r="21" spans="1:11" x14ac:dyDescent="0.25">
      <c r="A21" s="53" t="s">
        <v>1507</v>
      </c>
      <c r="B21" s="59" t="s">
        <v>1508</v>
      </c>
      <c r="C21" s="60"/>
      <c r="D21" s="60"/>
      <c r="E21" s="60"/>
      <c r="F21" s="61"/>
      <c r="G21" s="57">
        <f>'SKLOP E'!F8</f>
        <v>0</v>
      </c>
    </row>
    <row r="22" spans="1:11" x14ac:dyDescent="0.25">
      <c r="E22" s="50"/>
      <c r="F22" s="50"/>
    </row>
    <row r="24" spans="1:11" x14ac:dyDescent="0.25">
      <c r="D24" s="50"/>
      <c r="E24" s="50"/>
      <c r="F24" s="50"/>
    </row>
  </sheetData>
  <sheetProtection algorithmName="SHA-512" hashValue="/c7PSNnf+YkNrt3g7jd+LnStG1zKjBTBQWNWvfjbwsYDWs3Y8eyZEAGHJJaLMjoUiaGULiMc7GmsoU2s6FYc9w==" saltValue="tVDWDkVz9r7uNUcG2NqL4A==" spinCount="100000" sheet="1" objects="1" scenarios="1"/>
  <mergeCells count="7">
    <mergeCell ref="A13:G13"/>
    <mergeCell ref="A14:G14"/>
    <mergeCell ref="A2:G2"/>
    <mergeCell ref="A3:G3"/>
    <mergeCell ref="A4:G4"/>
    <mergeCell ref="A5:G5"/>
    <mergeCell ref="A6:G6"/>
  </mergeCells>
  <pageMargins left="0.11811023622047245" right="0.11811023622047245" top="0.74803149606299213" bottom="0.74803149606299213" header="0.31496062992125984" footer="0.31496062992125984"/>
  <pageSetup paperSize="9" orientation="portrait" r:id="rId1"/>
  <headerFooter>
    <oddFooter>&amp;LHydrovod d.o.o.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D3A39-C771-4160-A11C-61C3B3C814B8}">
  <sheetPr>
    <pageSetUpPr fitToPage="1"/>
  </sheetPr>
  <dimension ref="A1:H302"/>
  <sheetViews>
    <sheetView view="pageLayout" zoomScale="110" zoomScaleNormal="100" zoomScalePageLayoutView="110" workbookViewId="0">
      <selection activeCell="E5" sqref="E5"/>
    </sheetView>
  </sheetViews>
  <sheetFormatPr defaultColWidth="9.140625" defaultRowHeight="15" x14ac:dyDescent="0.25"/>
  <cols>
    <col min="1" max="1" width="5.85546875" style="1" customWidth="1"/>
    <col min="2" max="2" width="71.28515625" style="1" customWidth="1"/>
    <col min="3" max="3" width="4.28515625" style="1" customWidth="1"/>
    <col min="4" max="4" width="7.140625" style="10" customWidth="1"/>
    <col min="5" max="5" width="8.7109375" style="10" customWidth="1"/>
    <col min="6" max="6" width="10.28515625" style="1" customWidth="1"/>
    <col min="7" max="7" width="20" style="1" customWidth="1"/>
    <col min="8" max="8" width="16.28515625" style="1" customWidth="1"/>
    <col min="9" max="16384" width="9.140625" style="1"/>
  </cols>
  <sheetData>
    <row r="1" spans="1:8" ht="18.75" x14ac:dyDescent="0.3">
      <c r="A1" s="3" t="s">
        <v>1483</v>
      </c>
      <c r="B1" s="4"/>
      <c r="C1" s="4"/>
      <c r="D1" s="5"/>
      <c r="E1" s="6"/>
    </row>
    <row r="2" spans="1:8" x14ac:dyDescent="0.25">
      <c r="A2" s="4"/>
      <c r="B2" s="4"/>
      <c r="C2" s="4"/>
      <c r="D2" s="5"/>
      <c r="E2" s="6"/>
    </row>
    <row r="3" spans="1:8" ht="37.5" customHeight="1" x14ac:dyDescent="0.25">
      <c r="A3" s="63" t="s">
        <v>0</v>
      </c>
      <c r="B3" s="64" t="s">
        <v>1</v>
      </c>
      <c r="C3" s="65" t="s">
        <v>2</v>
      </c>
      <c r="D3" s="63" t="s">
        <v>1064</v>
      </c>
      <c r="E3" s="63" t="s">
        <v>1475</v>
      </c>
      <c r="F3" s="63" t="s">
        <v>1474</v>
      </c>
      <c r="G3" s="63" t="s">
        <v>1488</v>
      </c>
      <c r="H3" s="63" t="s">
        <v>1489</v>
      </c>
    </row>
    <row r="4" spans="1:8" ht="15" customHeight="1" x14ac:dyDescent="0.25">
      <c r="A4" s="66"/>
      <c r="B4" s="67" t="s">
        <v>1192</v>
      </c>
      <c r="C4" s="68"/>
      <c r="D4" s="66"/>
      <c r="E4" s="69"/>
      <c r="F4" s="70"/>
      <c r="G4" s="70"/>
      <c r="H4" s="70" t="s">
        <v>1490</v>
      </c>
    </row>
    <row r="5" spans="1:8" ht="15.75" customHeight="1" x14ac:dyDescent="0.25">
      <c r="A5" s="71" t="s">
        <v>3</v>
      </c>
      <c r="B5" s="72" t="s">
        <v>998</v>
      </c>
      <c r="C5" s="73" t="s">
        <v>4</v>
      </c>
      <c r="D5" s="74">
        <v>200</v>
      </c>
      <c r="E5" s="33"/>
      <c r="F5" s="75">
        <f>D5*ROUND(E5,2)</f>
        <v>0</v>
      </c>
      <c r="G5" s="99"/>
      <c r="H5" s="33"/>
    </row>
    <row r="6" spans="1:8" ht="15.75" customHeight="1" x14ac:dyDescent="0.25">
      <c r="A6" s="71" t="s">
        <v>5</v>
      </c>
      <c r="B6" s="72" t="s">
        <v>999</v>
      </c>
      <c r="C6" s="73" t="s">
        <v>4</v>
      </c>
      <c r="D6" s="74">
        <v>500</v>
      </c>
      <c r="E6" s="33"/>
      <c r="F6" s="75">
        <f t="shared" ref="F6:F69" si="0">D6*ROUND(E6,2)</f>
        <v>0</v>
      </c>
      <c r="G6" s="99"/>
      <c r="H6" s="33"/>
    </row>
    <row r="7" spans="1:8" ht="15.75" customHeight="1" x14ac:dyDescent="0.25">
      <c r="A7" s="71" t="s">
        <v>6</v>
      </c>
      <c r="B7" s="72" t="s">
        <v>1000</v>
      </c>
      <c r="C7" s="73" t="s">
        <v>4</v>
      </c>
      <c r="D7" s="74">
        <v>5500</v>
      </c>
      <c r="E7" s="33"/>
      <c r="F7" s="75">
        <f t="shared" si="0"/>
        <v>0</v>
      </c>
      <c r="G7" s="99"/>
      <c r="H7" s="33"/>
    </row>
    <row r="8" spans="1:8" ht="15.75" customHeight="1" x14ac:dyDescent="0.25">
      <c r="A8" s="71" t="s">
        <v>7</v>
      </c>
      <c r="B8" s="72" t="s">
        <v>1001</v>
      </c>
      <c r="C8" s="73" t="s">
        <v>4</v>
      </c>
      <c r="D8" s="74">
        <v>50</v>
      </c>
      <c r="E8" s="33"/>
      <c r="F8" s="75">
        <f t="shared" si="0"/>
        <v>0</v>
      </c>
      <c r="G8" s="99"/>
      <c r="H8" s="33"/>
    </row>
    <row r="9" spans="1:8" ht="15.75" customHeight="1" x14ac:dyDescent="0.25">
      <c r="A9" s="71" t="s">
        <v>8</v>
      </c>
      <c r="B9" s="72" t="s">
        <v>1002</v>
      </c>
      <c r="C9" s="73" t="s">
        <v>4</v>
      </c>
      <c r="D9" s="74">
        <v>200</v>
      </c>
      <c r="E9" s="33"/>
      <c r="F9" s="75">
        <f t="shared" si="0"/>
        <v>0</v>
      </c>
      <c r="G9" s="99"/>
      <c r="H9" s="33"/>
    </row>
    <row r="10" spans="1:8" ht="15.75" customHeight="1" x14ac:dyDescent="0.25">
      <c r="A10" s="71" t="s">
        <v>9</v>
      </c>
      <c r="B10" s="72" t="s">
        <v>1003</v>
      </c>
      <c r="C10" s="73" t="s">
        <v>4</v>
      </c>
      <c r="D10" s="74">
        <v>50</v>
      </c>
      <c r="E10" s="33"/>
      <c r="F10" s="75">
        <f t="shared" si="0"/>
        <v>0</v>
      </c>
      <c r="G10" s="99"/>
      <c r="H10" s="33"/>
    </row>
    <row r="11" spans="1:8" ht="15.75" customHeight="1" x14ac:dyDescent="0.25">
      <c r="A11" s="71" t="s">
        <v>10</v>
      </c>
      <c r="B11" s="72" t="s">
        <v>1004</v>
      </c>
      <c r="C11" s="73" t="s">
        <v>4</v>
      </c>
      <c r="D11" s="74">
        <v>400</v>
      </c>
      <c r="E11" s="33"/>
      <c r="F11" s="75">
        <f t="shared" si="0"/>
        <v>0</v>
      </c>
      <c r="G11" s="99"/>
      <c r="H11" s="33"/>
    </row>
    <row r="12" spans="1:8" ht="15.75" customHeight="1" x14ac:dyDescent="0.25">
      <c r="A12" s="71" t="s">
        <v>11</v>
      </c>
      <c r="B12" s="72" t="s">
        <v>1005</v>
      </c>
      <c r="C12" s="73" t="s">
        <v>4</v>
      </c>
      <c r="D12" s="74">
        <v>50</v>
      </c>
      <c r="E12" s="33"/>
      <c r="F12" s="75">
        <f t="shared" si="0"/>
        <v>0</v>
      </c>
      <c r="G12" s="99"/>
      <c r="H12" s="33"/>
    </row>
    <row r="13" spans="1:8" ht="15.75" customHeight="1" x14ac:dyDescent="0.25">
      <c r="A13" s="71" t="s">
        <v>12</v>
      </c>
      <c r="B13" s="72" t="s">
        <v>1006</v>
      </c>
      <c r="C13" s="73" t="s">
        <v>4</v>
      </c>
      <c r="D13" s="74">
        <v>800</v>
      </c>
      <c r="E13" s="33"/>
      <c r="F13" s="75">
        <f t="shared" si="0"/>
        <v>0</v>
      </c>
      <c r="G13" s="99"/>
      <c r="H13" s="33"/>
    </row>
    <row r="14" spans="1:8" ht="15.75" customHeight="1" x14ac:dyDescent="0.25">
      <c r="A14" s="71" t="s">
        <v>14</v>
      </c>
      <c r="B14" s="72" t="s">
        <v>1007</v>
      </c>
      <c r="C14" s="73" t="s">
        <v>4</v>
      </c>
      <c r="D14" s="74">
        <v>50</v>
      </c>
      <c r="E14" s="33"/>
      <c r="F14" s="75">
        <f t="shared" si="0"/>
        <v>0</v>
      </c>
      <c r="G14" s="99"/>
      <c r="H14" s="33"/>
    </row>
    <row r="15" spans="1:8" ht="15.75" customHeight="1" x14ac:dyDescent="0.25">
      <c r="A15" s="71" t="s">
        <v>15</v>
      </c>
      <c r="B15" s="72" t="s">
        <v>1008</v>
      </c>
      <c r="C15" s="73" t="s">
        <v>4</v>
      </c>
      <c r="D15" s="74">
        <v>200</v>
      </c>
      <c r="E15" s="33"/>
      <c r="F15" s="75">
        <f t="shared" si="0"/>
        <v>0</v>
      </c>
      <c r="G15" s="99"/>
      <c r="H15" s="33"/>
    </row>
    <row r="16" spans="1:8" ht="15.75" customHeight="1" x14ac:dyDescent="0.25">
      <c r="A16" s="71" t="s">
        <v>16</v>
      </c>
      <c r="B16" s="72" t="s">
        <v>1009</v>
      </c>
      <c r="C16" s="73" t="s">
        <v>4</v>
      </c>
      <c r="D16" s="74">
        <v>50</v>
      </c>
      <c r="E16" s="33"/>
      <c r="F16" s="75">
        <f t="shared" si="0"/>
        <v>0</v>
      </c>
      <c r="G16" s="99"/>
      <c r="H16" s="33"/>
    </row>
    <row r="17" spans="1:8" ht="15.75" customHeight="1" x14ac:dyDescent="0.25">
      <c r="A17" s="71" t="s">
        <v>17</v>
      </c>
      <c r="B17" s="72" t="s">
        <v>1010</v>
      </c>
      <c r="C17" s="73" t="s">
        <v>4</v>
      </c>
      <c r="D17" s="74">
        <v>1000</v>
      </c>
      <c r="E17" s="33"/>
      <c r="F17" s="75">
        <f t="shared" si="0"/>
        <v>0</v>
      </c>
      <c r="G17" s="99"/>
      <c r="H17" s="33"/>
    </row>
    <row r="18" spans="1:8" ht="15.75" customHeight="1" x14ac:dyDescent="0.25">
      <c r="A18" s="71" t="s">
        <v>18</v>
      </c>
      <c r="B18" s="72" t="s">
        <v>1011</v>
      </c>
      <c r="C18" s="73" t="s">
        <v>4</v>
      </c>
      <c r="D18" s="74">
        <v>50</v>
      </c>
      <c r="E18" s="33"/>
      <c r="F18" s="75">
        <f t="shared" si="0"/>
        <v>0</v>
      </c>
      <c r="G18" s="99"/>
      <c r="H18" s="33"/>
    </row>
    <row r="19" spans="1:8" ht="15.75" customHeight="1" x14ac:dyDescent="0.25">
      <c r="A19" s="71" t="s">
        <v>19</v>
      </c>
      <c r="B19" s="72" t="s">
        <v>1012</v>
      </c>
      <c r="C19" s="73" t="s">
        <v>4</v>
      </c>
      <c r="D19" s="74">
        <v>1200</v>
      </c>
      <c r="E19" s="33"/>
      <c r="F19" s="75">
        <f t="shared" si="0"/>
        <v>0</v>
      </c>
      <c r="G19" s="99"/>
      <c r="H19" s="33"/>
    </row>
    <row r="20" spans="1:8" ht="15.75" customHeight="1" x14ac:dyDescent="0.25">
      <c r="A20" s="71" t="s">
        <v>20</v>
      </c>
      <c r="B20" s="72" t="s">
        <v>1013</v>
      </c>
      <c r="C20" s="73" t="s">
        <v>4</v>
      </c>
      <c r="D20" s="74">
        <v>50</v>
      </c>
      <c r="E20" s="33"/>
      <c r="F20" s="75">
        <f t="shared" si="0"/>
        <v>0</v>
      </c>
      <c r="G20" s="99"/>
      <c r="H20" s="33"/>
    </row>
    <row r="21" spans="1:8" ht="15.75" customHeight="1" x14ac:dyDescent="0.25">
      <c r="A21" s="71" t="s">
        <v>21</v>
      </c>
      <c r="B21" s="72" t="s">
        <v>1320</v>
      </c>
      <c r="C21" s="73" t="s">
        <v>4</v>
      </c>
      <c r="D21" s="74">
        <v>400</v>
      </c>
      <c r="E21" s="33"/>
      <c r="F21" s="75">
        <f t="shared" si="0"/>
        <v>0</v>
      </c>
      <c r="G21" s="99"/>
      <c r="H21" s="33"/>
    </row>
    <row r="22" spans="1:8" ht="15.75" customHeight="1" x14ac:dyDescent="0.25">
      <c r="A22" s="71" t="s">
        <v>22</v>
      </c>
      <c r="B22" s="72" t="s">
        <v>1014</v>
      </c>
      <c r="C22" s="73" t="s">
        <v>4</v>
      </c>
      <c r="D22" s="74">
        <v>50</v>
      </c>
      <c r="E22" s="33"/>
      <c r="F22" s="75">
        <f t="shared" si="0"/>
        <v>0</v>
      </c>
      <c r="G22" s="99"/>
      <c r="H22" s="33"/>
    </row>
    <row r="23" spans="1:8" ht="15.75" customHeight="1" x14ac:dyDescent="0.25">
      <c r="A23" s="71" t="s">
        <v>23</v>
      </c>
      <c r="B23" s="72" t="s">
        <v>1015</v>
      </c>
      <c r="C23" s="73" t="s">
        <v>4</v>
      </c>
      <c r="D23" s="74">
        <v>50</v>
      </c>
      <c r="E23" s="33"/>
      <c r="F23" s="75">
        <f t="shared" si="0"/>
        <v>0</v>
      </c>
      <c r="G23" s="99"/>
      <c r="H23" s="33"/>
    </row>
    <row r="24" spans="1:8" ht="15.75" customHeight="1" x14ac:dyDescent="0.25">
      <c r="A24" s="71" t="s">
        <v>24</v>
      </c>
      <c r="B24" s="72" t="s">
        <v>1321</v>
      </c>
      <c r="C24" s="73" t="s">
        <v>4</v>
      </c>
      <c r="D24" s="74">
        <v>400</v>
      </c>
      <c r="E24" s="33"/>
      <c r="F24" s="75">
        <f t="shared" si="0"/>
        <v>0</v>
      </c>
      <c r="G24" s="99"/>
      <c r="H24" s="33"/>
    </row>
    <row r="25" spans="1:8" ht="15.75" customHeight="1" x14ac:dyDescent="0.25">
      <c r="A25" s="71" t="s">
        <v>39</v>
      </c>
      <c r="B25" s="76" t="s">
        <v>1322</v>
      </c>
      <c r="C25" s="77" t="s">
        <v>4</v>
      </c>
      <c r="D25" s="74">
        <v>120</v>
      </c>
      <c r="E25" s="33"/>
      <c r="F25" s="75">
        <f t="shared" si="0"/>
        <v>0</v>
      </c>
      <c r="G25" s="99"/>
      <c r="H25" s="33"/>
    </row>
    <row r="26" spans="1:8" ht="15.75" customHeight="1" x14ac:dyDescent="0.25">
      <c r="A26" s="71" t="s">
        <v>41</v>
      </c>
      <c r="B26" s="76" t="s">
        <v>1324</v>
      </c>
      <c r="C26" s="77" t="s">
        <v>4</v>
      </c>
      <c r="D26" s="74">
        <v>18</v>
      </c>
      <c r="E26" s="33"/>
      <c r="F26" s="75">
        <f t="shared" si="0"/>
        <v>0</v>
      </c>
      <c r="G26" s="99"/>
      <c r="H26" s="33"/>
    </row>
    <row r="27" spans="1:8" ht="15.75" customHeight="1" x14ac:dyDescent="0.25">
      <c r="A27" s="71" t="s">
        <v>43</v>
      </c>
      <c r="B27" s="76" t="s">
        <v>1325</v>
      </c>
      <c r="C27" s="77" t="s">
        <v>4</v>
      </c>
      <c r="D27" s="74">
        <v>18</v>
      </c>
      <c r="E27" s="33"/>
      <c r="F27" s="75">
        <f t="shared" si="0"/>
        <v>0</v>
      </c>
      <c r="G27" s="99"/>
      <c r="H27" s="33"/>
    </row>
    <row r="28" spans="1:8" ht="15.75" customHeight="1" x14ac:dyDescent="0.25">
      <c r="A28" s="71"/>
      <c r="B28" s="78" t="s">
        <v>1194</v>
      </c>
      <c r="C28" s="79"/>
      <c r="D28" s="79"/>
      <c r="E28" s="34"/>
      <c r="F28" s="80"/>
      <c r="G28" s="35"/>
      <c r="H28" s="35"/>
    </row>
    <row r="29" spans="1:8" ht="15.75" customHeight="1" x14ac:dyDescent="0.25">
      <c r="A29" s="71" t="s">
        <v>45</v>
      </c>
      <c r="B29" s="76" t="s">
        <v>1016</v>
      </c>
      <c r="C29" s="77" t="s">
        <v>4</v>
      </c>
      <c r="D29" s="74">
        <v>1000</v>
      </c>
      <c r="E29" s="33"/>
      <c r="F29" s="75">
        <f t="shared" si="0"/>
        <v>0</v>
      </c>
      <c r="G29" s="99"/>
      <c r="H29" s="33"/>
    </row>
    <row r="30" spans="1:8" ht="15.75" customHeight="1" x14ac:dyDescent="0.25">
      <c r="A30" s="71" t="s">
        <v>47</v>
      </c>
      <c r="B30" s="76" t="s">
        <v>1017</v>
      </c>
      <c r="C30" s="77" t="s">
        <v>4</v>
      </c>
      <c r="D30" s="74">
        <v>200</v>
      </c>
      <c r="E30" s="33"/>
      <c r="F30" s="75">
        <f t="shared" si="0"/>
        <v>0</v>
      </c>
      <c r="G30" s="99"/>
      <c r="H30" s="33"/>
    </row>
    <row r="31" spans="1:8" ht="15.75" customHeight="1" x14ac:dyDescent="0.25">
      <c r="A31" s="71" t="s">
        <v>49</v>
      </c>
      <c r="B31" s="76" t="s">
        <v>1018</v>
      </c>
      <c r="C31" s="77" t="s">
        <v>4</v>
      </c>
      <c r="D31" s="74">
        <v>1000</v>
      </c>
      <c r="E31" s="33"/>
      <c r="F31" s="75">
        <f t="shared" si="0"/>
        <v>0</v>
      </c>
      <c r="G31" s="99"/>
      <c r="H31" s="33"/>
    </row>
    <row r="32" spans="1:8" ht="15.75" customHeight="1" x14ac:dyDescent="0.25">
      <c r="A32" s="71" t="s">
        <v>51</v>
      </c>
      <c r="B32" s="76" t="s">
        <v>1019</v>
      </c>
      <c r="C32" s="77" t="s">
        <v>4</v>
      </c>
      <c r="D32" s="74">
        <v>50</v>
      </c>
      <c r="E32" s="33"/>
      <c r="F32" s="75">
        <f t="shared" si="0"/>
        <v>0</v>
      </c>
      <c r="G32" s="99"/>
      <c r="H32" s="33"/>
    </row>
    <row r="33" spans="1:8" ht="15.75" customHeight="1" x14ac:dyDescent="0.25">
      <c r="A33" s="71" t="s">
        <v>53</v>
      </c>
      <c r="B33" s="76" t="s">
        <v>1323</v>
      </c>
      <c r="C33" s="77" t="s">
        <v>4</v>
      </c>
      <c r="D33" s="74">
        <v>1200</v>
      </c>
      <c r="E33" s="33"/>
      <c r="F33" s="75">
        <f t="shared" si="0"/>
        <v>0</v>
      </c>
      <c r="G33" s="99"/>
      <c r="H33" s="33"/>
    </row>
    <row r="34" spans="1:8" ht="15.75" customHeight="1" x14ac:dyDescent="0.25">
      <c r="A34" s="71" t="s">
        <v>55</v>
      </c>
      <c r="B34" s="76" t="s">
        <v>1020</v>
      </c>
      <c r="C34" s="77" t="s">
        <v>4</v>
      </c>
      <c r="D34" s="74">
        <v>50</v>
      </c>
      <c r="E34" s="33"/>
      <c r="F34" s="75">
        <f t="shared" si="0"/>
        <v>0</v>
      </c>
      <c r="G34" s="99"/>
      <c r="H34" s="33"/>
    </row>
    <row r="35" spans="1:8" ht="15.75" customHeight="1" x14ac:dyDescent="0.25">
      <c r="A35" s="71" t="s">
        <v>57</v>
      </c>
      <c r="B35" s="76" t="s">
        <v>1021</v>
      </c>
      <c r="C35" s="77" t="s">
        <v>4</v>
      </c>
      <c r="D35" s="74">
        <v>300</v>
      </c>
      <c r="E35" s="33"/>
      <c r="F35" s="75">
        <f t="shared" si="0"/>
        <v>0</v>
      </c>
      <c r="G35" s="99"/>
      <c r="H35" s="33"/>
    </row>
    <row r="36" spans="1:8" ht="15.75" customHeight="1" x14ac:dyDescent="0.25">
      <c r="A36" s="71" t="s">
        <v>59</v>
      </c>
      <c r="B36" s="76" t="s">
        <v>1022</v>
      </c>
      <c r="C36" s="77" t="s">
        <v>4</v>
      </c>
      <c r="D36" s="74">
        <v>12</v>
      </c>
      <c r="E36" s="33"/>
      <c r="F36" s="75">
        <f t="shared" si="0"/>
        <v>0</v>
      </c>
      <c r="G36" s="99"/>
      <c r="H36" s="33"/>
    </row>
    <row r="37" spans="1:8" ht="15.75" customHeight="1" x14ac:dyDescent="0.25">
      <c r="A37" s="71"/>
      <c r="B37" s="78" t="s">
        <v>1193</v>
      </c>
      <c r="C37" s="79"/>
      <c r="D37" s="79"/>
      <c r="E37" s="34"/>
      <c r="F37" s="80"/>
      <c r="G37" s="35"/>
      <c r="H37" s="35"/>
    </row>
    <row r="38" spans="1:8" ht="15.75" customHeight="1" x14ac:dyDescent="0.25">
      <c r="A38" s="71" t="s">
        <v>61</v>
      </c>
      <c r="B38" s="76" t="s">
        <v>1023</v>
      </c>
      <c r="C38" s="77" t="s">
        <v>4</v>
      </c>
      <c r="D38" s="74">
        <v>12</v>
      </c>
      <c r="E38" s="33"/>
      <c r="F38" s="75">
        <f t="shared" si="0"/>
        <v>0</v>
      </c>
      <c r="G38" s="99"/>
      <c r="H38" s="33"/>
    </row>
    <row r="39" spans="1:8" ht="15.75" customHeight="1" x14ac:dyDescent="0.25">
      <c r="A39" s="71" t="s">
        <v>63</v>
      </c>
      <c r="B39" s="76" t="s">
        <v>1024</v>
      </c>
      <c r="C39" s="77" t="s">
        <v>4</v>
      </c>
      <c r="D39" s="74">
        <v>12</v>
      </c>
      <c r="E39" s="33"/>
      <c r="F39" s="75">
        <f t="shared" si="0"/>
        <v>0</v>
      </c>
      <c r="G39" s="99"/>
      <c r="H39" s="33"/>
    </row>
    <row r="40" spans="1:8" ht="15.75" customHeight="1" x14ac:dyDescent="0.25">
      <c r="A40" s="71"/>
      <c r="B40" s="78" t="s">
        <v>610</v>
      </c>
      <c r="C40" s="79"/>
      <c r="D40" s="79"/>
      <c r="E40" s="34"/>
      <c r="F40" s="80"/>
      <c r="G40" s="35"/>
      <c r="H40" s="35"/>
    </row>
    <row r="41" spans="1:8" ht="15.75" customHeight="1" x14ac:dyDescent="0.25">
      <c r="A41" s="71" t="s">
        <v>65</v>
      </c>
      <c r="B41" s="81" t="s">
        <v>418</v>
      </c>
      <c r="C41" s="73" t="s">
        <v>1218</v>
      </c>
      <c r="D41" s="74">
        <v>50</v>
      </c>
      <c r="E41" s="33"/>
      <c r="F41" s="75">
        <f t="shared" si="0"/>
        <v>0</v>
      </c>
      <c r="G41" s="99"/>
      <c r="H41" s="33"/>
    </row>
    <row r="42" spans="1:8" ht="15.75" customHeight="1" x14ac:dyDescent="0.25">
      <c r="A42" s="71">
        <v>35</v>
      </c>
      <c r="B42" s="81" t="s">
        <v>419</v>
      </c>
      <c r="C42" s="73" t="s">
        <v>1218</v>
      </c>
      <c r="D42" s="74">
        <v>10</v>
      </c>
      <c r="E42" s="33"/>
      <c r="F42" s="75">
        <f t="shared" si="0"/>
        <v>0</v>
      </c>
      <c r="G42" s="99"/>
      <c r="H42" s="33"/>
    </row>
    <row r="43" spans="1:8" ht="15.75" customHeight="1" x14ac:dyDescent="0.25">
      <c r="A43" s="71" t="s">
        <v>67</v>
      </c>
      <c r="B43" s="81" t="s">
        <v>420</v>
      </c>
      <c r="C43" s="73" t="s">
        <v>1218</v>
      </c>
      <c r="D43" s="74">
        <v>50</v>
      </c>
      <c r="E43" s="33"/>
      <c r="F43" s="75">
        <f t="shared" si="0"/>
        <v>0</v>
      </c>
      <c r="G43" s="99"/>
      <c r="H43" s="33"/>
    </row>
    <row r="44" spans="1:8" ht="15.75" customHeight="1" x14ac:dyDescent="0.25">
      <c r="A44" s="71">
        <v>36</v>
      </c>
      <c r="B44" s="81" t="s">
        <v>421</v>
      </c>
      <c r="C44" s="73" t="s">
        <v>1218</v>
      </c>
      <c r="D44" s="74">
        <v>50</v>
      </c>
      <c r="E44" s="33"/>
      <c r="F44" s="75">
        <f t="shared" si="0"/>
        <v>0</v>
      </c>
      <c r="G44" s="99"/>
      <c r="H44" s="33"/>
    </row>
    <row r="45" spans="1:8" ht="15.75" customHeight="1" x14ac:dyDescent="0.25">
      <c r="A45" s="71" t="s">
        <v>69</v>
      </c>
      <c r="B45" s="81" t="s">
        <v>422</v>
      </c>
      <c r="C45" s="73" t="s">
        <v>1218</v>
      </c>
      <c r="D45" s="74">
        <v>2</v>
      </c>
      <c r="E45" s="33"/>
      <c r="F45" s="75">
        <f t="shared" si="0"/>
        <v>0</v>
      </c>
      <c r="G45" s="99"/>
      <c r="H45" s="33"/>
    </row>
    <row r="46" spans="1:8" ht="15.75" customHeight="1" x14ac:dyDescent="0.25">
      <c r="A46" s="71"/>
      <c r="B46" s="82" t="s">
        <v>611</v>
      </c>
      <c r="C46" s="79"/>
      <c r="D46" s="79"/>
      <c r="E46" s="34"/>
      <c r="F46" s="80"/>
      <c r="G46" s="35"/>
      <c r="H46" s="35"/>
    </row>
    <row r="47" spans="1:8" ht="15.75" customHeight="1" x14ac:dyDescent="0.25">
      <c r="A47" s="71" t="s">
        <v>71</v>
      </c>
      <c r="B47" s="83" t="s">
        <v>582</v>
      </c>
      <c r="C47" s="84" t="s">
        <v>38</v>
      </c>
      <c r="D47" s="74">
        <v>20</v>
      </c>
      <c r="E47" s="33"/>
      <c r="F47" s="75">
        <f t="shared" si="0"/>
        <v>0</v>
      </c>
      <c r="G47" s="99"/>
      <c r="H47" s="33"/>
    </row>
    <row r="48" spans="1:8" ht="15.75" customHeight="1" x14ac:dyDescent="0.25">
      <c r="A48" s="71" t="s">
        <v>73</v>
      </c>
      <c r="B48" s="83" t="s">
        <v>583</v>
      </c>
      <c r="C48" s="84" t="s">
        <v>38</v>
      </c>
      <c r="D48" s="74">
        <v>10</v>
      </c>
      <c r="E48" s="33"/>
      <c r="F48" s="75">
        <f t="shared" si="0"/>
        <v>0</v>
      </c>
      <c r="G48" s="99"/>
      <c r="H48" s="33"/>
    </row>
    <row r="49" spans="1:8" ht="15.75" customHeight="1" x14ac:dyDescent="0.25">
      <c r="A49" s="71" t="s">
        <v>75</v>
      </c>
      <c r="B49" s="83" t="s">
        <v>584</v>
      </c>
      <c r="C49" s="84" t="s">
        <v>38</v>
      </c>
      <c r="D49" s="74">
        <v>20</v>
      </c>
      <c r="E49" s="33"/>
      <c r="F49" s="75">
        <f t="shared" si="0"/>
        <v>0</v>
      </c>
      <c r="G49" s="99"/>
      <c r="H49" s="33"/>
    </row>
    <row r="50" spans="1:8" ht="15.75" customHeight="1" x14ac:dyDescent="0.25">
      <c r="A50" s="71" t="s">
        <v>77</v>
      </c>
      <c r="B50" s="84" t="s">
        <v>585</v>
      </c>
      <c r="C50" s="84" t="s">
        <v>38</v>
      </c>
      <c r="D50" s="74">
        <v>20</v>
      </c>
      <c r="E50" s="33"/>
      <c r="F50" s="75">
        <f t="shared" si="0"/>
        <v>0</v>
      </c>
      <c r="G50" s="99"/>
      <c r="H50" s="33"/>
    </row>
    <row r="51" spans="1:8" ht="15.75" customHeight="1" x14ac:dyDescent="0.25">
      <c r="A51" s="71" t="s">
        <v>79</v>
      </c>
      <c r="B51" s="84" t="s">
        <v>586</v>
      </c>
      <c r="C51" s="84" t="s">
        <v>38</v>
      </c>
      <c r="D51" s="74">
        <v>10</v>
      </c>
      <c r="E51" s="33"/>
      <c r="F51" s="75">
        <f t="shared" si="0"/>
        <v>0</v>
      </c>
      <c r="G51" s="99"/>
      <c r="H51" s="33"/>
    </row>
    <row r="52" spans="1:8" ht="15.75" customHeight="1" x14ac:dyDescent="0.25">
      <c r="A52" s="71" t="s">
        <v>81</v>
      </c>
      <c r="B52" s="84" t="s">
        <v>1457</v>
      </c>
      <c r="C52" s="84" t="s">
        <v>38</v>
      </c>
      <c r="D52" s="74">
        <v>4</v>
      </c>
      <c r="E52" s="33"/>
      <c r="F52" s="75">
        <f t="shared" si="0"/>
        <v>0</v>
      </c>
      <c r="G52" s="99"/>
      <c r="H52" s="33"/>
    </row>
    <row r="53" spans="1:8" ht="15.75" customHeight="1" x14ac:dyDescent="0.25">
      <c r="A53" s="71" t="s">
        <v>83</v>
      </c>
      <c r="B53" s="84" t="s">
        <v>592</v>
      </c>
      <c r="C53" s="84" t="s">
        <v>38</v>
      </c>
      <c r="D53" s="74">
        <v>4</v>
      </c>
      <c r="E53" s="33"/>
      <c r="F53" s="75">
        <f t="shared" si="0"/>
        <v>0</v>
      </c>
      <c r="G53" s="99"/>
      <c r="H53" s="33"/>
    </row>
    <row r="54" spans="1:8" ht="15.75" customHeight="1" x14ac:dyDescent="0.25">
      <c r="A54" s="71" t="s">
        <v>85</v>
      </c>
      <c r="B54" s="84" t="s">
        <v>1456</v>
      </c>
      <c r="C54" s="84" t="s">
        <v>38</v>
      </c>
      <c r="D54" s="74">
        <v>2</v>
      </c>
      <c r="E54" s="33"/>
      <c r="F54" s="75">
        <f t="shared" si="0"/>
        <v>0</v>
      </c>
      <c r="G54" s="99"/>
      <c r="H54" s="33"/>
    </row>
    <row r="55" spans="1:8" ht="15.75" customHeight="1" x14ac:dyDescent="0.25">
      <c r="A55" s="71" t="s">
        <v>87</v>
      </c>
      <c r="B55" s="84" t="s">
        <v>593</v>
      </c>
      <c r="C55" s="84" t="s">
        <v>38</v>
      </c>
      <c r="D55" s="74">
        <v>2</v>
      </c>
      <c r="E55" s="33"/>
      <c r="F55" s="75">
        <f t="shared" si="0"/>
        <v>0</v>
      </c>
      <c r="G55" s="99"/>
      <c r="H55" s="33"/>
    </row>
    <row r="56" spans="1:8" ht="15.75" customHeight="1" x14ac:dyDescent="0.25">
      <c r="A56" s="71" t="s">
        <v>89</v>
      </c>
      <c r="B56" s="84" t="s">
        <v>587</v>
      </c>
      <c r="C56" s="84" t="s">
        <v>38</v>
      </c>
      <c r="D56" s="74">
        <v>10</v>
      </c>
      <c r="E56" s="33"/>
      <c r="F56" s="75">
        <f t="shared" si="0"/>
        <v>0</v>
      </c>
      <c r="G56" s="99"/>
      <c r="H56" s="33"/>
    </row>
    <row r="57" spans="1:8" ht="15.75" customHeight="1" x14ac:dyDescent="0.25">
      <c r="A57" s="71" t="s">
        <v>91</v>
      </c>
      <c r="B57" s="84" t="s">
        <v>588</v>
      </c>
      <c r="C57" s="84" t="s">
        <v>38</v>
      </c>
      <c r="D57" s="74">
        <v>4</v>
      </c>
      <c r="E57" s="33"/>
      <c r="F57" s="75">
        <f t="shared" si="0"/>
        <v>0</v>
      </c>
      <c r="G57" s="99"/>
      <c r="H57" s="33"/>
    </row>
    <row r="58" spans="1:8" ht="15.75" customHeight="1" x14ac:dyDescent="0.25">
      <c r="A58" s="71" t="s">
        <v>93</v>
      </c>
      <c r="B58" s="84" t="s">
        <v>589</v>
      </c>
      <c r="C58" s="84" t="s">
        <v>38</v>
      </c>
      <c r="D58" s="74">
        <v>10</v>
      </c>
      <c r="E58" s="33"/>
      <c r="F58" s="75">
        <f t="shared" si="0"/>
        <v>0</v>
      </c>
      <c r="G58" s="99"/>
      <c r="H58" s="33"/>
    </row>
    <row r="59" spans="1:8" ht="15.75" customHeight="1" x14ac:dyDescent="0.25">
      <c r="A59" s="71" t="s">
        <v>95</v>
      </c>
      <c r="B59" s="84" t="s">
        <v>590</v>
      </c>
      <c r="C59" s="84" t="s">
        <v>38</v>
      </c>
      <c r="D59" s="74">
        <v>10</v>
      </c>
      <c r="E59" s="33"/>
      <c r="F59" s="75">
        <f t="shared" si="0"/>
        <v>0</v>
      </c>
      <c r="G59" s="99"/>
      <c r="H59" s="33"/>
    </row>
    <row r="60" spans="1:8" ht="15.75" customHeight="1" x14ac:dyDescent="0.25">
      <c r="A60" s="71" t="s">
        <v>97</v>
      </c>
      <c r="B60" s="84" t="s">
        <v>591</v>
      </c>
      <c r="C60" s="84" t="s">
        <v>38</v>
      </c>
      <c r="D60" s="74">
        <v>4</v>
      </c>
      <c r="E60" s="33"/>
      <c r="F60" s="75">
        <f t="shared" si="0"/>
        <v>0</v>
      </c>
      <c r="G60" s="99"/>
      <c r="H60" s="33"/>
    </row>
    <row r="61" spans="1:8" ht="15.75" customHeight="1" x14ac:dyDescent="0.25">
      <c r="A61" s="71" t="s">
        <v>99</v>
      </c>
      <c r="B61" s="84" t="s">
        <v>594</v>
      </c>
      <c r="C61" s="84" t="s">
        <v>38</v>
      </c>
      <c r="D61" s="74">
        <v>2</v>
      </c>
      <c r="E61" s="33"/>
      <c r="F61" s="75">
        <f t="shared" si="0"/>
        <v>0</v>
      </c>
      <c r="G61" s="99"/>
      <c r="H61" s="33"/>
    </row>
    <row r="62" spans="1:8" ht="15.75" customHeight="1" x14ac:dyDescent="0.25">
      <c r="A62" s="71" t="s">
        <v>100</v>
      </c>
      <c r="B62" s="84" t="s">
        <v>595</v>
      </c>
      <c r="C62" s="84" t="s">
        <v>38</v>
      </c>
      <c r="D62" s="74">
        <v>2</v>
      </c>
      <c r="E62" s="33"/>
      <c r="F62" s="75">
        <f t="shared" si="0"/>
        <v>0</v>
      </c>
      <c r="G62" s="99"/>
      <c r="H62" s="33"/>
    </row>
    <row r="63" spans="1:8" ht="15.75" customHeight="1" x14ac:dyDescent="0.25">
      <c r="A63" s="71"/>
      <c r="B63" s="78" t="s">
        <v>1326</v>
      </c>
      <c r="C63" s="79"/>
      <c r="D63" s="85"/>
      <c r="E63" s="36"/>
      <c r="F63" s="80"/>
      <c r="G63" s="35"/>
      <c r="H63" s="35"/>
    </row>
    <row r="64" spans="1:8" ht="15.75" customHeight="1" x14ac:dyDescent="0.25">
      <c r="A64" s="71" t="s">
        <v>101</v>
      </c>
      <c r="B64" s="81" t="s">
        <v>505</v>
      </c>
      <c r="C64" s="73" t="s">
        <v>38</v>
      </c>
      <c r="D64" s="74">
        <v>40</v>
      </c>
      <c r="E64" s="33"/>
      <c r="F64" s="75">
        <f t="shared" si="0"/>
        <v>0</v>
      </c>
      <c r="G64" s="99"/>
      <c r="H64" s="33"/>
    </row>
    <row r="65" spans="1:8" ht="15.75" customHeight="1" x14ac:dyDescent="0.25">
      <c r="A65" s="71" t="s">
        <v>102</v>
      </c>
      <c r="B65" s="81" t="s">
        <v>506</v>
      </c>
      <c r="C65" s="73" t="s">
        <v>38</v>
      </c>
      <c r="D65" s="74">
        <v>700</v>
      </c>
      <c r="E65" s="33"/>
      <c r="F65" s="75">
        <f t="shared" si="0"/>
        <v>0</v>
      </c>
      <c r="G65" s="99"/>
      <c r="H65" s="33"/>
    </row>
    <row r="66" spans="1:8" ht="15.75" customHeight="1" x14ac:dyDescent="0.25">
      <c r="A66" s="71" t="s">
        <v>103</v>
      </c>
      <c r="B66" s="81" t="s">
        <v>507</v>
      </c>
      <c r="C66" s="73" t="s">
        <v>38</v>
      </c>
      <c r="D66" s="74">
        <v>250</v>
      </c>
      <c r="E66" s="33"/>
      <c r="F66" s="75">
        <f t="shared" si="0"/>
        <v>0</v>
      </c>
      <c r="G66" s="99"/>
      <c r="H66" s="33"/>
    </row>
    <row r="67" spans="1:8" ht="15.75" customHeight="1" x14ac:dyDescent="0.25">
      <c r="A67" s="71" t="s">
        <v>104</v>
      </c>
      <c r="B67" s="81" t="s">
        <v>508</v>
      </c>
      <c r="C67" s="73" t="s">
        <v>38</v>
      </c>
      <c r="D67" s="74">
        <v>120</v>
      </c>
      <c r="E67" s="33"/>
      <c r="F67" s="75">
        <f t="shared" si="0"/>
        <v>0</v>
      </c>
      <c r="G67" s="99"/>
      <c r="H67" s="33"/>
    </row>
    <row r="68" spans="1:8" ht="15.75" customHeight="1" x14ac:dyDescent="0.25">
      <c r="A68" s="71" t="s">
        <v>105</v>
      </c>
      <c r="B68" s="81" t="s">
        <v>509</v>
      </c>
      <c r="C68" s="73" t="s">
        <v>38</v>
      </c>
      <c r="D68" s="74">
        <v>30</v>
      </c>
      <c r="E68" s="33"/>
      <c r="F68" s="75">
        <f t="shared" si="0"/>
        <v>0</v>
      </c>
      <c r="G68" s="99"/>
      <c r="H68" s="33"/>
    </row>
    <row r="69" spans="1:8" ht="15.75" customHeight="1" x14ac:dyDescent="0.25">
      <c r="A69" s="71" t="s">
        <v>106</v>
      </c>
      <c r="B69" s="81" t="s">
        <v>510</v>
      </c>
      <c r="C69" s="73" t="s">
        <v>38</v>
      </c>
      <c r="D69" s="74">
        <v>10</v>
      </c>
      <c r="E69" s="33"/>
      <c r="F69" s="75">
        <f t="shared" si="0"/>
        <v>0</v>
      </c>
      <c r="G69" s="99"/>
      <c r="H69" s="33"/>
    </row>
    <row r="70" spans="1:8" ht="15.75" customHeight="1" x14ac:dyDescent="0.25">
      <c r="A70" s="71" t="s">
        <v>107</v>
      </c>
      <c r="B70" s="81" t="s">
        <v>576</v>
      </c>
      <c r="C70" s="73" t="s">
        <v>38</v>
      </c>
      <c r="D70" s="74">
        <v>30</v>
      </c>
      <c r="E70" s="33"/>
      <c r="F70" s="75">
        <f t="shared" ref="F70:F133" si="1">D70*ROUND(E70,2)</f>
        <v>0</v>
      </c>
      <c r="G70" s="99"/>
      <c r="H70" s="33"/>
    </row>
    <row r="71" spans="1:8" ht="15.75" customHeight="1" x14ac:dyDescent="0.25">
      <c r="A71" s="71" t="s">
        <v>108</v>
      </c>
      <c r="B71" s="81" t="s">
        <v>577</v>
      </c>
      <c r="C71" s="73" t="s">
        <v>38</v>
      </c>
      <c r="D71" s="74">
        <v>10</v>
      </c>
      <c r="E71" s="33"/>
      <c r="F71" s="75">
        <f t="shared" si="1"/>
        <v>0</v>
      </c>
      <c r="G71" s="99"/>
      <c r="H71" s="33"/>
    </row>
    <row r="72" spans="1:8" ht="15.75" customHeight="1" x14ac:dyDescent="0.25">
      <c r="A72" s="71" t="s">
        <v>109</v>
      </c>
      <c r="B72" s="81" t="s">
        <v>511</v>
      </c>
      <c r="C72" s="73" t="s">
        <v>38</v>
      </c>
      <c r="D72" s="74">
        <v>10</v>
      </c>
      <c r="E72" s="33"/>
      <c r="F72" s="75">
        <f t="shared" si="1"/>
        <v>0</v>
      </c>
      <c r="G72" s="99"/>
      <c r="H72" s="33"/>
    </row>
    <row r="73" spans="1:8" ht="15.75" customHeight="1" x14ac:dyDescent="0.25">
      <c r="A73" s="71" t="s">
        <v>110</v>
      </c>
      <c r="B73" s="81" t="s">
        <v>512</v>
      </c>
      <c r="C73" s="73" t="s">
        <v>38</v>
      </c>
      <c r="D73" s="74">
        <v>300</v>
      </c>
      <c r="E73" s="33"/>
      <c r="F73" s="75">
        <f t="shared" si="1"/>
        <v>0</v>
      </c>
      <c r="G73" s="99"/>
      <c r="H73" s="33"/>
    </row>
    <row r="74" spans="1:8" ht="15.75" customHeight="1" x14ac:dyDescent="0.25">
      <c r="A74" s="71" t="s">
        <v>111</v>
      </c>
      <c r="B74" s="81" t="s">
        <v>513</v>
      </c>
      <c r="C74" s="73" t="s">
        <v>38</v>
      </c>
      <c r="D74" s="74">
        <v>100</v>
      </c>
      <c r="E74" s="33"/>
      <c r="F74" s="75">
        <f t="shared" si="1"/>
        <v>0</v>
      </c>
      <c r="G74" s="99"/>
      <c r="H74" s="33"/>
    </row>
    <row r="75" spans="1:8" ht="15.75" customHeight="1" x14ac:dyDescent="0.25">
      <c r="A75" s="71" t="s">
        <v>112</v>
      </c>
      <c r="B75" s="81" t="s">
        <v>514</v>
      </c>
      <c r="C75" s="73" t="s">
        <v>38</v>
      </c>
      <c r="D75" s="74">
        <v>30</v>
      </c>
      <c r="E75" s="33"/>
      <c r="F75" s="75">
        <f t="shared" si="1"/>
        <v>0</v>
      </c>
      <c r="G75" s="99"/>
      <c r="H75" s="33"/>
    </row>
    <row r="76" spans="1:8" ht="15.75" customHeight="1" x14ac:dyDescent="0.25">
      <c r="A76" s="71" t="s">
        <v>113</v>
      </c>
      <c r="B76" s="81" t="s">
        <v>515</v>
      </c>
      <c r="C76" s="73" t="s">
        <v>38</v>
      </c>
      <c r="D76" s="74">
        <v>40</v>
      </c>
      <c r="E76" s="33"/>
      <c r="F76" s="75">
        <f t="shared" si="1"/>
        <v>0</v>
      </c>
      <c r="G76" s="99"/>
      <c r="H76" s="33"/>
    </row>
    <row r="77" spans="1:8" ht="15.75" customHeight="1" x14ac:dyDescent="0.25">
      <c r="A77" s="71" t="s">
        <v>114</v>
      </c>
      <c r="B77" s="81" t="s">
        <v>516</v>
      </c>
      <c r="C77" s="73" t="s">
        <v>38</v>
      </c>
      <c r="D77" s="74">
        <v>8</v>
      </c>
      <c r="E77" s="33"/>
      <c r="F77" s="75">
        <f t="shared" si="1"/>
        <v>0</v>
      </c>
      <c r="G77" s="99"/>
      <c r="H77" s="33"/>
    </row>
    <row r="78" spans="1:8" ht="15.75" customHeight="1" x14ac:dyDescent="0.25">
      <c r="A78" s="71" t="s">
        <v>115</v>
      </c>
      <c r="B78" s="81" t="s">
        <v>1454</v>
      </c>
      <c r="C78" s="73" t="s">
        <v>38</v>
      </c>
      <c r="D78" s="74">
        <v>8</v>
      </c>
      <c r="E78" s="33"/>
      <c r="F78" s="75">
        <f t="shared" si="1"/>
        <v>0</v>
      </c>
      <c r="G78" s="99"/>
      <c r="H78" s="33"/>
    </row>
    <row r="79" spans="1:8" ht="15.75" customHeight="1" x14ac:dyDescent="0.25">
      <c r="A79" s="71" t="s">
        <v>116</v>
      </c>
      <c r="B79" s="81" t="s">
        <v>1143</v>
      </c>
      <c r="C79" s="73" t="s">
        <v>38</v>
      </c>
      <c r="D79" s="74">
        <v>30</v>
      </c>
      <c r="E79" s="33"/>
      <c r="F79" s="75">
        <f t="shared" si="1"/>
        <v>0</v>
      </c>
      <c r="G79" s="99"/>
      <c r="H79" s="33"/>
    </row>
    <row r="80" spans="1:8" ht="15.75" customHeight="1" x14ac:dyDescent="0.25">
      <c r="A80" s="71" t="s">
        <v>117</v>
      </c>
      <c r="B80" s="81" t="s">
        <v>1144</v>
      </c>
      <c r="C80" s="73" t="s">
        <v>38</v>
      </c>
      <c r="D80" s="74">
        <v>40</v>
      </c>
      <c r="E80" s="33"/>
      <c r="F80" s="75">
        <f t="shared" si="1"/>
        <v>0</v>
      </c>
      <c r="G80" s="99"/>
      <c r="H80" s="33"/>
    </row>
    <row r="81" spans="1:8" ht="15.75" customHeight="1" x14ac:dyDescent="0.25">
      <c r="A81" s="71" t="s">
        <v>118</v>
      </c>
      <c r="B81" s="81" t="s">
        <v>1145</v>
      </c>
      <c r="C81" s="73" t="s">
        <v>38</v>
      </c>
      <c r="D81" s="74">
        <v>20</v>
      </c>
      <c r="E81" s="33"/>
      <c r="F81" s="75">
        <f t="shared" si="1"/>
        <v>0</v>
      </c>
      <c r="G81" s="99"/>
      <c r="H81" s="33"/>
    </row>
    <row r="82" spans="1:8" ht="15.75" customHeight="1" x14ac:dyDescent="0.25">
      <c r="A82" s="71" t="s">
        <v>119</v>
      </c>
      <c r="B82" s="81" t="s">
        <v>1146</v>
      </c>
      <c r="C82" s="73" t="s">
        <v>38</v>
      </c>
      <c r="D82" s="74">
        <v>10</v>
      </c>
      <c r="E82" s="33"/>
      <c r="F82" s="75">
        <f t="shared" si="1"/>
        <v>0</v>
      </c>
      <c r="G82" s="99"/>
      <c r="H82" s="33"/>
    </row>
    <row r="83" spans="1:8" ht="15.75" customHeight="1" x14ac:dyDescent="0.25">
      <c r="A83" s="71" t="s">
        <v>120</v>
      </c>
      <c r="B83" s="81" t="s">
        <v>1147</v>
      </c>
      <c r="C83" s="73" t="s">
        <v>38</v>
      </c>
      <c r="D83" s="74">
        <v>10</v>
      </c>
      <c r="E83" s="33"/>
      <c r="F83" s="75">
        <f t="shared" si="1"/>
        <v>0</v>
      </c>
      <c r="G83" s="99"/>
      <c r="H83" s="33"/>
    </row>
    <row r="84" spans="1:8" ht="15.75" customHeight="1" x14ac:dyDescent="0.25">
      <c r="A84" s="71" t="s">
        <v>121</v>
      </c>
      <c r="B84" s="81" t="s">
        <v>596</v>
      </c>
      <c r="C84" s="73" t="s">
        <v>38</v>
      </c>
      <c r="D84" s="74">
        <v>10</v>
      </c>
      <c r="E84" s="33"/>
      <c r="F84" s="75">
        <f t="shared" si="1"/>
        <v>0</v>
      </c>
      <c r="G84" s="99"/>
      <c r="H84" s="33"/>
    </row>
    <row r="85" spans="1:8" ht="15.75" customHeight="1" x14ac:dyDescent="0.25">
      <c r="A85" s="71" t="s">
        <v>122</v>
      </c>
      <c r="B85" s="81" t="s">
        <v>597</v>
      </c>
      <c r="C85" s="73" t="s">
        <v>38</v>
      </c>
      <c r="D85" s="74">
        <v>10</v>
      </c>
      <c r="E85" s="33"/>
      <c r="F85" s="75">
        <f t="shared" si="1"/>
        <v>0</v>
      </c>
      <c r="G85" s="99"/>
      <c r="H85" s="33"/>
    </row>
    <row r="86" spans="1:8" ht="15.75" customHeight="1" x14ac:dyDescent="0.25">
      <c r="A86" s="71" t="s">
        <v>123</v>
      </c>
      <c r="B86" s="81" t="s">
        <v>599</v>
      </c>
      <c r="C86" s="73" t="s">
        <v>38</v>
      </c>
      <c r="D86" s="74">
        <v>10</v>
      </c>
      <c r="E86" s="33"/>
      <c r="F86" s="75">
        <f t="shared" si="1"/>
        <v>0</v>
      </c>
      <c r="G86" s="99"/>
      <c r="H86" s="33"/>
    </row>
    <row r="87" spans="1:8" ht="15.75" customHeight="1" x14ac:dyDescent="0.25">
      <c r="A87" s="71" t="s">
        <v>124</v>
      </c>
      <c r="B87" s="81" t="s">
        <v>598</v>
      </c>
      <c r="C87" s="73" t="s">
        <v>38</v>
      </c>
      <c r="D87" s="74">
        <v>10</v>
      </c>
      <c r="E87" s="33"/>
      <c r="F87" s="75">
        <f t="shared" si="1"/>
        <v>0</v>
      </c>
      <c r="G87" s="99"/>
      <c r="H87" s="33"/>
    </row>
    <row r="88" spans="1:8" ht="15.75" customHeight="1" x14ac:dyDescent="0.25">
      <c r="A88" s="71" t="s">
        <v>125</v>
      </c>
      <c r="B88" s="81" t="s">
        <v>603</v>
      </c>
      <c r="C88" s="73" t="s">
        <v>38</v>
      </c>
      <c r="D88" s="74">
        <v>10</v>
      </c>
      <c r="E88" s="33"/>
      <c r="F88" s="75">
        <f t="shared" si="1"/>
        <v>0</v>
      </c>
      <c r="G88" s="99"/>
      <c r="H88" s="33"/>
    </row>
    <row r="89" spans="1:8" ht="15.75" customHeight="1" x14ac:dyDescent="0.25">
      <c r="A89" s="71" t="s">
        <v>126</v>
      </c>
      <c r="B89" s="81" t="s">
        <v>604</v>
      </c>
      <c r="C89" s="73" t="s">
        <v>38</v>
      </c>
      <c r="D89" s="74">
        <v>10</v>
      </c>
      <c r="E89" s="33"/>
      <c r="F89" s="75">
        <f t="shared" si="1"/>
        <v>0</v>
      </c>
      <c r="G89" s="99"/>
      <c r="H89" s="33"/>
    </row>
    <row r="90" spans="1:8" ht="15.75" customHeight="1" x14ac:dyDescent="0.25">
      <c r="A90" s="71" t="s">
        <v>127</v>
      </c>
      <c r="B90" s="81" t="s">
        <v>578</v>
      </c>
      <c r="C90" s="73" t="s">
        <v>38</v>
      </c>
      <c r="D90" s="74">
        <v>10</v>
      </c>
      <c r="E90" s="33"/>
      <c r="F90" s="75">
        <f t="shared" si="1"/>
        <v>0</v>
      </c>
      <c r="G90" s="99"/>
      <c r="H90" s="33"/>
    </row>
    <row r="91" spans="1:8" ht="15.75" customHeight="1" x14ac:dyDescent="0.25">
      <c r="A91" s="71" t="s">
        <v>128</v>
      </c>
      <c r="B91" s="81" t="s">
        <v>579</v>
      </c>
      <c r="C91" s="73" t="s">
        <v>38</v>
      </c>
      <c r="D91" s="74">
        <v>10</v>
      </c>
      <c r="E91" s="33"/>
      <c r="F91" s="75">
        <f t="shared" si="1"/>
        <v>0</v>
      </c>
      <c r="G91" s="99"/>
      <c r="H91" s="33"/>
    </row>
    <row r="92" spans="1:8" ht="15.75" customHeight="1" x14ac:dyDescent="0.25">
      <c r="A92" s="71" t="s">
        <v>129</v>
      </c>
      <c r="B92" s="81" t="s">
        <v>580</v>
      </c>
      <c r="C92" s="73" t="s">
        <v>38</v>
      </c>
      <c r="D92" s="74">
        <v>10</v>
      </c>
      <c r="E92" s="33"/>
      <c r="F92" s="75">
        <f t="shared" si="1"/>
        <v>0</v>
      </c>
      <c r="G92" s="99"/>
      <c r="H92" s="33"/>
    </row>
    <row r="93" spans="1:8" ht="15.75" customHeight="1" x14ac:dyDescent="0.25">
      <c r="A93" s="71" t="s">
        <v>130</v>
      </c>
      <c r="B93" s="81" t="s">
        <v>581</v>
      </c>
      <c r="C93" s="73" t="s">
        <v>38</v>
      </c>
      <c r="D93" s="74">
        <v>10</v>
      </c>
      <c r="E93" s="33"/>
      <c r="F93" s="75">
        <f t="shared" si="1"/>
        <v>0</v>
      </c>
      <c r="G93" s="99"/>
      <c r="H93" s="33"/>
    </row>
    <row r="94" spans="1:8" ht="15.75" customHeight="1" x14ac:dyDescent="0.25">
      <c r="A94" s="71" t="s">
        <v>131</v>
      </c>
      <c r="B94" s="81" t="s">
        <v>1452</v>
      </c>
      <c r="C94" s="73" t="s">
        <v>38</v>
      </c>
      <c r="D94" s="74">
        <v>10</v>
      </c>
      <c r="E94" s="33"/>
      <c r="F94" s="75">
        <f t="shared" si="1"/>
        <v>0</v>
      </c>
      <c r="G94" s="99"/>
      <c r="H94" s="33"/>
    </row>
    <row r="95" spans="1:8" ht="15.75" customHeight="1" x14ac:dyDescent="0.25">
      <c r="A95" s="71" t="s">
        <v>132</v>
      </c>
      <c r="B95" s="81" t="s">
        <v>1141</v>
      </c>
      <c r="C95" s="73" t="s">
        <v>38</v>
      </c>
      <c r="D95" s="74">
        <v>10</v>
      </c>
      <c r="E95" s="33"/>
      <c r="F95" s="75">
        <f t="shared" si="1"/>
        <v>0</v>
      </c>
      <c r="G95" s="99"/>
      <c r="H95" s="33"/>
    </row>
    <row r="96" spans="1:8" ht="15.75" customHeight="1" x14ac:dyDescent="0.25">
      <c r="A96" s="71" t="s">
        <v>133</v>
      </c>
      <c r="B96" s="81" t="s">
        <v>1453</v>
      </c>
      <c r="C96" s="73" t="s">
        <v>38</v>
      </c>
      <c r="D96" s="74">
        <v>10</v>
      </c>
      <c r="E96" s="33"/>
      <c r="F96" s="75">
        <f t="shared" si="1"/>
        <v>0</v>
      </c>
      <c r="G96" s="99"/>
      <c r="H96" s="33"/>
    </row>
    <row r="97" spans="1:8" ht="15.75" customHeight="1" x14ac:dyDescent="0.25">
      <c r="A97" s="71" t="s">
        <v>134</v>
      </c>
      <c r="B97" s="81" t="s">
        <v>1142</v>
      </c>
      <c r="C97" s="73" t="s">
        <v>38</v>
      </c>
      <c r="D97" s="74">
        <v>10</v>
      </c>
      <c r="E97" s="33"/>
      <c r="F97" s="75">
        <f t="shared" si="1"/>
        <v>0</v>
      </c>
      <c r="G97" s="99"/>
      <c r="H97" s="33"/>
    </row>
    <row r="98" spans="1:8" ht="15.75" customHeight="1" x14ac:dyDescent="0.25">
      <c r="A98" s="71" t="s">
        <v>135</v>
      </c>
      <c r="B98" s="81" t="s">
        <v>1148</v>
      </c>
      <c r="C98" s="73" t="s">
        <v>38</v>
      </c>
      <c r="D98" s="74">
        <v>30</v>
      </c>
      <c r="E98" s="33"/>
      <c r="F98" s="75">
        <f t="shared" si="1"/>
        <v>0</v>
      </c>
      <c r="G98" s="99"/>
      <c r="H98" s="33"/>
    </row>
    <row r="99" spans="1:8" ht="15.75" customHeight="1" x14ac:dyDescent="0.25">
      <c r="A99" s="71" t="s">
        <v>136</v>
      </c>
      <c r="B99" s="81" t="s">
        <v>1149</v>
      </c>
      <c r="C99" s="73" t="s">
        <v>38</v>
      </c>
      <c r="D99" s="74">
        <v>30</v>
      </c>
      <c r="E99" s="33"/>
      <c r="F99" s="75">
        <f t="shared" si="1"/>
        <v>0</v>
      </c>
      <c r="G99" s="99"/>
      <c r="H99" s="33"/>
    </row>
    <row r="100" spans="1:8" ht="15.75" customHeight="1" x14ac:dyDescent="0.25">
      <c r="A100" s="71" t="s">
        <v>137</v>
      </c>
      <c r="B100" s="81" t="s">
        <v>1150</v>
      </c>
      <c r="C100" s="73" t="s">
        <v>38</v>
      </c>
      <c r="D100" s="74">
        <v>15</v>
      </c>
      <c r="E100" s="33"/>
      <c r="F100" s="75">
        <f t="shared" si="1"/>
        <v>0</v>
      </c>
      <c r="G100" s="99"/>
      <c r="H100" s="33"/>
    </row>
    <row r="101" spans="1:8" ht="15.75" customHeight="1" x14ac:dyDescent="0.25">
      <c r="A101" s="71" t="s">
        <v>138</v>
      </c>
      <c r="B101" s="81" t="s">
        <v>1151</v>
      </c>
      <c r="C101" s="73" t="s">
        <v>38</v>
      </c>
      <c r="D101" s="74">
        <v>10</v>
      </c>
      <c r="E101" s="33"/>
      <c r="F101" s="75">
        <f t="shared" si="1"/>
        <v>0</v>
      </c>
      <c r="G101" s="99"/>
      <c r="H101" s="33"/>
    </row>
    <row r="102" spans="1:8" ht="15.75" customHeight="1" x14ac:dyDescent="0.25">
      <c r="A102" s="71" t="s">
        <v>139</v>
      </c>
      <c r="B102" s="81" t="s">
        <v>517</v>
      </c>
      <c r="C102" s="73" t="s">
        <v>38</v>
      </c>
      <c r="D102" s="74">
        <v>10</v>
      </c>
      <c r="E102" s="33"/>
      <c r="F102" s="75">
        <f t="shared" si="1"/>
        <v>0</v>
      </c>
      <c r="G102" s="99"/>
      <c r="H102" s="33"/>
    </row>
    <row r="103" spans="1:8" ht="15.75" customHeight="1" x14ac:dyDescent="0.25">
      <c r="A103" s="71" t="s">
        <v>140</v>
      </c>
      <c r="B103" s="81" t="s">
        <v>518</v>
      </c>
      <c r="C103" s="73" t="s">
        <v>38</v>
      </c>
      <c r="D103" s="74">
        <v>120</v>
      </c>
      <c r="E103" s="33"/>
      <c r="F103" s="75">
        <f t="shared" si="1"/>
        <v>0</v>
      </c>
      <c r="G103" s="99"/>
      <c r="H103" s="33"/>
    </row>
    <row r="104" spans="1:8" ht="15.75" customHeight="1" x14ac:dyDescent="0.25">
      <c r="A104" s="71" t="s">
        <v>142</v>
      </c>
      <c r="B104" s="81" t="s">
        <v>519</v>
      </c>
      <c r="C104" s="73" t="s">
        <v>38</v>
      </c>
      <c r="D104" s="74">
        <v>50</v>
      </c>
      <c r="E104" s="33"/>
      <c r="F104" s="75">
        <f t="shared" si="1"/>
        <v>0</v>
      </c>
      <c r="G104" s="99"/>
      <c r="H104" s="33"/>
    </row>
    <row r="105" spans="1:8" ht="15.75" customHeight="1" x14ac:dyDescent="0.25">
      <c r="A105" s="71" t="s">
        <v>144</v>
      </c>
      <c r="B105" s="81" t="s">
        <v>520</v>
      </c>
      <c r="C105" s="73" t="s">
        <v>38</v>
      </c>
      <c r="D105" s="74">
        <v>15</v>
      </c>
      <c r="E105" s="33"/>
      <c r="F105" s="75">
        <f t="shared" si="1"/>
        <v>0</v>
      </c>
      <c r="G105" s="99"/>
      <c r="H105" s="33"/>
    </row>
    <row r="106" spans="1:8" ht="15.75" customHeight="1" x14ac:dyDescent="0.25">
      <c r="A106" s="71" t="s">
        <v>146</v>
      </c>
      <c r="B106" s="81" t="s">
        <v>521</v>
      </c>
      <c r="C106" s="73" t="s">
        <v>38</v>
      </c>
      <c r="D106" s="74">
        <v>15</v>
      </c>
      <c r="E106" s="33"/>
      <c r="F106" s="75">
        <f t="shared" si="1"/>
        <v>0</v>
      </c>
      <c r="G106" s="99"/>
      <c r="H106" s="33"/>
    </row>
    <row r="107" spans="1:8" ht="15.75" customHeight="1" x14ac:dyDescent="0.25">
      <c r="A107" s="71" t="s">
        <v>148</v>
      </c>
      <c r="B107" s="81" t="s">
        <v>522</v>
      </c>
      <c r="C107" s="73" t="s">
        <v>38</v>
      </c>
      <c r="D107" s="74">
        <v>15</v>
      </c>
      <c r="E107" s="33"/>
      <c r="F107" s="75">
        <f t="shared" si="1"/>
        <v>0</v>
      </c>
      <c r="G107" s="99"/>
      <c r="H107" s="33"/>
    </row>
    <row r="108" spans="1:8" ht="15.75" customHeight="1" x14ac:dyDescent="0.25">
      <c r="A108" s="71" t="s">
        <v>150</v>
      </c>
      <c r="B108" s="81" t="s">
        <v>523</v>
      </c>
      <c r="C108" s="73" t="s">
        <v>38</v>
      </c>
      <c r="D108" s="74">
        <v>15</v>
      </c>
      <c r="E108" s="33"/>
      <c r="F108" s="75">
        <f t="shared" si="1"/>
        <v>0</v>
      </c>
      <c r="G108" s="99"/>
      <c r="H108" s="33"/>
    </row>
    <row r="109" spans="1:8" ht="15.75" customHeight="1" x14ac:dyDescent="0.25">
      <c r="A109" s="71" t="s">
        <v>152</v>
      </c>
      <c r="B109" s="81" t="s">
        <v>524</v>
      </c>
      <c r="C109" s="73" t="s">
        <v>38</v>
      </c>
      <c r="D109" s="74">
        <v>100</v>
      </c>
      <c r="E109" s="33"/>
      <c r="F109" s="75">
        <f t="shared" si="1"/>
        <v>0</v>
      </c>
      <c r="G109" s="99"/>
      <c r="H109" s="33"/>
    </row>
    <row r="110" spans="1:8" ht="15.75" customHeight="1" x14ac:dyDescent="0.25">
      <c r="A110" s="71" t="s">
        <v>154</v>
      </c>
      <c r="B110" s="81" t="s">
        <v>525</v>
      </c>
      <c r="C110" s="73" t="s">
        <v>38</v>
      </c>
      <c r="D110" s="74">
        <v>30</v>
      </c>
      <c r="E110" s="33"/>
      <c r="F110" s="75">
        <f t="shared" si="1"/>
        <v>0</v>
      </c>
      <c r="G110" s="99"/>
      <c r="H110" s="33"/>
    </row>
    <row r="111" spans="1:8" ht="15.75" customHeight="1" x14ac:dyDescent="0.25">
      <c r="A111" s="71" t="s">
        <v>156</v>
      </c>
      <c r="B111" s="81" t="s">
        <v>809</v>
      </c>
      <c r="C111" s="73" t="s">
        <v>38</v>
      </c>
      <c r="D111" s="74">
        <v>10</v>
      </c>
      <c r="E111" s="33"/>
      <c r="F111" s="75">
        <f t="shared" si="1"/>
        <v>0</v>
      </c>
      <c r="G111" s="99"/>
      <c r="H111" s="33"/>
    </row>
    <row r="112" spans="1:8" ht="15.75" customHeight="1" x14ac:dyDescent="0.25">
      <c r="A112" s="71" t="s">
        <v>207</v>
      </c>
      <c r="B112" s="81" t="s">
        <v>810</v>
      </c>
      <c r="C112" s="73" t="s">
        <v>38</v>
      </c>
      <c r="D112" s="74">
        <v>10</v>
      </c>
      <c r="E112" s="33"/>
      <c r="F112" s="75">
        <f t="shared" si="1"/>
        <v>0</v>
      </c>
      <c r="G112" s="99"/>
      <c r="H112" s="33"/>
    </row>
    <row r="113" spans="1:8" ht="15.75" customHeight="1" x14ac:dyDescent="0.25">
      <c r="A113" s="71" t="s">
        <v>209</v>
      </c>
      <c r="B113" s="81" t="s">
        <v>811</v>
      </c>
      <c r="C113" s="73" t="s">
        <v>38</v>
      </c>
      <c r="D113" s="74">
        <v>10</v>
      </c>
      <c r="E113" s="33"/>
      <c r="F113" s="75">
        <f t="shared" si="1"/>
        <v>0</v>
      </c>
      <c r="G113" s="99"/>
      <c r="H113" s="33"/>
    </row>
    <row r="114" spans="1:8" ht="15.75" customHeight="1" x14ac:dyDescent="0.25">
      <c r="A114" s="71" t="s">
        <v>211</v>
      </c>
      <c r="B114" s="81" t="s">
        <v>601</v>
      </c>
      <c r="C114" s="73" t="s">
        <v>38</v>
      </c>
      <c r="D114" s="74">
        <v>5</v>
      </c>
      <c r="E114" s="33"/>
      <c r="F114" s="75">
        <f t="shared" si="1"/>
        <v>0</v>
      </c>
      <c r="G114" s="99"/>
      <c r="H114" s="33"/>
    </row>
    <row r="115" spans="1:8" ht="15.75" customHeight="1" x14ac:dyDescent="0.25">
      <c r="A115" s="71" t="s">
        <v>213</v>
      </c>
      <c r="B115" s="81" t="s">
        <v>602</v>
      </c>
      <c r="C115" s="73" t="s">
        <v>38</v>
      </c>
      <c r="D115" s="74">
        <v>15</v>
      </c>
      <c r="E115" s="33"/>
      <c r="F115" s="75">
        <f t="shared" si="1"/>
        <v>0</v>
      </c>
      <c r="G115" s="99"/>
      <c r="H115" s="33"/>
    </row>
    <row r="116" spans="1:8" ht="15.75" customHeight="1" x14ac:dyDescent="0.25">
      <c r="A116" s="71" t="s">
        <v>215</v>
      </c>
      <c r="B116" s="81" t="s">
        <v>600</v>
      </c>
      <c r="C116" s="73" t="s">
        <v>38</v>
      </c>
      <c r="D116" s="74">
        <v>15</v>
      </c>
      <c r="E116" s="33"/>
      <c r="F116" s="75">
        <f t="shared" si="1"/>
        <v>0</v>
      </c>
      <c r="G116" s="99"/>
      <c r="H116" s="33"/>
    </row>
    <row r="117" spans="1:8" ht="15.75" customHeight="1" x14ac:dyDescent="0.25">
      <c r="A117" s="71" t="s">
        <v>217</v>
      </c>
      <c r="B117" s="81" t="s">
        <v>573</v>
      </c>
      <c r="C117" s="73" t="s">
        <v>38</v>
      </c>
      <c r="D117" s="74">
        <v>10</v>
      </c>
      <c r="E117" s="33"/>
      <c r="F117" s="75">
        <f t="shared" si="1"/>
        <v>0</v>
      </c>
      <c r="G117" s="99"/>
      <c r="H117" s="33"/>
    </row>
    <row r="118" spans="1:8" ht="15.75" customHeight="1" x14ac:dyDescent="0.25">
      <c r="A118" s="71" t="s">
        <v>219</v>
      </c>
      <c r="B118" s="81" t="s">
        <v>574</v>
      </c>
      <c r="C118" s="73" t="s">
        <v>38</v>
      </c>
      <c r="D118" s="74">
        <v>20</v>
      </c>
      <c r="E118" s="33"/>
      <c r="F118" s="75">
        <f t="shared" si="1"/>
        <v>0</v>
      </c>
      <c r="G118" s="99"/>
      <c r="H118" s="33"/>
    </row>
    <row r="119" spans="1:8" ht="15.75" customHeight="1" x14ac:dyDescent="0.25">
      <c r="A119" s="71" t="s">
        <v>221</v>
      </c>
      <c r="B119" s="81" t="s">
        <v>575</v>
      </c>
      <c r="C119" s="73" t="s">
        <v>38</v>
      </c>
      <c r="D119" s="74">
        <v>15</v>
      </c>
      <c r="E119" s="33"/>
      <c r="F119" s="75">
        <f t="shared" si="1"/>
        <v>0</v>
      </c>
      <c r="G119" s="99"/>
      <c r="H119" s="33"/>
    </row>
    <row r="120" spans="1:8" ht="15.75" customHeight="1" x14ac:dyDescent="0.25">
      <c r="A120" s="71" t="s">
        <v>223</v>
      </c>
      <c r="B120" s="81" t="s">
        <v>526</v>
      </c>
      <c r="C120" s="73" t="s">
        <v>38</v>
      </c>
      <c r="D120" s="74">
        <v>10</v>
      </c>
      <c r="E120" s="33"/>
      <c r="F120" s="75">
        <f t="shared" si="1"/>
        <v>0</v>
      </c>
      <c r="G120" s="99"/>
      <c r="H120" s="33"/>
    </row>
    <row r="121" spans="1:8" ht="15.75" customHeight="1" x14ac:dyDescent="0.25">
      <c r="A121" s="71" t="s">
        <v>225</v>
      </c>
      <c r="B121" s="81" t="s">
        <v>527</v>
      </c>
      <c r="C121" s="73" t="s">
        <v>38</v>
      </c>
      <c r="D121" s="74">
        <v>30</v>
      </c>
      <c r="E121" s="33"/>
      <c r="F121" s="75">
        <f t="shared" si="1"/>
        <v>0</v>
      </c>
      <c r="G121" s="99"/>
      <c r="H121" s="33"/>
    </row>
    <row r="122" spans="1:8" ht="15.75" customHeight="1" x14ac:dyDescent="0.25">
      <c r="A122" s="71" t="s">
        <v>227</v>
      </c>
      <c r="B122" s="81" t="s">
        <v>528</v>
      </c>
      <c r="C122" s="73" t="s">
        <v>38</v>
      </c>
      <c r="D122" s="74">
        <v>20</v>
      </c>
      <c r="E122" s="33"/>
      <c r="F122" s="75">
        <f t="shared" si="1"/>
        <v>0</v>
      </c>
      <c r="G122" s="99"/>
      <c r="H122" s="33"/>
    </row>
    <row r="123" spans="1:8" ht="15.75" customHeight="1" x14ac:dyDescent="0.25">
      <c r="A123" s="71" t="s">
        <v>229</v>
      </c>
      <c r="B123" s="81" t="s">
        <v>529</v>
      </c>
      <c r="C123" s="73" t="s">
        <v>38</v>
      </c>
      <c r="D123" s="74">
        <v>10</v>
      </c>
      <c r="E123" s="33"/>
      <c r="F123" s="75">
        <f t="shared" si="1"/>
        <v>0</v>
      </c>
      <c r="G123" s="99"/>
      <c r="H123" s="33"/>
    </row>
    <row r="124" spans="1:8" ht="15.75" customHeight="1" x14ac:dyDescent="0.25">
      <c r="A124" s="71" t="s">
        <v>231</v>
      </c>
      <c r="B124" s="81" t="s">
        <v>530</v>
      </c>
      <c r="C124" s="73" t="s">
        <v>38</v>
      </c>
      <c r="D124" s="74">
        <v>10</v>
      </c>
      <c r="E124" s="33"/>
      <c r="F124" s="75">
        <f t="shared" si="1"/>
        <v>0</v>
      </c>
      <c r="G124" s="99"/>
      <c r="H124" s="33"/>
    </row>
    <row r="125" spans="1:8" ht="15.75" customHeight="1" x14ac:dyDescent="0.25">
      <c r="A125" s="71" t="s">
        <v>233</v>
      </c>
      <c r="B125" s="81" t="s">
        <v>531</v>
      </c>
      <c r="C125" s="73" t="s">
        <v>38</v>
      </c>
      <c r="D125" s="74">
        <v>10</v>
      </c>
      <c r="E125" s="33"/>
      <c r="F125" s="75">
        <f t="shared" si="1"/>
        <v>0</v>
      </c>
      <c r="G125" s="99"/>
      <c r="H125" s="33"/>
    </row>
    <row r="126" spans="1:8" ht="15.75" customHeight="1" x14ac:dyDescent="0.25">
      <c r="A126" s="71" t="s">
        <v>235</v>
      </c>
      <c r="B126" s="81" t="s">
        <v>532</v>
      </c>
      <c r="C126" s="73" t="s">
        <v>38</v>
      </c>
      <c r="D126" s="74">
        <v>10</v>
      </c>
      <c r="E126" s="33"/>
      <c r="F126" s="75">
        <f t="shared" si="1"/>
        <v>0</v>
      </c>
      <c r="G126" s="99"/>
      <c r="H126" s="33"/>
    </row>
    <row r="127" spans="1:8" ht="15.75" customHeight="1" x14ac:dyDescent="0.25">
      <c r="A127" s="71" t="s">
        <v>237</v>
      </c>
      <c r="B127" s="81" t="s">
        <v>533</v>
      </c>
      <c r="C127" s="73" t="s">
        <v>38</v>
      </c>
      <c r="D127" s="74">
        <v>15</v>
      </c>
      <c r="E127" s="33"/>
      <c r="F127" s="75">
        <f t="shared" si="1"/>
        <v>0</v>
      </c>
      <c r="G127" s="99"/>
      <c r="H127" s="33"/>
    </row>
    <row r="128" spans="1:8" ht="15.75" customHeight="1" x14ac:dyDescent="0.25">
      <c r="A128" s="71" t="s">
        <v>239</v>
      </c>
      <c r="B128" s="81" t="s">
        <v>534</v>
      </c>
      <c r="C128" s="73" t="s">
        <v>38</v>
      </c>
      <c r="D128" s="74">
        <v>5</v>
      </c>
      <c r="E128" s="33"/>
      <c r="F128" s="75">
        <f t="shared" si="1"/>
        <v>0</v>
      </c>
      <c r="G128" s="99"/>
      <c r="H128" s="33"/>
    </row>
    <row r="129" spans="1:8" ht="15.75" customHeight="1" x14ac:dyDescent="0.25">
      <c r="A129" s="71" t="s">
        <v>241</v>
      </c>
      <c r="B129" s="76" t="s">
        <v>569</v>
      </c>
      <c r="C129" s="77" t="s">
        <v>38</v>
      </c>
      <c r="D129" s="74">
        <v>10</v>
      </c>
      <c r="E129" s="33"/>
      <c r="F129" s="75">
        <f t="shared" si="1"/>
        <v>0</v>
      </c>
      <c r="G129" s="99"/>
      <c r="H129" s="33"/>
    </row>
    <row r="130" spans="1:8" ht="15.75" customHeight="1" x14ac:dyDescent="0.25">
      <c r="A130" s="71" t="s">
        <v>243</v>
      </c>
      <c r="B130" s="76" t="s">
        <v>568</v>
      </c>
      <c r="C130" s="77" t="s">
        <v>38</v>
      </c>
      <c r="D130" s="74">
        <v>10</v>
      </c>
      <c r="E130" s="33"/>
      <c r="F130" s="75">
        <f t="shared" si="1"/>
        <v>0</v>
      </c>
      <c r="G130" s="99"/>
      <c r="H130" s="33"/>
    </row>
    <row r="131" spans="1:8" ht="15.75" customHeight="1" x14ac:dyDescent="0.25">
      <c r="A131" s="71" t="s">
        <v>245</v>
      </c>
      <c r="B131" s="76" t="s">
        <v>570</v>
      </c>
      <c r="C131" s="77" t="s">
        <v>38</v>
      </c>
      <c r="D131" s="74">
        <v>8</v>
      </c>
      <c r="E131" s="33"/>
      <c r="F131" s="75">
        <f t="shared" si="1"/>
        <v>0</v>
      </c>
      <c r="G131" s="99"/>
      <c r="H131" s="33"/>
    </row>
    <row r="132" spans="1:8" ht="15.75" customHeight="1" x14ac:dyDescent="0.25">
      <c r="A132" s="71" t="s">
        <v>247</v>
      </c>
      <c r="B132" s="76" t="s">
        <v>571</v>
      </c>
      <c r="C132" s="77" t="s">
        <v>38</v>
      </c>
      <c r="D132" s="74">
        <v>12</v>
      </c>
      <c r="E132" s="33"/>
      <c r="F132" s="75">
        <f t="shared" si="1"/>
        <v>0</v>
      </c>
      <c r="G132" s="99"/>
      <c r="H132" s="33"/>
    </row>
    <row r="133" spans="1:8" ht="15.75" customHeight="1" x14ac:dyDescent="0.25">
      <c r="A133" s="71" t="s">
        <v>249</v>
      </c>
      <c r="B133" s="76" t="s">
        <v>572</v>
      </c>
      <c r="C133" s="77" t="s">
        <v>38</v>
      </c>
      <c r="D133" s="74">
        <v>15</v>
      </c>
      <c r="E133" s="33"/>
      <c r="F133" s="75">
        <f t="shared" si="1"/>
        <v>0</v>
      </c>
      <c r="G133" s="33"/>
      <c r="H133" s="33"/>
    </row>
    <row r="134" spans="1:8" ht="15.75" customHeight="1" x14ac:dyDescent="0.25">
      <c r="A134" s="86"/>
      <c r="B134" s="78" t="s">
        <v>1327</v>
      </c>
      <c r="C134" s="79"/>
      <c r="D134" s="79"/>
      <c r="E134" s="34"/>
      <c r="F134" s="80"/>
      <c r="G134" s="35"/>
      <c r="H134" s="35"/>
    </row>
    <row r="135" spans="1:8" ht="15.75" customHeight="1" x14ac:dyDescent="0.25">
      <c r="A135" s="71" t="s">
        <v>251</v>
      </c>
      <c r="B135" s="76" t="s">
        <v>1330</v>
      </c>
      <c r="C135" s="87" t="s">
        <v>38</v>
      </c>
      <c r="D135" s="74">
        <v>40</v>
      </c>
      <c r="E135" s="33"/>
      <c r="F135" s="75">
        <f t="shared" ref="F135:F197" si="2">D135*ROUND(E135,2)</f>
        <v>0</v>
      </c>
      <c r="G135" s="33"/>
      <c r="H135" s="33"/>
    </row>
    <row r="136" spans="1:8" ht="15.75" customHeight="1" x14ac:dyDescent="0.25">
      <c r="A136" s="71" t="s">
        <v>253</v>
      </c>
      <c r="B136" s="76" t="s">
        <v>1331</v>
      </c>
      <c r="C136" s="87" t="s">
        <v>38</v>
      </c>
      <c r="D136" s="74">
        <v>600</v>
      </c>
      <c r="E136" s="33"/>
      <c r="F136" s="75">
        <f t="shared" si="2"/>
        <v>0</v>
      </c>
      <c r="G136" s="99"/>
      <c r="H136" s="33"/>
    </row>
    <row r="137" spans="1:8" ht="15.75" customHeight="1" x14ac:dyDescent="0.25">
      <c r="A137" s="71" t="s">
        <v>255</v>
      </c>
      <c r="B137" s="76" t="s">
        <v>1332</v>
      </c>
      <c r="C137" s="87" t="s">
        <v>38</v>
      </c>
      <c r="D137" s="74">
        <v>350</v>
      </c>
      <c r="E137" s="33"/>
      <c r="F137" s="75">
        <f t="shared" si="2"/>
        <v>0</v>
      </c>
      <c r="G137" s="99"/>
      <c r="H137" s="33"/>
    </row>
    <row r="138" spans="1:8" ht="15.75" customHeight="1" x14ac:dyDescent="0.25">
      <c r="A138" s="71" t="s">
        <v>257</v>
      </c>
      <c r="B138" s="76" t="s">
        <v>1333</v>
      </c>
      <c r="C138" s="87" t="s">
        <v>38</v>
      </c>
      <c r="D138" s="74">
        <v>60</v>
      </c>
      <c r="E138" s="33"/>
      <c r="F138" s="75">
        <f t="shared" si="2"/>
        <v>0</v>
      </c>
      <c r="G138" s="99"/>
      <c r="H138" s="33"/>
    </row>
    <row r="139" spans="1:8" ht="15.75" customHeight="1" x14ac:dyDescent="0.25">
      <c r="A139" s="71" t="s">
        <v>259</v>
      </c>
      <c r="B139" s="76" t="s">
        <v>1334</v>
      </c>
      <c r="C139" s="87" t="s">
        <v>38</v>
      </c>
      <c r="D139" s="74">
        <v>60</v>
      </c>
      <c r="E139" s="33"/>
      <c r="F139" s="75">
        <f t="shared" si="2"/>
        <v>0</v>
      </c>
      <c r="G139" s="99"/>
      <c r="H139" s="33"/>
    </row>
    <row r="140" spans="1:8" ht="15.75" customHeight="1" x14ac:dyDescent="0.25">
      <c r="A140" s="71" t="s">
        <v>261</v>
      </c>
      <c r="B140" s="76" t="s">
        <v>1335</v>
      </c>
      <c r="C140" s="87" t="s">
        <v>38</v>
      </c>
      <c r="D140" s="74">
        <v>40</v>
      </c>
      <c r="E140" s="33"/>
      <c r="F140" s="75">
        <f t="shared" si="2"/>
        <v>0</v>
      </c>
      <c r="G140" s="99"/>
      <c r="H140" s="33"/>
    </row>
    <row r="141" spans="1:8" ht="15.75" customHeight="1" x14ac:dyDescent="0.25">
      <c r="A141" s="71" t="s">
        <v>263</v>
      </c>
      <c r="B141" s="76" t="s">
        <v>1336</v>
      </c>
      <c r="C141" s="87" t="s">
        <v>38</v>
      </c>
      <c r="D141" s="74">
        <v>40</v>
      </c>
      <c r="E141" s="33"/>
      <c r="F141" s="75">
        <f t="shared" si="2"/>
        <v>0</v>
      </c>
      <c r="G141" s="99"/>
      <c r="H141" s="33"/>
    </row>
    <row r="142" spans="1:8" ht="15.75" customHeight="1" x14ac:dyDescent="0.25">
      <c r="A142" s="71" t="s">
        <v>265</v>
      </c>
      <c r="B142" s="76" t="s">
        <v>1337</v>
      </c>
      <c r="C142" s="87" t="s">
        <v>38</v>
      </c>
      <c r="D142" s="74">
        <v>500</v>
      </c>
      <c r="E142" s="33"/>
      <c r="F142" s="75">
        <f t="shared" si="2"/>
        <v>0</v>
      </c>
      <c r="G142" s="99"/>
      <c r="H142" s="33"/>
    </row>
    <row r="143" spans="1:8" ht="15.75" customHeight="1" x14ac:dyDescent="0.25">
      <c r="A143" s="71" t="s">
        <v>267</v>
      </c>
      <c r="B143" s="76" t="s">
        <v>1338</v>
      </c>
      <c r="C143" s="87" t="s">
        <v>38</v>
      </c>
      <c r="D143" s="74">
        <v>260</v>
      </c>
      <c r="E143" s="33"/>
      <c r="F143" s="75">
        <f t="shared" si="2"/>
        <v>0</v>
      </c>
      <c r="G143" s="99"/>
      <c r="H143" s="33"/>
    </row>
    <row r="144" spans="1:8" ht="15.75" customHeight="1" x14ac:dyDescent="0.25">
      <c r="A144" s="71" t="s">
        <v>269</v>
      </c>
      <c r="B144" s="76" t="s">
        <v>1339</v>
      </c>
      <c r="C144" s="87" t="s">
        <v>38</v>
      </c>
      <c r="D144" s="74">
        <v>60</v>
      </c>
      <c r="E144" s="33"/>
      <c r="F144" s="75">
        <f t="shared" si="2"/>
        <v>0</v>
      </c>
      <c r="G144" s="99"/>
      <c r="H144" s="33"/>
    </row>
    <row r="145" spans="1:8" ht="15.75" customHeight="1" x14ac:dyDescent="0.25">
      <c r="A145" s="71" t="s">
        <v>271</v>
      </c>
      <c r="B145" s="76" t="s">
        <v>1340</v>
      </c>
      <c r="C145" s="87" t="s">
        <v>38</v>
      </c>
      <c r="D145" s="74">
        <v>60</v>
      </c>
      <c r="E145" s="33"/>
      <c r="F145" s="75">
        <f t="shared" si="2"/>
        <v>0</v>
      </c>
      <c r="G145" s="99"/>
      <c r="H145" s="33"/>
    </row>
    <row r="146" spans="1:8" ht="15.75" customHeight="1" x14ac:dyDescent="0.25">
      <c r="A146" s="71" t="s">
        <v>273</v>
      </c>
      <c r="B146" s="76" t="s">
        <v>1341</v>
      </c>
      <c r="C146" s="87" t="s">
        <v>38</v>
      </c>
      <c r="D146" s="74">
        <v>20</v>
      </c>
      <c r="E146" s="33"/>
      <c r="F146" s="75">
        <f t="shared" si="2"/>
        <v>0</v>
      </c>
      <c r="G146" s="99"/>
      <c r="H146" s="33"/>
    </row>
    <row r="147" spans="1:8" ht="15.75" customHeight="1" x14ac:dyDescent="0.25">
      <c r="A147" s="71" t="s">
        <v>275</v>
      </c>
      <c r="B147" s="76" t="s">
        <v>1342</v>
      </c>
      <c r="C147" s="87" t="s">
        <v>38</v>
      </c>
      <c r="D147" s="74">
        <v>40</v>
      </c>
      <c r="E147" s="33"/>
      <c r="F147" s="75">
        <f t="shared" si="2"/>
        <v>0</v>
      </c>
      <c r="G147" s="99"/>
      <c r="H147" s="33"/>
    </row>
    <row r="148" spans="1:8" ht="15.75" customHeight="1" x14ac:dyDescent="0.25">
      <c r="A148" s="71" t="s">
        <v>277</v>
      </c>
      <c r="B148" s="76" t="s">
        <v>1343</v>
      </c>
      <c r="C148" s="87" t="s">
        <v>38</v>
      </c>
      <c r="D148" s="74">
        <v>500</v>
      </c>
      <c r="E148" s="33"/>
      <c r="F148" s="75">
        <f t="shared" si="2"/>
        <v>0</v>
      </c>
      <c r="G148" s="99"/>
      <c r="H148" s="33"/>
    </row>
    <row r="149" spans="1:8" ht="15.75" customHeight="1" x14ac:dyDescent="0.25">
      <c r="A149" s="71" t="s">
        <v>279</v>
      </c>
      <c r="B149" s="76" t="s">
        <v>1345</v>
      </c>
      <c r="C149" s="87" t="s">
        <v>38</v>
      </c>
      <c r="D149" s="74">
        <v>300</v>
      </c>
      <c r="E149" s="33"/>
      <c r="F149" s="75">
        <f t="shared" si="2"/>
        <v>0</v>
      </c>
      <c r="G149" s="99"/>
      <c r="H149" s="33"/>
    </row>
    <row r="150" spans="1:8" ht="15.75" customHeight="1" x14ac:dyDescent="0.25">
      <c r="A150" s="71" t="s">
        <v>281</v>
      </c>
      <c r="B150" s="76" t="s">
        <v>1344</v>
      </c>
      <c r="C150" s="87" t="s">
        <v>38</v>
      </c>
      <c r="D150" s="74">
        <v>60</v>
      </c>
      <c r="E150" s="33"/>
      <c r="F150" s="75">
        <f t="shared" si="2"/>
        <v>0</v>
      </c>
      <c r="G150" s="99"/>
      <c r="H150" s="33"/>
    </row>
    <row r="151" spans="1:8" ht="15.75" customHeight="1" x14ac:dyDescent="0.25">
      <c r="A151" s="71" t="s">
        <v>283</v>
      </c>
      <c r="B151" s="76" t="s">
        <v>1346</v>
      </c>
      <c r="C151" s="87" t="s">
        <v>38</v>
      </c>
      <c r="D151" s="74">
        <v>60</v>
      </c>
      <c r="E151" s="33"/>
      <c r="F151" s="75">
        <f t="shared" si="2"/>
        <v>0</v>
      </c>
      <c r="G151" s="99"/>
      <c r="H151" s="33"/>
    </row>
    <row r="152" spans="1:8" ht="15.75" customHeight="1" x14ac:dyDescent="0.25">
      <c r="A152" s="71" t="s">
        <v>285</v>
      </c>
      <c r="B152" s="76" t="s">
        <v>1347</v>
      </c>
      <c r="C152" s="87" t="s">
        <v>38</v>
      </c>
      <c r="D152" s="74">
        <v>60</v>
      </c>
      <c r="E152" s="33"/>
      <c r="F152" s="75">
        <f t="shared" si="2"/>
        <v>0</v>
      </c>
      <c r="G152" s="99"/>
      <c r="H152" s="33"/>
    </row>
    <row r="153" spans="1:8" ht="15.75" customHeight="1" x14ac:dyDescent="0.25">
      <c r="A153" s="71" t="s">
        <v>287</v>
      </c>
      <c r="B153" s="76" t="s">
        <v>1348</v>
      </c>
      <c r="C153" s="87" t="s">
        <v>38</v>
      </c>
      <c r="D153" s="74">
        <v>20</v>
      </c>
      <c r="E153" s="33"/>
      <c r="F153" s="75">
        <f t="shared" si="2"/>
        <v>0</v>
      </c>
      <c r="G153" s="99"/>
      <c r="H153" s="33"/>
    </row>
    <row r="154" spans="1:8" ht="15.75" customHeight="1" x14ac:dyDescent="0.25">
      <c r="A154" s="71" t="s">
        <v>289</v>
      </c>
      <c r="B154" s="76" t="s">
        <v>1349</v>
      </c>
      <c r="C154" s="87" t="s">
        <v>38</v>
      </c>
      <c r="D154" s="74">
        <v>20</v>
      </c>
      <c r="E154" s="33"/>
      <c r="F154" s="75">
        <f t="shared" si="2"/>
        <v>0</v>
      </c>
      <c r="G154" s="99"/>
      <c r="H154" s="33"/>
    </row>
    <row r="155" spans="1:8" ht="15.75" customHeight="1" x14ac:dyDescent="0.25">
      <c r="A155" s="71" t="s">
        <v>291</v>
      </c>
      <c r="B155" s="76" t="s">
        <v>1350</v>
      </c>
      <c r="C155" s="87" t="s">
        <v>38</v>
      </c>
      <c r="D155" s="74">
        <v>20</v>
      </c>
      <c r="E155" s="33"/>
      <c r="F155" s="75">
        <f t="shared" si="2"/>
        <v>0</v>
      </c>
      <c r="G155" s="99"/>
      <c r="H155" s="33"/>
    </row>
    <row r="156" spans="1:8" ht="15.75" customHeight="1" x14ac:dyDescent="0.25">
      <c r="A156" s="71" t="s">
        <v>293</v>
      </c>
      <c r="B156" s="76" t="s">
        <v>1351</v>
      </c>
      <c r="C156" s="87" t="s">
        <v>38</v>
      </c>
      <c r="D156" s="74">
        <v>200</v>
      </c>
      <c r="E156" s="33"/>
      <c r="F156" s="75">
        <f t="shared" si="2"/>
        <v>0</v>
      </c>
      <c r="G156" s="99"/>
      <c r="H156" s="33"/>
    </row>
    <row r="157" spans="1:8" ht="15.75" customHeight="1" x14ac:dyDescent="0.25">
      <c r="A157" s="71" t="s">
        <v>295</v>
      </c>
      <c r="B157" s="76" t="s">
        <v>1352</v>
      </c>
      <c r="C157" s="87" t="s">
        <v>38</v>
      </c>
      <c r="D157" s="74">
        <v>160</v>
      </c>
      <c r="E157" s="33"/>
      <c r="F157" s="75">
        <f t="shared" si="2"/>
        <v>0</v>
      </c>
      <c r="G157" s="99"/>
      <c r="H157" s="33"/>
    </row>
    <row r="158" spans="1:8" ht="15.75" customHeight="1" x14ac:dyDescent="0.25">
      <c r="A158" s="71" t="s">
        <v>297</v>
      </c>
      <c r="B158" s="76" t="s">
        <v>1353</v>
      </c>
      <c r="C158" s="87" t="s">
        <v>38</v>
      </c>
      <c r="D158" s="74">
        <v>30</v>
      </c>
      <c r="E158" s="33"/>
      <c r="F158" s="75">
        <f t="shared" si="2"/>
        <v>0</v>
      </c>
      <c r="G158" s="99"/>
      <c r="H158" s="33"/>
    </row>
    <row r="159" spans="1:8" ht="15.75" customHeight="1" x14ac:dyDescent="0.25">
      <c r="A159" s="71" t="s">
        <v>299</v>
      </c>
      <c r="B159" s="76" t="s">
        <v>1354</v>
      </c>
      <c r="C159" s="87" t="s">
        <v>38</v>
      </c>
      <c r="D159" s="74">
        <v>30</v>
      </c>
      <c r="E159" s="33"/>
      <c r="F159" s="75">
        <f t="shared" si="2"/>
        <v>0</v>
      </c>
      <c r="G159" s="99"/>
      <c r="H159" s="33"/>
    </row>
    <row r="160" spans="1:8" ht="15.75" customHeight="1" x14ac:dyDescent="0.25">
      <c r="A160" s="71" t="s">
        <v>301</v>
      </c>
      <c r="B160" s="76" t="s">
        <v>1355</v>
      </c>
      <c r="C160" s="87" t="s">
        <v>38</v>
      </c>
      <c r="D160" s="74">
        <v>20</v>
      </c>
      <c r="E160" s="33"/>
      <c r="F160" s="75">
        <f t="shared" si="2"/>
        <v>0</v>
      </c>
      <c r="G160" s="99"/>
      <c r="H160" s="33"/>
    </row>
    <row r="161" spans="1:8" ht="15.75" customHeight="1" x14ac:dyDescent="0.25">
      <c r="A161" s="71" t="s">
        <v>303</v>
      </c>
      <c r="B161" s="76" t="s">
        <v>1356</v>
      </c>
      <c r="C161" s="87" t="s">
        <v>38</v>
      </c>
      <c r="D161" s="74">
        <v>40</v>
      </c>
      <c r="E161" s="33"/>
      <c r="F161" s="75">
        <f t="shared" si="2"/>
        <v>0</v>
      </c>
      <c r="G161" s="99"/>
      <c r="H161" s="33"/>
    </row>
    <row r="162" spans="1:8" ht="15.75" customHeight="1" x14ac:dyDescent="0.25">
      <c r="A162" s="71" t="s">
        <v>305</v>
      </c>
      <c r="B162" s="76" t="s">
        <v>1357</v>
      </c>
      <c r="C162" s="87" t="s">
        <v>38</v>
      </c>
      <c r="D162" s="74">
        <v>40</v>
      </c>
      <c r="E162" s="33"/>
      <c r="F162" s="75">
        <f t="shared" si="2"/>
        <v>0</v>
      </c>
      <c r="G162" s="99"/>
      <c r="H162" s="33"/>
    </row>
    <row r="163" spans="1:8" ht="15.75" customHeight="1" x14ac:dyDescent="0.25">
      <c r="A163" s="71" t="s">
        <v>307</v>
      </c>
      <c r="B163" s="76" t="s">
        <v>1358</v>
      </c>
      <c r="C163" s="87" t="s">
        <v>38</v>
      </c>
      <c r="D163" s="74">
        <v>20</v>
      </c>
      <c r="E163" s="33"/>
      <c r="F163" s="75">
        <f t="shared" si="2"/>
        <v>0</v>
      </c>
      <c r="G163" s="99"/>
      <c r="H163" s="33"/>
    </row>
    <row r="164" spans="1:8" ht="15.75" customHeight="1" x14ac:dyDescent="0.25">
      <c r="A164" s="71" t="s">
        <v>309</v>
      </c>
      <c r="B164" s="76" t="s">
        <v>1359</v>
      </c>
      <c r="C164" s="87" t="s">
        <v>38</v>
      </c>
      <c r="D164" s="74">
        <v>20</v>
      </c>
      <c r="E164" s="33"/>
      <c r="F164" s="75">
        <f t="shared" si="2"/>
        <v>0</v>
      </c>
      <c r="G164" s="99"/>
      <c r="H164" s="33"/>
    </row>
    <row r="165" spans="1:8" ht="15.75" customHeight="1" x14ac:dyDescent="0.25">
      <c r="A165" s="71" t="s">
        <v>311</v>
      </c>
      <c r="B165" s="76" t="s">
        <v>1360</v>
      </c>
      <c r="C165" s="87" t="s">
        <v>38</v>
      </c>
      <c r="D165" s="74">
        <v>20</v>
      </c>
      <c r="E165" s="33"/>
      <c r="F165" s="75">
        <f t="shared" si="2"/>
        <v>0</v>
      </c>
      <c r="G165" s="99"/>
      <c r="H165" s="33"/>
    </row>
    <row r="166" spans="1:8" ht="15.75" customHeight="1" x14ac:dyDescent="0.25">
      <c r="A166" s="71" t="s">
        <v>313</v>
      </c>
      <c r="B166" s="76" t="s">
        <v>1361</v>
      </c>
      <c r="C166" s="87" t="s">
        <v>38</v>
      </c>
      <c r="D166" s="74">
        <v>20</v>
      </c>
      <c r="E166" s="33"/>
      <c r="F166" s="75">
        <f t="shared" si="2"/>
        <v>0</v>
      </c>
      <c r="G166" s="99"/>
      <c r="H166" s="33"/>
    </row>
    <row r="167" spans="1:8" ht="15.75" customHeight="1" x14ac:dyDescent="0.25">
      <c r="A167" s="71" t="s">
        <v>315</v>
      </c>
      <c r="B167" s="76" t="s">
        <v>1362</v>
      </c>
      <c r="C167" s="87" t="s">
        <v>38</v>
      </c>
      <c r="D167" s="74">
        <v>20</v>
      </c>
      <c r="E167" s="33"/>
      <c r="F167" s="75">
        <f t="shared" si="2"/>
        <v>0</v>
      </c>
      <c r="G167" s="99"/>
      <c r="H167" s="33"/>
    </row>
    <row r="168" spans="1:8" ht="15.75" customHeight="1" x14ac:dyDescent="0.25">
      <c r="A168" s="71" t="s">
        <v>317</v>
      </c>
      <c r="B168" s="76" t="s">
        <v>1363</v>
      </c>
      <c r="C168" s="87" t="s">
        <v>38</v>
      </c>
      <c r="D168" s="74">
        <v>20</v>
      </c>
      <c r="E168" s="33"/>
      <c r="F168" s="75">
        <f t="shared" si="2"/>
        <v>0</v>
      </c>
      <c r="G168" s="99"/>
      <c r="H168" s="33"/>
    </row>
    <row r="169" spans="1:8" ht="15.75" customHeight="1" x14ac:dyDescent="0.25">
      <c r="A169" s="71" t="s">
        <v>319</v>
      </c>
      <c r="B169" s="76" t="s">
        <v>1364</v>
      </c>
      <c r="C169" s="87" t="s">
        <v>38</v>
      </c>
      <c r="D169" s="74">
        <v>10</v>
      </c>
      <c r="E169" s="33"/>
      <c r="F169" s="75">
        <f t="shared" si="2"/>
        <v>0</v>
      </c>
      <c r="G169" s="99"/>
      <c r="H169" s="33"/>
    </row>
    <row r="170" spans="1:8" ht="15.75" customHeight="1" x14ac:dyDescent="0.25">
      <c r="A170" s="71" t="s">
        <v>321</v>
      </c>
      <c r="B170" s="76" t="s">
        <v>1365</v>
      </c>
      <c r="C170" s="87" t="s">
        <v>38</v>
      </c>
      <c r="D170" s="74">
        <v>20</v>
      </c>
      <c r="E170" s="33"/>
      <c r="F170" s="75">
        <f t="shared" si="2"/>
        <v>0</v>
      </c>
      <c r="G170" s="99"/>
      <c r="H170" s="33"/>
    </row>
    <row r="171" spans="1:8" ht="15.75" customHeight="1" x14ac:dyDescent="0.25">
      <c r="A171" s="71" t="s">
        <v>323</v>
      </c>
      <c r="B171" s="76" t="s">
        <v>1366</v>
      </c>
      <c r="C171" s="87" t="s">
        <v>38</v>
      </c>
      <c r="D171" s="74">
        <v>100</v>
      </c>
      <c r="E171" s="33"/>
      <c r="F171" s="75">
        <f t="shared" si="2"/>
        <v>0</v>
      </c>
      <c r="G171" s="99"/>
      <c r="H171" s="33"/>
    </row>
    <row r="172" spans="1:8" ht="15.75" customHeight="1" x14ac:dyDescent="0.25">
      <c r="A172" s="71" t="s">
        <v>325</v>
      </c>
      <c r="B172" s="76" t="s">
        <v>1367</v>
      </c>
      <c r="C172" s="87" t="s">
        <v>38</v>
      </c>
      <c r="D172" s="74">
        <v>60</v>
      </c>
      <c r="E172" s="33"/>
      <c r="F172" s="75">
        <f t="shared" si="2"/>
        <v>0</v>
      </c>
      <c r="G172" s="99"/>
      <c r="H172" s="33"/>
    </row>
    <row r="173" spans="1:8" ht="15.75" customHeight="1" x14ac:dyDescent="0.25">
      <c r="A173" s="71" t="s">
        <v>327</v>
      </c>
      <c r="B173" s="76" t="s">
        <v>1368</v>
      </c>
      <c r="C173" s="87" t="s">
        <v>38</v>
      </c>
      <c r="D173" s="74">
        <v>20</v>
      </c>
      <c r="E173" s="33"/>
      <c r="F173" s="75">
        <f t="shared" si="2"/>
        <v>0</v>
      </c>
      <c r="G173" s="99"/>
      <c r="H173" s="33"/>
    </row>
    <row r="174" spans="1:8" ht="15.75" customHeight="1" x14ac:dyDescent="0.25">
      <c r="A174" s="71" t="s">
        <v>648</v>
      </c>
      <c r="B174" s="76" t="s">
        <v>1369</v>
      </c>
      <c r="C174" s="87" t="s">
        <v>38</v>
      </c>
      <c r="D174" s="74">
        <v>20</v>
      </c>
      <c r="E174" s="33"/>
      <c r="F174" s="75">
        <f t="shared" si="2"/>
        <v>0</v>
      </c>
      <c r="G174" s="99"/>
      <c r="H174" s="33"/>
    </row>
    <row r="175" spans="1:8" ht="15.75" customHeight="1" x14ac:dyDescent="0.25">
      <c r="A175" s="71" t="s">
        <v>649</v>
      </c>
      <c r="B175" s="76" t="s">
        <v>1370</v>
      </c>
      <c r="C175" s="87" t="s">
        <v>38</v>
      </c>
      <c r="D175" s="74">
        <v>15</v>
      </c>
      <c r="E175" s="33"/>
      <c r="F175" s="75">
        <f t="shared" si="2"/>
        <v>0</v>
      </c>
      <c r="G175" s="99"/>
      <c r="H175" s="33"/>
    </row>
    <row r="176" spans="1:8" ht="15.75" customHeight="1" x14ac:dyDescent="0.25">
      <c r="A176" s="71" t="s">
        <v>650</v>
      </c>
      <c r="B176" s="76" t="s">
        <v>1371</v>
      </c>
      <c r="C176" s="87" t="s">
        <v>38</v>
      </c>
      <c r="D176" s="74">
        <v>80</v>
      </c>
      <c r="E176" s="33"/>
      <c r="F176" s="75">
        <f t="shared" si="2"/>
        <v>0</v>
      </c>
      <c r="G176" s="99"/>
      <c r="H176" s="33"/>
    </row>
    <row r="177" spans="1:8" ht="15.75" customHeight="1" x14ac:dyDescent="0.25">
      <c r="A177" s="71" t="s">
        <v>651</v>
      </c>
      <c r="B177" s="76" t="s">
        <v>1372</v>
      </c>
      <c r="C177" s="87" t="s">
        <v>38</v>
      </c>
      <c r="D177" s="74">
        <v>20</v>
      </c>
      <c r="E177" s="33"/>
      <c r="F177" s="75">
        <f t="shared" si="2"/>
        <v>0</v>
      </c>
      <c r="G177" s="99"/>
      <c r="H177" s="33"/>
    </row>
    <row r="178" spans="1:8" ht="15.75" customHeight="1" x14ac:dyDescent="0.25">
      <c r="A178" s="71" t="s">
        <v>652</v>
      </c>
      <c r="B178" s="76" t="s">
        <v>1373</v>
      </c>
      <c r="C178" s="87" t="s">
        <v>38</v>
      </c>
      <c r="D178" s="74">
        <v>15</v>
      </c>
      <c r="E178" s="33"/>
      <c r="F178" s="75">
        <f t="shared" si="2"/>
        <v>0</v>
      </c>
      <c r="G178" s="99"/>
      <c r="H178" s="33"/>
    </row>
    <row r="179" spans="1:8" ht="15.75" customHeight="1" x14ac:dyDescent="0.25">
      <c r="A179" s="71" t="s">
        <v>653</v>
      </c>
      <c r="B179" s="76" t="s">
        <v>1375</v>
      </c>
      <c r="C179" s="87" t="s">
        <v>38</v>
      </c>
      <c r="D179" s="74">
        <v>15</v>
      </c>
      <c r="E179" s="33"/>
      <c r="F179" s="75">
        <f t="shared" si="2"/>
        <v>0</v>
      </c>
      <c r="G179" s="99"/>
      <c r="H179" s="33"/>
    </row>
    <row r="180" spans="1:8" ht="15.75" customHeight="1" x14ac:dyDescent="0.25">
      <c r="A180" s="71" t="s">
        <v>654</v>
      </c>
      <c r="B180" s="76" t="s">
        <v>1374</v>
      </c>
      <c r="C180" s="87" t="s">
        <v>38</v>
      </c>
      <c r="D180" s="74">
        <v>20</v>
      </c>
      <c r="E180" s="33"/>
      <c r="F180" s="75">
        <f t="shared" si="2"/>
        <v>0</v>
      </c>
      <c r="G180" s="99"/>
      <c r="H180" s="33"/>
    </row>
    <row r="181" spans="1:8" ht="15.75" customHeight="1" x14ac:dyDescent="0.25">
      <c r="A181" s="71" t="s">
        <v>655</v>
      </c>
      <c r="B181" s="76" t="s">
        <v>1376</v>
      </c>
      <c r="C181" s="87" t="s">
        <v>38</v>
      </c>
      <c r="D181" s="74">
        <v>15</v>
      </c>
      <c r="E181" s="33"/>
      <c r="F181" s="75">
        <f t="shared" si="2"/>
        <v>0</v>
      </c>
      <c r="G181" s="99"/>
      <c r="H181" s="33"/>
    </row>
    <row r="182" spans="1:8" ht="15.75" customHeight="1" x14ac:dyDescent="0.25">
      <c r="A182" s="71" t="s">
        <v>656</v>
      </c>
      <c r="B182" s="76" t="s">
        <v>1377</v>
      </c>
      <c r="C182" s="87" t="s">
        <v>38</v>
      </c>
      <c r="D182" s="74">
        <v>15</v>
      </c>
      <c r="E182" s="33"/>
      <c r="F182" s="75">
        <f t="shared" si="2"/>
        <v>0</v>
      </c>
      <c r="G182" s="99"/>
      <c r="H182" s="33"/>
    </row>
    <row r="183" spans="1:8" ht="15.75" customHeight="1" x14ac:dyDescent="0.25">
      <c r="A183" s="71"/>
      <c r="B183" s="78" t="s">
        <v>948</v>
      </c>
      <c r="C183" s="79"/>
      <c r="D183" s="79"/>
      <c r="E183" s="34"/>
      <c r="F183" s="80"/>
      <c r="G183" s="35"/>
      <c r="H183" s="35"/>
    </row>
    <row r="184" spans="1:8" ht="15.75" customHeight="1" x14ac:dyDescent="0.25">
      <c r="A184" s="71" t="s">
        <v>657</v>
      </c>
      <c r="B184" s="72" t="s">
        <v>949</v>
      </c>
      <c r="C184" s="73" t="s">
        <v>38</v>
      </c>
      <c r="D184" s="74">
        <v>60</v>
      </c>
      <c r="E184" s="33"/>
      <c r="F184" s="75">
        <f t="shared" si="2"/>
        <v>0</v>
      </c>
      <c r="G184" s="99"/>
      <c r="H184" s="33"/>
    </row>
    <row r="185" spans="1:8" ht="15.75" customHeight="1" x14ac:dyDescent="0.25">
      <c r="A185" s="71" t="s">
        <v>658</v>
      </c>
      <c r="B185" s="72" t="s">
        <v>950</v>
      </c>
      <c r="C185" s="73" t="s">
        <v>38</v>
      </c>
      <c r="D185" s="74">
        <v>60</v>
      </c>
      <c r="E185" s="33"/>
      <c r="F185" s="75">
        <f t="shared" si="2"/>
        <v>0</v>
      </c>
      <c r="G185" s="99"/>
      <c r="H185" s="33"/>
    </row>
    <row r="186" spans="1:8" ht="15.75" customHeight="1" x14ac:dyDescent="0.25">
      <c r="A186" s="71" t="s">
        <v>659</v>
      </c>
      <c r="B186" s="72" t="s">
        <v>951</v>
      </c>
      <c r="C186" s="73" t="s">
        <v>38</v>
      </c>
      <c r="D186" s="74">
        <v>60</v>
      </c>
      <c r="E186" s="33"/>
      <c r="F186" s="75">
        <f t="shared" si="2"/>
        <v>0</v>
      </c>
      <c r="G186" s="99"/>
      <c r="H186" s="33"/>
    </row>
    <row r="187" spans="1:8" ht="15.75" customHeight="1" x14ac:dyDescent="0.25">
      <c r="A187" s="71" t="s">
        <v>660</v>
      </c>
      <c r="B187" s="72" t="s">
        <v>952</v>
      </c>
      <c r="C187" s="73" t="s">
        <v>38</v>
      </c>
      <c r="D187" s="74">
        <v>60</v>
      </c>
      <c r="E187" s="33"/>
      <c r="F187" s="75">
        <f t="shared" si="2"/>
        <v>0</v>
      </c>
      <c r="G187" s="99"/>
      <c r="H187" s="33"/>
    </row>
    <row r="188" spans="1:8" ht="15.75" customHeight="1" x14ac:dyDescent="0.25">
      <c r="A188" s="71" t="s">
        <v>661</v>
      </c>
      <c r="B188" s="72" t="s">
        <v>953</v>
      </c>
      <c r="C188" s="73" t="s">
        <v>38</v>
      </c>
      <c r="D188" s="74">
        <v>60</v>
      </c>
      <c r="E188" s="33"/>
      <c r="F188" s="75">
        <f t="shared" si="2"/>
        <v>0</v>
      </c>
      <c r="G188" s="99"/>
      <c r="H188" s="33"/>
    </row>
    <row r="189" spans="1:8" ht="15.75" customHeight="1" x14ac:dyDescent="0.25">
      <c r="A189" s="71" t="s">
        <v>662</v>
      </c>
      <c r="B189" s="72" t="s">
        <v>954</v>
      </c>
      <c r="C189" s="73" t="s">
        <v>38</v>
      </c>
      <c r="D189" s="74">
        <v>60</v>
      </c>
      <c r="E189" s="33"/>
      <c r="F189" s="75">
        <f t="shared" si="2"/>
        <v>0</v>
      </c>
      <c r="G189" s="99"/>
      <c r="H189" s="33"/>
    </row>
    <row r="190" spans="1:8" ht="15.75" customHeight="1" x14ac:dyDescent="0.25">
      <c r="A190" s="71" t="s">
        <v>663</v>
      </c>
      <c r="B190" s="72" t="s">
        <v>955</v>
      </c>
      <c r="C190" s="73" t="s">
        <v>38</v>
      </c>
      <c r="D190" s="74">
        <v>40</v>
      </c>
      <c r="E190" s="33"/>
      <c r="F190" s="75">
        <f t="shared" si="2"/>
        <v>0</v>
      </c>
      <c r="G190" s="99"/>
      <c r="H190" s="33"/>
    </row>
    <row r="191" spans="1:8" ht="15.75" customHeight="1" x14ac:dyDescent="0.25">
      <c r="A191" s="71" t="s">
        <v>664</v>
      </c>
      <c r="B191" s="72" t="s">
        <v>956</v>
      </c>
      <c r="C191" s="73" t="s">
        <v>38</v>
      </c>
      <c r="D191" s="74">
        <v>40</v>
      </c>
      <c r="E191" s="33"/>
      <c r="F191" s="75">
        <f t="shared" si="2"/>
        <v>0</v>
      </c>
      <c r="G191" s="99"/>
      <c r="H191" s="33"/>
    </row>
    <row r="192" spans="1:8" ht="15.75" customHeight="1" x14ac:dyDescent="0.25">
      <c r="A192" s="71" t="s">
        <v>665</v>
      </c>
      <c r="B192" s="72" t="s">
        <v>957</v>
      </c>
      <c r="C192" s="73" t="s">
        <v>38</v>
      </c>
      <c r="D192" s="74">
        <v>20</v>
      </c>
      <c r="E192" s="33"/>
      <c r="F192" s="75">
        <f t="shared" si="2"/>
        <v>0</v>
      </c>
      <c r="G192" s="99"/>
      <c r="H192" s="33"/>
    </row>
    <row r="193" spans="1:8" ht="15.75" customHeight="1" x14ac:dyDescent="0.25">
      <c r="A193" s="71" t="s">
        <v>666</v>
      </c>
      <c r="B193" s="72" t="s">
        <v>958</v>
      </c>
      <c r="C193" s="73" t="s">
        <v>38</v>
      </c>
      <c r="D193" s="74">
        <v>20</v>
      </c>
      <c r="E193" s="33"/>
      <c r="F193" s="75">
        <f t="shared" si="2"/>
        <v>0</v>
      </c>
      <c r="G193" s="99"/>
      <c r="H193" s="33"/>
    </row>
    <row r="194" spans="1:8" ht="15.75" customHeight="1" x14ac:dyDescent="0.25">
      <c r="A194" s="71" t="s">
        <v>667</v>
      </c>
      <c r="B194" s="72" t="s">
        <v>959</v>
      </c>
      <c r="C194" s="73" t="s">
        <v>38</v>
      </c>
      <c r="D194" s="74">
        <v>20</v>
      </c>
      <c r="E194" s="33"/>
      <c r="F194" s="75">
        <f t="shared" si="2"/>
        <v>0</v>
      </c>
      <c r="G194" s="99"/>
      <c r="H194" s="33"/>
    </row>
    <row r="195" spans="1:8" ht="15.75" customHeight="1" x14ac:dyDescent="0.25">
      <c r="A195" s="71" t="s">
        <v>668</v>
      </c>
      <c r="B195" s="72" t="s">
        <v>960</v>
      </c>
      <c r="C195" s="73" t="s">
        <v>38</v>
      </c>
      <c r="D195" s="74">
        <v>20</v>
      </c>
      <c r="E195" s="33"/>
      <c r="F195" s="75">
        <f t="shared" si="2"/>
        <v>0</v>
      </c>
      <c r="G195" s="99"/>
      <c r="H195" s="33"/>
    </row>
    <row r="196" spans="1:8" ht="15.75" customHeight="1" x14ac:dyDescent="0.25">
      <c r="A196" s="71" t="s">
        <v>669</v>
      </c>
      <c r="B196" s="72" t="s">
        <v>961</v>
      </c>
      <c r="C196" s="73" t="s">
        <v>38</v>
      </c>
      <c r="D196" s="74">
        <v>20</v>
      </c>
      <c r="E196" s="33"/>
      <c r="F196" s="75">
        <f t="shared" si="2"/>
        <v>0</v>
      </c>
      <c r="G196" s="99"/>
      <c r="H196" s="33"/>
    </row>
    <row r="197" spans="1:8" ht="15.75" customHeight="1" x14ac:dyDescent="0.25">
      <c r="A197" s="71" t="s">
        <v>670</v>
      </c>
      <c r="B197" s="72" t="s">
        <v>962</v>
      </c>
      <c r="C197" s="73" t="s">
        <v>38</v>
      </c>
      <c r="D197" s="74">
        <v>20</v>
      </c>
      <c r="E197" s="33"/>
      <c r="F197" s="75">
        <f t="shared" si="2"/>
        <v>0</v>
      </c>
      <c r="G197" s="99"/>
      <c r="H197" s="33"/>
    </row>
    <row r="198" spans="1:8" ht="15.75" customHeight="1" x14ac:dyDescent="0.25">
      <c r="A198" s="71" t="s">
        <v>671</v>
      </c>
      <c r="B198" s="72" t="s">
        <v>963</v>
      </c>
      <c r="C198" s="73" t="s">
        <v>38</v>
      </c>
      <c r="D198" s="74">
        <v>20</v>
      </c>
      <c r="E198" s="33"/>
      <c r="F198" s="75">
        <f t="shared" ref="F198:F261" si="3">D198*ROUND(E198,2)</f>
        <v>0</v>
      </c>
      <c r="G198" s="99"/>
      <c r="H198" s="33"/>
    </row>
    <row r="199" spans="1:8" ht="15.75" customHeight="1" x14ac:dyDescent="0.25">
      <c r="A199" s="71" t="s">
        <v>672</v>
      </c>
      <c r="B199" s="72" t="s">
        <v>964</v>
      </c>
      <c r="C199" s="73" t="s">
        <v>38</v>
      </c>
      <c r="D199" s="74">
        <v>20</v>
      </c>
      <c r="E199" s="33"/>
      <c r="F199" s="75">
        <f t="shared" si="3"/>
        <v>0</v>
      </c>
      <c r="G199" s="99"/>
      <c r="H199" s="33"/>
    </row>
    <row r="200" spans="1:8" ht="15.75" customHeight="1" x14ac:dyDescent="0.25">
      <c r="A200" s="71" t="s">
        <v>673</v>
      </c>
      <c r="B200" s="72" t="s">
        <v>965</v>
      </c>
      <c r="C200" s="73" t="s">
        <v>38</v>
      </c>
      <c r="D200" s="74">
        <v>20</v>
      </c>
      <c r="E200" s="33"/>
      <c r="F200" s="75">
        <f t="shared" si="3"/>
        <v>0</v>
      </c>
      <c r="G200" s="99"/>
      <c r="H200" s="33"/>
    </row>
    <row r="201" spans="1:8" ht="15.75" customHeight="1" x14ac:dyDescent="0.25">
      <c r="A201" s="71" t="s">
        <v>674</v>
      </c>
      <c r="B201" s="72" t="s">
        <v>966</v>
      </c>
      <c r="C201" s="73" t="s">
        <v>38</v>
      </c>
      <c r="D201" s="74">
        <v>20</v>
      </c>
      <c r="E201" s="33"/>
      <c r="F201" s="75">
        <f t="shared" si="3"/>
        <v>0</v>
      </c>
      <c r="G201" s="99"/>
      <c r="H201" s="33"/>
    </row>
    <row r="202" spans="1:8" ht="15.75" customHeight="1" x14ac:dyDescent="0.25">
      <c r="A202" s="71" t="s">
        <v>675</v>
      </c>
      <c r="B202" s="72" t="s">
        <v>967</v>
      </c>
      <c r="C202" s="73" t="s">
        <v>38</v>
      </c>
      <c r="D202" s="74">
        <v>20</v>
      </c>
      <c r="E202" s="33"/>
      <c r="F202" s="75">
        <f t="shared" si="3"/>
        <v>0</v>
      </c>
      <c r="G202" s="99"/>
      <c r="H202" s="33"/>
    </row>
    <row r="203" spans="1:8" ht="15.75" customHeight="1" x14ac:dyDescent="0.25">
      <c r="A203" s="71" t="s">
        <v>676</v>
      </c>
      <c r="B203" s="72" t="s">
        <v>968</v>
      </c>
      <c r="C203" s="73" t="s">
        <v>38</v>
      </c>
      <c r="D203" s="74">
        <v>20</v>
      </c>
      <c r="E203" s="33"/>
      <c r="F203" s="75">
        <f t="shared" si="3"/>
        <v>0</v>
      </c>
      <c r="G203" s="99"/>
      <c r="H203" s="33"/>
    </row>
    <row r="204" spans="1:8" ht="15.75" customHeight="1" x14ac:dyDescent="0.25">
      <c r="A204" s="71" t="s">
        <v>677</v>
      </c>
      <c r="B204" s="72" t="s">
        <v>969</v>
      </c>
      <c r="C204" s="73" t="s">
        <v>38</v>
      </c>
      <c r="D204" s="74">
        <v>20</v>
      </c>
      <c r="E204" s="33"/>
      <c r="F204" s="75">
        <f t="shared" si="3"/>
        <v>0</v>
      </c>
      <c r="G204" s="99"/>
      <c r="H204" s="33"/>
    </row>
    <row r="205" spans="1:8" ht="15.75" customHeight="1" x14ac:dyDescent="0.25">
      <c r="A205" s="71" t="s">
        <v>678</v>
      </c>
      <c r="B205" s="72" t="s">
        <v>970</v>
      </c>
      <c r="C205" s="73" t="s">
        <v>38</v>
      </c>
      <c r="D205" s="74">
        <v>10</v>
      </c>
      <c r="E205" s="33"/>
      <c r="F205" s="75">
        <f t="shared" si="3"/>
        <v>0</v>
      </c>
      <c r="G205" s="99"/>
      <c r="H205" s="33"/>
    </row>
    <row r="206" spans="1:8" ht="15.75" customHeight="1" x14ac:dyDescent="0.25">
      <c r="A206" s="71" t="s">
        <v>679</v>
      </c>
      <c r="B206" s="72" t="s">
        <v>971</v>
      </c>
      <c r="C206" s="73" t="s">
        <v>38</v>
      </c>
      <c r="D206" s="74">
        <v>10</v>
      </c>
      <c r="E206" s="33"/>
      <c r="F206" s="75">
        <f t="shared" si="3"/>
        <v>0</v>
      </c>
      <c r="G206" s="99"/>
      <c r="H206" s="33"/>
    </row>
    <row r="207" spans="1:8" ht="15.75" customHeight="1" x14ac:dyDescent="0.25">
      <c r="A207" s="71" t="s">
        <v>680</v>
      </c>
      <c r="B207" s="72" t="s">
        <v>972</v>
      </c>
      <c r="C207" s="73" t="s">
        <v>38</v>
      </c>
      <c r="D207" s="74">
        <v>10</v>
      </c>
      <c r="E207" s="33"/>
      <c r="F207" s="75">
        <f t="shared" si="3"/>
        <v>0</v>
      </c>
      <c r="G207" s="99"/>
      <c r="H207" s="33"/>
    </row>
    <row r="208" spans="1:8" ht="15.75" customHeight="1" x14ac:dyDescent="0.25">
      <c r="A208" s="71" t="s">
        <v>681</v>
      </c>
      <c r="B208" s="72" t="s">
        <v>973</v>
      </c>
      <c r="C208" s="73" t="s">
        <v>38</v>
      </c>
      <c r="D208" s="74">
        <v>10</v>
      </c>
      <c r="E208" s="33"/>
      <c r="F208" s="75">
        <f t="shared" si="3"/>
        <v>0</v>
      </c>
      <c r="G208" s="99"/>
      <c r="H208" s="33"/>
    </row>
    <row r="209" spans="1:8" ht="15.75" customHeight="1" x14ac:dyDescent="0.25">
      <c r="A209" s="71" t="s">
        <v>682</v>
      </c>
      <c r="B209" s="72" t="s">
        <v>974</v>
      </c>
      <c r="C209" s="73" t="s">
        <v>38</v>
      </c>
      <c r="D209" s="74">
        <v>10</v>
      </c>
      <c r="E209" s="33"/>
      <c r="F209" s="75">
        <f t="shared" si="3"/>
        <v>0</v>
      </c>
      <c r="G209" s="99"/>
      <c r="H209" s="33"/>
    </row>
    <row r="210" spans="1:8" ht="15.75" customHeight="1" x14ac:dyDescent="0.25">
      <c r="A210" s="71" t="s">
        <v>683</v>
      </c>
      <c r="B210" s="72" t="s">
        <v>975</v>
      </c>
      <c r="C210" s="73" t="s">
        <v>38</v>
      </c>
      <c r="D210" s="74">
        <v>10</v>
      </c>
      <c r="E210" s="33"/>
      <c r="F210" s="75">
        <f t="shared" si="3"/>
        <v>0</v>
      </c>
      <c r="G210" s="99"/>
      <c r="H210" s="33"/>
    </row>
    <row r="211" spans="1:8" ht="15.75" customHeight="1" x14ac:dyDescent="0.25">
      <c r="A211" s="71" t="s">
        <v>684</v>
      </c>
      <c r="B211" s="72" t="s">
        <v>976</v>
      </c>
      <c r="C211" s="73" t="s">
        <v>38</v>
      </c>
      <c r="D211" s="74">
        <v>10</v>
      </c>
      <c r="E211" s="33"/>
      <c r="F211" s="75">
        <f t="shared" si="3"/>
        <v>0</v>
      </c>
      <c r="G211" s="99"/>
      <c r="H211" s="33"/>
    </row>
    <row r="212" spans="1:8" ht="15.75" customHeight="1" x14ac:dyDescent="0.25">
      <c r="A212" s="71" t="s">
        <v>685</v>
      </c>
      <c r="B212" s="72" t="s">
        <v>977</v>
      </c>
      <c r="C212" s="73" t="s">
        <v>38</v>
      </c>
      <c r="D212" s="74">
        <v>10</v>
      </c>
      <c r="E212" s="33"/>
      <c r="F212" s="75">
        <f t="shared" si="3"/>
        <v>0</v>
      </c>
      <c r="G212" s="99"/>
      <c r="H212" s="33"/>
    </row>
    <row r="213" spans="1:8" ht="15.75" customHeight="1" x14ac:dyDescent="0.25">
      <c r="A213" s="71" t="s">
        <v>686</v>
      </c>
      <c r="B213" s="72" t="s">
        <v>978</v>
      </c>
      <c r="C213" s="73" t="s">
        <v>38</v>
      </c>
      <c r="D213" s="74">
        <v>10</v>
      </c>
      <c r="E213" s="33"/>
      <c r="F213" s="75">
        <f t="shared" si="3"/>
        <v>0</v>
      </c>
      <c r="G213" s="99"/>
      <c r="H213" s="33"/>
    </row>
    <row r="214" spans="1:8" ht="15.75" customHeight="1" x14ac:dyDescent="0.25">
      <c r="A214" s="71" t="s">
        <v>687</v>
      </c>
      <c r="B214" s="72" t="s">
        <v>979</v>
      </c>
      <c r="C214" s="73" t="s">
        <v>38</v>
      </c>
      <c r="D214" s="74">
        <v>10</v>
      </c>
      <c r="E214" s="33"/>
      <c r="F214" s="75">
        <f t="shared" si="3"/>
        <v>0</v>
      </c>
      <c r="G214" s="99"/>
      <c r="H214" s="33"/>
    </row>
    <row r="215" spans="1:8" ht="15.75" customHeight="1" x14ac:dyDescent="0.25">
      <c r="A215" s="71" t="s">
        <v>688</v>
      </c>
      <c r="B215" s="72" t="s">
        <v>980</v>
      </c>
      <c r="C215" s="73" t="s">
        <v>38</v>
      </c>
      <c r="D215" s="74">
        <v>10</v>
      </c>
      <c r="E215" s="33"/>
      <c r="F215" s="75">
        <f t="shared" si="3"/>
        <v>0</v>
      </c>
      <c r="G215" s="99"/>
      <c r="H215" s="33"/>
    </row>
    <row r="216" spans="1:8" ht="15.75" customHeight="1" x14ac:dyDescent="0.25">
      <c r="A216" s="71" t="s">
        <v>689</v>
      </c>
      <c r="B216" s="72" t="s">
        <v>981</v>
      </c>
      <c r="C216" s="73" t="s">
        <v>38</v>
      </c>
      <c r="D216" s="74">
        <v>10</v>
      </c>
      <c r="E216" s="33"/>
      <c r="F216" s="75">
        <f t="shared" si="3"/>
        <v>0</v>
      </c>
      <c r="G216" s="99"/>
      <c r="H216" s="33"/>
    </row>
    <row r="217" spans="1:8" ht="15.75" customHeight="1" x14ac:dyDescent="0.25">
      <c r="A217" s="71" t="s">
        <v>690</v>
      </c>
      <c r="B217" s="72" t="s">
        <v>982</v>
      </c>
      <c r="C217" s="73" t="s">
        <v>38</v>
      </c>
      <c r="D217" s="74">
        <v>10</v>
      </c>
      <c r="E217" s="33"/>
      <c r="F217" s="75">
        <f t="shared" si="3"/>
        <v>0</v>
      </c>
      <c r="G217" s="99"/>
      <c r="H217" s="33"/>
    </row>
    <row r="218" spans="1:8" ht="15.75" customHeight="1" x14ac:dyDescent="0.25">
      <c r="A218" s="71" t="s">
        <v>691</v>
      </c>
      <c r="B218" s="72" t="s">
        <v>983</v>
      </c>
      <c r="C218" s="73" t="s">
        <v>38</v>
      </c>
      <c r="D218" s="74">
        <v>10</v>
      </c>
      <c r="E218" s="33"/>
      <c r="F218" s="75">
        <f t="shared" si="3"/>
        <v>0</v>
      </c>
      <c r="G218" s="99"/>
      <c r="H218" s="33"/>
    </row>
    <row r="219" spans="1:8" ht="15.75" customHeight="1" x14ac:dyDescent="0.25">
      <c r="A219" s="71" t="s">
        <v>692</v>
      </c>
      <c r="B219" s="72" t="s">
        <v>984</v>
      </c>
      <c r="C219" s="73" t="s">
        <v>38</v>
      </c>
      <c r="D219" s="74">
        <v>10</v>
      </c>
      <c r="E219" s="33"/>
      <c r="F219" s="75">
        <f t="shared" si="3"/>
        <v>0</v>
      </c>
      <c r="G219" s="99"/>
      <c r="H219" s="33"/>
    </row>
    <row r="220" spans="1:8" ht="15.75" customHeight="1" x14ac:dyDescent="0.25">
      <c r="A220" s="71" t="s">
        <v>693</v>
      </c>
      <c r="B220" s="72" t="s">
        <v>985</v>
      </c>
      <c r="C220" s="73" t="s">
        <v>38</v>
      </c>
      <c r="D220" s="74">
        <v>10</v>
      </c>
      <c r="E220" s="33"/>
      <c r="F220" s="75">
        <f t="shared" si="3"/>
        <v>0</v>
      </c>
      <c r="G220" s="99"/>
      <c r="H220" s="33"/>
    </row>
    <row r="221" spans="1:8" ht="15.75" customHeight="1" x14ac:dyDescent="0.25">
      <c r="A221" s="71" t="s">
        <v>694</v>
      </c>
      <c r="B221" s="72" t="s">
        <v>986</v>
      </c>
      <c r="C221" s="73" t="s">
        <v>38</v>
      </c>
      <c r="D221" s="74">
        <v>10</v>
      </c>
      <c r="E221" s="33"/>
      <c r="F221" s="75">
        <f t="shared" si="3"/>
        <v>0</v>
      </c>
      <c r="G221" s="99"/>
      <c r="H221" s="33"/>
    </row>
    <row r="222" spans="1:8" ht="15.75" customHeight="1" x14ac:dyDescent="0.25">
      <c r="A222" s="71" t="s">
        <v>695</v>
      </c>
      <c r="B222" s="72" t="s">
        <v>987</v>
      </c>
      <c r="C222" s="73" t="s">
        <v>38</v>
      </c>
      <c r="D222" s="74">
        <v>10</v>
      </c>
      <c r="E222" s="33"/>
      <c r="F222" s="75">
        <f t="shared" si="3"/>
        <v>0</v>
      </c>
      <c r="G222" s="99"/>
      <c r="H222" s="33"/>
    </row>
    <row r="223" spans="1:8" ht="15.75" customHeight="1" x14ac:dyDescent="0.25">
      <c r="A223" s="71" t="s">
        <v>696</v>
      </c>
      <c r="B223" s="72" t="s">
        <v>988</v>
      </c>
      <c r="C223" s="73" t="s">
        <v>38</v>
      </c>
      <c r="D223" s="74">
        <v>10</v>
      </c>
      <c r="E223" s="33"/>
      <c r="F223" s="75">
        <f t="shared" si="3"/>
        <v>0</v>
      </c>
      <c r="G223" s="99"/>
      <c r="H223" s="33"/>
    </row>
    <row r="224" spans="1:8" ht="15.75" customHeight="1" x14ac:dyDescent="0.25">
      <c r="A224" s="71" t="s">
        <v>697</v>
      </c>
      <c r="B224" s="72" t="s">
        <v>989</v>
      </c>
      <c r="C224" s="73" t="s">
        <v>38</v>
      </c>
      <c r="D224" s="74">
        <v>10</v>
      </c>
      <c r="E224" s="33"/>
      <c r="F224" s="75">
        <f t="shared" si="3"/>
        <v>0</v>
      </c>
      <c r="G224" s="99"/>
      <c r="H224" s="33"/>
    </row>
    <row r="225" spans="1:8" ht="15.75" customHeight="1" x14ac:dyDescent="0.25">
      <c r="A225" s="71" t="s">
        <v>698</v>
      </c>
      <c r="B225" s="72" t="s">
        <v>990</v>
      </c>
      <c r="C225" s="73" t="s">
        <v>38</v>
      </c>
      <c r="D225" s="74">
        <v>10</v>
      </c>
      <c r="E225" s="33"/>
      <c r="F225" s="75">
        <f t="shared" si="3"/>
        <v>0</v>
      </c>
      <c r="G225" s="99"/>
      <c r="H225" s="33"/>
    </row>
    <row r="226" spans="1:8" ht="15.75" customHeight="1" x14ac:dyDescent="0.25">
      <c r="A226" s="71" t="s">
        <v>699</v>
      </c>
      <c r="B226" s="72" t="s">
        <v>991</v>
      </c>
      <c r="C226" s="73" t="s">
        <v>38</v>
      </c>
      <c r="D226" s="74">
        <v>10</v>
      </c>
      <c r="E226" s="33"/>
      <c r="F226" s="75">
        <f t="shared" si="3"/>
        <v>0</v>
      </c>
      <c r="G226" s="99"/>
      <c r="H226" s="33"/>
    </row>
    <row r="227" spans="1:8" ht="15.75" customHeight="1" x14ac:dyDescent="0.25">
      <c r="A227" s="71" t="s">
        <v>700</v>
      </c>
      <c r="B227" s="72" t="s">
        <v>992</v>
      </c>
      <c r="C227" s="73" t="s">
        <v>38</v>
      </c>
      <c r="D227" s="74">
        <v>10</v>
      </c>
      <c r="E227" s="33"/>
      <c r="F227" s="75">
        <f t="shared" si="3"/>
        <v>0</v>
      </c>
      <c r="G227" s="99"/>
      <c r="H227" s="33"/>
    </row>
    <row r="228" spans="1:8" ht="15.75" customHeight="1" x14ac:dyDescent="0.25">
      <c r="A228" s="71" t="s">
        <v>701</v>
      </c>
      <c r="B228" s="72" t="s">
        <v>993</v>
      </c>
      <c r="C228" s="73" t="s">
        <v>38</v>
      </c>
      <c r="D228" s="74">
        <v>10</v>
      </c>
      <c r="E228" s="33"/>
      <c r="F228" s="75">
        <f t="shared" si="3"/>
        <v>0</v>
      </c>
      <c r="G228" s="99"/>
      <c r="H228" s="33"/>
    </row>
    <row r="229" spans="1:8" ht="15.75" customHeight="1" x14ac:dyDescent="0.25">
      <c r="A229" s="71" t="s">
        <v>702</v>
      </c>
      <c r="B229" s="72" t="s">
        <v>994</v>
      </c>
      <c r="C229" s="73" t="s">
        <v>38</v>
      </c>
      <c r="D229" s="74">
        <v>10</v>
      </c>
      <c r="E229" s="33"/>
      <c r="F229" s="75">
        <f t="shared" si="3"/>
        <v>0</v>
      </c>
      <c r="G229" s="99"/>
      <c r="H229" s="33"/>
    </row>
    <row r="230" spans="1:8" ht="15.75" customHeight="1" x14ac:dyDescent="0.25">
      <c r="A230" s="71" t="s">
        <v>703</v>
      </c>
      <c r="B230" s="72" t="s">
        <v>995</v>
      </c>
      <c r="C230" s="73" t="s">
        <v>38</v>
      </c>
      <c r="D230" s="74">
        <v>10</v>
      </c>
      <c r="E230" s="33"/>
      <c r="F230" s="75">
        <f t="shared" si="3"/>
        <v>0</v>
      </c>
      <c r="G230" s="99"/>
      <c r="H230" s="33"/>
    </row>
    <row r="231" spans="1:8" ht="15.75" customHeight="1" x14ac:dyDescent="0.25">
      <c r="A231" s="71" t="s">
        <v>704</v>
      </c>
      <c r="B231" s="72" t="s">
        <v>996</v>
      </c>
      <c r="C231" s="73" t="s">
        <v>38</v>
      </c>
      <c r="D231" s="74">
        <v>10</v>
      </c>
      <c r="E231" s="33"/>
      <c r="F231" s="75">
        <f t="shared" si="3"/>
        <v>0</v>
      </c>
      <c r="G231" s="99"/>
      <c r="H231" s="33"/>
    </row>
    <row r="232" spans="1:8" ht="15.75" customHeight="1" x14ac:dyDescent="0.25">
      <c r="A232" s="71" t="s">
        <v>705</v>
      </c>
      <c r="B232" s="72" t="s">
        <v>997</v>
      </c>
      <c r="C232" s="73" t="s">
        <v>38</v>
      </c>
      <c r="D232" s="74">
        <v>10</v>
      </c>
      <c r="E232" s="33"/>
      <c r="F232" s="75">
        <f t="shared" si="3"/>
        <v>0</v>
      </c>
      <c r="G232" s="99"/>
      <c r="H232" s="33"/>
    </row>
    <row r="233" spans="1:8" ht="15.75" customHeight="1" x14ac:dyDescent="0.25">
      <c r="A233" s="71" t="s">
        <v>706</v>
      </c>
      <c r="B233" s="72" t="s">
        <v>1025</v>
      </c>
      <c r="C233" s="73" t="s">
        <v>38</v>
      </c>
      <c r="D233" s="74">
        <v>10</v>
      </c>
      <c r="E233" s="33"/>
      <c r="F233" s="75">
        <f t="shared" si="3"/>
        <v>0</v>
      </c>
      <c r="G233" s="99"/>
      <c r="H233" s="33"/>
    </row>
    <row r="234" spans="1:8" ht="15.75" customHeight="1" x14ac:dyDescent="0.25">
      <c r="A234" s="71" t="s">
        <v>707</v>
      </c>
      <c r="B234" s="72" t="s">
        <v>1026</v>
      </c>
      <c r="C234" s="73" t="s">
        <v>38</v>
      </c>
      <c r="D234" s="74">
        <v>10</v>
      </c>
      <c r="E234" s="33"/>
      <c r="F234" s="75">
        <f t="shared" si="3"/>
        <v>0</v>
      </c>
      <c r="G234" s="99"/>
      <c r="H234" s="33"/>
    </row>
    <row r="235" spans="1:8" ht="15.75" customHeight="1" x14ac:dyDescent="0.25">
      <c r="A235" s="71" t="s">
        <v>708</v>
      </c>
      <c r="B235" s="72" t="s">
        <v>1027</v>
      </c>
      <c r="C235" s="73" t="s">
        <v>38</v>
      </c>
      <c r="D235" s="74">
        <v>10</v>
      </c>
      <c r="E235" s="33"/>
      <c r="F235" s="75">
        <f t="shared" si="3"/>
        <v>0</v>
      </c>
      <c r="G235" s="99"/>
      <c r="H235" s="33"/>
    </row>
    <row r="236" spans="1:8" ht="15.75" customHeight="1" x14ac:dyDescent="0.25">
      <c r="A236" s="71" t="s">
        <v>709</v>
      </c>
      <c r="B236" s="72" t="s">
        <v>1028</v>
      </c>
      <c r="C236" s="73" t="s">
        <v>38</v>
      </c>
      <c r="D236" s="74">
        <v>10</v>
      </c>
      <c r="E236" s="33"/>
      <c r="F236" s="75">
        <f t="shared" si="3"/>
        <v>0</v>
      </c>
      <c r="G236" s="99"/>
      <c r="H236" s="33"/>
    </row>
    <row r="237" spans="1:8" ht="15.75" customHeight="1" x14ac:dyDescent="0.25">
      <c r="A237" s="71" t="s">
        <v>710</v>
      </c>
      <c r="B237" s="72" t="s">
        <v>1029</v>
      </c>
      <c r="C237" s="73" t="s">
        <v>38</v>
      </c>
      <c r="D237" s="74">
        <v>10</v>
      </c>
      <c r="E237" s="33"/>
      <c r="F237" s="75">
        <f t="shared" si="3"/>
        <v>0</v>
      </c>
      <c r="G237" s="99"/>
      <c r="H237" s="33"/>
    </row>
    <row r="238" spans="1:8" ht="15.75" customHeight="1" x14ac:dyDescent="0.25">
      <c r="A238" s="71" t="s">
        <v>711</v>
      </c>
      <c r="B238" s="72" t="s">
        <v>1030</v>
      </c>
      <c r="C238" s="73" t="s">
        <v>38</v>
      </c>
      <c r="D238" s="74">
        <v>10</v>
      </c>
      <c r="E238" s="33"/>
      <c r="F238" s="75">
        <f t="shared" si="3"/>
        <v>0</v>
      </c>
      <c r="G238" s="99"/>
      <c r="H238" s="33"/>
    </row>
    <row r="239" spans="1:8" ht="15.75" customHeight="1" x14ac:dyDescent="0.25">
      <c r="A239" s="71" t="s">
        <v>712</v>
      </c>
      <c r="B239" s="72" t="s">
        <v>1031</v>
      </c>
      <c r="C239" s="73" t="s">
        <v>38</v>
      </c>
      <c r="D239" s="74">
        <v>10</v>
      </c>
      <c r="E239" s="33"/>
      <c r="F239" s="75">
        <f t="shared" si="3"/>
        <v>0</v>
      </c>
      <c r="G239" s="99"/>
      <c r="H239" s="33"/>
    </row>
    <row r="240" spans="1:8" ht="15.75" customHeight="1" x14ac:dyDescent="0.25">
      <c r="A240" s="71" t="s">
        <v>713</v>
      </c>
      <c r="B240" s="72" t="s">
        <v>1032</v>
      </c>
      <c r="C240" s="73" t="s">
        <v>38</v>
      </c>
      <c r="D240" s="74">
        <v>10</v>
      </c>
      <c r="E240" s="33"/>
      <c r="F240" s="75">
        <f t="shared" si="3"/>
        <v>0</v>
      </c>
      <c r="G240" s="99"/>
      <c r="H240" s="33"/>
    </row>
    <row r="241" spans="1:8" ht="15.75" customHeight="1" x14ac:dyDescent="0.25">
      <c r="A241" s="71" t="s">
        <v>714</v>
      </c>
      <c r="B241" s="72" t="s">
        <v>1033</v>
      </c>
      <c r="C241" s="73" t="s">
        <v>38</v>
      </c>
      <c r="D241" s="74">
        <v>10</v>
      </c>
      <c r="E241" s="33"/>
      <c r="F241" s="75">
        <f t="shared" si="3"/>
        <v>0</v>
      </c>
      <c r="G241" s="99"/>
      <c r="H241" s="33"/>
    </row>
    <row r="242" spans="1:8" ht="15.75" customHeight="1" x14ac:dyDescent="0.25">
      <c r="A242" s="71" t="s">
        <v>715</v>
      </c>
      <c r="B242" s="72" t="s">
        <v>1034</v>
      </c>
      <c r="C242" s="73" t="s">
        <v>38</v>
      </c>
      <c r="D242" s="74">
        <v>10</v>
      </c>
      <c r="E242" s="33"/>
      <c r="F242" s="75">
        <f t="shared" si="3"/>
        <v>0</v>
      </c>
      <c r="G242" s="99"/>
      <c r="H242" s="33"/>
    </row>
    <row r="243" spans="1:8" ht="15.75" customHeight="1" x14ac:dyDescent="0.25">
      <c r="A243" s="71" t="s">
        <v>716</v>
      </c>
      <c r="B243" s="72" t="s">
        <v>1035</v>
      </c>
      <c r="C243" s="73" t="s">
        <v>38</v>
      </c>
      <c r="D243" s="74">
        <v>10</v>
      </c>
      <c r="E243" s="33"/>
      <c r="F243" s="75">
        <f t="shared" si="3"/>
        <v>0</v>
      </c>
      <c r="G243" s="99"/>
      <c r="H243" s="33"/>
    </row>
    <row r="244" spans="1:8" ht="15.75" customHeight="1" x14ac:dyDescent="0.25">
      <c r="A244" s="71" t="s">
        <v>717</v>
      </c>
      <c r="B244" s="72" t="s">
        <v>1036</v>
      </c>
      <c r="C244" s="73" t="s">
        <v>38</v>
      </c>
      <c r="D244" s="74">
        <v>10</v>
      </c>
      <c r="E244" s="33"/>
      <c r="F244" s="75">
        <f t="shared" si="3"/>
        <v>0</v>
      </c>
      <c r="G244" s="99"/>
      <c r="H244" s="33"/>
    </row>
    <row r="245" spans="1:8" ht="15.75" customHeight="1" x14ac:dyDescent="0.25">
      <c r="A245" s="71" t="s">
        <v>718</v>
      </c>
      <c r="B245" s="72" t="s">
        <v>1037</v>
      </c>
      <c r="C245" s="73" t="s">
        <v>38</v>
      </c>
      <c r="D245" s="74">
        <v>10</v>
      </c>
      <c r="E245" s="33"/>
      <c r="F245" s="75">
        <f t="shared" si="3"/>
        <v>0</v>
      </c>
      <c r="G245" s="99"/>
      <c r="H245" s="33"/>
    </row>
    <row r="246" spans="1:8" ht="15.75" customHeight="1" x14ac:dyDescent="0.25">
      <c r="A246" s="71" t="s">
        <v>719</v>
      </c>
      <c r="B246" s="72" t="s">
        <v>1038</v>
      </c>
      <c r="C246" s="73" t="s">
        <v>38</v>
      </c>
      <c r="D246" s="74">
        <v>10</v>
      </c>
      <c r="E246" s="33"/>
      <c r="F246" s="75">
        <f t="shared" si="3"/>
        <v>0</v>
      </c>
      <c r="G246" s="99"/>
      <c r="H246" s="33"/>
    </row>
    <row r="247" spans="1:8" ht="15.75" customHeight="1" x14ac:dyDescent="0.25">
      <c r="A247" s="71" t="s">
        <v>720</v>
      </c>
      <c r="B247" s="72" t="s">
        <v>1039</v>
      </c>
      <c r="C247" s="73" t="s">
        <v>38</v>
      </c>
      <c r="D247" s="74">
        <v>10</v>
      </c>
      <c r="E247" s="33"/>
      <c r="F247" s="75">
        <f t="shared" si="3"/>
        <v>0</v>
      </c>
      <c r="G247" s="99"/>
      <c r="H247" s="33"/>
    </row>
    <row r="248" spans="1:8" ht="15.75" customHeight="1" x14ac:dyDescent="0.25">
      <c r="A248" s="71" t="s">
        <v>721</v>
      </c>
      <c r="B248" s="72" t="s">
        <v>1040</v>
      </c>
      <c r="C248" s="73" t="s">
        <v>38</v>
      </c>
      <c r="D248" s="74">
        <v>10</v>
      </c>
      <c r="E248" s="33"/>
      <c r="F248" s="75">
        <f t="shared" si="3"/>
        <v>0</v>
      </c>
      <c r="G248" s="99"/>
      <c r="H248" s="33"/>
    </row>
    <row r="249" spans="1:8" ht="15.75" customHeight="1" x14ac:dyDescent="0.25">
      <c r="A249" s="71" t="s">
        <v>722</v>
      </c>
      <c r="B249" s="72" t="s">
        <v>1455</v>
      </c>
      <c r="C249" s="73" t="s">
        <v>38</v>
      </c>
      <c r="D249" s="74">
        <v>10</v>
      </c>
      <c r="E249" s="33"/>
      <c r="F249" s="75">
        <f t="shared" si="3"/>
        <v>0</v>
      </c>
      <c r="G249" s="99"/>
      <c r="H249" s="33"/>
    </row>
    <row r="250" spans="1:8" ht="15.75" customHeight="1" x14ac:dyDescent="0.25">
      <c r="A250" s="71" t="s">
        <v>723</v>
      </c>
      <c r="B250" s="72" t="s">
        <v>1041</v>
      </c>
      <c r="C250" s="73" t="s">
        <v>38</v>
      </c>
      <c r="D250" s="74">
        <v>10</v>
      </c>
      <c r="E250" s="33"/>
      <c r="F250" s="75">
        <f t="shared" si="3"/>
        <v>0</v>
      </c>
      <c r="G250" s="99"/>
      <c r="H250" s="33"/>
    </row>
    <row r="251" spans="1:8" ht="15.75" customHeight="1" x14ac:dyDescent="0.25">
      <c r="A251" s="71" t="s">
        <v>724</v>
      </c>
      <c r="B251" s="72" t="s">
        <v>1042</v>
      </c>
      <c r="C251" s="73" t="s">
        <v>38</v>
      </c>
      <c r="D251" s="74">
        <v>10</v>
      </c>
      <c r="E251" s="33"/>
      <c r="F251" s="75">
        <f t="shared" si="3"/>
        <v>0</v>
      </c>
      <c r="G251" s="99"/>
      <c r="H251" s="33"/>
    </row>
    <row r="252" spans="1:8" ht="15.75" customHeight="1" x14ac:dyDescent="0.25">
      <c r="A252" s="71" t="s">
        <v>725</v>
      </c>
      <c r="B252" s="72" t="s">
        <v>1043</v>
      </c>
      <c r="C252" s="73" t="s">
        <v>38</v>
      </c>
      <c r="D252" s="74">
        <v>10</v>
      </c>
      <c r="E252" s="33"/>
      <c r="F252" s="75">
        <f t="shared" si="3"/>
        <v>0</v>
      </c>
      <c r="G252" s="99"/>
      <c r="H252" s="33"/>
    </row>
    <row r="253" spans="1:8" ht="15.75" customHeight="1" x14ac:dyDescent="0.25">
      <c r="A253" s="71" t="s">
        <v>726</v>
      </c>
      <c r="B253" s="72" t="s">
        <v>1044</v>
      </c>
      <c r="C253" s="73" t="s">
        <v>38</v>
      </c>
      <c r="D253" s="74">
        <v>10</v>
      </c>
      <c r="E253" s="33"/>
      <c r="F253" s="75">
        <f t="shared" si="3"/>
        <v>0</v>
      </c>
      <c r="G253" s="99"/>
      <c r="H253" s="33"/>
    </row>
    <row r="254" spans="1:8" ht="15.75" customHeight="1" x14ac:dyDescent="0.25">
      <c r="A254" s="71" t="s">
        <v>727</v>
      </c>
      <c r="B254" s="72" t="s">
        <v>1045</v>
      </c>
      <c r="C254" s="73" t="s">
        <v>38</v>
      </c>
      <c r="D254" s="74">
        <v>10</v>
      </c>
      <c r="E254" s="33"/>
      <c r="F254" s="75">
        <f t="shared" si="3"/>
        <v>0</v>
      </c>
      <c r="G254" s="99"/>
      <c r="H254" s="33"/>
    </row>
    <row r="255" spans="1:8" ht="15.75" customHeight="1" x14ac:dyDescent="0.25">
      <c r="A255" s="71" t="s">
        <v>728</v>
      </c>
      <c r="B255" s="72" t="s">
        <v>1046</v>
      </c>
      <c r="C255" s="73" t="s">
        <v>38</v>
      </c>
      <c r="D255" s="74">
        <v>10</v>
      </c>
      <c r="E255" s="33"/>
      <c r="F255" s="75">
        <f t="shared" si="3"/>
        <v>0</v>
      </c>
      <c r="G255" s="99"/>
      <c r="H255" s="33"/>
    </row>
    <row r="256" spans="1:8" ht="15.75" customHeight="1" x14ac:dyDescent="0.25">
      <c r="A256" s="71" t="s">
        <v>729</v>
      </c>
      <c r="B256" s="72" t="s">
        <v>1047</v>
      </c>
      <c r="C256" s="73" t="s">
        <v>38</v>
      </c>
      <c r="D256" s="74">
        <v>10</v>
      </c>
      <c r="E256" s="33"/>
      <c r="F256" s="75">
        <f t="shared" si="3"/>
        <v>0</v>
      </c>
      <c r="G256" s="99"/>
      <c r="H256" s="33"/>
    </row>
    <row r="257" spans="1:8" ht="15.75" customHeight="1" x14ac:dyDescent="0.25">
      <c r="A257" s="71" t="s">
        <v>730</v>
      </c>
      <c r="B257" s="72" t="s">
        <v>1048</v>
      </c>
      <c r="C257" s="73" t="s">
        <v>38</v>
      </c>
      <c r="D257" s="74">
        <v>10</v>
      </c>
      <c r="E257" s="33"/>
      <c r="F257" s="75">
        <f t="shared" si="3"/>
        <v>0</v>
      </c>
      <c r="G257" s="99"/>
      <c r="H257" s="33"/>
    </row>
    <row r="258" spans="1:8" ht="15.75" customHeight="1" x14ac:dyDescent="0.25">
      <c r="A258" s="71" t="s">
        <v>731</v>
      </c>
      <c r="B258" s="72" t="s">
        <v>1049</v>
      </c>
      <c r="C258" s="73" t="s">
        <v>38</v>
      </c>
      <c r="D258" s="74">
        <v>10</v>
      </c>
      <c r="E258" s="33"/>
      <c r="F258" s="75">
        <f t="shared" si="3"/>
        <v>0</v>
      </c>
      <c r="G258" s="99"/>
      <c r="H258" s="33"/>
    </row>
    <row r="259" spans="1:8" ht="15.75" customHeight="1" x14ac:dyDescent="0.25">
      <c r="A259" s="71" t="s">
        <v>732</v>
      </c>
      <c r="B259" s="72" t="s">
        <v>1050</v>
      </c>
      <c r="C259" s="73" t="s">
        <v>38</v>
      </c>
      <c r="D259" s="74">
        <v>10</v>
      </c>
      <c r="E259" s="33"/>
      <c r="F259" s="75">
        <f t="shared" si="3"/>
        <v>0</v>
      </c>
      <c r="G259" s="99"/>
      <c r="H259" s="33"/>
    </row>
    <row r="260" spans="1:8" ht="15.75" customHeight="1" x14ac:dyDescent="0.25">
      <c r="A260" s="71" t="s">
        <v>733</v>
      </c>
      <c r="B260" s="72" t="s">
        <v>1051</v>
      </c>
      <c r="C260" s="73" t="s">
        <v>38</v>
      </c>
      <c r="D260" s="74">
        <v>10</v>
      </c>
      <c r="E260" s="33"/>
      <c r="F260" s="75">
        <f t="shared" si="3"/>
        <v>0</v>
      </c>
      <c r="G260" s="99"/>
      <c r="H260" s="33"/>
    </row>
    <row r="261" spans="1:8" ht="15.75" customHeight="1" x14ac:dyDescent="0.25">
      <c r="A261" s="71" t="s">
        <v>734</v>
      </c>
      <c r="B261" s="72" t="s">
        <v>1052</v>
      </c>
      <c r="C261" s="73" t="s">
        <v>38</v>
      </c>
      <c r="D261" s="74">
        <v>10</v>
      </c>
      <c r="E261" s="33"/>
      <c r="F261" s="75">
        <f t="shared" si="3"/>
        <v>0</v>
      </c>
      <c r="G261" s="99"/>
      <c r="H261" s="33"/>
    </row>
    <row r="262" spans="1:8" ht="15.75" customHeight="1" x14ac:dyDescent="0.25">
      <c r="A262" s="71" t="s">
        <v>735</v>
      </c>
      <c r="B262" s="72" t="s">
        <v>1053</v>
      </c>
      <c r="C262" s="73" t="s">
        <v>38</v>
      </c>
      <c r="D262" s="74">
        <v>10</v>
      </c>
      <c r="E262" s="33"/>
      <c r="F262" s="75">
        <f t="shared" ref="F262:F272" si="4">D262*ROUND(E262,2)</f>
        <v>0</v>
      </c>
      <c r="G262" s="99"/>
      <c r="H262" s="33"/>
    </row>
    <row r="263" spans="1:8" ht="15.75" customHeight="1" x14ac:dyDescent="0.25">
      <c r="A263" s="71" t="s">
        <v>736</v>
      </c>
      <c r="B263" s="72" t="s">
        <v>1054</v>
      </c>
      <c r="C263" s="73" t="s">
        <v>38</v>
      </c>
      <c r="D263" s="74">
        <v>10</v>
      </c>
      <c r="E263" s="33"/>
      <c r="F263" s="75">
        <f t="shared" si="4"/>
        <v>0</v>
      </c>
      <c r="G263" s="99"/>
      <c r="H263" s="33"/>
    </row>
    <row r="264" spans="1:8" ht="15.75" customHeight="1" x14ac:dyDescent="0.25">
      <c r="A264" s="71" t="s">
        <v>737</v>
      </c>
      <c r="B264" s="72" t="s">
        <v>1055</v>
      </c>
      <c r="C264" s="73" t="s">
        <v>38</v>
      </c>
      <c r="D264" s="74">
        <v>8</v>
      </c>
      <c r="E264" s="33"/>
      <c r="F264" s="75">
        <f t="shared" si="4"/>
        <v>0</v>
      </c>
      <c r="G264" s="99"/>
      <c r="H264" s="33"/>
    </row>
    <row r="265" spans="1:8" ht="15.75" customHeight="1" x14ac:dyDescent="0.25">
      <c r="A265" s="71" t="s">
        <v>738</v>
      </c>
      <c r="B265" s="72" t="s">
        <v>1063</v>
      </c>
      <c r="C265" s="73" t="s">
        <v>38</v>
      </c>
      <c r="D265" s="74">
        <v>8</v>
      </c>
      <c r="E265" s="33"/>
      <c r="F265" s="75">
        <f t="shared" si="4"/>
        <v>0</v>
      </c>
      <c r="G265" s="99"/>
      <c r="H265" s="33"/>
    </row>
    <row r="266" spans="1:8" ht="15.75" customHeight="1" x14ac:dyDescent="0.25">
      <c r="A266" s="71" t="s">
        <v>739</v>
      </c>
      <c r="B266" s="72" t="s">
        <v>1056</v>
      </c>
      <c r="C266" s="73" t="s">
        <v>38</v>
      </c>
      <c r="D266" s="74">
        <v>8</v>
      </c>
      <c r="E266" s="33"/>
      <c r="F266" s="75">
        <f t="shared" si="4"/>
        <v>0</v>
      </c>
      <c r="G266" s="99"/>
      <c r="H266" s="33"/>
    </row>
    <row r="267" spans="1:8" ht="15.75" customHeight="1" x14ac:dyDescent="0.25">
      <c r="A267" s="71" t="s">
        <v>740</v>
      </c>
      <c r="B267" s="72" t="s">
        <v>1057</v>
      </c>
      <c r="C267" s="73" t="s">
        <v>38</v>
      </c>
      <c r="D267" s="74">
        <v>8</v>
      </c>
      <c r="E267" s="33"/>
      <c r="F267" s="75">
        <f t="shared" si="4"/>
        <v>0</v>
      </c>
      <c r="G267" s="99"/>
      <c r="H267" s="33"/>
    </row>
    <row r="268" spans="1:8" ht="15.75" customHeight="1" x14ac:dyDescent="0.25">
      <c r="A268" s="71" t="s">
        <v>741</v>
      </c>
      <c r="B268" s="72" t="s">
        <v>1058</v>
      </c>
      <c r="C268" s="73" t="s">
        <v>38</v>
      </c>
      <c r="D268" s="74">
        <v>8</v>
      </c>
      <c r="E268" s="33"/>
      <c r="F268" s="75">
        <f t="shared" si="4"/>
        <v>0</v>
      </c>
      <c r="G268" s="99"/>
      <c r="H268" s="33"/>
    </row>
    <row r="269" spans="1:8" ht="15.75" customHeight="1" x14ac:dyDescent="0.25">
      <c r="A269" s="71" t="s">
        <v>742</v>
      </c>
      <c r="B269" s="72" t="s">
        <v>1059</v>
      </c>
      <c r="C269" s="73" t="s">
        <v>38</v>
      </c>
      <c r="D269" s="74">
        <v>8</v>
      </c>
      <c r="E269" s="33"/>
      <c r="F269" s="75">
        <f t="shared" si="4"/>
        <v>0</v>
      </c>
      <c r="G269" s="99"/>
      <c r="H269" s="33"/>
    </row>
    <row r="270" spans="1:8" ht="15.75" customHeight="1" x14ac:dyDescent="0.25">
      <c r="A270" s="71" t="s">
        <v>743</v>
      </c>
      <c r="B270" s="72" t="s">
        <v>1060</v>
      </c>
      <c r="C270" s="73" t="s">
        <v>38</v>
      </c>
      <c r="D270" s="74">
        <v>8</v>
      </c>
      <c r="E270" s="33"/>
      <c r="F270" s="75">
        <f t="shared" si="4"/>
        <v>0</v>
      </c>
      <c r="G270" s="99"/>
      <c r="H270" s="33"/>
    </row>
    <row r="271" spans="1:8" ht="15.75" customHeight="1" x14ac:dyDescent="0.25">
      <c r="A271" s="71" t="s">
        <v>744</v>
      </c>
      <c r="B271" s="72" t="s">
        <v>1061</v>
      </c>
      <c r="C271" s="73" t="s">
        <v>38</v>
      </c>
      <c r="D271" s="74">
        <v>8</v>
      </c>
      <c r="E271" s="33"/>
      <c r="F271" s="75">
        <f t="shared" si="4"/>
        <v>0</v>
      </c>
      <c r="G271" s="99"/>
      <c r="H271" s="33"/>
    </row>
    <row r="272" spans="1:8" ht="15.75" customHeight="1" thickBot="1" x14ac:dyDescent="0.3">
      <c r="A272" s="88" t="s">
        <v>745</v>
      </c>
      <c r="B272" s="89" t="s">
        <v>1062</v>
      </c>
      <c r="C272" s="90" t="s">
        <v>38</v>
      </c>
      <c r="D272" s="91">
        <v>8</v>
      </c>
      <c r="E272" s="37"/>
      <c r="F272" s="75">
        <f t="shared" si="4"/>
        <v>0</v>
      </c>
      <c r="G272" s="99"/>
      <c r="H272" s="33"/>
    </row>
    <row r="273" spans="1:8" ht="15.75" customHeight="1" thickBot="1" x14ac:dyDescent="0.3">
      <c r="A273" s="92" t="s">
        <v>1512</v>
      </c>
      <c r="B273" s="93"/>
      <c r="C273" s="94"/>
      <c r="D273" s="94"/>
      <c r="E273" s="95"/>
      <c r="F273" s="96">
        <f>SUM(F5:F272)</f>
        <v>0</v>
      </c>
      <c r="G273" s="97"/>
      <c r="H273" s="98"/>
    </row>
    <row r="274" spans="1:8" ht="15.75" customHeight="1" x14ac:dyDescent="0.25">
      <c r="A274" s="7"/>
      <c r="B274" s="4"/>
      <c r="C274" s="8"/>
      <c r="D274" s="9"/>
      <c r="F274" s="24"/>
      <c r="G274" s="24"/>
    </row>
    <row r="275" spans="1:8" x14ac:dyDescent="0.25">
      <c r="A275" s="7"/>
      <c r="B275" s="4"/>
      <c r="C275" s="8"/>
      <c r="D275" s="9"/>
    </row>
    <row r="276" spans="1:8" x14ac:dyDescent="0.25">
      <c r="A276" s="7"/>
      <c r="B276" s="4"/>
      <c r="C276" s="8"/>
      <c r="D276" s="9"/>
    </row>
    <row r="277" spans="1:8" x14ac:dyDescent="0.25">
      <c r="A277" s="7"/>
      <c r="B277" s="4"/>
      <c r="C277" s="8"/>
      <c r="D277" s="9"/>
    </row>
    <row r="278" spans="1:8" x14ac:dyDescent="0.25">
      <c r="A278" s="7"/>
      <c r="B278" s="4"/>
      <c r="C278" s="8"/>
      <c r="D278" s="9"/>
    </row>
    <row r="279" spans="1:8" x14ac:dyDescent="0.25">
      <c r="A279" s="7"/>
      <c r="B279" s="4"/>
      <c r="C279" s="8"/>
      <c r="D279" s="9"/>
    </row>
    <row r="280" spans="1:8" x14ac:dyDescent="0.25">
      <c r="A280" s="7"/>
      <c r="B280" s="4"/>
      <c r="C280" s="8"/>
      <c r="D280" s="9"/>
    </row>
    <row r="281" spans="1:8" s="11" customFormat="1" x14ac:dyDescent="0.25">
      <c r="A281" s="40" t="s">
        <v>845</v>
      </c>
      <c r="B281" s="40"/>
      <c r="C281" s="40"/>
      <c r="D281" s="40"/>
      <c r="E281" s="6"/>
    </row>
    <row r="282" spans="1:8" ht="66" customHeight="1" x14ac:dyDescent="0.25">
      <c r="A282" s="38" t="s">
        <v>1429</v>
      </c>
      <c r="B282" s="38"/>
      <c r="C282" s="38"/>
      <c r="D282" s="38"/>
      <c r="E282" s="39"/>
    </row>
    <row r="283" spans="1:8" x14ac:dyDescent="0.25">
      <c r="A283" s="42" t="s">
        <v>613</v>
      </c>
      <c r="B283" s="42"/>
      <c r="C283" s="42"/>
      <c r="D283" s="42"/>
    </row>
    <row r="284" spans="1:8" ht="99.75" customHeight="1" x14ac:dyDescent="0.25">
      <c r="A284" s="38" t="s">
        <v>1430</v>
      </c>
      <c r="B284" s="38"/>
      <c r="C284" s="38"/>
      <c r="D284" s="38"/>
      <c r="E284" s="39"/>
    </row>
    <row r="285" spans="1:8" x14ac:dyDescent="0.25">
      <c r="A285" s="40" t="s">
        <v>614</v>
      </c>
      <c r="B285" s="40"/>
      <c r="C285" s="40"/>
      <c r="D285" s="40"/>
    </row>
    <row r="286" spans="1:8" ht="99" customHeight="1" x14ac:dyDescent="0.25">
      <c r="A286" s="38" t="s">
        <v>1431</v>
      </c>
      <c r="B286" s="38"/>
      <c r="C286" s="38"/>
      <c r="D286" s="38"/>
      <c r="E286" s="39"/>
    </row>
    <row r="287" spans="1:8" ht="15" customHeight="1" x14ac:dyDescent="0.25">
      <c r="A287" s="41" t="s">
        <v>622</v>
      </c>
      <c r="B287" s="41"/>
      <c r="C287" s="41"/>
      <c r="D287" s="41"/>
    </row>
    <row r="288" spans="1:8" x14ac:dyDescent="0.25">
      <c r="A288" s="12"/>
      <c r="B288" s="12"/>
      <c r="C288" s="12"/>
      <c r="D288" s="13"/>
    </row>
    <row r="289" spans="1:6" x14ac:dyDescent="0.25">
      <c r="A289" s="40" t="s">
        <v>615</v>
      </c>
      <c r="B289" s="40"/>
      <c r="C289" s="40"/>
      <c r="D289" s="40"/>
    </row>
    <row r="290" spans="1:6" ht="67.5" customHeight="1" x14ac:dyDescent="0.25">
      <c r="A290" s="38" t="s">
        <v>1432</v>
      </c>
      <c r="B290" s="38"/>
      <c r="C290" s="38"/>
      <c r="D290" s="38"/>
      <c r="E290" s="39"/>
    </row>
    <row r="291" spans="1:6" x14ac:dyDescent="0.25">
      <c r="A291" s="40" t="s">
        <v>616</v>
      </c>
      <c r="B291" s="40"/>
      <c r="C291" s="40"/>
      <c r="D291" s="40"/>
    </row>
    <row r="292" spans="1:6" ht="85.5" customHeight="1" x14ac:dyDescent="0.25">
      <c r="A292" s="38" t="s">
        <v>617</v>
      </c>
      <c r="B292" s="38"/>
      <c r="C292" s="38"/>
      <c r="D292" s="38"/>
      <c r="E292" s="39"/>
    </row>
    <row r="293" spans="1:6" x14ac:dyDescent="0.25">
      <c r="A293" s="12"/>
      <c r="B293" s="12"/>
      <c r="C293" s="12"/>
      <c r="D293" s="13"/>
    </row>
    <row r="294" spans="1:6" ht="20.25" customHeight="1" x14ac:dyDescent="0.25">
      <c r="A294" s="40" t="s">
        <v>642</v>
      </c>
      <c r="B294" s="40"/>
      <c r="C294" s="40"/>
      <c r="D294" s="40"/>
    </row>
    <row r="295" spans="1:6" ht="55.5" customHeight="1" x14ac:dyDescent="0.25">
      <c r="A295" s="38" t="s">
        <v>1433</v>
      </c>
      <c r="B295" s="38"/>
      <c r="C295" s="38"/>
      <c r="D295" s="38"/>
      <c r="E295" s="39"/>
    </row>
    <row r="296" spans="1:6" ht="7.5" customHeight="1" x14ac:dyDescent="0.25">
      <c r="A296" s="12"/>
      <c r="B296" s="12"/>
      <c r="C296" s="12"/>
      <c r="D296" s="13"/>
    </row>
    <row r="297" spans="1:6" ht="7.5" customHeight="1" x14ac:dyDescent="0.25">
      <c r="A297" s="12"/>
      <c r="B297" s="12"/>
      <c r="C297" s="12"/>
      <c r="D297" s="13"/>
    </row>
    <row r="298" spans="1:6" ht="18" customHeight="1" x14ac:dyDescent="0.25">
      <c r="A298" s="40" t="s">
        <v>1328</v>
      </c>
      <c r="B298" s="40"/>
      <c r="C298" s="40"/>
      <c r="D298" s="40"/>
    </row>
    <row r="299" spans="1:6" ht="93" customHeight="1" x14ac:dyDescent="0.25">
      <c r="A299" s="38" t="s">
        <v>1329</v>
      </c>
      <c r="B299" s="38"/>
      <c r="C299" s="38"/>
      <c r="D299" s="38"/>
      <c r="E299" s="39"/>
    </row>
    <row r="300" spans="1:6" x14ac:dyDescent="0.25">
      <c r="A300" s="12"/>
      <c r="B300" s="12"/>
      <c r="C300" s="12"/>
      <c r="D300" s="13"/>
    </row>
    <row r="301" spans="1:6" ht="15.75" customHeight="1" x14ac:dyDescent="0.25">
      <c r="A301" s="7" t="s">
        <v>947</v>
      </c>
      <c r="B301" s="4"/>
      <c r="C301" s="8"/>
      <c r="D301" s="9"/>
      <c r="E301" s="5"/>
      <c r="F301" s="4"/>
    </row>
    <row r="302" spans="1:6" ht="254.25" customHeight="1" x14ac:dyDescent="0.25">
      <c r="A302" s="38" t="s">
        <v>1441</v>
      </c>
      <c r="B302" s="38"/>
      <c r="C302" s="38"/>
      <c r="D302" s="38"/>
      <c r="E302" s="39"/>
    </row>
  </sheetData>
  <sheetProtection algorithmName="SHA-512" hashValue="4dZScrhziBtRgWrR7fHv+xCogmv7W//NOmk0UOhD5y3QFQn+0ExQUQPjErdDvzrTFg5ZFpULj4NPAYQr7dvN8Q==" saltValue="pJf6fcz477WpO7COW/O/Eg==" spinCount="100000" sheet="1" objects="1" scenarios="1"/>
  <mergeCells count="17">
    <mergeCell ref="A273:B273"/>
    <mergeCell ref="A287:D287"/>
    <mergeCell ref="A289:D289"/>
    <mergeCell ref="A290:E290"/>
    <mergeCell ref="A291:D291"/>
    <mergeCell ref="A281:D281"/>
    <mergeCell ref="A282:E282"/>
    <mergeCell ref="A283:D283"/>
    <mergeCell ref="A284:E284"/>
    <mergeCell ref="A285:D285"/>
    <mergeCell ref="A286:E286"/>
    <mergeCell ref="A295:E295"/>
    <mergeCell ref="A298:D298"/>
    <mergeCell ref="A299:E299"/>
    <mergeCell ref="A302:E302"/>
    <mergeCell ref="A292:E292"/>
    <mergeCell ref="A294:D294"/>
  </mergeCells>
  <phoneticPr fontId="27" type="noConversion"/>
  <pageMargins left="0.43307086614173229" right="0.23622047244094491" top="0.70866141732283472" bottom="0.62992125984251968" header="0.31496062992125984" footer="0.23622047244094491"/>
  <pageSetup paperSize="9" scale="97" fitToHeight="0" orientation="landscape" r:id="rId1"/>
  <headerFooter scaleWithDoc="0">
    <oddHeader xml:space="preserve">&amp;C&amp;"-,Krepko"SUKCESIVNA IN SUKCESIVNA INTERVENTNA DOBAVA VODOVODNEGA MATERIALA &amp;"-,Običajno"
&amp;"-,Krepko"3.2&amp;"-,Običajno" &amp;"-,Krepko"PONUDBENI PREDRAČUN - SKLOP A&amp;"-,Običajno"
</oddHeader>
    <oddFooter>&amp;R&amp;P</oddFooter>
  </headerFooter>
  <rowBreaks count="1" manualBreakCount="1">
    <brk id="28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05"/>
  <sheetViews>
    <sheetView view="pageLayout" topLeftCell="A358" zoomScaleNormal="100" workbookViewId="0">
      <selection activeCell="E371" sqref="E371"/>
    </sheetView>
  </sheetViews>
  <sheetFormatPr defaultColWidth="9.140625" defaultRowHeight="15" x14ac:dyDescent="0.25"/>
  <cols>
    <col min="1" max="1" width="5.85546875" style="104" customWidth="1"/>
    <col min="2" max="2" width="64.5703125" style="104" customWidth="1"/>
    <col min="3" max="3" width="4.28515625" style="104" bestFit="1" customWidth="1"/>
    <col min="4" max="4" width="7.5703125" style="104" customWidth="1"/>
    <col min="5" max="5" width="10" style="104" customWidth="1"/>
    <col min="6" max="6" width="12.140625" style="104" customWidth="1"/>
    <col min="7" max="7" width="19.140625" style="104" customWidth="1"/>
    <col min="8" max="8" width="17.85546875" style="104" customWidth="1"/>
    <col min="9" max="16384" width="9.140625" style="104"/>
  </cols>
  <sheetData>
    <row r="1" spans="1:8" ht="18.75" x14ac:dyDescent="0.3">
      <c r="A1" s="100" t="s">
        <v>1484</v>
      </c>
      <c r="B1" s="101"/>
      <c r="C1" s="101"/>
      <c r="D1" s="101"/>
      <c r="E1" s="102"/>
      <c r="F1" s="103"/>
    </row>
    <row r="2" spans="1:8" ht="12.75" customHeight="1" x14ac:dyDescent="0.3">
      <c r="A2" s="100"/>
      <c r="B2" s="101"/>
      <c r="C2" s="101"/>
      <c r="D2" s="101"/>
      <c r="E2" s="101"/>
      <c r="F2" s="103"/>
    </row>
    <row r="3" spans="1:8" ht="36" customHeight="1" x14ac:dyDescent="0.25">
      <c r="A3" s="63" t="s">
        <v>0</v>
      </c>
      <c r="B3" s="64" t="s">
        <v>1</v>
      </c>
      <c r="C3" s="65" t="s">
        <v>2</v>
      </c>
      <c r="D3" s="63" t="s">
        <v>1064</v>
      </c>
      <c r="E3" s="105" t="s">
        <v>1476</v>
      </c>
      <c r="F3" s="105" t="s">
        <v>1474</v>
      </c>
      <c r="G3" s="105" t="s">
        <v>1491</v>
      </c>
      <c r="H3" s="105" t="s">
        <v>1492</v>
      </c>
    </row>
    <row r="4" spans="1:8" x14ac:dyDescent="0.25">
      <c r="A4" s="106"/>
      <c r="B4" s="107" t="s">
        <v>618</v>
      </c>
      <c r="C4" s="108"/>
      <c r="D4" s="106"/>
      <c r="E4" s="109"/>
      <c r="F4" s="110"/>
      <c r="G4" s="110"/>
      <c r="H4" s="110"/>
    </row>
    <row r="5" spans="1:8" x14ac:dyDescent="0.25">
      <c r="A5" s="111" t="s">
        <v>3</v>
      </c>
      <c r="B5" s="112" t="s">
        <v>25</v>
      </c>
      <c r="C5" s="113" t="s">
        <v>4</v>
      </c>
      <c r="D5" s="113">
        <v>400</v>
      </c>
      <c r="E5" s="26"/>
      <c r="F5" s="114">
        <f>D5*ROUND(E5,2)</f>
        <v>0</v>
      </c>
      <c r="G5" s="133"/>
      <c r="H5" s="20"/>
    </row>
    <row r="6" spans="1:8" x14ac:dyDescent="0.25">
      <c r="A6" s="111" t="s">
        <v>5</v>
      </c>
      <c r="B6" s="112" t="s">
        <v>750</v>
      </c>
      <c r="C6" s="113" t="s">
        <v>4</v>
      </c>
      <c r="D6" s="113">
        <v>18</v>
      </c>
      <c r="E6" s="26"/>
      <c r="F6" s="114">
        <f t="shared" ref="F6:F69" si="0">D6*ROUND(E6,2)</f>
        <v>0</v>
      </c>
      <c r="G6" s="133"/>
      <c r="H6" s="20"/>
    </row>
    <row r="7" spans="1:8" x14ac:dyDescent="0.25">
      <c r="A7" s="111" t="s">
        <v>6</v>
      </c>
      <c r="B7" s="112" t="s">
        <v>26</v>
      </c>
      <c r="C7" s="113" t="s">
        <v>4</v>
      </c>
      <c r="D7" s="113">
        <v>2500</v>
      </c>
      <c r="E7" s="26"/>
      <c r="F7" s="114">
        <f t="shared" si="0"/>
        <v>0</v>
      </c>
      <c r="G7" s="133"/>
      <c r="H7" s="20"/>
    </row>
    <row r="8" spans="1:8" x14ac:dyDescent="0.25">
      <c r="A8" s="111" t="s">
        <v>7</v>
      </c>
      <c r="B8" s="112" t="s">
        <v>751</v>
      </c>
      <c r="C8" s="113" t="s">
        <v>4</v>
      </c>
      <c r="D8" s="113">
        <v>18</v>
      </c>
      <c r="E8" s="26"/>
      <c r="F8" s="114">
        <f t="shared" si="0"/>
        <v>0</v>
      </c>
      <c r="G8" s="133"/>
      <c r="H8" s="20"/>
    </row>
    <row r="9" spans="1:8" x14ac:dyDescent="0.25">
      <c r="A9" s="111" t="s">
        <v>8</v>
      </c>
      <c r="B9" s="112" t="s">
        <v>27</v>
      </c>
      <c r="C9" s="113" t="s">
        <v>4</v>
      </c>
      <c r="D9" s="113">
        <v>400</v>
      </c>
      <c r="E9" s="26"/>
      <c r="F9" s="114">
        <f t="shared" si="0"/>
        <v>0</v>
      </c>
      <c r="G9" s="133"/>
      <c r="H9" s="20"/>
    </row>
    <row r="10" spans="1:8" x14ac:dyDescent="0.25">
      <c r="A10" s="111" t="s">
        <v>9</v>
      </c>
      <c r="B10" s="112" t="s">
        <v>752</v>
      </c>
      <c r="C10" s="113" t="s">
        <v>4</v>
      </c>
      <c r="D10" s="113">
        <v>18</v>
      </c>
      <c r="E10" s="26"/>
      <c r="F10" s="114">
        <f t="shared" si="0"/>
        <v>0</v>
      </c>
      <c r="G10" s="133"/>
      <c r="H10" s="20"/>
    </row>
    <row r="11" spans="1:8" x14ac:dyDescent="0.25">
      <c r="A11" s="111" t="s">
        <v>10</v>
      </c>
      <c r="B11" s="112" t="s">
        <v>28</v>
      </c>
      <c r="C11" s="113" t="s">
        <v>4</v>
      </c>
      <c r="D11" s="113">
        <v>500</v>
      </c>
      <c r="E11" s="26"/>
      <c r="F11" s="114">
        <f t="shared" si="0"/>
        <v>0</v>
      </c>
      <c r="G11" s="133"/>
      <c r="H11" s="20"/>
    </row>
    <row r="12" spans="1:8" x14ac:dyDescent="0.25">
      <c r="A12" s="111" t="s">
        <v>11</v>
      </c>
      <c r="B12" s="112" t="s">
        <v>753</v>
      </c>
      <c r="C12" s="113" t="s">
        <v>4</v>
      </c>
      <c r="D12" s="113">
        <v>18</v>
      </c>
      <c r="E12" s="26"/>
      <c r="F12" s="114">
        <f t="shared" si="0"/>
        <v>0</v>
      </c>
      <c r="G12" s="133"/>
      <c r="H12" s="20"/>
    </row>
    <row r="13" spans="1:8" x14ac:dyDescent="0.25">
      <c r="A13" s="111" t="s">
        <v>12</v>
      </c>
      <c r="B13" s="112" t="s">
        <v>29</v>
      </c>
      <c r="C13" s="113" t="s">
        <v>4</v>
      </c>
      <c r="D13" s="113">
        <v>300</v>
      </c>
      <c r="E13" s="26"/>
      <c r="F13" s="114">
        <f t="shared" si="0"/>
        <v>0</v>
      </c>
      <c r="G13" s="133"/>
      <c r="H13" s="20"/>
    </row>
    <row r="14" spans="1:8" x14ac:dyDescent="0.25">
      <c r="A14" s="111" t="s">
        <v>14</v>
      </c>
      <c r="B14" s="112" t="s">
        <v>754</v>
      </c>
      <c r="C14" s="113" t="s">
        <v>4</v>
      </c>
      <c r="D14" s="113">
        <v>18</v>
      </c>
      <c r="E14" s="26"/>
      <c r="F14" s="114">
        <f t="shared" si="0"/>
        <v>0</v>
      </c>
      <c r="G14" s="133"/>
      <c r="H14" s="20"/>
    </row>
    <row r="15" spans="1:8" x14ac:dyDescent="0.25">
      <c r="A15" s="111" t="s">
        <v>15</v>
      </c>
      <c r="B15" s="112" t="s">
        <v>30</v>
      </c>
      <c r="C15" s="113" t="s">
        <v>4</v>
      </c>
      <c r="D15" s="113">
        <v>30</v>
      </c>
      <c r="E15" s="26"/>
      <c r="F15" s="114">
        <f t="shared" si="0"/>
        <v>0</v>
      </c>
      <c r="G15" s="133"/>
      <c r="H15" s="20"/>
    </row>
    <row r="16" spans="1:8" x14ac:dyDescent="0.25">
      <c r="A16" s="111" t="s">
        <v>16</v>
      </c>
      <c r="B16" s="112" t="s">
        <v>755</v>
      </c>
      <c r="C16" s="113" t="s">
        <v>4</v>
      </c>
      <c r="D16" s="113">
        <v>18</v>
      </c>
      <c r="E16" s="26"/>
      <c r="F16" s="114">
        <f t="shared" si="0"/>
        <v>0</v>
      </c>
      <c r="G16" s="133"/>
      <c r="H16" s="20"/>
    </row>
    <row r="17" spans="1:8" x14ac:dyDescent="0.25">
      <c r="A17" s="111" t="s">
        <v>17</v>
      </c>
      <c r="B17" s="112" t="s">
        <v>31</v>
      </c>
      <c r="C17" s="113" t="s">
        <v>4</v>
      </c>
      <c r="D17" s="113">
        <v>30</v>
      </c>
      <c r="E17" s="26"/>
      <c r="F17" s="114">
        <f t="shared" si="0"/>
        <v>0</v>
      </c>
      <c r="G17" s="133"/>
      <c r="H17" s="20"/>
    </row>
    <row r="18" spans="1:8" x14ac:dyDescent="0.25">
      <c r="A18" s="111" t="s">
        <v>18</v>
      </c>
      <c r="B18" s="112" t="s">
        <v>756</v>
      </c>
      <c r="C18" s="113" t="s">
        <v>4</v>
      </c>
      <c r="D18" s="113">
        <v>18</v>
      </c>
      <c r="E18" s="26"/>
      <c r="F18" s="114">
        <f t="shared" si="0"/>
        <v>0</v>
      </c>
      <c r="G18" s="133"/>
      <c r="H18" s="20"/>
    </row>
    <row r="19" spans="1:8" x14ac:dyDescent="0.25">
      <c r="A19" s="111" t="s">
        <v>19</v>
      </c>
      <c r="B19" s="112" t="s">
        <v>761</v>
      </c>
      <c r="C19" s="113" t="s">
        <v>4</v>
      </c>
      <c r="D19" s="113">
        <v>30</v>
      </c>
      <c r="E19" s="26"/>
      <c r="F19" s="114">
        <f t="shared" si="0"/>
        <v>0</v>
      </c>
      <c r="G19" s="133"/>
      <c r="H19" s="20"/>
    </row>
    <row r="20" spans="1:8" x14ac:dyDescent="0.25">
      <c r="A20" s="111" t="s">
        <v>20</v>
      </c>
      <c r="B20" s="112" t="s">
        <v>762</v>
      </c>
      <c r="C20" s="113" t="s">
        <v>4</v>
      </c>
      <c r="D20" s="113">
        <v>24</v>
      </c>
      <c r="E20" s="26"/>
      <c r="F20" s="114">
        <f t="shared" si="0"/>
        <v>0</v>
      </c>
      <c r="G20" s="133"/>
      <c r="H20" s="20"/>
    </row>
    <row r="21" spans="1:8" x14ac:dyDescent="0.25">
      <c r="A21" s="111" t="s">
        <v>21</v>
      </c>
      <c r="B21" s="112" t="s">
        <v>763</v>
      </c>
      <c r="C21" s="113" t="s">
        <v>4</v>
      </c>
      <c r="D21" s="113">
        <v>6</v>
      </c>
      <c r="E21" s="26"/>
      <c r="F21" s="114">
        <f t="shared" si="0"/>
        <v>0</v>
      </c>
      <c r="G21" s="133"/>
      <c r="H21" s="20"/>
    </row>
    <row r="22" spans="1:8" x14ac:dyDescent="0.25">
      <c r="A22" s="111" t="s">
        <v>22</v>
      </c>
      <c r="B22" s="112" t="s">
        <v>764</v>
      </c>
      <c r="C22" s="113" t="s">
        <v>4</v>
      </c>
      <c r="D22" s="113">
        <v>6</v>
      </c>
      <c r="E22" s="26"/>
      <c r="F22" s="114">
        <f t="shared" si="0"/>
        <v>0</v>
      </c>
      <c r="G22" s="133"/>
      <c r="H22" s="20"/>
    </row>
    <row r="23" spans="1:8" x14ac:dyDescent="0.25">
      <c r="A23" s="111" t="s">
        <v>23</v>
      </c>
      <c r="B23" s="112" t="s">
        <v>32</v>
      </c>
      <c r="C23" s="113" t="s">
        <v>4</v>
      </c>
      <c r="D23" s="113">
        <v>30</v>
      </c>
      <c r="E23" s="26"/>
      <c r="F23" s="114">
        <f t="shared" si="0"/>
        <v>0</v>
      </c>
      <c r="G23" s="133"/>
      <c r="H23" s="20"/>
    </row>
    <row r="24" spans="1:8" x14ac:dyDescent="0.25">
      <c r="A24" s="111" t="s">
        <v>24</v>
      </c>
      <c r="B24" s="115" t="s">
        <v>33</v>
      </c>
      <c r="C24" s="113" t="s">
        <v>4</v>
      </c>
      <c r="D24" s="113">
        <v>30</v>
      </c>
      <c r="E24" s="26"/>
      <c r="F24" s="114">
        <f t="shared" si="0"/>
        <v>0</v>
      </c>
      <c r="G24" s="133"/>
      <c r="H24" s="20"/>
    </row>
    <row r="25" spans="1:8" x14ac:dyDescent="0.25">
      <c r="A25" s="111" t="s">
        <v>39</v>
      </c>
      <c r="B25" s="115" t="s">
        <v>757</v>
      </c>
      <c r="C25" s="113" t="s">
        <v>4</v>
      </c>
      <c r="D25" s="113">
        <v>30</v>
      </c>
      <c r="E25" s="26"/>
      <c r="F25" s="114">
        <f t="shared" si="0"/>
        <v>0</v>
      </c>
      <c r="G25" s="133"/>
      <c r="H25" s="20"/>
    </row>
    <row r="26" spans="1:8" x14ac:dyDescent="0.25">
      <c r="A26" s="111" t="s">
        <v>41</v>
      </c>
      <c r="B26" s="115" t="s">
        <v>34</v>
      </c>
      <c r="C26" s="113" t="s">
        <v>4</v>
      </c>
      <c r="D26" s="113">
        <v>30</v>
      </c>
      <c r="E26" s="26"/>
      <c r="F26" s="114">
        <f t="shared" si="0"/>
        <v>0</v>
      </c>
      <c r="G26" s="133"/>
      <c r="H26" s="20"/>
    </row>
    <row r="27" spans="1:8" x14ac:dyDescent="0.25">
      <c r="A27" s="111" t="s">
        <v>43</v>
      </c>
      <c r="B27" s="115" t="s">
        <v>758</v>
      </c>
      <c r="C27" s="113" t="s">
        <v>4</v>
      </c>
      <c r="D27" s="113">
        <v>30</v>
      </c>
      <c r="E27" s="26"/>
      <c r="F27" s="114">
        <f t="shared" si="0"/>
        <v>0</v>
      </c>
      <c r="G27" s="133"/>
      <c r="H27" s="20"/>
    </row>
    <row r="28" spans="1:8" x14ac:dyDescent="0.25">
      <c r="A28" s="111" t="s">
        <v>45</v>
      </c>
      <c r="B28" s="115" t="s">
        <v>35</v>
      </c>
      <c r="C28" s="113" t="s">
        <v>4</v>
      </c>
      <c r="D28" s="113">
        <v>30</v>
      </c>
      <c r="E28" s="26"/>
      <c r="F28" s="114">
        <f t="shared" si="0"/>
        <v>0</v>
      </c>
      <c r="G28" s="133"/>
      <c r="H28" s="20"/>
    </row>
    <row r="29" spans="1:8" x14ac:dyDescent="0.25">
      <c r="A29" s="111" t="s">
        <v>47</v>
      </c>
      <c r="B29" s="115" t="s">
        <v>759</v>
      </c>
      <c r="C29" s="113" t="s">
        <v>4</v>
      </c>
      <c r="D29" s="113">
        <v>30</v>
      </c>
      <c r="E29" s="26"/>
      <c r="F29" s="114">
        <f t="shared" si="0"/>
        <v>0</v>
      </c>
      <c r="G29" s="133"/>
      <c r="H29" s="20"/>
    </row>
    <row r="30" spans="1:8" x14ac:dyDescent="0.25">
      <c r="A30" s="111" t="s">
        <v>49</v>
      </c>
      <c r="B30" s="115" t="s">
        <v>36</v>
      </c>
      <c r="C30" s="113" t="s">
        <v>4</v>
      </c>
      <c r="D30" s="113">
        <v>30</v>
      </c>
      <c r="E30" s="26"/>
      <c r="F30" s="114">
        <f t="shared" si="0"/>
        <v>0</v>
      </c>
      <c r="G30" s="133"/>
      <c r="H30" s="20"/>
    </row>
    <row r="31" spans="1:8" x14ac:dyDescent="0.25">
      <c r="A31" s="111" t="s">
        <v>51</v>
      </c>
      <c r="B31" s="115" t="s">
        <v>760</v>
      </c>
      <c r="C31" s="113" t="s">
        <v>4</v>
      </c>
      <c r="D31" s="113">
        <v>30</v>
      </c>
      <c r="E31" s="26"/>
      <c r="F31" s="114">
        <f t="shared" si="0"/>
        <v>0</v>
      </c>
      <c r="G31" s="133"/>
      <c r="H31" s="20"/>
    </row>
    <row r="32" spans="1:8" x14ac:dyDescent="0.25">
      <c r="A32" s="111" t="s">
        <v>53</v>
      </c>
      <c r="B32" s="115" t="s">
        <v>765</v>
      </c>
      <c r="C32" s="113" t="s">
        <v>4</v>
      </c>
      <c r="D32" s="113">
        <v>30</v>
      </c>
      <c r="E32" s="26"/>
      <c r="F32" s="114">
        <f t="shared" si="0"/>
        <v>0</v>
      </c>
      <c r="G32" s="133"/>
      <c r="H32" s="20"/>
    </row>
    <row r="33" spans="1:8" x14ac:dyDescent="0.25">
      <c r="A33" s="111" t="s">
        <v>55</v>
      </c>
      <c r="B33" s="115" t="s">
        <v>766</v>
      </c>
      <c r="C33" s="113" t="s">
        <v>4</v>
      </c>
      <c r="D33" s="113">
        <v>30</v>
      </c>
      <c r="E33" s="26"/>
      <c r="F33" s="114">
        <f t="shared" si="0"/>
        <v>0</v>
      </c>
      <c r="G33" s="133"/>
      <c r="H33" s="20"/>
    </row>
    <row r="34" spans="1:8" x14ac:dyDescent="0.25">
      <c r="A34" s="111" t="s">
        <v>57</v>
      </c>
      <c r="B34" s="115" t="s">
        <v>767</v>
      </c>
      <c r="C34" s="113" t="s">
        <v>4</v>
      </c>
      <c r="D34" s="113">
        <v>12</v>
      </c>
      <c r="E34" s="26"/>
      <c r="F34" s="114">
        <f t="shared" si="0"/>
        <v>0</v>
      </c>
      <c r="G34" s="133"/>
      <c r="H34" s="20"/>
    </row>
    <row r="35" spans="1:8" x14ac:dyDescent="0.25">
      <c r="A35" s="111" t="s">
        <v>59</v>
      </c>
      <c r="B35" s="115" t="s">
        <v>768</v>
      </c>
      <c r="C35" s="113" t="s">
        <v>4</v>
      </c>
      <c r="D35" s="113">
        <v>12</v>
      </c>
      <c r="E35" s="26"/>
      <c r="F35" s="114">
        <f t="shared" si="0"/>
        <v>0</v>
      </c>
      <c r="G35" s="133"/>
      <c r="H35" s="20"/>
    </row>
    <row r="36" spans="1:8" x14ac:dyDescent="0.25">
      <c r="A36" s="111" t="s">
        <v>61</v>
      </c>
      <c r="B36" s="115" t="s">
        <v>769</v>
      </c>
      <c r="C36" s="113" t="s">
        <v>4</v>
      </c>
      <c r="D36" s="113">
        <v>12</v>
      </c>
      <c r="E36" s="26"/>
      <c r="F36" s="114">
        <f t="shared" si="0"/>
        <v>0</v>
      </c>
      <c r="G36" s="133"/>
      <c r="H36" s="20"/>
    </row>
    <row r="37" spans="1:8" ht="13.35" customHeight="1" x14ac:dyDescent="0.25">
      <c r="A37" s="111" t="s">
        <v>63</v>
      </c>
      <c r="B37" s="115" t="s">
        <v>770</v>
      </c>
      <c r="C37" s="113" t="s">
        <v>4</v>
      </c>
      <c r="D37" s="113">
        <v>12</v>
      </c>
      <c r="E37" s="26"/>
      <c r="F37" s="114">
        <f t="shared" si="0"/>
        <v>0</v>
      </c>
      <c r="G37" s="133"/>
      <c r="H37" s="20"/>
    </row>
    <row r="38" spans="1:8" x14ac:dyDescent="0.25">
      <c r="A38" s="111" t="s">
        <v>65</v>
      </c>
      <c r="B38" s="115" t="s">
        <v>771</v>
      </c>
      <c r="C38" s="113" t="s">
        <v>4</v>
      </c>
      <c r="D38" s="113">
        <v>12</v>
      </c>
      <c r="E38" s="26"/>
      <c r="F38" s="114">
        <f t="shared" si="0"/>
        <v>0</v>
      </c>
      <c r="G38" s="133"/>
      <c r="H38" s="20"/>
    </row>
    <row r="39" spans="1:8" x14ac:dyDescent="0.25">
      <c r="A39" s="111" t="s">
        <v>67</v>
      </c>
      <c r="B39" s="115" t="s">
        <v>772</v>
      </c>
      <c r="C39" s="113" t="s">
        <v>4</v>
      </c>
      <c r="D39" s="113">
        <v>12</v>
      </c>
      <c r="E39" s="26"/>
      <c r="F39" s="114">
        <f t="shared" si="0"/>
        <v>0</v>
      </c>
      <c r="G39" s="133"/>
      <c r="H39" s="20"/>
    </row>
    <row r="40" spans="1:8" x14ac:dyDescent="0.25">
      <c r="A40" s="111" t="s">
        <v>69</v>
      </c>
      <c r="B40" s="115" t="s">
        <v>773</v>
      </c>
      <c r="C40" s="113" t="s">
        <v>4</v>
      </c>
      <c r="D40" s="113">
        <v>6</v>
      </c>
      <c r="E40" s="26"/>
      <c r="F40" s="114">
        <f t="shared" si="0"/>
        <v>0</v>
      </c>
      <c r="G40" s="133"/>
      <c r="H40" s="20"/>
    </row>
    <row r="41" spans="1:8" x14ac:dyDescent="0.25">
      <c r="A41" s="111" t="s">
        <v>71</v>
      </c>
      <c r="B41" s="115" t="s">
        <v>774</v>
      </c>
      <c r="C41" s="113" t="s">
        <v>4</v>
      </c>
      <c r="D41" s="113">
        <v>6</v>
      </c>
      <c r="E41" s="26"/>
      <c r="F41" s="114">
        <f t="shared" si="0"/>
        <v>0</v>
      </c>
      <c r="G41" s="133"/>
      <c r="H41" s="20"/>
    </row>
    <row r="42" spans="1:8" x14ac:dyDescent="0.25">
      <c r="A42" s="111"/>
      <c r="B42" s="107" t="s">
        <v>619</v>
      </c>
      <c r="C42" s="116"/>
      <c r="D42" s="116"/>
      <c r="E42" s="22"/>
      <c r="F42" s="117"/>
      <c r="G42" s="18"/>
      <c r="H42" s="18"/>
    </row>
    <row r="43" spans="1:8" x14ac:dyDescent="0.25">
      <c r="A43" s="111" t="s">
        <v>73</v>
      </c>
      <c r="B43" s="112" t="s">
        <v>37</v>
      </c>
      <c r="C43" s="113" t="s">
        <v>38</v>
      </c>
      <c r="D43" s="113">
        <v>30</v>
      </c>
      <c r="E43" s="26"/>
      <c r="F43" s="114">
        <f t="shared" si="0"/>
        <v>0</v>
      </c>
      <c r="G43" s="133"/>
      <c r="H43" s="20"/>
    </row>
    <row r="44" spans="1:8" x14ac:dyDescent="0.25">
      <c r="A44" s="111" t="s">
        <v>75</v>
      </c>
      <c r="B44" s="112" t="s">
        <v>40</v>
      </c>
      <c r="C44" s="113" t="s">
        <v>38</v>
      </c>
      <c r="D44" s="113">
        <v>100</v>
      </c>
      <c r="E44" s="26"/>
      <c r="F44" s="114">
        <f t="shared" si="0"/>
        <v>0</v>
      </c>
      <c r="G44" s="133"/>
      <c r="H44" s="20"/>
    </row>
    <row r="45" spans="1:8" x14ac:dyDescent="0.25">
      <c r="A45" s="111" t="s">
        <v>77</v>
      </c>
      <c r="B45" s="112" t="s">
        <v>42</v>
      </c>
      <c r="C45" s="113" t="s">
        <v>38</v>
      </c>
      <c r="D45" s="113">
        <v>20</v>
      </c>
      <c r="E45" s="26"/>
      <c r="F45" s="114">
        <f t="shared" si="0"/>
        <v>0</v>
      </c>
      <c r="G45" s="133"/>
      <c r="H45" s="20"/>
    </row>
    <row r="46" spans="1:8" x14ac:dyDescent="0.25">
      <c r="A46" s="111" t="s">
        <v>79</v>
      </c>
      <c r="B46" s="112" t="s">
        <v>44</v>
      </c>
      <c r="C46" s="113" t="s">
        <v>38</v>
      </c>
      <c r="D46" s="113">
        <v>20</v>
      </c>
      <c r="E46" s="26"/>
      <c r="F46" s="114">
        <f t="shared" si="0"/>
        <v>0</v>
      </c>
      <c r="G46" s="133"/>
      <c r="H46" s="20"/>
    </row>
    <row r="47" spans="1:8" x14ac:dyDescent="0.25">
      <c r="A47" s="111" t="s">
        <v>81</v>
      </c>
      <c r="B47" s="112" t="s">
        <v>46</v>
      </c>
      <c r="C47" s="113" t="s">
        <v>38</v>
      </c>
      <c r="D47" s="113">
        <v>5</v>
      </c>
      <c r="E47" s="26"/>
      <c r="F47" s="114">
        <f t="shared" si="0"/>
        <v>0</v>
      </c>
      <c r="G47" s="133"/>
      <c r="H47" s="20"/>
    </row>
    <row r="48" spans="1:8" x14ac:dyDescent="0.25">
      <c r="A48" s="111" t="s">
        <v>83</v>
      </c>
      <c r="B48" s="112" t="s">
        <v>48</v>
      </c>
      <c r="C48" s="113" t="s">
        <v>38</v>
      </c>
      <c r="D48" s="113">
        <v>2</v>
      </c>
      <c r="E48" s="26"/>
      <c r="F48" s="114">
        <f t="shared" si="0"/>
        <v>0</v>
      </c>
      <c r="G48" s="133"/>
      <c r="H48" s="20"/>
    </row>
    <row r="49" spans="1:8" x14ac:dyDescent="0.25">
      <c r="A49" s="111" t="s">
        <v>85</v>
      </c>
      <c r="B49" s="112" t="s">
        <v>50</v>
      </c>
      <c r="C49" s="113" t="s">
        <v>38</v>
      </c>
      <c r="D49" s="113">
        <v>2</v>
      </c>
      <c r="E49" s="26"/>
      <c r="F49" s="114">
        <f t="shared" si="0"/>
        <v>0</v>
      </c>
      <c r="G49" s="133"/>
      <c r="H49" s="20"/>
    </row>
    <row r="50" spans="1:8" x14ac:dyDescent="0.25">
      <c r="A50" s="111" t="s">
        <v>87</v>
      </c>
      <c r="B50" s="112" t="s">
        <v>52</v>
      </c>
      <c r="C50" s="113" t="s">
        <v>38</v>
      </c>
      <c r="D50" s="113">
        <v>1</v>
      </c>
      <c r="E50" s="26"/>
      <c r="F50" s="114">
        <f t="shared" si="0"/>
        <v>0</v>
      </c>
      <c r="G50" s="133"/>
      <c r="H50" s="20"/>
    </row>
    <row r="51" spans="1:8" x14ac:dyDescent="0.25">
      <c r="A51" s="111" t="s">
        <v>89</v>
      </c>
      <c r="B51" s="112" t="s">
        <v>54</v>
      </c>
      <c r="C51" s="113" t="s">
        <v>38</v>
      </c>
      <c r="D51" s="113">
        <v>1</v>
      </c>
      <c r="E51" s="26"/>
      <c r="F51" s="114">
        <f t="shared" si="0"/>
        <v>0</v>
      </c>
      <c r="G51" s="133"/>
      <c r="H51" s="20"/>
    </row>
    <row r="52" spans="1:8" x14ac:dyDescent="0.25">
      <c r="A52" s="111" t="s">
        <v>91</v>
      </c>
      <c r="B52" s="112" t="s">
        <v>853</v>
      </c>
      <c r="C52" s="113" t="s">
        <v>38</v>
      </c>
      <c r="D52" s="113">
        <v>10</v>
      </c>
      <c r="E52" s="26"/>
      <c r="F52" s="114">
        <f t="shared" si="0"/>
        <v>0</v>
      </c>
      <c r="G52" s="133"/>
      <c r="H52" s="20"/>
    </row>
    <row r="53" spans="1:8" x14ac:dyDescent="0.25">
      <c r="A53" s="111" t="s">
        <v>93</v>
      </c>
      <c r="B53" s="112" t="s">
        <v>854</v>
      </c>
      <c r="C53" s="113" t="s">
        <v>38</v>
      </c>
      <c r="D53" s="113">
        <v>40</v>
      </c>
      <c r="E53" s="26"/>
      <c r="F53" s="114">
        <f t="shared" si="0"/>
        <v>0</v>
      </c>
      <c r="G53" s="133"/>
      <c r="H53" s="20"/>
    </row>
    <row r="54" spans="1:8" x14ac:dyDescent="0.25">
      <c r="A54" s="111" t="s">
        <v>95</v>
      </c>
      <c r="B54" s="112" t="s">
        <v>855</v>
      </c>
      <c r="C54" s="113" t="s">
        <v>38</v>
      </c>
      <c r="D54" s="113">
        <v>5</v>
      </c>
      <c r="E54" s="26"/>
      <c r="F54" s="114">
        <f t="shared" si="0"/>
        <v>0</v>
      </c>
      <c r="G54" s="133"/>
      <c r="H54" s="20"/>
    </row>
    <row r="55" spans="1:8" x14ac:dyDescent="0.25">
      <c r="A55" s="111" t="s">
        <v>97</v>
      </c>
      <c r="B55" s="112" t="s">
        <v>856</v>
      </c>
      <c r="C55" s="113" t="s">
        <v>38</v>
      </c>
      <c r="D55" s="113">
        <v>5</v>
      </c>
      <c r="E55" s="26"/>
      <c r="F55" s="114">
        <f t="shared" si="0"/>
        <v>0</v>
      </c>
      <c r="G55" s="133"/>
      <c r="H55" s="20"/>
    </row>
    <row r="56" spans="1:8" x14ac:dyDescent="0.25">
      <c r="A56" s="111" t="s">
        <v>99</v>
      </c>
      <c r="B56" s="112" t="s">
        <v>857</v>
      </c>
      <c r="C56" s="113" t="s">
        <v>38</v>
      </c>
      <c r="D56" s="113">
        <v>2</v>
      </c>
      <c r="E56" s="26"/>
      <c r="F56" s="114">
        <f t="shared" si="0"/>
        <v>0</v>
      </c>
      <c r="G56" s="133"/>
      <c r="H56" s="20"/>
    </row>
    <row r="57" spans="1:8" x14ac:dyDescent="0.25">
      <c r="A57" s="111" t="s">
        <v>100</v>
      </c>
      <c r="B57" s="112" t="s">
        <v>858</v>
      </c>
      <c r="C57" s="113" t="s">
        <v>38</v>
      </c>
      <c r="D57" s="113">
        <v>2</v>
      </c>
      <c r="E57" s="26"/>
      <c r="F57" s="114">
        <f t="shared" si="0"/>
        <v>0</v>
      </c>
      <c r="G57" s="133"/>
      <c r="H57" s="20"/>
    </row>
    <row r="58" spans="1:8" x14ac:dyDescent="0.25">
      <c r="A58" s="111" t="s">
        <v>101</v>
      </c>
      <c r="B58" s="112" t="s">
        <v>859</v>
      </c>
      <c r="C58" s="113" t="s">
        <v>38</v>
      </c>
      <c r="D58" s="113">
        <v>1</v>
      </c>
      <c r="E58" s="26"/>
      <c r="F58" s="114">
        <f t="shared" si="0"/>
        <v>0</v>
      </c>
      <c r="G58" s="133"/>
      <c r="H58" s="20"/>
    </row>
    <row r="59" spans="1:8" x14ac:dyDescent="0.25">
      <c r="A59" s="111" t="s">
        <v>102</v>
      </c>
      <c r="B59" s="112" t="s">
        <v>860</v>
      </c>
      <c r="C59" s="113" t="s">
        <v>38</v>
      </c>
      <c r="D59" s="113">
        <v>1</v>
      </c>
      <c r="E59" s="26"/>
      <c r="F59" s="114">
        <f t="shared" si="0"/>
        <v>0</v>
      </c>
      <c r="G59" s="133"/>
      <c r="H59" s="20"/>
    </row>
    <row r="60" spans="1:8" x14ac:dyDescent="0.25">
      <c r="A60" s="111" t="s">
        <v>103</v>
      </c>
      <c r="B60" s="112" t="s">
        <v>861</v>
      </c>
      <c r="C60" s="113" t="s">
        <v>38</v>
      </c>
      <c r="D60" s="113">
        <v>1</v>
      </c>
      <c r="E60" s="26"/>
      <c r="F60" s="114">
        <f t="shared" si="0"/>
        <v>0</v>
      </c>
      <c r="G60" s="133"/>
      <c r="H60" s="20"/>
    </row>
    <row r="61" spans="1:8" x14ac:dyDescent="0.25">
      <c r="A61" s="111" t="s">
        <v>104</v>
      </c>
      <c r="B61" s="112" t="s">
        <v>56</v>
      </c>
      <c r="C61" s="113" t="s">
        <v>38</v>
      </c>
      <c r="D61" s="113">
        <v>20</v>
      </c>
      <c r="E61" s="26"/>
      <c r="F61" s="114">
        <f t="shared" si="0"/>
        <v>0</v>
      </c>
      <c r="G61" s="133"/>
      <c r="H61" s="20"/>
    </row>
    <row r="62" spans="1:8" x14ac:dyDescent="0.25">
      <c r="A62" s="111" t="s">
        <v>105</v>
      </c>
      <c r="B62" s="112" t="s">
        <v>58</v>
      </c>
      <c r="C62" s="113" t="s">
        <v>38</v>
      </c>
      <c r="D62" s="113">
        <v>40</v>
      </c>
      <c r="E62" s="26"/>
      <c r="F62" s="114">
        <f t="shared" si="0"/>
        <v>0</v>
      </c>
      <c r="G62" s="133"/>
      <c r="H62" s="20"/>
    </row>
    <row r="63" spans="1:8" x14ac:dyDescent="0.25">
      <c r="A63" s="111" t="s">
        <v>106</v>
      </c>
      <c r="B63" s="112" t="s">
        <v>60</v>
      </c>
      <c r="C63" s="113" t="s">
        <v>38</v>
      </c>
      <c r="D63" s="113">
        <v>10</v>
      </c>
      <c r="E63" s="26"/>
      <c r="F63" s="114">
        <f t="shared" si="0"/>
        <v>0</v>
      </c>
      <c r="G63" s="133"/>
      <c r="H63" s="20"/>
    </row>
    <row r="64" spans="1:8" x14ac:dyDescent="0.25">
      <c r="A64" s="111" t="s">
        <v>107</v>
      </c>
      <c r="B64" s="112" t="s">
        <v>62</v>
      </c>
      <c r="C64" s="113" t="s">
        <v>38</v>
      </c>
      <c r="D64" s="113">
        <v>10</v>
      </c>
      <c r="E64" s="26"/>
      <c r="F64" s="114">
        <f t="shared" si="0"/>
        <v>0</v>
      </c>
      <c r="G64" s="133"/>
      <c r="H64" s="20"/>
    </row>
    <row r="65" spans="1:8" x14ac:dyDescent="0.25">
      <c r="A65" s="111" t="s">
        <v>108</v>
      </c>
      <c r="B65" s="112" t="s">
        <v>64</v>
      </c>
      <c r="C65" s="113" t="s">
        <v>38</v>
      </c>
      <c r="D65" s="113">
        <v>10</v>
      </c>
      <c r="E65" s="26"/>
      <c r="F65" s="114">
        <f t="shared" si="0"/>
        <v>0</v>
      </c>
      <c r="G65" s="133"/>
      <c r="H65" s="20"/>
    </row>
    <row r="66" spans="1:8" x14ac:dyDescent="0.25">
      <c r="A66" s="111" t="s">
        <v>109</v>
      </c>
      <c r="B66" s="112" t="s">
        <v>66</v>
      </c>
      <c r="C66" s="113" t="s">
        <v>38</v>
      </c>
      <c r="D66" s="113">
        <v>2</v>
      </c>
      <c r="E66" s="26"/>
      <c r="F66" s="114">
        <f t="shared" si="0"/>
        <v>0</v>
      </c>
      <c r="G66" s="133"/>
      <c r="H66" s="20"/>
    </row>
    <row r="67" spans="1:8" x14ac:dyDescent="0.25">
      <c r="A67" s="111" t="s">
        <v>110</v>
      </c>
      <c r="B67" s="112" t="s">
        <v>68</v>
      </c>
      <c r="C67" s="113" t="s">
        <v>38</v>
      </c>
      <c r="D67" s="113">
        <v>1</v>
      </c>
      <c r="E67" s="26"/>
      <c r="F67" s="114">
        <f t="shared" si="0"/>
        <v>0</v>
      </c>
      <c r="G67" s="133"/>
      <c r="H67" s="20"/>
    </row>
    <row r="68" spans="1:8" x14ac:dyDescent="0.25">
      <c r="A68" s="111" t="s">
        <v>111</v>
      </c>
      <c r="B68" s="112" t="s">
        <v>70</v>
      </c>
      <c r="C68" s="113" t="s">
        <v>38</v>
      </c>
      <c r="D68" s="113">
        <v>1</v>
      </c>
      <c r="E68" s="26"/>
      <c r="F68" s="114">
        <f t="shared" si="0"/>
        <v>0</v>
      </c>
      <c r="G68" s="133"/>
      <c r="H68" s="20"/>
    </row>
    <row r="69" spans="1:8" x14ac:dyDescent="0.25">
      <c r="A69" s="111" t="s">
        <v>112</v>
      </c>
      <c r="B69" s="112" t="s">
        <v>72</v>
      </c>
      <c r="C69" s="113" t="s">
        <v>38</v>
      </c>
      <c r="D69" s="113">
        <v>1</v>
      </c>
      <c r="E69" s="26"/>
      <c r="F69" s="114">
        <f t="shared" si="0"/>
        <v>0</v>
      </c>
      <c r="G69" s="133"/>
      <c r="H69" s="20"/>
    </row>
    <row r="70" spans="1:8" x14ac:dyDescent="0.25">
      <c r="A70" s="111" t="s">
        <v>113</v>
      </c>
      <c r="B70" s="112" t="s">
        <v>74</v>
      </c>
      <c r="C70" s="113" t="s">
        <v>38</v>
      </c>
      <c r="D70" s="113">
        <v>10</v>
      </c>
      <c r="E70" s="26"/>
      <c r="F70" s="114">
        <f t="shared" ref="F70:F133" si="1">D70*ROUND(E70,2)</f>
        <v>0</v>
      </c>
      <c r="G70" s="133"/>
      <c r="H70" s="20"/>
    </row>
    <row r="71" spans="1:8" x14ac:dyDescent="0.25">
      <c r="A71" s="111" t="s">
        <v>114</v>
      </c>
      <c r="B71" s="112" t="s">
        <v>76</v>
      </c>
      <c r="C71" s="113" t="s">
        <v>38</v>
      </c>
      <c r="D71" s="113">
        <v>40</v>
      </c>
      <c r="E71" s="26"/>
      <c r="F71" s="114">
        <f t="shared" si="1"/>
        <v>0</v>
      </c>
      <c r="G71" s="133"/>
      <c r="H71" s="20"/>
    </row>
    <row r="72" spans="1:8" x14ac:dyDescent="0.25">
      <c r="A72" s="111" t="s">
        <v>115</v>
      </c>
      <c r="B72" s="112" t="s">
        <v>78</v>
      </c>
      <c r="C72" s="113" t="s">
        <v>38</v>
      </c>
      <c r="D72" s="113">
        <v>10</v>
      </c>
      <c r="E72" s="26"/>
      <c r="F72" s="114">
        <f t="shared" si="1"/>
        <v>0</v>
      </c>
      <c r="G72" s="133"/>
      <c r="H72" s="20"/>
    </row>
    <row r="73" spans="1:8" x14ac:dyDescent="0.25">
      <c r="A73" s="111" t="s">
        <v>116</v>
      </c>
      <c r="B73" s="112" t="s">
        <v>80</v>
      </c>
      <c r="C73" s="113" t="s">
        <v>38</v>
      </c>
      <c r="D73" s="113">
        <v>5</v>
      </c>
      <c r="E73" s="26"/>
      <c r="F73" s="114">
        <f t="shared" si="1"/>
        <v>0</v>
      </c>
      <c r="G73" s="133"/>
      <c r="H73" s="20"/>
    </row>
    <row r="74" spans="1:8" x14ac:dyDescent="0.25">
      <c r="A74" s="111" t="s">
        <v>117</v>
      </c>
      <c r="B74" s="112" t="s">
        <v>864</v>
      </c>
      <c r="C74" s="113" t="s">
        <v>38</v>
      </c>
      <c r="D74" s="113">
        <v>5</v>
      </c>
      <c r="E74" s="26"/>
      <c r="F74" s="114">
        <f t="shared" si="1"/>
        <v>0</v>
      </c>
      <c r="G74" s="133"/>
      <c r="H74" s="20"/>
    </row>
    <row r="75" spans="1:8" x14ac:dyDescent="0.25">
      <c r="A75" s="111" t="s">
        <v>118</v>
      </c>
      <c r="B75" s="112" t="s">
        <v>82</v>
      </c>
      <c r="C75" s="113" t="s">
        <v>38</v>
      </c>
      <c r="D75" s="113">
        <v>4</v>
      </c>
      <c r="E75" s="26"/>
      <c r="F75" s="114">
        <f t="shared" si="1"/>
        <v>0</v>
      </c>
      <c r="G75" s="133"/>
      <c r="H75" s="20"/>
    </row>
    <row r="76" spans="1:8" x14ac:dyDescent="0.25">
      <c r="A76" s="111" t="s">
        <v>119</v>
      </c>
      <c r="B76" s="112" t="s">
        <v>84</v>
      </c>
      <c r="C76" s="113" t="s">
        <v>38</v>
      </c>
      <c r="D76" s="113">
        <v>5</v>
      </c>
      <c r="E76" s="26"/>
      <c r="F76" s="114">
        <f t="shared" si="1"/>
        <v>0</v>
      </c>
      <c r="G76" s="133"/>
      <c r="H76" s="20"/>
    </row>
    <row r="77" spans="1:8" x14ac:dyDescent="0.25">
      <c r="A77" s="111" t="s">
        <v>120</v>
      </c>
      <c r="B77" s="112" t="s">
        <v>86</v>
      </c>
      <c r="C77" s="113" t="s">
        <v>38</v>
      </c>
      <c r="D77" s="113">
        <v>5</v>
      </c>
      <c r="E77" s="26"/>
      <c r="F77" s="114">
        <f t="shared" si="1"/>
        <v>0</v>
      </c>
      <c r="G77" s="133"/>
      <c r="H77" s="20"/>
    </row>
    <row r="78" spans="1:8" x14ac:dyDescent="0.25">
      <c r="A78" s="111" t="s">
        <v>121</v>
      </c>
      <c r="B78" s="112" t="s">
        <v>88</v>
      </c>
      <c r="C78" s="113" t="s">
        <v>38</v>
      </c>
      <c r="D78" s="113">
        <v>2</v>
      </c>
      <c r="E78" s="26"/>
      <c r="F78" s="114">
        <f t="shared" si="1"/>
        <v>0</v>
      </c>
      <c r="G78" s="133"/>
      <c r="H78" s="20"/>
    </row>
    <row r="79" spans="1:8" x14ac:dyDescent="0.25">
      <c r="A79" s="111" t="s">
        <v>122</v>
      </c>
      <c r="B79" s="112" t="s">
        <v>90</v>
      </c>
      <c r="C79" s="113" t="s">
        <v>38</v>
      </c>
      <c r="D79" s="113">
        <v>2</v>
      </c>
      <c r="E79" s="26"/>
      <c r="F79" s="114">
        <f t="shared" si="1"/>
        <v>0</v>
      </c>
      <c r="G79" s="133"/>
      <c r="H79" s="20"/>
    </row>
    <row r="80" spans="1:8" x14ac:dyDescent="0.25">
      <c r="A80" s="111" t="s">
        <v>123</v>
      </c>
      <c r="B80" s="112" t="s">
        <v>92</v>
      </c>
      <c r="C80" s="113" t="s">
        <v>38</v>
      </c>
      <c r="D80" s="113">
        <v>2</v>
      </c>
      <c r="E80" s="26"/>
      <c r="F80" s="114">
        <f t="shared" si="1"/>
        <v>0</v>
      </c>
      <c r="G80" s="133"/>
      <c r="H80" s="20"/>
    </row>
    <row r="81" spans="1:8" x14ac:dyDescent="0.25">
      <c r="A81" s="111" t="s">
        <v>124</v>
      </c>
      <c r="B81" s="112" t="s">
        <v>98</v>
      </c>
      <c r="C81" s="113" t="s">
        <v>38</v>
      </c>
      <c r="D81" s="113">
        <v>2</v>
      </c>
      <c r="E81" s="26"/>
      <c r="F81" s="114">
        <f t="shared" si="1"/>
        <v>0</v>
      </c>
      <c r="G81" s="133"/>
      <c r="H81" s="20"/>
    </row>
    <row r="82" spans="1:8" x14ac:dyDescent="0.25">
      <c r="A82" s="111" t="s">
        <v>125</v>
      </c>
      <c r="B82" s="112" t="s">
        <v>865</v>
      </c>
      <c r="C82" s="113" t="s">
        <v>38</v>
      </c>
      <c r="D82" s="113">
        <v>1</v>
      </c>
      <c r="E82" s="26"/>
      <c r="F82" s="114">
        <f t="shared" si="1"/>
        <v>0</v>
      </c>
      <c r="G82" s="133"/>
      <c r="H82" s="20"/>
    </row>
    <row r="83" spans="1:8" x14ac:dyDescent="0.25">
      <c r="A83" s="111" t="s">
        <v>126</v>
      </c>
      <c r="B83" s="112" t="s">
        <v>866</v>
      </c>
      <c r="C83" s="113" t="s">
        <v>38</v>
      </c>
      <c r="D83" s="113">
        <v>1</v>
      </c>
      <c r="E83" s="26"/>
      <c r="F83" s="114">
        <f t="shared" si="1"/>
        <v>0</v>
      </c>
      <c r="G83" s="133"/>
      <c r="H83" s="20"/>
    </row>
    <row r="84" spans="1:8" x14ac:dyDescent="0.25">
      <c r="A84" s="111" t="s">
        <v>127</v>
      </c>
      <c r="B84" s="112" t="s">
        <v>867</v>
      </c>
      <c r="C84" s="113" t="s">
        <v>38</v>
      </c>
      <c r="D84" s="113">
        <v>1</v>
      </c>
      <c r="E84" s="26"/>
      <c r="F84" s="114">
        <f t="shared" si="1"/>
        <v>0</v>
      </c>
      <c r="G84" s="133"/>
      <c r="H84" s="20"/>
    </row>
    <row r="85" spans="1:8" x14ac:dyDescent="0.25">
      <c r="A85" s="111" t="s">
        <v>128</v>
      </c>
      <c r="B85" s="112" t="s">
        <v>868</v>
      </c>
      <c r="C85" s="113" t="s">
        <v>38</v>
      </c>
      <c r="D85" s="113">
        <v>1</v>
      </c>
      <c r="E85" s="26"/>
      <c r="F85" s="114">
        <f t="shared" si="1"/>
        <v>0</v>
      </c>
      <c r="G85" s="133"/>
      <c r="H85" s="20"/>
    </row>
    <row r="86" spans="1:8" x14ac:dyDescent="0.25">
      <c r="A86" s="111" t="s">
        <v>129</v>
      </c>
      <c r="B86" s="112" t="s">
        <v>869</v>
      </c>
      <c r="C86" s="113" t="s">
        <v>38</v>
      </c>
      <c r="D86" s="113">
        <v>1</v>
      </c>
      <c r="E86" s="26"/>
      <c r="F86" s="114">
        <f t="shared" si="1"/>
        <v>0</v>
      </c>
      <c r="G86" s="133"/>
      <c r="H86" s="20"/>
    </row>
    <row r="87" spans="1:8" x14ac:dyDescent="0.25">
      <c r="A87" s="111" t="s">
        <v>130</v>
      </c>
      <c r="B87" s="112" t="s">
        <v>870</v>
      </c>
      <c r="C87" s="113" t="s">
        <v>38</v>
      </c>
      <c r="D87" s="113">
        <v>1</v>
      </c>
      <c r="E87" s="26"/>
      <c r="F87" s="114">
        <f t="shared" si="1"/>
        <v>0</v>
      </c>
      <c r="G87" s="133"/>
      <c r="H87" s="20"/>
    </row>
    <row r="88" spans="1:8" x14ac:dyDescent="0.25">
      <c r="A88" s="111" t="s">
        <v>131</v>
      </c>
      <c r="B88" s="112" t="s">
        <v>872</v>
      </c>
      <c r="C88" s="113" t="s">
        <v>38</v>
      </c>
      <c r="D88" s="113">
        <v>1</v>
      </c>
      <c r="E88" s="26"/>
      <c r="F88" s="114">
        <f t="shared" si="1"/>
        <v>0</v>
      </c>
      <c r="G88" s="133"/>
      <c r="H88" s="20"/>
    </row>
    <row r="89" spans="1:8" x14ac:dyDescent="0.25">
      <c r="A89" s="111" t="s">
        <v>132</v>
      </c>
      <c r="B89" s="112" t="s">
        <v>873</v>
      </c>
      <c r="C89" s="113" t="s">
        <v>38</v>
      </c>
      <c r="D89" s="113">
        <v>1</v>
      </c>
      <c r="E89" s="26"/>
      <c r="F89" s="114">
        <f t="shared" si="1"/>
        <v>0</v>
      </c>
      <c r="G89" s="133"/>
      <c r="H89" s="20"/>
    </row>
    <row r="90" spans="1:8" x14ac:dyDescent="0.25">
      <c r="A90" s="111" t="s">
        <v>133</v>
      </c>
      <c r="B90" s="112" t="s">
        <v>874</v>
      </c>
      <c r="C90" s="113" t="s">
        <v>38</v>
      </c>
      <c r="D90" s="113">
        <v>1</v>
      </c>
      <c r="E90" s="26"/>
      <c r="F90" s="114">
        <f t="shared" si="1"/>
        <v>0</v>
      </c>
      <c r="G90" s="133"/>
      <c r="H90" s="20"/>
    </row>
    <row r="91" spans="1:8" x14ac:dyDescent="0.25">
      <c r="A91" s="111" t="s">
        <v>134</v>
      </c>
      <c r="B91" s="112" t="s">
        <v>94</v>
      </c>
      <c r="C91" s="113" t="s">
        <v>38</v>
      </c>
      <c r="D91" s="113">
        <v>1</v>
      </c>
      <c r="E91" s="26"/>
      <c r="F91" s="114">
        <f t="shared" si="1"/>
        <v>0</v>
      </c>
      <c r="G91" s="133"/>
      <c r="H91" s="20"/>
    </row>
    <row r="92" spans="1:8" x14ac:dyDescent="0.25">
      <c r="A92" s="111" t="s">
        <v>135</v>
      </c>
      <c r="B92" s="112" t="s">
        <v>96</v>
      </c>
      <c r="C92" s="113" t="s">
        <v>38</v>
      </c>
      <c r="D92" s="113">
        <v>1</v>
      </c>
      <c r="E92" s="26"/>
      <c r="F92" s="114">
        <f t="shared" si="1"/>
        <v>0</v>
      </c>
      <c r="G92" s="133"/>
      <c r="H92" s="20"/>
    </row>
    <row r="93" spans="1:8" x14ac:dyDescent="0.25">
      <c r="A93" s="111" t="s">
        <v>136</v>
      </c>
      <c r="B93" s="112" t="s">
        <v>871</v>
      </c>
      <c r="C93" s="113" t="s">
        <v>38</v>
      </c>
      <c r="D93" s="113">
        <v>1</v>
      </c>
      <c r="E93" s="26"/>
      <c r="F93" s="114">
        <f t="shared" si="1"/>
        <v>0</v>
      </c>
      <c r="G93" s="133"/>
      <c r="H93" s="20"/>
    </row>
    <row r="94" spans="1:8" x14ac:dyDescent="0.25">
      <c r="A94" s="111" t="s">
        <v>137</v>
      </c>
      <c r="B94" s="112" t="s">
        <v>875</v>
      </c>
      <c r="C94" s="113" t="s">
        <v>38</v>
      </c>
      <c r="D94" s="113">
        <v>2</v>
      </c>
      <c r="E94" s="26"/>
      <c r="F94" s="114">
        <f t="shared" si="1"/>
        <v>0</v>
      </c>
      <c r="G94" s="133"/>
      <c r="H94" s="20"/>
    </row>
    <row r="95" spans="1:8" x14ac:dyDescent="0.25">
      <c r="A95" s="111" t="s">
        <v>138</v>
      </c>
      <c r="B95" s="112" t="s">
        <v>876</v>
      </c>
      <c r="C95" s="113" t="s">
        <v>38</v>
      </c>
      <c r="D95" s="113">
        <v>10</v>
      </c>
      <c r="E95" s="26"/>
      <c r="F95" s="114">
        <f t="shared" si="1"/>
        <v>0</v>
      </c>
      <c r="G95" s="133"/>
      <c r="H95" s="20"/>
    </row>
    <row r="96" spans="1:8" x14ac:dyDescent="0.25">
      <c r="A96" s="111" t="s">
        <v>139</v>
      </c>
      <c r="B96" s="112" t="s">
        <v>877</v>
      </c>
      <c r="C96" s="113" t="s">
        <v>38</v>
      </c>
      <c r="D96" s="113">
        <v>5</v>
      </c>
      <c r="E96" s="26"/>
      <c r="F96" s="114">
        <f t="shared" si="1"/>
        <v>0</v>
      </c>
      <c r="G96" s="133"/>
      <c r="H96" s="20"/>
    </row>
    <row r="97" spans="1:8" x14ac:dyDescent="0.25">
      <c r="A97" s="111" t="s">
        <v>140</v>
      </c>
      <c r="B97" s="112" t="s">
        <v>878</v>
      </c>
      <c r="C97" s="113" t="s">
        <v>38</v>
      </c>
      <c r="D97" s="113">
        <v>2</v>
      </c>
      <c r="E97" s="26"/>
      <c r="F97" s="114">
        <f t="shared" si="1"/>
        <v>0</v>
      </c>
      <c r="G97" s="133"/>
      <c r="H97" s="20"/>
    </row>
    <row r="98" spans="1:8" x14ac:dyDescent="0.25">
      <c r="A98" s="111" t="s">
        <v>142</v>
      </c>
      <c r="B98" s="118" t="s">
        <v>879</v>
      </c>
      <c r="C98" s="119" t="s">
        <v>38</v>
      </c>
      <c r="D98" s="119">
        <v>2</v>
      </c>
      <c r="E98" s="27"/>
      <c r="F98" s="114">
        <f t="shared" si="1"/>
        <v>0</v>
      </c>
      <c r="G98" s="133"/>
      <c r="H98" s="20"/>
    </row>
    <row r="99" spans="1:8" x14ac:dyDescent="0.25">
      <c r="A99" s="111" t="s">
        <v>144</v>
      </c>
      <c r="B99" s="118" t="s">
        <v>880</v>
      </c>
      <c r="C99" s="119" t="s">
        <v>38</v>
      </c>
      <c r="D99" s="119">
        <v>1</v>
      </c>
      <c r="E99" s="27"/>
      <c r="F99" s="114">
        <f t="shared" si="1"/>
        <v>0</v>
      </c>
      <c r="G99" s="133"/>
      <c r="H99" s="20"/>
    </row>
    <row r="100" spans="1:8" x14ac:dyDescent="0.25">
      <c r="A100" s="111" t="s">
        <v>146</v>
      </c>
      <c r="B100" s="118" t="s">
        <v>881</v>
      </c>
      <c r="C100" s="119" t="s">
        <v>38</v>
      </c>
      <c r="D100" s="119">
        <v>2</v>
      </c>
      <c r="E100" s="27"/>
      <c r="F100" s="114">
        <f t="shared" si="1"/>
        <v>0</v>
      </c>
      <c r="G100" s="133"/>
      <c r="H100" s="20"/>
    </row>
    <row r="101" spans="1:8" x14ac:dyDescent="0.25">
      <c r="A101" s="111" t="s">
        <v>148</v>
      </c>
      <c r="B101" s="118" t="s">
        <v>882</v>
      </c>
      <c r="C101" s="119" t="s">
        <v>38</v>
      </c>
      <c r="D101" s="119">
        <v>2</v>
      </c>
      <c r="E101" s="27"/>
      <c r="F101" s="114">
        <f t="shared" si="1"/>
        <v>0</v>
      </c>
      <c r="G101" s="133"/>
      <c r="H101" s="20"/>
    </row>
    <row r="102" spans="1:8" x14ac:dyDescent="0.25">
      <c r="A102" s="111" t="s">
        <v>150</v>
      </c>
      <c r="B102" s="118" t="s">
        <v>883</v>
      </c>
      <c r="C102" s="119" t="s">
        <v>38</v>
      </c>
      <c r="D102" s="119">
        <v>1</v>
      </c>
      <c r="E102" s="27"/>
      <c r="F102" s="114">
        <f t="shared" si="1"/>
        <v>0</v>
      </c>
      <c r="G102" s="133"/>
      <c r="H102" s="20"/>
    </row>
    <row r="103" spans="1:8" x14ac:dyDescent="0.25">
      <c r="A103" s="111" t="s">
        <v>152</v>
      </c>
      <c r="B103" s="118" t="s">
        <v>884</v>
      </c>
      <c r="C103" s="119" t="s">
        <v>38</v>
      </c>
      <c r="D103" s="119">
        <v>1</v>
      </c>
      <c r="E103" s="27"/>
      <c r="F103" s="114">
        <f t="shared" si="1"/>
        <v>0</v>
      </c>
      <c r="G103" s="133"/>
      <c r="H103" s="20"/>
    </row>
    <row r="104" spans="1:8" x14ac:dyDescent="0.25">
      <c r="A104" s="111" t="s">
        <v>154</v>
      </c>
      <c r="B104" s="118" t="s">
        <v>885</v>
      </c>
      <c r="C104" s="119" t="s">
        <v>38</v>
      </c>
      <c r="D104" s="119">
        <v>1</v>
      </c>
      <c r="E104" s="27"/>
      <c r="F104" s="114">
        <f t="shared" si="1"/>
        <v>0</v>
      </c>
      <c r="G104" s="133"/>
      <c r="H104" s="20"/>
    </row>
    <row r="105" spans="1:8" x14ac:dyDescent="0.25">
      <c r="A105" s="111" t="s">
        <v>156</v>
      </c>
      <c r="B105" s="118" t="s">
        <v>886</v>
      </c>
      <c r="C105" s="119" t="s">
        <v>38</v>
      </c>
      <c r="D105" s="119">
        <v>1</v>
      </c>
      <c r="E105" s="27"/>
      <c r="F105" s="114">
        <f t="shared" si="1"/>
        <v>0</v>
      </c>
      <c r="G105" s="133"/>
      <c r="H105" s="20"/>
    </row>
    <row r="106" spans="1:8" x14ac:dyDescent="0.25">
      <c r="A106" s="111" t="s">
        <v>207</v>
      </c>
      <c r="B106" s="118" t="s">
        <v>887</v>
      </c>
      <c r="C106" s="119" t="s">
        <v>38</v>
      </c>
      <c r="D106" s="119">
        <v>1</v>
      </c>
      <c r="E106" s="27"/>
      <c r="F106" s="114">
        <f t="shared" si="1"/>
        <v>0</v>
      </c>
      <c r="G106" s="133"/>
      <c r="H106" s="20"/>
    </row>
    <row r="107" spans="1:8" x14ac:dyDescent="0.25">
      <c r="A107" s="111" t="s">
        <v>209</v>
      </c>
      <c r="B107" s="118" t="s">
        <v>888</v>
      </c>
      <c r="C107" s="119" t="s">
        <v>38</v>
      </c>
      <c r="D107" s="119">
        <v>1</v>
      </c>
      <c r="E107" s="27"/>
      <c r="F107" s="114">
        <f t="shared" si="1"/>
        <v>0</v>
      </c>
      <c r="G107" s="133"/>
      <c r="H107" s="20"/>
    </row>
    <row r="108" spans="1:8" x14ac:dyDescent="0.25">
      <c r="A108" s="111" t="s">
        <v>211</v>
      </c>
      <c r="B108" s="118" t="s">
        <v>889</v>
      </c>
      <c r="C108" s="119" t="s">
        <v>38</v>
      </c>
      <c r="D108" s="119">
        <v>1</v>
      </c>
      <c r="E108" s="27"/>
      <c r="F108" s="114">
        <f t="shared" si="1"/>
        <v>0</v>
      </c>
      <c r="G108" s="133"/>
      <c r="H108" s="20"/>
    </row>
    <row r="109" spans="1:8" x14ac:dyDescent="0.25">
      <c r="A109" s="111" t="s">
        <v>213</v>
      </c>
      <c r="B109" s="118" t="s">
        <v>890</v>
      </c>
      <c r="C109" s="119" t="s">
        <v>38</v>
      </c>
      <c r="D109" s="119">
        <v>1</v>
      </c>
      <c r="E109" s="27"/>
      <c r="F109" s="114">
        <f t="shared" si="1"/>
        <v>0</v>
      </c>
      <c r="G109" s="133"/>
      <c r="H109" s="20"/>
    </row>
    <row r="110" spans="1:8" x14ac:dyDescent="0.25">
      <c r="A110" s="111" t="s">
        <v>215</v>
      </c>
      <c r="B110" s="118" t="s">
        <v>891</v>
      </c>
      <c r="C110" s="119" t="s">
        <v>38</v>
      </c>
      <c r="D110" s="119">
        <v>1</v>
      </c>
      <c r="E110" s="27"/>
      <c r="F110" s="114">
        <f t="shared" si="1"/>
        <v>0</v>
      </c>
      <c r="G110" s="133"/>
      <c r="H110" s="20"/>
    </row>
    <row r="111" spans="1:8" x14ac:dyDescent="0.25">
      <c r="A111" s="111" t="s">
        <v>217</v>
      </c>
      <c r="B111" s="118" t="s">
        <v>892</v>
      </c>
      <c r="C111" s="119" t="s">
        <v>38</v>
      </c>
      <c r="D111" s="119">
        <v>1</v>
      </c>
      <c r="E111" s="27"/>
      <c r="F111" s="114">
        <f t="shared" si="1"/>
        <v>0</v>
      </c>
      <c r="G111" s="133"/>
      <c r="H111" s="20"/>
    </row>
    <row r="112" spans="1:8" x14ac:dyDescent="0.25">
      <c r="A112" s="111" t="s">
        <v>219</v>
      </c>
      <c r="B112" s="118" t="s">
        <v>893</v>
      </c>
      <c r="C112" s="119" t="s">
        <v>38</v>
      </c>
      <c r="D112" s="119">
        <v>1</v>
      </c>
      <c r="E112" s="27"/>
      <c r="F112" s="114">
        <f t="shared" si="1"/>
        <v>0</v>
      </c>
      <c r="G112" s="133"/>
      <c r="H112" s="20"/>
    </row>
    <row r="113" spans="1:8" x14ac:dyDescent="0.25">
      <c r="A113" s="111" t="s">
        <v>221</v>
      </c>
      <c r="B113" s="118" t="s">
        <v>894</v>
      </c>
      <c r="C113" s="119" t="s">
        <v>38</v>
      </c>
      <c r="D113" s="119">
        <v>1</v>
      </c>
      <c r="E113" s="27"/>
      <c r="F113" s="114">
        <f t="shared" si="1"/>
        <v>0</v>
      </c>
      <c r="G113" s="133"/>
      <c r="H113" s="20"/>
    </row>
    <row r="114" spans="1:8" x14ac:dyDescent="0.25">
      <c r="A114" s="111" t="s">
        <v>223</v>
      </c>
      <c r="B114" s="118" t="s">
        <v>895</v>
      </c>
      <c r="C114" s="119" t="s">
        <v>38</v>
      </c>
      <c r="D114" s="119">
        <v>1</v>
      </c>
      <c r="E114" s="27"/>
      <c r="F114" s="114">
        <f t="shared" si="1"/>
        <v>0</v>
      </c>
      <c r="G114" s="133"/>
      <c r="H114" s="20"/>
    </row>
    <row r="115" spans="1:8" ht="15" customHeight="1" x14ac:dyDescent="0.25">
      <c r="A115" s="111" t="s">
        <v>225</v>
      </c>
      <c r="B115" s="118" t="s">
        <v>896</v>
      </c>
      <c r="C115" s="119" t="s">
        <v>38</v>
      </c>
      <c r="D115" s="119">
        <v>1</v>
      </c>
      <c r="E115" s="27"/>
      <c r="F115" s="114">
        <f t="shared" si="1"/>
        <v>0</v>
      </c>
      <c r="G115" s="133"/>
      <c r="H115" s="20"/>
    </row>
    <row r="116" spans="1:8" x14ac:dyDescent="0.25">
      <c r="A116" s="111" t="s">
        <v>227</v>
      </c>
      <c r="B116" s="118" t="s">
        <v>897</v>
      </c>
      <c r="C116" s="119" t="s">
        <v>38</v>
      </c>
      <c r="D116" s="119">
        <v>1</v>
      </c>
      <c r="E116" s="27"/>
      <c r="F116" s="114">
        <f t="shared" si="1"/>
        <v>0</v>
      </c>
      <c r="G116" s="133"/>
      <c r="H116" s="20"/>
    </row>
    <row r="117" spans="1:8" x14ac:dyDescent="0.25">
      <c r="A117" s="111" t="s">
        <v>229</v>
      </c>
      <c r="B117" s="118" t="s">
        <v>898</v>
      </c>
      <c r="C117" s="119" t="s">
        <v>38</v>
      </c>
      <c r="D117" s="119">
        <v>1</v>
      </c>
      <c r="E117" s="27"/>
      <c r="F117" s="114">
        <f t="shared" si="1"/>
        <v>0</v>
      </c>
      <c r="G117" s="133"/>
      <c r="H117" s="20"/>
    </row>
    <row r="118" spans="1:8" x14ac:dyDescent="0.25">
      <c r="A118" s="111" t="s">
        <v>231</v>
      </c>
      <c r="B118" s="112" t="s">
        <v>812</v>
      </c>
      <c r="C118" s="113" t="s">
        <v>38</v>
      </c>
      <c r="D118" s="113">
        <v>5</v>
      </c>
      <c r="E118" s="26"/>
      <c r="F118" s="114">
        <f t="shared" si="1"/>
        <v>0</v>
      </c>
      <c r="G118" s="133"/>
      <c r="H118" s="20"/>
    </row>
    <row r="119" spans="1:8" x14ac:dyDescent="0.25">
      <c r="A119" s="111" t="s">
        <v>233</v>
      </c>
      <c r="B119" s="112" t="s">
        <v>813</v>
      </c>
      <c r="C119" s="113" t="s">
        <v>38</v>
      </c>
      <c r="D119" s="113">
        <v>5</v>
      </c>
      <c r="E119" s="26"/>
      <c r="F119" s="114">
        <f t="shared" si="1"/>
        <v>0</v>
      </c>
      <c r="G119" s="133"/>
      <c r="H119" s="20"/>
    </row>
    <row r="120" spans="1:8" x14ac:dyDescent="0.25">
      <c r="A120" s="111" t="s">
        <v>235</v>
      </c>
      <c r="B120" s="112" t="s">
        <v>814</v>
      </c>
      <c r="C120" s="113" t="s">
        <v>38</v>
      </c>
      <c r="D120" s="113">
        <v>5</v>
      </c>
      <c r="E120" s="26"/>
      <c r="F120" s="114">
        <f t="shared" si="1"/>
        <v>0</v>
      </c>
      <c r="G120" s="133"/>
      <c r="H120" s="20"/>
    </row>
    <row r="121" spans="1:8" x14ac:dyDescent="0.25">
      <c r="A121" s="111" t="s">
        <v>237</v>
      </c>
      <c r="B121" s="112" t="s">
        <v>815</v>
      </c>
      <c r="C121" s="113" t="s">
        <v>38</v>
      </c>
      <c r="D121" s="113">
        <v>5</v>
      </c>
      <c r="E121" s="26"/>
      <c r="F121" s="114">
        <f t="shared" si="1"/>
        <v>0</v>
      </c>
      <c r="G121" s="133"/>
      <c r="H121" s="20"/>
    </row>
    <row r="122" spans="1:8" x14ac:dyDescent="0.25">
      <c r="A122" s="111" t="s">
        <v>239</v>
      </c>
      <c r="B122" s="112" t="s">
        <v>816</v>
      </c>
      <c r="C122" s="113" t="s">
        <v>38</v>
      </c>
      <c r="D122" s="113">
        <v>15</v>
      </c>
      <c r="E122" s="26"/>
      <c r="F122" s="114">
        <f t="shared" si="1"/>
        <v>0</v>
      </c>
      <c r="G122" s="133"/>
      <c r="H122" s="20"/>
    </row>
    <row r="123" spans="1:8" x14ac:dyDescent="0.25">
      <c r="A123" s="111" t="s">
        <v>241</v>
      </c>
      <c r="B123" s="112" t="s">
        <v>817</v>
      </c>
      <c r="C123" s="113" t="s">
        <v>38</v>
      </c>
      <c r="D123" s="113">
        <v>15</v>
      </c>
      <c r="E123" s="26"/>
      <c r="F123" s="114">
        <f t="shared" si="1"/>
        <v>0</v>
      </c>
      <c r="G123" s="133"/>
      <c r="H123" s="20"/>
    </row>
    <row r="124" spans="1:8" x14ac:dyDescent="0.25">
      <c r="A124" s="111" t="s">
        <v>243</v>
      </c>
      <c r="B124" s="112" t="s">
        <v>818</v>
      </c>
      <c r="C124" s="113" t="s">
        <v>38</v>
      </c>
      <c r="D124" s="113">
        <v>10</v>
      </c>
      <c r="E124" s="26"/>
      <c r="F124" s="114">
        <f t="shared" si="1"/>
        <v>0</v>
      </c>
      <c r="G124" s="133"/>
      <c r="H124" s="20"/>
    </row>
    <row r="125" spans="1:8" x14ac:dyDescent="0.25">
      <c r="A125" s="111" t="s">
        <v>245</v>
      </c>
      <c r="B125" s="112" t="s">
        <v>819</v>
      </c>
      <c r="C125" s="113" t="s">
        <v>38</v>
      </c>
      <c r="D125" s="113">
        <v>5</v>
      </c>
      <c r="E125" s="26"/>
      <c r="F125" s="114">
        <f t="shared" si="1"/>
        <v>0</v>
      </c>
      <c r="G125" s="133"/>
      <c r="H125" s="20"/>
    </row>
    <row r="126" spans="1:8" x14ac:dyDescent="0.25">
      <c r="A126" s="111" t="s">
        <v>247</v>
      </c>
      <c r="B126" s="112" t="s">
        <v>820</v>
      </c>
      <c r="C126" s="113" t="s">
        <v>38</v>
      </c>
      <c r="D126" s="113">
        <v>5</v>
      </c>
      <c r="E126" s="26"/>
      <c r="F126" s="114">
        <f t="shared" si="1"/>
        <v>0</v>
      </c>
      <c r="G126" s="133"/>
      <c r="H126" s="20"/>
    </row>
    <row r="127" spans="1:8" x14ac:dyDescent="0.25">
      <c r="A127" s="111" t="s">
        <v>249</v>
      </c>
      <c r="B127" s="112" t="s">
        <v>821</v>
      </c>
      <c r="C127" s="113" t="s">
        <v>38</v>
      </c>
      <c r="D127" s="113">
        <v>5</v>
      </c>
      <c r="E127" s="26"/>
      <c r="F127" s="114">
        <f t="shared" si="1"/>
        <v>0</v>
      </c>
      <c r="G127" s="133"/>
      <c r="H127" s="20"/>
    </row>
    <row r="128" spans="1:8" x14ac:dyDescent="0.25">
      <c r="A128" s="111" t="s">
        <v>251</v>
      </c>
      <c r="B128" s="112" t="s">
        <v>822</v>
      </c>
      <c r="C128" s="113" t="s">
        <v>38</v>
      </c>
      <c r="D128" s="113">
        <v>5</v>
      </c>
      <c r="E128" s="26"/>
      <c r="F128" s="114">
        <f t="shared" si="1"/>
        <v>0</v>
      </c>
      <c r="G128" s="133"/>
      <c r="H128" s="20"/>
    </row>
    <row r="129" spans="1:8" x14ac:dyDescent="0.25">
      <c r="A129" s="111" t="s">
        <v>253</v>
      </c>
      <c r="B129" s="112" t="s">
        <v>823</v>
      </c>
      <c r="C129" s="113" t="s">
        <v>38</v>
      </c>
      <c r="D129" s="113">
        <v>5</v>
      </c>
      <c r="E129" s="26"/>
      <c r="F129" s="114">
        <f t="shared" si="1"/>
        <v>0</v>
      </c>
      <c r="G129" s="133"/>
      <c r="H129" s="20"/>
    </row>
    <row r="130" spans="1:8" x14ac:dyDescent="0.25">
      <c r="A130" s="111" t="s">
        <v>255</v>
      </c>
      <c r="B130" s="112" t="s">
        <v>824</v>
      </c>
      <c r="C130" s="113" t="s">
        <v>38</v>
      </c>
      <c r="D130" s="113">
        <v>8</v>
      </c>
      <c r="E130" s="26"/>
      <c r="F130" s="114">
        <f t="shared" si="1"/>
        <v>0</v>
      </c>
      <c r="G130" s="133"/>
      <c r="H130" s="20"/>
    </row>
    <row r="131" spans="1:8" x14ac:dyDescent="0.25">
      <c r="A131" s="111" t="s">
        <v>257</v>
      </c>
      <c r="B131" s="112" t="s">
        <v>825</v>
      </c>
      <c r="C131" s="113" t="s">
        <v>38</v>
      </c>
      <c r="D131" s="113">
        <v>5</v>
      </c>
      <c r="E131" s="26"/>
      <c r="F131" s="114">
        <f t="shared" si="1"/>
        <v>0</v>
      </c>
      <c r="G131" s="133"/>
      <c r="H131" s="20"/>
    </row>
    <row r="132" spans="1:8" x14ac:dyDescent="0.25">
      <c r="A132" s="111" t="s">
        <v>259</v>
      </c>
      <c r="B132" s="112" t="s">
        <v>826</v>
      </c>
      <c r="C132" s="113" t="s">
        <v>38</v>
      </c>
      <c r="D132" s="113">
        <v>8</v>
      </c>
      <c r="E132" s="26"/>
      <c r="F132" s="114">
        <f t="shared" si="1"/>
        <v>0</v>
      </c>
      <c r="G132" s="133"/>
      <c r="H132" s="20"/>
    </row>
    <row r="133" spans="1:8" x14ac:dyDescent="0.25">
      <c r="A133" s="111" t="s">
        <v>261</v>
      </c>
      <c r="B133" s="112" t="s">
        <v>827</v>
      </c>
      <c r="C133" s="113" t="s">
        <v>38</v>
      </c>
      <c r="D133" s="113">
        <v>5</v>
      </c>
      <c r="E133" s="26"/>
      <c r="F133" s="114">
        <f t="shared" si="1"/>
        <v>0</v>
      </c>
      <c r="G133" s="133"/>
      <c r="H133" s="20"/>
    </row>
    <row r="134" spans="1:8" x14ac:dyDescent="0.25">
      <c r="A134" s="111" t="s">
        <v>263</v>
      </c>
      <c r="B134" s="112" t="s">
        <v>828</v>
      </c>
      <c r="C134" s="113" t="s">
        <v>38</v>
      </c>
      <c r="D134" s="113">
        <v>2</v>
      </c>
      <c r="E134" s="26"/>
      <c r="F134" s="114">
        <f t="shared" ref="F134:F197" si="2">D134*ROUND(E134,2)</f>
        <v>0</v>
      </c>
      <c r="G134" s="133"/>
      <c r="H134" s="20"/>
    </row>
    <row r="135" spans="1:8" x14ac:dyDescent="0.25">
      <c r="A135" s="111" t="s">
        <v>265</v>
      </c>
      <c r="B135" s="112" t="s">
        <v>829</v>
      </c>
      <c r="C135" s="113" t="s">
        <v>38</v>
      </c>
      <c r="D135" s="113">
        <v>2</v>
      </c>
      <c r="E135" s="26"/>
      <c r="F135" s="114">
        <f t="shared" si="2"/>
        <v>0</v>
      </c>
      <c r="G135" s="133"/>
      <c r="H135" s="20"/>
    </row>
    <row r="136" spans="1:8" x14ac:dyDescent="0.25">
      <c r="A136" s="111" t="s">
        <v>267</v>
      </c>
      <c r="B136" s="112" t="s">
        <v>830</v>
      </c>
      <c r="C136" s="113" t="s">
        <v>38</v>
      </c>
      <c r="D136" s="113">
        <v>2</v>
      </c>
      <c r="E136" s="26"/>
      <c r="F136" s="114">
        <f t="shared" si="2"/>
        <v>0</v>
      </c>
      <c r="G136" s="133"/>
      <c r="H136" s="20"/>
    </row>
    <row r="137" spans="1:8" x14ac:dyDescent="0.25">
      <c r="A137" s="111" t="s">
        <v>269</v>
      </c>
      <c r="B137" s="112" t="s">
        <v>831</v>
      </c>
      <c r="C137" s="113" t="s">
        <v>38</v>
      </c>
      <c r="D137" s="113">
        <v>2</v>
      </c>
      <c r="E137" s="26"/>
      <c r="F137" s="114">
        <f t="shared" si="2"/>
        <v>0</v>
      </c>
      <c r="G137" s="133"/>
      <c r="H137" s="20"/>
    </row>
    <row r="138" spans="1:8" x14ac:dyDescent="0.25">
      <c r="A138" s="111" t="s">
        <v>271</v>
      </c>
      <c r="B138" s="112" t="s">
        <v>832</v>
      </c>
      <c r="C138" s="113" t="s">
        <v>38</v>
      </c>
      <c r="D138" s="113">
        <v>2</v>
      </c>
      <c r="E138" s="26"/>
      <c r="F138" s="114">
        <f t="shared" si="2"/>
        <v>0</v>
      </c>
      <c r="G138" s="133"/>
      <c r="H138" s="20"/>
    </row>
    <row r="139" spans="1:8" x14ac:dyDescent="0.25">
      <c r="A139" s="111" t="s">
        <v>273</v>
      </c>
      <c r="B139" s="112" t="s">
        <v>833</v>
      </c>
      <c r="C139" s="113" t="s">
        <v>38</v>
      </c>
      <c r="D139" s="113">
        <v>2</v>
      </c>
      <c r="E139" s="26"/>
      <c r="F139" s="114">
        <f t="shared" si="2"/>
        <v>0</v>
      </c>
      <c r="G139" s="133"/>
      <c r="H139" s="20"/>
    </row>
    <row r="140" spans="1:8" x14ac:dyDescent="0.25">
      <c r="A140" s="111" t="s">
        <v>275</v>
      </c>
      <c r="B140" s="112" t="s">
        <v>834</v>
      </c>
      <c r="C140" s="113" t="s">
        <v>38</v>
      </c>
      <c r="D140" s="113">
        <v>2</v>
      </c>
      <c r="E140" s="26"/>
      <c r="F140" s="114">
        <f t="shared" si="2"/>
        <v>0</v>
      </c>
      <c r="G140" s="133"/>
      <c r="H140" s="20"/>
    </row>
    <row r="141" spans="1:8" x14ac:dyDescent="0.25">
      <c r="A141" s="111" t="s">
        <v>277</v>
      </c>
      <c r="B141" s="112" t="s">
        <v>835</v>
      </c>
      <c r="C141" s="113" t="s">
        <v>38</v>
      </c>
      <c r="D141" s="113">
        <v>2</v>
      </c>
      <c r="E141" s="26"/>
      <c r="F141" s="114">
        <f t="shared" si="2"/>
        <v>0</v>
      </c>
      <c r="G141" s="133"/>
      <c r="H141" s="20"/>
    </row>
    <row r="142" spans="1:8" x14ac:dyDescent="0.25">
      <c r="A142" s="111" t="s">
        <v>279</v>
      </c>
      <c r="B142" s="112" t="s">
        <v>901</v>
      </c>
      <c r="C142" s="113" t="s">
        <v>38</v>
      </c>
      <c r="D142" s="113">
        <v>1</v>
      </c>
      <c r="E142" s="26"/>
      <c r="F142" s="114">
        <f t="shared" si="2"/>
        <v>0</v>
      </c>
      <c r="G142" s="133"/>
      <c r="H142" s="20"/>
    </row>
    <row r="143" spans="1:8" x14ac:dyDescent="0.25">
      <c r="A143" s="111" t="s">
        <v>281</v>
      </c>
      <c r="B143" s="112" t="s">
        <v>902</v>
      </c>
      <c r="C143" s="113" t="s">
        <v>38</v>
      </c>
      <c r="D143" s="113">
        <v>1</v>
      </c>
      <c r="E143" s="26"/>
      <c r="F143" s="114">
        <f t="shared" si="2"/>
        <v>0</v>
      </c>
      <c r="G143" s="133"/>
      <c r="H143" s="20"/>
    </row>
    <row r="144" spans="1:8" x14ac:dyDescent="0.25">
      <c r="A144" s="111" t="s">
        <v>283</v>
      </c>
      <c r="B144" s="112" t="s">
        <v>903</v>
      </c>
      <c r="C144" s="113" t="s">
        <v>38</v>
      </c>
      <c r="D144" s="113">
        <v>1</v>
      </c>
      <c r="E144" s="26"/>
      <c r="F144" s="114">
        <f t="shared" si="2"/>
        <v>0</v>
      </c>
      <c r="G144" s="133"/>
      <c r="H144" s="20"/>
    </row>
    <row r="145" spans="1:8" x14ac:dyDescent="0.25">
      <c r="A145" s="111" t="s">
        <v>285</v>
      </c>
      <c r="B145" s="112" t="s">
        <v>904</v>
      </c>
      <c r="C145" s="113" t="s">
        <v>38</v>
      </c>
      <c r="D145" s="113">
        <v>1</v>
      </c>
      <c r="E145" s="26"/>
      <c r="F145" s="114">
        <f t="shared" si="2"/>
        <v>0</v>
      </c>
      <c r="G145" s="133"/>
      <c r="H145" s="20"/>
    </row>
    <row r="146" spans="1:8" x14ac:dyDescent="0.25">
      <c r="A146" s="111" t="s">
        <v>287</v>
      </c>
      <c r="B146" s="112" t="s">
        <v>900</v>
      </c>
      <c r="C146" s="113" t="s">
        <v>38</v>
      </c>
      <c r="D146" s="113">
        <v>1</v>
      </c>
      <c r="E146" s="26"/>
      <c r="F146" s="114">
        <f t="shared" si="2"/>
        <v>0</v>
      </c>
      <c r="G146" s="133"/>
      <c r="H146" s="20"/>
    </row>
    <row r="147" spans="1:8" x14ac:dyDescent="0.25">
      <c r="A147" s="111" t="s">
        <v>289</v>
      </c>
      <c r="B147" s="112" t="s">
        <v>836</v>
      </c>
      <c r="C147" s="113" t="s">
        <v>38</v>
      </c>
      <c r="D147" s="113">
        <v>1</v>
      </c>
      <c r="E147" s="26"/>
      <c r="F147" s="114">
        <f t="shared" si="2"/>
        <v>0</v>
      </c>
      <c r="G147" s="133"/>
      <c r="H147" s="20"/>
    </row>
    <row r="148" spans="1:8" x14ac:dyDescent="0.25">
      <c r="A148" s="111" t="s">
        <v>291</v>
      </c>
      <c r="B148" s="112" t="s">
        <v>837</v>
      </c>
      <c r="C148" s="113" t="s">
        <v>38</v>
      </c>
      <c r="D148" s="113">
        <v>1</v>
      </c>
      <c r="E148" s="26"/>
      <c r="F148" s="114">
        <f t="shared" si="2"/>
        <v>0</v>
      </c>
      <c r="G148" s="133"/>
      <c r="H148" s="20"/>
    </row>
    <row r="149" spans="1:8" x14ac:dyDescent="0.25">
      <c r="A149" s="111" t="s">
        <v>293</v>
      </c>
      <c r="B149" s="112" t="s">
        <v>899</v>
      </c>
      <c r="C149" s="113" t="s">
        <v>38</v>
      </c>
      <c r="D149" s="113">
        <v>1</v>
      </c>
      <c r="E149" s="26"/>
      <c r="F149" s="114">
        <f t="shared" si="2"/>
        <v>0</v>
      </c>
      <c r="G149" s="133"/>
      <c r="H149" s="20"/>
    </row>
    <row r="150" spans="1:8" x14ac:dyDescent="0.25">
      <c r="A150" s="111" t="s">
        <v>295</v>
      </c>
      <c r="B150" s="112" t="s">
        <v>838</v>
      </c>
      <c r="C150" s="113" t="s">
        <v>38</v>
      </c>
      <c r="D150" s="113">
        <v>1</v>
      </c>
      <c r="E150" s="26"/>
      <c r="F150" s="114">
        <f t="shared" si="2"/>
        <v>0</v>
      </c>
      <c r="G150" s="133"/>
      <c r="H150" s="20"/>
    </row>
    <row r="151" spans="1:8" x14ac:dyDescent="0.25">
      <c r="A151" s="111" t="s">
        <v>297</v>
      </c>
      <c r="B151" s="112" t="s">
        <v>839</v>
      </c>
      <c r="C151" s="113" t="s">
        <v>38</v>
      </c>
      <c r="D151" s="113">
        <v>1</v>
      </c>
      <c r="E151" s="26"/>
      <c r="F151" s="114">
        <f t="shared" si="2"/>
        <v>0</v>
      </c>
      <c r="G151" s="133"/>
      <c r="H151" s="20"/>
    </row>
    <row r="152" spans="1:8" x14ac:dyDescent="0.25">
      <c r="A152" s="111" t="s">
        <v>299</v>
      </c>
      <c r="B152" s="112" t="s">
        <v>840</v>
      </c>
      <c r="C152" s="113" t="s">
        <v>38</v>
      </c>
      <c r="D152" s="113">
        <v>1</v>
      </c>
      <c r="E152" s="26"/>
      <c r="F152" s="114">
        <f t="shared" si="2"/>
        <v>0</v>
      </c>
      <c r="G152" s="133"/>
      <c r="H152" s="20"/>
    </row>
    <row r="153" spans="1:8" x14ac:dyDescent="0.25">
      <c r="A153" s="111" t="s">
        <v>301</v>
      </c>
      <c r="B153" s="112" t="s">
        <v>841</v>
      </c>
      <c r="C153" s="113" t="s">
        <v>38</v>
      </c>
      <c r="D153" s="113">
        <v>1</v>
      </c>
      <c r="E153" s="26"/>
      <c r="F153" s="114">
        <f t="shared" si="2"/>
        <v>0</v>
      </c>
      <c r="G153" s="133"/>
      <c r="H153" s="20"/>
    </row>
    <row r="154" spans="1:8" x14ac:dyDescent="0.25">
      <c r="A154" s="111" t="s">
        <v>303</v>
      </c>
      <c r="B154" s="112" t="s">
        <v>905</v>
      </c>
      <c r="C154" s="113" t="s">
        <v>38</v>
      </c>
      <c r="D154" s="113">
        <v>3</v>
      </c>
      <c r="E154" s="26"/>
      <c r="F154" s="114">
        <f t="shared" si="2"/>
        <v>0</v>
      </c>
      <c r="G154" s="133"/>
      <c r="H154" s="20"/>
    </row>
    <row r="155" spans="1:8" x14ac:dyDescent="0.25">
      <c r="A155" s="111" t="s">
        <v>305</v>
      </c>
      <c r="B155" s="112" t="s">
        <v>906</v>
      </c>
      <c r="C155" s="113" t="s">
        <v>38</v>
      </c>
      <c r="D155" s="113">
        <v>3</v>
      </c>
      <c r="E155" s="26"/>
      <c r="F155" s="114">
        <f t="shared" si="2"/>
        <v>0</v>
      </c>
      <c r="G155" s="133"/>
      <c r="H155" s="20"/>
    </row>
    <row r="156" spans="1:8" x14ac:dyDescent="0.25">
      <c r="A156" s="111" t="s">
        <v>307</v>
      </c>
      <c r="B156" s="112" t="s">
        <v>907</v>
      </c>
      <c r="C156" s="113" t="s">
        <v>38</v>
      </c>
      <c r="D156" s="113">
        <v>3</v>
      </c>
      <c r="E156" s="26"/>
      <c r="F156" s="114">
        <f t="shared" si="2"/>
        <v>0</v>
      </c>
      <c r="G156" s="133"/>
      <c r="H156" s="20"/>
    </row>
    <row r="157" spans="1:8" x14ac:dyDescent="0.25">
      <c r="A157" s="111" t="s">
        <v>309</v>
      </c>
      <c r="B157" s="112" t="s">
        <v>908</v>
      </c>
      <c r="C157" s="113" t="s">
        <v>38</v>
      </c>
      <c r="D157" s="113">
        <v>3</v>
      </c>
      <c r="E157" s="26"/>
      <c r="F157" s="114">
        <f t="shared" si="2"/>
        <v>0</v>
      </c>
      <c r="G157" s="133"/>
      <c r="H157" s="20"/>
    </row>
    <row r="158" spans="1:8" x14ac:dyDescent="0.25">
      <c r="A158" s="111" t="s">
        <v>311</v>
      </c>
      <c r="B158" s="112" t="s">
        <v>909</v>
      </c>
      <c r="C158" s="113" t="s">
        <v>38</v>
      </c>
      <c r="D158" s="113">
        <v>3</v>
      </c>
      <c r="E158" s="26"/>
      <c r="F158" s="114">
        <f t="shared" si="2"/>
        <v>0</v>
      </c>
      <c r="G158" s="133"/>
      <c r="H158" s="20"/>
    </row>
    <row r="159" spans="1:8" x14ac:dyDescent="0.25">
      <c r="A159" s="111" t="s">
        <v>313</v>
      </c>
      <c r="B159" s="112" t="s">
        <v>910</v>
      </c>
      <c r="C159" s="113" t="s">
        <v>38</v>
      </c>
      <c r="D159" s="113">
        <v>3</v>
      </c>
      <c r="E159" s="26"/>
      <c r="F159" s="114">
        <f t="shared" si="2"/>
        <v>0</v>
      </c>
      <c r="G159" s="133"/>
      <c r="H159" s="20"/>
    </row>
    <row r="160" spans="1:8" x14ac:dyDescent="0.25">
      <c r="A160" s="111" t="s">
        <v>315</v>
      </c>
      <c r="B160" s="112" t="s">
        <v>911</v>
      </c>
      <c r="C160" s="113" t="s">
        <v>38</v>
      </c>
      <c r="D160" s="113">
        <v>3</v>
      </c>
      <c r="E160" s="26"/>
      <c r="F160" s="114">
        <f t="shared" si="2"/>
        <v>0</v>
      </c>
      <c r="G160" s="133"/>
      <c r="H160" s="20"/>
    </row>
    <row r="161" spans="1:8" x14ac:dyDescent="0.25">
      <c r="A161" s="111" t="s">
        <v>317</v>
      </c>
      <c r="B161" s="112" t="s">
        <v>912</v>
      </c>
      <c r="C161" s="113" t="s">
        <v>38</v>
      </c>
      <c r="D161" s="113">
        <v>3</v>
      </c>
      <c r="E161" s="26"/>
      <c r="F161" s="114">
        <f t="shared" si="2"/>
        <v>0</v>
      </c>
      <c r="G161" s="133"/>
      <c r="H161" s="20"/>
    </row>
    <row r="162" spans="1:8" x14ac:dyDescent="0.25">
      <c r="A162" s="111" t="s">
        <v>319</v>
      </c>
      <c r="B162" s="112" t="s">
        <v>913</v>
      </c>
      <c r="C162" s="113" t="s">
        <v>38</v>
      </c>
      <c r="D162" s="113">
        <v>2</v>
      </c>
      <c r="E162" s="26"/>
      <c r="F162" s="114">
        <f t="shared" si="2"/>
        <v>0</v>
      </c>
      <c r="G162" s="133"/>
      <c r="H162" s="20"/>
    </row>
    <row r="163" spans="1:8" x14ac:dyDescent="0.25">
      <c r="A163" s="111" t="s">
        <v>321</v>
      </c>
      <c r="B163" s="112" t="s">
        <v>914</v>
      </c>
      <c r="C163" s="113" t="s">
        <v>38</v>
      </c>
      <c r="D163" s="113">
        <v>1</v>
      </c>
      <c r="E163" s="26"/>
      <c r="F163" s="114">
        <f t="shared" si="2"/>
        <v>0</v>
      </c>
      <c r="G163" s="133"/>
      <c r="H163" s="20"/>
    </row>
    <row r="164" spans="1:8" x14ac:dyDescent="0.25">
      <c r="A164" s="111" t="s">
        <v>323</v>
      </c>
      <c r="B164" s="112" t="s">
        <v>915</v>
      </c>
      <c r="C164" s="113" t="s">
        <v>38</v>
      </c>
      <c r="D164" s="113">
        <v>1</v>
      </c>
      <c r="E164" s="26"/>
      <c r="F164" s="114">
        <f t="shared" si="2"/>
        <v>0</v>
      </c>
      <c r="G164" s="133"/>
      <c r="H164" s="20"/>
    </row>
    <row r="165" spans="1:8" x14ac:dyDescent="0.25">
      <c r="A165" s="111" t="s">
        <v>325</v>
      </c>
      <c r="B165" s="112" t="s">
        <v>916</v>
      </c>
      <c r="C165" s="113" t="s">
        <v>38</v>
      </c>
      <c r="D165" s="113">
        <v>1</v>
      </c>
      <c r="E165" s="26"/>
      <c r="F165" s="114">
        <f t="shared" si="2"/>
        <v>0</v>
      </c>
      <c r="G165" s="133"/>
      <c r="H165" s="20"/>
    </row>
    <row r="166" spans="1:8" x14ac:dyDescent="0.25">
      <c r="A166" s="111" t="s">
        <v>327</v>
      </c>
      <c r="B166" s="112" t="s">
        <v>917</v>
      </c>
      <c r="C166" s="113" t="s">
        <v>38</v>
      </c>
      <c r="D166" s="113">
        <v>2</v>
      </c>
      <c r="E166" s="26"/>
      <c r="F166" s="114">
        <f t="shared" si="2"/>
        <v>0</v>
      </c>
      <c r="G166" s="133"/>
      <c r="H166" s="20"/>
    </row>
    <row r="167" spans="1:8" x14ac:dyDescent="0.25">
      <c r="A167" s="111" t="s">
        <v>648</v>
      </c>
      <c r="B167" s="112" t="s">
        <v>918</v>
      </c>
      <c r="C167" s="113" t="s">
        <v>38</v>
      </c>
      <c r="D167" s="113">
        <v>1</v>
      </c>
      <c r="E167" s="26"/>
      <c r="F167" s="114">
        <f t="shared" si="2"/>
        <v>0</v>
      </c>
      <c r="G167" s="133"/>
      <c r="H167" s="20"/>
    </row>
    <row r="168" spans="1:8" x14ac:dyDescent="0.25">
      <c r="A168" s="111" t="s">
        <v>649</v>
      </c>
      <c r="B168" s="112" t="s">
        <v>919</v>
      </c>
      <c r="C168" s="113" t="s">
        <v>38</v>
      </c>
      <c r="D168" s="113">
        <v>2</v>
      </c>
      <c r="E168" s="26"/>
      <c r="F168" s="114">
        <f t="shared" si="2"/>
        <v>0</v>
      </c>
      <c r="G168" s="133"/>
      <c r="H168" s="20"/>
    </row>
    <row r="169" spans="1:8" x14ac:dyDescent="0.25">
      <c r="A169" s="111" t="s">
        <v>650</v>
      </c>
      <c r="B169" s="112" t="s">
        <v>920</v>
      </c>
      <c r="C169" s="113" t="s">
        <v>38</v>
      </c>
      <c r="D169" s="113">
        <v>2</v>
      </c>
      <c r="E169" s="26"/>
      <c r="F169" s="114">
        <f t="shared" si="2"/>
        <v>0</v>
      </c>
      <c r="G169" s="133"/>
      <c r="H169" s="20"/>
    </row>
    <row r="170" spans="1:8" x14ac:dyDescent="0.25">
      <c r="A170" s="111" t="s">
        <v>651</v>
      </c>
      <c r="B170" s="112" t="s">
        <v>921</v>
      </c>
      <c r="C170" s="113" t="s">
        <v>38</v>
      </c>
      <c r="D170" s="113">
        <v>1</v>
      </c>
      <c r="E170" s="26"/>
      <c r="F170" s="114">
        <f t="shared" si="2"/>
        <v>0</v>
      </c>
      <c r="G170" s="133"/>
      <c r="H170" s="20"/>
    </row>
    <row r="171" spans="1:8" x14ac:dyDescent="0.25">
      <c r="A171" s="111" t="s">
        <v>652</v>
      </c>
      <c r="B171" s="112" t="s">
        <v>922</v>
      </c>
      <c r="C171" s="113" t="s">
        <v>38</v>
      </c>
      <c r="D171" s="113">
        <v>1</v>
      </c>
      <c r="E171" s="26"/>
      <c r="F171" s="114">
        <f t="shared" si="2"/>
        <v>0</v>
      </c>
      <c r="G171" s="133"/>
      <c r="H171" s="20"/>
    </row>
    <row r="172" spans="1:8" x14ac:dyDescent="0.25">
      <c r="A172" s="111" t="s">
        <v>653</v>
      </c>
      <c r="B172" s="112" t="s">
        <v>923</v>
      </c>
      <c r="C172" s="113" t="s">
        <v>38</v>
      </c>
      <c r="D172" s="113">
        <v>1</v>
      </c>
      <c r="E172" s="26"/>
      <c r="F172" s="114">
        <f t="shared" si="2"/>
        <v>0</v>
      </c>
      <c r="G172" s="133"/>
      <c r="H172" s="20"/>
    </row>
    <row r="173" spans="1:8" x14ac:dyDescent="0.25">
      <c r="A173" s="111" t="s">
        <v>654</v>
      </c>
      <c r="B173" s="112" t="s">
        <v>924</v>
      </c>
      <c r="C173" s="113" t="s">
        <v>38</v>
      </c>
      <c r="D173" s="113">
        <v>1</v>
      </c>
      <c r="E173" s="26"/>
      <c r="F173" s="114">
        <f t="shared" si="2"/>
        <v>0</v>
      </c>
      <c r="G173" s="133"/>
      <c r="H173" s="20"/>
    </row>
    <row r="174" spans="1:8" x14ac:dyDescent="0.25">
      <c r="A174" s="111" t="s">
        <v>655</v>
      </c>
      <c r="B174" s="112" t="s">
        <v>925</v>
      </c>
      <c r="C174" s="113" t="s">
        <v>38</v>
      </c>
      <c r="D174" s="113">
        <v>1</v>
      </c>
      <c r="E174" s="26"/>
      <c r="F174" s="114">
        <f t="shared" si="2"/>
        <v>0</v>
      </c>
      <c r="G174" s="133"/>
      <c r="H174" s="20"/>
    </row>
    <row r="175" spans="1:8" x14ac:dyDescent="0.25">
      <c r="A175" s="111" t="s">
        <v>656</v>
      </c>
      <c r="B175" s="112" t="s">
        <v>926</v>
      </c>
      <c r="C175" s="113" t="s">
        <v>38</v>
      </c>
      <c r="D175" s="113">
        <v>1</v>
      </c>
      <c r="E175" s="26"/>
      <c r="F175" s="114">
        <f t="shared" si="2"/>
        <v>0</v>
      </c>
      <c r="G175" s="133"/>
      <c r="H175" s="20"/>
    </row>
    <row r="176" spans="1:8" x14ac:dyDescent="0.25">
      <c r="A176" s="111" t="s">
        <v>657</v>
      </c>
      <c r="B176" s="112" t="s">
        <v>927</v>
      </c>
      <c r="C176" s="113" t="s">
        <v>38</v>
      </c>
      <c r="D176" s="113">
        <v>1</v>
      </c>
      <c r="E176" s="26"/>
      <c r="F176" s="114">
        <f t="shared" si="2"/>
        <v>0</v>
      </c>
      <c r="G176" s="133"/>
      <c r="H176" s="20"/>
    </row>
    <row r="177" spans="1:8" x14ac:dyDescent="0.25">
      <c r="A177" s="111" t="s">
        <v>658</v>
      </c>
      <c r="B177" s="112" t="s">
        <v>928</v>
      </c>
      <c r="C177" s="113" t="s">
        <v>38</v>
      </c>
      <c r="D177" s="113">
        <v>1</v>
      </c>
      <c r="E177" s="26"/>
      <c r="F177" s="114">
        <f t="shared" si="2"/>
        <v>0</v>
      </c>
      <c r="G177" s="133"/>
      <c r="H177" s="20"/>
    </row>
    <row r="178" spans="1:8" x14ac:dyDescent="0.25">
      <c r="A178" s="111" t="s">
        <v>659</v>
      </c>
      <c r="B178" s="112" t="s">
        <v>929</v>
      </c>
      <c r="C178" s="113" t="s">
        <v>38</v>
      </c>
      <c r="D178" s="113">
        <v>1</v>
      </c>
      <c r="E178" s="26"/>
      <c r="F178" s="114">
        <f t="shared" si="2"/>
        <v>0</v>
      </c>
      <c r="G178" s="133"/>
      <c r="H178" s="20"/>
    </row>
    <row r="179" spans="1:8" x14ac:dyDescent="0.25">
      <c r="A179" s="111" t="s">
        <v>660</v>
      </c>
      <c r="B179" s="112" t="s">
        <v>930</v>
      </c>
      <c r="C179" s="113" t="s">
        <v>38</v>
      </c>
      <c r="D179" s="113">
        <v>1</v>
      </c>
      <c r="E179" s="26"/>
      <c r="F179" s="114">
        <f t="shared" si="2"/>
        <v>0</v>
      </c>
      <c r="G179" s="133"/>
      <c r="H179" s="20"/>
    </row>
    <row r="180" spans="1:8" x14ac:dyDescent="0.25">
      <c r="A180" s="111" t="s">
        <v>661</v>
      </c>
      <c r="B180" s="112" t="s">
        <v>931</v>
      </c>
      <c r="C180" s="113" t="s">
        <v>38</v>
      </c>
      <c r="D180" s="113">
        <v>1</v>
      </c>
      <c r="E180" s="26"/>
      <c r="F180" s="114">
        <f t="shared" si="2"/>
        <v>0</v>
      </c>
      <c r="G180" s="133"/>
      <c r="H180" s="20"/>
    </row>
    <row r="181" spans="1:8" x14ac:dyDescent="0.25">
      <c r="A181" s="111" t="s">
        <v>662</v>
      </c>
      <c r="B181" s="112" t="s">
        <v>932</v>
      </c>
      <c r="C181" s="113" t="s">
        <v>38</v>
      </c>
      <c r="D181" s="113">
        <v>1</v>
      </c>
      <c r="E181" s="26"/>
      <c r="F181" s="114">
        <f t="shared" si="2"/>
        <v>0</v>
      </c>
      <c r="G181" s="133"/>
      <c r="H181" s="20"/>
    </row>
    <row r="182" spans="1:8" x14ac:dyDescent="0.25">
      <c r="A182" s="111" t="s">
        <v>663</v>
      </c>
      <c r="B182" s="112" t="s">
        <v>933</v>
      </c>
      <c r="C182" s="113" t="s">
        <v>38</v>
      </c>
      <c r="D182" s="113">
        <v>1</v>
      </c>
      <c r="E182" s="26"/>
      <c r="F182" s="114">
        <f t="shared" si="2"/>
        <v>0</v>
      </c>
      <c r="G182" s="133"/>
      <c r="H182" s="20"/>
    </row>
    <row r="183" spans="1:8" x14ac:dyDescent="0.25">
      <c r="A183" s="111" t="s">
        <v>664</v>
      </c>
      <c r="B183" s="112" t="s">
        <v>934</v>
      </c>
      <c r="C183" s="113" t="s">
        <v>38</v>
      </c>
      <c r="D183" s="113">
        <v>1</v>
      </c>
      <c r="E183" s="26"/>
      <c r="F183" s="114">
        <f t="shared" si="2"/>
        <v>0</v>
      </c>
      <c r="G183" s="133"/>
      <c r="H183" s="20"/>
    </row>
    <row r="184" spans="1:8" x14ac:dyDescent="0.25">
      <c r="A184" s="111" t="s">
        <v>665</v>
      </c>
      <c r="B184" s="112" t="s">
        <v>935</v>
      </c>
      <c r="C184" s="113" t="s">
        <v>38</v>
      </c>
      <c r="D184" s="113">
        <v>1</v>
      </c>
      <c r="E184" s="26"/>
      <c r="F184" s="114">
        <f t="shared" si="2"/>
        <v>0</v>
      </c>
      <c r="G184" s="133"/>
      <c r="H184" s="20"/>
    </row>
    <row r="185" spans="1:8" x14ac:dyDescent="0.25">
      <c r="A185" s="111" t="s">
        <v>666</v>
      </c>
      <c r="B185" s="112" t="s">
        <v>936</v>
      </c>
      <c r="C185" s="113" t="s">
        <v>38</v>
      </c>
      <c r="D185" s="113">
        <v>1</v>
      </c>
      <c r="E185" s="26"/>
      <c r="F185" s="114">
        <f t="shared" si="2"/>
        <v>0</v>
      </c>
      <c r="G185" s="133"/>
      <c r="H185" s="20"/>
    </row>
    <row r="186" spans="1:8" x14ac:dyDescent="0.25">
      <c r="A186" s="111" t="s">
        <v>667</v>
      </c>
      <c r="B186" s="112" t="s">
        <v>937</v>
      </c>
      <c r="C186" s="113" t="s">
        <v>38</v>
      </c>
      <c r="D186" s="113">
        <v>1</v>
      </c>
      <c r="E186" s="26"/>
      <c r="F186" s="114">
        <f t="shared" si="2"/>
        <v>0</v>
      </c>
      <c r="G186" s="133"/>
      <c r="H186" s="20"/>
    </row>
    <row r="187" spans="1:8" x14ac:dyDescent="0.25">
      <c r="A187" s="111" t="s">
        <v>668</v>
      </c>
      <c r="B187" s="112" t="s">
        <v>938</v>
      </c>
      <c r="C187" s="113" t="s">
        <v>38</v>
      </c>
      <c r="D187" s="113">
        <v>1</v>
      </c>
      <c r="E187" s="26"/>
      <c r="F187" s="114">
        <f t="shared" si="2"/>
        <v>0</v>
      </c>
      <c r="G187" s="133"/>
      <c r="H187" s="20"/>
    </row>
    <row r="188" spans="1:8" x14ac:dyDescent="0.25">
      <c r="A188" s="111" t="s">
        <v>669</v>
      </c>
      <c r="B188" s="112" t="s">
        <v>939</v>
      </c>
      <c r="C188" s="113" t="s">
        <v>38</v>
      </c>
      <c r="D188" s="113">
        <v>1</v>
      </c>
      <c r="E188" s="26"/>
      <c r="F188" s="114">
        <f t="shared" si="2"/>
        <v>0</v>
      </c>
      <c r="G188" s="133"/>
      <c r="H188" s="20"/>
    </row>
    <row r="189" spans="1:8" x14ac:dyDescent="0.25">
      <c r="A189" s="111" t="s">
        <v>670</v>
      </c>
      <c r="B189" s="112" t="s">
        <v>940</v>
      </c>
      <c r="C189" s="113" t="s">
        <v>38</v>
      </c>
      <c r="D189" s="113">
        <v>1</v>
      </c>
      <c r="E189" s="26"/>
      <c r="F189" s="114">
        <f t="shared" si="2"/>
        <v>0</v>
      </c>
      <c r="G189" s="133"/>
      <c r="H189" s="20"/>
    </row>
    <row r="190" spans="1:8" x14ac:dyDescent="0.25">
      <c r="A190" s="111"/>
      <c r="B190" s="107" t="s">
        <v>620</v>
      </c>
      <c r="C190" s="116"/>
      <c r="D190" s="116"/>
      <c r="E190" s="22"/>
      <c r="F190" s="120"/>
      <c r="G190" s="19"/>
      <c r="H190" s="19"/>
    </row>
    <row r="191" spans="1:8" x14ac:dyDescent="0.25">
      <c r="A191" s="111" t="s">
        <v>671</v>
      </c>
      <c r="B191" s="112" t="s">
        <v>141</v>
      </c>
      <c r="C191" s="113" t="s">
        <v>38</v>
      </c>
      <c r="D191" s="113">
        <v>40</v>
      </c>
      <c r="E191" s="26"/>
      <c r="F191" s="114">
        <f t="shared" si="2"/>
        <v>0</v>
      </c>
      <c r="G191" s="133"/>
      <c r="H191" s="20"/>
    </row>
    <row r="192" spans="1:8" x14ac:dyDescent="0.25">
      <c r="A192" s="111" t="s">
        <v>672</v>
      </c>
      <c r="B192" s="112" t="s">
        <v>143</v>
      </c>
      <c r="C192" s="113" t="s">
        <v>38</v>
      </c>
      <c r="D192" s="113">
        <v>300</v>
      </c>
      <c r="E192" s="26"/>
      <c r="F192" s="114">
        <f t="shared" si="2"/>
        <v>0</v>
      </c>
      <c r="G192" s="133"/>
      <c r="H192" s="20"/>
    </row>
    <row r="193" spans="1:8" x14ac:dyDescent="0.25">
      <c r="A193" s="111" t="s">
        <v>673</v>
      </c>
      <c r="B193" s="112" t="s">
        <v>145</v>
      </c>
      <c r="C193" s="113" t="s">
        <v>38</v>
      </c>
      <c r="D193" s="113">
        <v>20</v>
      </c>
      <c r="E193" s="26"/>
      <c r="F193" s="114">
        <f t="shared" si="2"/>
        <v>0</v>
      </c>
      <c r="G193" s="133"/>
      <c r="H193" s="20"/>
    </row>
    <row r="194" spans="1:8" x14ac:dyDescent="0.25">
      <c r="A194" s="111" t="s">
        <v>674</v>
      </c>
      <c r="B194" s="112" t="s">
        <v>147</v>
      </c>
      <c r="C194" s="113" t="s">
        <v>38</v>
      </c>
      <c r="D194" s="113">
        <v>20</v>
      </c>
      <c r="E194" s="26"/>
      <c r="F194" s="114">
        <f t="shared" si="2"/>
        <v>0</v>
      </c>
      <c r="G194" s="133"/>
      <c r="H194" s="20"/>
    </row>
    <row r="195" spans="1:8" x14ac:dyDescent="0.25">
      <c r="A195" s="111" t="s">
        <v>675</v>
      </c>
      <c r="B195" s="112" t="s">
        <v>149</v>
      </c>
      <c r="C195" s="113" t="s">
        <v>38</v>
      </c>
      <c r="D195" s="113">
        <v>20</v>
      </c>
      <c r="E195" s="26"/>
      <c r="F195" s="114">
        <f t="shared" si="2"/>
        <v>0</v>
      </c>
      <c r="G195" s="133"/>
      <c r="H195" s="20"/>
    </row>
    <row r="196" spans="1:8" x14ac:dyDescent="0.25">
      <c r="A196" s="111" t="s">
        <v>676</v>
      </c>
      <c r="B196" s="112" t="s">
        <v>151</v>
      </c>
      <c r="C196" s="113" t="s">
        <v>38</v>
      </c>
      <c r="D196" s="113">
        <v>5</v>
      </c>
      <c r="E196" s="26"/>
      <c r="F196" s="114">
        <f t="shared" si="2"/>
        <v>0</v>
      </c>
      <c r="G196" s="133"/>
      <c r="H196" s="20"/>
    </row>
    <row r="197" spans="1:8" x14ac:dyDescent="0.25">
      <c r="A197" s="111" t="s">
        <v>677</v>
      </c>
      <c r="B197" s="112" t="s">
        <v>153</v>
      </c>
      <c r="C197" s="113" t="s">
        <v>38</v>
      </c>
      <c r="D197" s="113">
        <v>1</v>
      </c>
      <c r="E197" s="26"/>
      <c r="F197" s="114">
        <f t="shared" si="2"/>
        <v>0</v>
      </c>
      <c r="G197" s="133"/>
      <c r="H197" s="20"/>
    </row>
    <row r="198" spans="1:8" x14ac:dyDescent="0.25">
      <c r="A198" s="111" t="s">
        <v>678</v>
      </c>
      <c r="B198" s="112" t="s">
        <v>155</v>
      </c>
      <c r="C198" s="113" t="s">
        <v>38</v>
      </c>
      <c r="D198" s="113">
        <v>1</v>
      </c>
      <c r="E198" s="26"/>
      <c r="F198" s="114">
        <f t="shared" ref="F198:F261" si="3">D198*ROUND(E198,2)</f>
        <v>0</v>
      </c>
      <c r="G198" s="133"/>
      <c r="H198" s="20"/>
    </row>
    <row r="199" spans="1:8" x14ac:dyDescent="0.25">
      <c r="A199" s="111" t="s">
        <v>679</v>
      </c>
      <c r="B199" s="112" t="s">
        <v>157</v>
      </c>
      <c r="C199" s="113" t="s">
        <v>38</v>
      </c>
      <c r="D199" s="113">
        <v>1</v>
      </c>
      <c r="E199" s="26"/>
      <c r="F199" s="114">
        <f t="shared" si="3"/>
        <v>0</v>
      </c>
      <c r="G199" s="133"/>
      <c r="H199" s="20"/>
    </row>
    <row r="200" spans="1:8" x14ac:dyDescent="0.25">
      <c r="A200" s="121"/>
      <c r="B200" s="107" t="s">
        <v>621</v>
      </c>
      <c r="C200" s="116"/>
      <c r="D200" s="116"/>
      <c r="E200" s="22"/>
      <c r="F200" s="120"/>
      <c r="G200" s="19"/>
      <c r="H200" s="19"/>
    </row>
    <row r="201" spans="1:8" x14ac:dyDescent="0.25">
      <c r="A201" s="111" t="s">
        <v>680</v>
      </c>
      <c r="B201" s="112" t="s">
        <v>158</v>
      </c>
      <c r="C201" s="113" t="s">
        <v>38</v>
      </c>
      <c r="D201" s="113">
        <v>20</v>
      </c>
      <c r="E201" s="26"/>
      <c r="F201" s="114">
        <f t="shared" si="3"/>
        <v>0</v>
      </c>
      <c r="G201" s="25"/>
      <c r="H201" s="32"/>
    </row>
    <row r="202" spans="1:8" x14ac:dyDescent="0.25">
      <c r="A202" s="111" t="s">
        <v>681</v>
      </c>
      <c r="B202" s="112" t="s">
        <v>159</v>
      </c>
      <c r="C202" s="113" t="s">
        <v>38</v>
      </c>
      <c r="D202" s="113">
        <v>5</v>
      </c>
      <c r="E202" s="26"/>
      <c r="F202" s="114">
        <f t="shared" si="3"/>
        <v>0</v>
      </c>
      <c r="G202" s="25"/>
      <c r="H202" s="32"/>
    </row>
    <row r="203" spans="1:8" x14ac:dyDescent="0.25">
      <c r="A203" s="111" t="s">
        <v>682</v>
      </c>
      <c r="B203" s="112" t="s">
        <v>160</v>
      </c>
      <c r="C203" s="113" t="s">
        <v>38</v>
      </c>
      <c r="D203" s="113">
        <v>2</v>
      </c>
      <c r="E203" s="26"/>
      <c r="F203" s="114">
        <f t="shared" si="3"/>
        <v>0</v>
      </c>
      <c r="G203" s="25"/>
      <c r="H203" s="32"/>
    </row>
    <row r="204" spans="1:8" x14ac:dyDescent="0.25">
      <c r="A204" s="111" t="s">
        <v>683</v>
      </c>
      <c r="B204" s="112" t="s">
        <v>161</v>
      </c>
      <c r="C204" s="113" t="s">
        <v>38</v>
      </c>
      <c r="D204" s="113">
        <v>10</v>
      </c>
      <c r="E204" s="26"/>
      <c r="F204" s="114">
        <f t="shared" si="3"/>
        <v>0</v>
      </c>
      <c r="G204" s="25"/>
      <c r="H204" s="32"/>
    </row>
    <row r="205" spans="1:8" x14ac:dyDescent="0.25">
      <c r="A205" s="111" t="s">
        <v>684</v>
      </c>
      <c r="B205" s="112" t="s">
        <v>1458</v>
      </c>
      <c r="C205" s="113" t="s">
        <v>38</v>
      </c>
      <c r="D205" s="113">
        <v>5</v>
      </c>
      <c r="E205" s="26"/>
      <c r="F205" s="114">
        <f t="shared" si="3"/>
        <v>0</v>
      </c>
      <c r="G205" s="25"/>
      <c r="H205" s="32"/>
    </row>
    <row r="206" spans="1:8" x14ac:dyDescent="0.25">
      <c r="A206" s="111" t="s">
        <v>685</v>
      </c>
      <c r="B206" s="112" t="s">
        <v>162</v>
      </c>
      <c r="C206" s="113" t="s">
        <v>38</v>
      </c>
      <c r="D206" s="113">
        <v>20</v>
      </c>
      <c r="E206" s="26"/>
      <c r="F206" s="114">
        <f t="shared" si="3"/>
        <v>0</v>
      </c>
      <c r="G206" s="25"/>
      <c r="H206" s="32"/>
    </row>
    <row r="207" spans="1:8" x14ac:dyDescent="0.25">
      <c r="A207" s="111" t="s">
        <v>686</v>
      </c>
      <c r="B207" s="112" t="s">
        <v>163</v>
      </c>
      <c r="C207" s="113" t="s">
        <v>38</v>
      </c>
      <c r="D207" s="113">
        <v>20</v>
      </c>
      <c r="E207" s="26"/>
      <c r="F207" s="114">
        <f t="shared" si="3"/>
        <v>0</v>
      </c>
      <c r="G207" s="25"/>
      <c r="H207" s="32"/>
    </row>
    <row r="208" spans="1:8" x14ac:dyDescent="0.25">
      <c r="A208" s="111" t="s">
        <v>687</v>
      </c>
      <c r="B208" s="112" t="s">
        <v>164</v>
      </c>
      <c r="C208" s="113" t="s">
        <v>38</v>
      </c>
      <c r="D208" s="113">
        <v>5</v>
      </c>
      <c r="E208" s="26"/>
      <c r="F208" s="114">
        <f t="shared" si="3"/>
        <v>0</v>
      </c>
      <c r="G208" s="25"/>
      <c r="H208" s="32"/>
    </row>
    <row r="209" spans="1:8" x14ac:dyDescent="0.25">
      <c r="A209" s="111" t="s">
        <v>688</v>
      </c>
      <c r="B209" s="112" t="s">
        <v>165</v>
      </c>
      <c r="C209" s="113" t="s">
        <v>38</v>
      </c>
      <c r="D209" s="113">
        <v>3</v>
      </c>
      <c r="E209" s="26"/>
      <c r="F209" s="114">
        <f t="shared" si="3"/>
        <v>0</v>
      </c>
      <c r="G209" s="25"/>
      <c r="H209" s="32"/>
    </row>
    <row r="210" spans="1:8" x14ac:dyDescent="0.25">
      <c r="A210" s="111" t="s">
        <v>689</v>
      </c>
      <c r="B210" s="112" t="s">
        <v>166</v>
      </c>
      <c r="C210" s="113" t="s">
        <v>38</v>
      </c>
      <c r="D210" s="113">
        <v>20</v>
      </c>
      <c r="E210" s="26"/>
      <c r="F210" s="114">
        <f t="shared" si="3"/>
        <v>0</v>
      </c>
      <c r="G210" s="25"/>
      <c r="H210" s="32"/>
    </row>
    <row r="211" spans="1:8" x14ac:dyDescent="0.25">
      <c r="A211" s="111" t="s">
        <v>690</v>
      </c>
      <c r="B211" s="112" t="s">
        <v>167</v>
      </c>
      <c r="C211" s="113" t="s">
        <v>38</v>
      </c>
      <c r="D211" s="113">
        <v>5</v>
      </c>
      <c r="E211" s="26"/>
      <c r="F211" s="114">
        <f t="shared" si="3"/>
        <v>0</v>
      </c>
      <c r="G211" s="25"/>
      <c r="H211" s="32"/>
    </row>
    <row r="212" spans="1:8" x14ac:dyDescent="0.25">
      <c r="A212" s="111" t="s">
        <v>691</v>
      </c>
      <c r="B212" s="112" t="s">
        <v>168</v>
      </c>
      <c r="C212" s="113" t="s">
        <v>38</v>
      </c>
      <c r="D212" s="113">
        <v>2</v>
      </c>
      <c r="E212" s="26"/>
      <c r="F212" s="114">
        <f t="shared" si="3"/>
        <v>0</v>
      </c>
      <c r="G212" s="25"/>
      <c r="H212" s="32"/>
    </row>
    <row r="213" spans="1:8" x14ac:dyDescent="0.25">
      <c r="A213" s="111" t="s">
        <v>692</v>
      </c>
      <c r="B213" s="112" t="s">
        <v>169</v>
      </c>
      <c r="C213" s="113" t="s">
        <v>38</v>
      </c>
      <c r="D213" s="113">
        <v>5</v>
      </c>
      <c r="E213" s="26"/>
      <c r="F213" s="114">
        <f t="shared" si="3"/>
        <v>0</v>
      </c>
      <c r="G213" s="25"/>
      <c r="H213" s="32"/>
    </row>
    <row r="214" spans="1:8" x14ac:dyDescent="0.25">
      <c r="A214" s="111" t="s">
        <v>693</v>
      </c>
      <c r="B214" s="112" t="s">
        <v>170</v>
      </c>
      <c r="C214" s="113" t="s">
        <v>38</v>
      </c>
      <c r="D214" s="113">
        <v>5</v>
      </c>
      <c r="E214" s="26"/>
      <c r="F214" s="114">
        <f t="shared" si="3"/>
        <v>0</v>
      </c>
      <c r="G214" s="25"/>
      <c r="H214" s="32"/>
    </row>
    <row r="215" spans="1:8" x14ac:dyDescent="0.25">
      <c r="A215" s="111" t="s">
        <v>694</v>
      </c>
      <c r="B215" s="112" t="s">
        <v>171</v>
      </c>
      <c r="C215" s="113" t="s">
        <v>38</v>
      </c>
      <c r="D215" s="113">
        <v>5</v>
      </c>
      <c r="E215" s="26"/>
      <c r="F215" s="114">
        <f t="shared" si="3"/>
        <v>0</v>
      </c>
      <c r="G215" s="25"/>
      <c r="H215" s="32"/>
    </row>
    <row r="216" spans="1:8" x14ac:dyDescent="0.25">
      <c r="A216" s="111" t="s">
        <v>695</v>
      </c>
      <c r="B216" s="112" t="s">
        <v>172</v>
      </c>
      <c r="C216" s="113" t="s">
        <v>38</v>
      </c>
      <c r="D216" s="113">
        <v>5</v>
      </c>
      <c r="E216" s="26"/>
      <c r="F216" s="114">
        <f t="shared" si="3"/>
        <v>0</v>
      </c>
      <c r="G216" s="25"/>
      <c r="H216" s="32"/>
    </row>
    <row r="217" spans="1:8" x14ac:dyDescent="0.25">
      <c r="A217" s="111" t="s">
        <v>696</v>
      </c>
      <c r="B217" s="112" t="s">
        <v>173</v>
      </c>
      <c r="C217" s="113" t="s">
        <v>38</v>
      </c>
      <c r="D217" s="113">
        <v>5</v>
      </c>
      <c r="E217" s="26"/>
      <c r="F217" s="114">
        <f t="shared" si="3"/>
        <v>0</v>
      </c>
      <c r="G217" s="25"/>
      <c r="H217" s="32"/>
    </row>
    <row r="218" spans="1:8" x14ac:dyDescent="0.25">
      <c r="A218" s="111" t="s">
        <v>697</v>
      </c>
      <c r="B218" s="112" t="s">
        <v>174</v>
      </c>
      <c r="C218" s="113" t="s">
        <v>38</v>
      </c>
      <c r="D218" s="113">
        <v>4</v>
      </c>
      <c r="E218" s="26"/>
      <c r="F218" s="114">
        <f t="shared" si="3"/>
        <v>0</v>
      </c>
      <c r="G218" s="25"/>
      <c r="H218" s="32"/>
    </row>
    <row r="219" spans="1:8" x14ac:dyDescent="0.25">
      <c r="A219" s="111" t="s">
        <v>698</v>
      </c>
      <c r="B219" s="112" t="s">
        <v>175</v>
      </c>
      <c r="C219" s="113" t="s">
        <v>38</v>
      </c>
      <c r="D219" s="113">
        <v>4</v>
      </c>
      <c r="E219" s="26"/>
      <c r="F219" s="114">
        <f t="shared" si="3"/>
        <v>0</v>
      </c>
      <c r="G219" s="25"/>
      <c r="H219" s="32"/>
    </row>
    <row r="220" spans="1:8" x14ac:dyDescent="0.25">
      <c r="A220" s="111" t="s">
        <v>699</v>
      </c>
      <c r="B220" s="112" t="s">
        <v>176</v>
      </c>
      <c r="C220" s="113" t="s">
        <v>38</v>
      </c>
      <c r="D220" s="113">
        <v>2</v>
      </c>
      <c r="E220" s="26"/>
      <c r="F220" s="114">
        <f t="shared" si="3"/>
        <v>0</v>
      </c>
      <c r="G220" s="25"/>
      <c r="H220" s="32"/>
    </row>
    <row r="221" spans="1:8" x14ac:dyDescent="0.25">
      <c r="A221" s="111" t="s">
        <v>700</v>
      </c>
      <c r="B221" s="112" t="s">
        <v>177</v>
      </c>
      <c r="C221" s="113" t="s">
        <v>38</v>
      </c>
      <c r="D221" s="113">
        <v>2</v>
      </c>
      <c r="E221" s="26"/>
      <c r="F221" s="114">
        <f t="shared" si="3"/>
        <v>0</v>
      </c>
      <c r="G221" s="25"/>
      <c r="H221" s="32"/>
    </row>
    <row r="222" spans="1:8" x14ac:dyDescent="0.25">
      <c r="A222" s="111" t="s">
        <v>701</v>
      </c>
      <c r="B222" s="112" t="s">
        <v>1152</v>
      </c>
      <c r="C222" s="113" t="s">
        <v>38</v>
      </c>
      <c r="D222" s="113">
        <v>1</v>
      </c>
      <c r="E222" s="26"/>
      <c r="F222" s="114">
        <f t="shared" si="3"/>
        <v>0</v>
      </c>
      <c r="G222" s="25"/>
      <c r="H222" s="32"/>
    </row>
    <row r="223" spans="1:8" x14ac:dyDescent="0.25">
      <c r="A223" s="111" t="s">
        <v>702</v>
      </c>
      <c r="B223" s="112" t="s">
        <v>1153</v>
      </c>
      <c r="C223" s="113" t="s">
        <v>38</v>
      </c>
      <c r="D223" s="113">
        <v>1</v>
      </c>
      <c r="E223" s="26"/>
      <c r="F223" s="114">
        <f t="shared" si="3"/>
        <v>0</v>
      </c>
      <c r="G223" s="25"/>
      <c r="H223" s="32"/>
    </row>
    <row r="224" spans="1:8" x14ac:dyDescent="0.25">
      <c r="A224" s="111" t="s">
        <v>703</v>
      </c>
      <c r="B224" s="112" t="s">
        <v>178</v>
      </c>
      <c r="C224" s="113" t="s">
        <v>38</v>
      </c>
      <c r="D224" s="113">
        <v>1</v>
      </c>
      <c r="E224" s="26"/>
      <c r="F224" s="114">
        <f t="shared" si="3"/>
        <v>0</v>
      </c>
      <c r="G224" s="25"/>
      <c r="H224" s="32"/>
    </row>
    <row r="225" spans="1:8" x14ac:dyDescent="0.25">
      <c r="A225" s="111" t="s">
        <v>704</v>
      </c>
      <c r="B225" s="112" t="s">
        <v>179</v>
      </c>
      <c r="C225" s="113" t="s">
        <v>38</v>
      </c>
      <c r="D225" s="113">
        <v>1</v>
      </c>
      <c r="E225" s="26"/>
      <c r="F225" s="114">
        <f t="shared" si="3"/>
        <v>0</v>
      </c>
      <c r="G225" s="25"/>
      <c r="H225" s="32"/>
    </row>
    <row r="226" spans="1:8" x14ac:dyDescent="0.25">
      <c r="A226" s="111" t="s">
        <v>705</v>
      </c>
      <c r="B226" s="112" t="s">
        <v>180</v>
      </c>
      <c r="C226" s="113" t="s">
        <v>38</v>
      </c>
      <c r="D226" s="113">
        <v>1</v>
      </c>
      <c r="E226" s="26"/>
      <c r="F226" s="114">
        <f t="shared" si="3"/>
        <v>0</v>
      </c>
      <c r="G226" s="25"/>
      <c r="H226" s="32"/>
    </row>
    <row r="227" spans="1:8" x14ac:dyDescent="0.25">
      <c r="A227" s="111" t="s">
        <v>706</v>
      </c>
      <c r="B227" s="112" t="s">
        <v>181</v>
      </c>
      <c r="C227" s="113" t="s">
        <v>38</v>
      </c>
      <c r="D227" s="113">
        <v>1</v>
      </c>
      <c r="E227" s="26"/>
      <c r="F227" s="114">
        <f t="shared" si="3"/>
        <v>0</v>
      </c>
      <c r="G227" s="25"/>
      <c r="H227" s="32"/>
    </row>
    <row r="228" spans="1:8" x14ac:dyDescent="0.25">
      <c r="A228" s="111" t="s">
        <v>707</v>
      </c>
      <c r="B228" s="112" t="s">
        <v>182</v>
      </c>
      <c r="C228" s="113" t="s">
        <v>38</v>
      </c>
      <c r="D228" s="113">
        <v>10</v>
      </c>
      <c r="E228" s="26"/>
      <c r="F228" s="114">
        <f t="shared" si="3"/>
        <v>0</v>
      </c>
      <c r="G228" s="133"/>
      <c r="H228" s="20"/>
    </row>
    <row r="229" spans="1:8" x14ac:dyDescent="0.25">
      <c r="A229" s="111" t="s">
        <v>708</v>
      </c>
      <c r="B229" s="112" t="s">
        <v>183</v>
      </c>
      <c r="C229" s="113" t="s">
        <v>38</v>
      </c>
      <c r="D229" s="113">
        <v>2</v>
      </c>
      <c r="E229" s="26"/>
      <c r="F229" s="114">
        <f t="shared" si="3"/>
        <v>0</v>
      </c>
      <c r="G229" s="133"/>
      <c r="H229" s="20"/>
    </row>
    <row r="230" spans="1:8" x14ac:dyDescent="0.25">
      <c r="A230" s="111" t="s">
        <v>709</v>
      </c>
      <c r="B230" s="112" t="s">
        <v>184</v>
      </c>
      <c r="C230" s="113" t="s">
        <v>38</v>
      </c>
      <c r="D230" s="113">
        <v>2</v>
      </c>
      <c r="E230" s="26"/>
      <c r="F230" s="114">
        <f t="shared" si="3"/>
        <v>0</v>
      </c>
      <c r="G230" s="133"/>
      <c r="H230" s="20"/>
    </row>
    <row r="231" spans="1:8" x14ac:dyDescent="0.25">
      <c r="A231" s="111" t="s">
        <v>710</v>
      </c>
      <c r="B231" s="112" t="s">
        <v>185</v>
      </c>
      <c r="C231" s="113" t="s">
        <v>38</v>
      </c>
      <c r="D231" s="113">
        <v>5</v>
      </c>
      <c r="E231" s="26"/>
      <c r="F231" s="114">
        <f t="shared" si="3"/>
        <v>0</v>
      </c>
      <c r="G231" s="133"/>
      <c r="H231" s="20"/>
    </row>
    <row r="232" spans="1:8" x14ac:dyDescent="0.25">
      <c r="A232" s="111" t="s">
        <v>711</v>
      </c>
      <c r="B232" s="112" t="s">
        <v>186</v>
      </c>
      <c r="C232" s="113" t="s">
        <v>38</v>
      </c>
      <c r="D232" s="113">
        <v>5</v>
      </c>
      <c r="E232" s="26"/>
      <c r="F232" s="114">
        <f t="shared" si="3"/>
        <v>0</v>
      </c>
      <c r="G232" s="133"/>
      <c r="H232" s="20"/>
    </row>
    <row r="233" spans="1:8" x14ac:dyDescent="0.25">
      <c r="A233" s="111" t="s">
        <v>712</v>
      </c>
      <c r="B233" s="112" t="s">
        <v>187</v>
      </c>
      <c r="C233" s="113" t="s">
        <v>38</v>
      </c>
      <c r="D233" s="113">
        <v>5</v>
      </c>
      <c r="E233" s="26"/>
      <c r="F233" s="114">
        <f t="shared" si="3"/>
        <v>0</v>
      </c>
      <c r="G233" s="133"/>
      <c r="H233" s="20"/>
    </row>
    <row r="234" spans="1:8" x14ac:dyDescent="0.25">
      <c r="A234" s="111" t="s">
        <v>713</v>
      </c>
      <c r="B234" s="112" t="s">
        <v>188</v>
      </c>
      <c r="C234" s="113" t="s">
        <v>38</v>
      </c>
      <c r="D234" s="113">
        <v>3</v>
      </c>
      <c r="E234" s="26"/>
      <c r="F234" s="114">
        <f t="shared" si="3"/>
        <v>0</v>
      </c>
      <c r="G234" s="133"/>
      <c r="H234" s="20"/>
    </row>
    <row r="235" spans="1:8" x14ac:dyDescent="0.25">
      <c r="A235" s="111" t="s">
        <v>714</v>
      </c>
      <c r="B235" s="112" t="s">
        <v>189</v>
      </c>
      <c r="C235" s="113" t="s">
        <v>38</v>
      </c>
      <c r="D235" s="113">
        <v>2</v>
      </c>
      <c r="E235" s="26"/>
      <c r="F235" s="114">
        <f t="shared" si="3"/>
        <v>0</v>
      </c>
      <c r="G235" s="133"/>
      <c r="H235" s="20"/>
    </row>
    <row r="236" spans="1:8" x14ac:dyDescent="0.25">
      <c r="A236" s="111" t="s">
        <v>715</v>
      </c>
      <c r="B236" s="112" t="s">
        <v>190</v>
      </c>
      <c r="C236" s="113" t="s">
        <v>38</v>
      </c>
      <c r="D236" s="113">
        <v>5</v>
      </c>
      <c r="E236" s="26"/>
      <c r="F236" s="114">
        <f t="shared" si="3"/>
        <v>0</v>
      </c>
      <c r="G236" s="133"/>
      <c r="H236" s="20"/>
    </row>
    <row r="237" spans="1:8" x14ac:dyDescent="0.25">
      <c r="A237" s="111" t="s">
        <v>716</v>
      </c>
      <c r="B237" s="112" t="s">
        <v>191</v>
      </c>
      <c r="C237" s="113" t="s">
        <v>38</v>
      </c>
      <c r="D237" s="113">
        <v>3</v>
      </c>
      <c r="E237" s="26"/>
      <c r="F237" s="114">
        <f t="shared" si="3"/>
        <v>0</v>
      </c>
      <c r="G237" s="133"/>
      <c r="H237" s="20"/>
    </row>
    <row r="238" spans="1:8" x14ac:dyDescent="0.25">
      <c r="A238" s="111" t="s">
        <v>717</v>
      </c>
      <c r="B238" s="112" t="s">
        <v>192</v>
      </c>
      <c r="C238" s="113" t="s">
        <v>38</v>
      </c>
      <c r="D238" s="113">
        <v>1</v>
      </c>
      <c r="E238" s="26"/>
      <c r="F238" s="114">
        <f t="shared" si="3"/>
        <v>0</v>
      </c>
      <c r="G238" s="133"/>
      <c r="H238" s="20"/>
    </row>
    <row r="239" spans="1:8" x14ac:dyDescent="0.25">
      <c r="A239" s="111" t="s">
        <v>718</v>
      </c>
      <c r="B239" s="112" t="s">
        <v>193</v>
      </c>
      <c r="C239" s="113" t="s">
        <v>38</v>
      </c>
      <c r="D239" s="113">
        <v>2</v>
      </c>
      <c r="E239" s="26"/>
      <c r="F239" s="114">
        <f t="shared" si="3"/>
        <v>0</v>
      </c>
      <c r="G239" s="133"/>
      <c r="H239" s="20"/>
    </row>
    <row r="240" spans="1:8" x14ac:dyDescent="0.25">
      <c r="A240" s="111" t="s">
        <v>719</v>
      </c>
      <c r="B240" s="112" t="s">
        <v>194</v>
      </c>
      <c r="C240" s="113" t="s">
        <v>38</v>
      </c>
      <c r="D240" s="113">
        <v>2</v>
      </c>
      <c r="E240" s="26"/>
      <c r="F240" s="114">
        <f t="shared" si="3"/>
        <v>0</v>
      </c>
      <c r="G240" s="133"/>
      <c r="H240" s="20"/>
    </row>
    <row r="241" spans="1:8" x14ac:dyDescent="0.25">
      <c r="A241" s="111" t="s">
        <v>720</v>
      </c>
      <c r="B241" s="112" t="s">
        <v>195</v>
      </c>
      <c r="C241" s="113" t="s">
        <v>38</v>
      </c>
      <c r="D241" s="113">
        <v>2</v>
      </c>
      <c r="E241" s="26"/>
      <c r="F241" s="114">
        <f t="shared" si="3"/>
        <v>0</v>
      </c>
      <c r="G241" s="133"/>
      <c r="H241" s="20"/>
    </row>
    <row r="242" spans="1:8" x14ac:dyDescent="0.25">
      <c r="A242" s="111" t="s">
        <v>721</v>
      </c>
      <c r="B242" s="112" t="s">
        <v>196</v>
      </c>
      <c r="C242" s="113" t="s">
        <v>38</v>
      </c>
      <c r="D242" s="113">
        <v>2</v>
      </c>
      <c r="E242" s="26"/>
      <c r="F242" s="114">
        <f t="shared" si="3"/>
        <v>0</v>
      </c>
      <c r="G242" s="133"/>
      <c r="H242" s="20"/>
    </row>
    <row r="243" spans="1:8" x14ac:dyDescent="0.25">
      <c r="A243" s="111" t="s">
        <v>722</v>
      </c>
      <c r="B243" s="112" t="s">
        <v>197</v>
      </c>
      <c r="C243" s="113" t="s">
        <v>38</v>
      </c>
      <c r="D243" s="113">
        <v>2</v>
      </c>
      <c r="E243" s="26"/>
      <c r="F243" s="114">
        <f t="shared" si="3"/>
        <v>0</v>
      </c>
      <c r="G243" s="133"/>
      <c r="H243" s="20"/>
    </row>
    <row r="244" spans="1:8" x14ac:dyDescent="0.25">
      <c r="A244" s="111" t="s">
        <v>723</v>
      </c>
      <c r="B244" s="112" t="s">
        <v>198</v>
      </c>
      <c r="C244" s="113" t="s">
        <v>38</v>
      </c>
      <c r="D244" s="113">
        <v>1</v>
      </c>
      <c r="E244" s="26"/>
      <c r="F244" s="114">
        <f t="shared" si="3"/>
        <v>0</v>
      </c>
      <c r="G244" s="133"/>
      <c r="H244" s="20"/>
    </row>
    <row r="245" spans="1:8" x14ac:dyDescent="0.25">
      <c r="A245" s="111" t="s">
        <v>724</v>
      </c>
      <c r="B245" s="112" t="s">
        <v>199</v>
      </c>
      <c r="C245" s="113" t="s">
        <v>38</v>
      </c>
      <c r="D245" s="113">
        <v>1</v>
      </c>
      <c r="E245" s="26"/>
      <c r="F245" s="114">
        <f t="shared" si="3"/>
        <v>0</v>
      </c>
      <c r="G245" s="133"/>
      <c r="H245" s="20"/>
    </row>
    <row r="246" spans="1:8" x14ac:dyDescent="0.25">
      <c r="A246" s="111" t="s">
        <v>725</v>
      </c>
      <c r="B246" s="112" t="s">
        <v>200</v>
      </c>
      <c r="C246" s="113" t="s">
        <v>38</v>
      </c>
      <c r="D246" s="113">
        <v>1</v>
      </c>
      <c r="E246" s="26"/>
      <c r="F246" s="114">
        <f t="shared" si="3"/>
        <v>0</v>
      </c>
      <c r="G246" s="133"/>
      <c r="H246" s="20"/>
    </row>
    <row r="247" spans="1:8" x14ac:dyDescent="0.25">
      <c r="A247" s="111" t="s">
        <v>726</v>
      </c>
      <c r="B247" s="112" t="s">
        <v>201</v>
      </c>
      <c r="C247" s="113" t="s">
        <v>38</v>
      </c>
      <c r="D247" s="113">
        <v>1</v>
      </c>
      <c r="E247" s="26"/>
      <c r="F247" s="114">
        <f t="shared" si="3"/>
        <v>0</v>
      </c>
      <c r="G247" s="133"/>
      <c r="H247" s="20"/>
    </row>
    <row r="248" spans="1:8" x14ac:dyDescent="0.25">
      <c r="A248" s="111" t="s">
        <v>727</v>
      </c>
      <c r="B248" s="112" t="s">
        <v>1464</v>
      </c>
      <c r="C248" s="113" t="s">
        <v>38</v>
      </c>
      <c r="D248" s="113">
        <v>5</v>
      </c>
      <c r="E248" s="26"/>
      <c r="F248" s="114">
        <f t="shared" si="3"/>
        <v>0</v>
      </c>
      <c r="G248" s="133"/>
      <c r="H248" s="20"/>
    </row>
    <row r="249" spans="1:8" ht="16.5" x14ac:dyDescent="0.25">
      <c r="A249" s="111" t="s">
        <v>728</v>
      </c>
      <c r="B249" s="112" t="s">
        <v>1378</v>
      </c>
      <c r="C249" s="113" t="s">
        <v>38</v>
      </c>
      <c r="D249" s="113">
        <v>4</v>
      </c>
      <c r="E249" s="26"/>
      <c r="F249" s="114">
        <f t="shared" si="3"/>
        <v>0</v>
      </c>
      <c r="G249" s="25"/>
      <c r="H249" s="32"/>
    </row>
    <row r="250" spans="1:8" ht="16.5" x14ac:dyDescent="0.25">
      <c r="A250" s="111" t="s">
        <v>729</v>
      </c>
      <c r="B250" s="112" t="s">
        <v>1379</v>
      </c>
      <c r="C250" s="113" t="s">
        <v>38</v>
      </c>
      <c r="D250" s="113">
        <v>3</v>
      </c>
      <c r="E250" s="26"/>
      <c r="F250" s="114">
        <f t="shared" si="3"/>
        <v>0</v>
      </c>
      <c r="G250" s="25"/>
      <c r="H250" s="32"/>
    </row>
    <row r="251" spans="1:8" ht="16.5" x14ac:dyDescent="0.25">
      <c r="A251" s="111" t="s">
        <v>730</v>
      </c>
      <c r="B251" s="112" t="s">
        <v>1380</v>
      </c>
      <c r="C251" s="113" t="s">
        <v>38</v>
      </c>
      <c r="D251" s="113">
        <v>2</v>
      </c>
      <c r="E251" s="26"/>
      <c r="F251" s="114">
        <f t="shared" si="3"/>
        <v>0</v>
      </c>
      <c r="G251" s="25"/>
      <c r="H251" s="32"/>
    </row>
    <row r="252" spans="1:8" ht="16.5" x14ac:dyDescent="0.25">
      <c r="A252" s="111" t="s">
        <v>731</v>
      </c>
      <c r="B252" s="112" t="s">
        <v>1381</v>
      </c>
      <c r="C252" s="113" t="s">
        <v>38</v>
      </c>
      <c r="D252" s="113">
        <v>2</v>
      </c>
      <c r="E252" s="26"/>
      <c r="F252" s="114">
        <f t="shared" si="3"/>
        <v>0</v>
      </c>
      <c r="G252" s="25"/>
      <c r="H252" s="32"/>
    </row>
    <row r="253" spans="1:8" ht="16.5" x14ac:dyDescent="0.25">
      <c r="A253" s="111" t="s">
        <v>732</v>
      </c>
      <c r="B253" s="112" t="s">
        <v>1382</v>
      </c>
      <c r="C253" s="113" t="s">
        <v>38</v>
      </c>
      <c r="D253" s="113">
        <v>5</v>
      </c>
      <c r="E253" s="26"/>
      <c r="F253" s="114">
        <f t="shared" si="3"/>
        <v>0</v>
      </c>
      <c r="G253" s="25"/>
      <c r="H253" s="32"/>
    </row>
    <row r="254" spans="1:8" ht="16.5" x14ac:dyDescent="0.25">
      <c r="A254" s="111" t="s">
        <v>733</v>
      </c>
      <c r="B254" s="112" t="s">
        <v>1383</v>
      </c>
      <c r="C254" s="113" t="s">
        <v>38</v>
      </c>
      <c r="D254" s="113">
        <v>5</v>
      </c>
      <c r="E254" s="26"/>
      <c r="F254" s="114">
        <f t="shared" si="3"/>
        <v>0</v>
      </c>
      <c r="G254" s="25"/>
      <c r="H254" s="32"/>
    </row>
    <row r="255" spans="1:8" ht="16.5" x14ac:dyDescent="0.25">
      <c r="A255" s="111" t="s">
        <v>734</v>
      </c>
      <c r="B255" s="112" t="s">
        <v>1384</v>
      </c>
      <c r="C255" s="113" t="s">
        <v>38</v>
      </c>
      <c r="D255" s="113">
        <v>3</v>
      </c>
      <c r="E255" s="26"/>
      <c r="F255" s="114">
        <f t="shared" si="3"/>
        <v>0</v>
      </c>
      <c r="G255" s="25"/>
      <c r="H255" s="32"/>
    </row>
    <row r="256" spans="1:8" ht="16.5" x14ac:dyDescent="0.25">
      <c r="A256" s="111" t="s">
        <v>735</v>
      </c>
      <c r="B256" s="112" t="s">
        <v>1385</v>
      </c>
      <c r="C256" s="113" t="s">
        <v>38</v>
      </c>
      <c r="D256" s="113">
        <v>4</v>
      </c>
      <c r="E256" s="26"/>
      <c r="F256" s="114">
        <f t="shared" si="3"/>
        <v>0</v>
      </c>
      <c r="G256" s="25"/>
      <c r="H256" s="32"/>
    </row>
    <row r="257" spans="1:8" ht="16.5" x14ac:dyDescent="0.25">
      <c r="A257" s="111" t="s">
        <v>736</v>
      </c>
      <c r="B257" s="112" t="s">
        <v>1386</v>
      </c>
      <c r="C257" s="113" t="s">
        <v>38</v>
      </c>
      <c r="D257" s="113">
        <v>10</v>
      </c>
      <c r="E257" s="26"/>
      <c r="F257" s="114">
        <f t="shared" si="3"/>
        <v>0</v>
      </c>
      <c r="G257" s="25"/>
      <c r="H257" s="32"/>
    </row>
    <row r="258" spans="1:8" ht="16.5" x14ac:dyDescent="0.25">
      <c r="A258" s="111" t="s">
        <v>737</v>
      </c>
      <c r="B258" s="112" t="s">
        <v>1387</v>
      </c>
      <c r="C258" s="113" t="s">
        <v>38</v>
      </c>
      <c r="D258" s="113">
        <v>6</v>
      </c>
      <c r="E258" s="26"/>
      <c r="F258" s="114">
        <f t="shared" si="3"/>
        <v>0</v>
      </c>
      <c r="G258" s="25"/>
      <c r="H258" s="32"/>
    </row>
    <row r="259" spans="1:8" ht="16.5" x14ac:dyDescent="0.25">
      <c r="A259" s="111" t="s">
        <v>738</v>
      </c>
      <c r="B259" s="112" t="s">
        <v>1388</v>
      </c>
      <c r="C259" s="113" t="s">
        <v>38</v>
      </c>
      <c r="D259" s="113">
        <v>6</v>
      </c>
      <c r="E259" s="26"/>
      <c r="F259" s="114">
        <f t="shared" si="3"/>
        <v>0</v>
      </c>
      <c r="G259" s="25"/>
      <c r="H259" s="32"/>
    </row>
    <row r="260" spans="1:8" ht="16.5" x14ac:dyDescent="0.25">
      <c r="A260" s="111" t="s">
        <v>739</v>
      </c>
      <c r="B260" s="112" t="s">
        <v>1389</v>
      </c>
      <c r="C260" s="113" t="s">
        <v>38</v>
      </c>
      <c r="D260" s="113">
        <v>2</v>
      </c>
      <c r="E260" s="26"/>
      <c r="F260" s="114">
        <f t="shared" si="3"/>
        <v>0</v>
      </c>
      <c r="G260" s="25"/>
      <c r="H260" s="32"/>
    </row>
    <row r="261" spans="1:8" ht="16.5" x14ac:dyDescent="0.25">
      <c r="A261" s="111" t="s">
        <v>740</v>
      </c>
      <c r="B261" s="112" t="s">
        <v>1390</v>
      </c>
      <c r="C261" s="113" t="s">
        <v>38</v>
      </c>
      <c r="D261" s="113">
        <v>2</v>
      </c>
      <c r="E261" s="26"/>
      <c r="F261" s="114">
        <f t="shared" si="3"/>
        <v>0</v>
      </c>
      <c r="G261" s="25"/>
      <c r="H261" s="32"/>
    </row>
    <row r="262" spans="1:8" ht="16.5" x14ac:dyDescent="0.25">
      <c r="A262" s="111" t="s">
        <v>741</v>
      </c>
      <c r="B262" s="112" t="s">
        <v>1391</v>
      </c>
      <c r="C262" s="113" t="s">
        <v>38</v>
      </c>
      <c r="D262" s="113">
        <v>8</v>
      </c>
      <c r="E262" s="26"/>
      <c r="F262" s="114">
        <f t="shared" ref="F262:F325" si="4">D262*ROUND(E262,2)</f>
        <v>0</v>
      </c>
      <c r="G262" s="25"/>
      <c r="H262" s="32"/>
    </row>
    <row r="263" spans="1:8" ht="16.5" x14ac:dyDescent="0.25">
      <c r="A263" s="111" t="s">
        <v>742</v>
      </c>
      <c r="B263" s="112" t="s">
        <v>1392</v>
      </c>
      <c r="C263" s="113" t="s">
        <v>38</v>
      </c>
      <c r="D263" s="113">
        <v>2</v>
      </c>
      <c r="E263" s="26"/>
      <c r="F263" s="114">
        <f t="shared" si="4"/>
        <v>0</v>
      </c>
      <c r="G263" s="25"/>
      <c r="H263" s="32"/>
    </row>
    <row r="264" spans="1:8" ht="16.5" x14ac:dyDescent="0.25">
      <c r="A264" s="111" t="s">
        <v>743</v>
      </c>
      <c r="B264" s="112" t="s">
        <v>1393</v>
      </c>
      <c r="C264" s="113" t="s">
        <v>38</v>
      </c>
      <c r="D264" s="113">
        <v>2</v>
      </c>
      <c r="E264" s="26"/>
      <c r="F264" s="114">
        <f t="shared" si="4"/>
        <v>0</v>
      </c>
      <c r="G264" s="25"/>
      <c r="H264" s="32"/>
    </row>
    <row r="265" spans="1:8" ht="16.5" x14ac:dyDescent="0.25">
      <c r="A265" s="111" t="s">
        <v>744</v>
      </c>
      <c r="B265" s="112" t="s">
        <v>1394</v>
      </c>
      <c r="C265" s="113" t="s">
        <v>38</v>
      </c>
      <c r="D265" s="113">
        <v>5</v>
      </c>
      <c r="E265" s="26"/>
      <c r="F265" s="114">
        <f t="shared" si="4"/>
        <v>0</v>
      </c>
      <c r="G265" s="25"/>
      <c r="H265" s="32"/>
    </row>
    <row r="266" spans="1:8" ht="16.5" x14ac:dyDescent="0.25">
      <c r="A266" s="111" t="s">
        <v>745</v>
      </c>
      <c r="B266" s="112" t="s">
        <v>1395</v>
      </c>
      <c r="C266" s="113" t="s">
        <v>38</v>
      </c>
      <c r="D266" s="113">
        <v>2</v>
      </c>
      <c r="E266" s="26"/>
      <c r="F266" s="114">
        <f t="shared" si="4"/>
        <v>0</v>
      </c>
      <c r="G266" s="25"/>
      <c r="H266" s="32"/>
    </row>
    <row r="267" spans="1:8" ht="16.5" x14ac:dyDescent="0.25">
      <c r="A267" s="111" t="s">
        <v>746</v>
      </c>
      <c r="B267" s="112" t="s">
        <v>1396</v>
      </c>
      <c r="C267" s="113" t="s">
        <v>38</v>
      </c>
      <c r="D267" s="113">
        <v>2</v>
      </c>
      <c r="E267" s="26"/>
      <c r="F267" s="114">
        <f t="shared" si="4"/>
        <v>0</v>
      </c>
      <c r="G267" s="25"/>
      <c r="H267" s="32"/>
    </row>
    <row r="268" spans="1:8" ht="16.5" x14ac:dyDescent="0.25">
      <c r="A268" s="111" t="s">
        <v>747</v>
      </c>
      <c r="B268" s="112" t="s">
        <v>1397</v>
      </c>
      <c r="C268" s="113" t="s">
        <v>38</v>
      </c>
      <c r="D268" s="113">
        <v>2</v>
      </c>
      <c r="E268" s="26"/>
      <c r="F268" s="114">
        <f t="shared" si="4"/>
        <v>0</v>
      </c>
      <c r="G268" s="25"/>
      <c r="H268" s="32"/>
    </row>
    <row r="269" spans="1:8" ht="16.5" x14ac:dyDescent="0.25">
      <c r="A269" s="111" t="s">
        <v>775</v>
      </c>
      <c r="B269" s="112" t="s">
        <v>1398</v>
      </c>
      <c r="C269" s="113" t="s">
        <v>38</v>
      </c>
      <c r="D269" s="113">
        <v>2</v>
      </c>
      <c r="E269" s="26"/>
      <c r="F269" s="114">
        <f t="shared" si="4"/>
        <v>0</v>
      </c>
      <c r="G269" s="25"/>
      <c r="H269" s="32"/>
    </row>
    <row r="270" spans="1:8" ht="16.5" x14ac:dyDescent="0.25">
      <c r="A270" s="111" t="s">
        <v>776</v>
      </c>
      <c r="B270" s="112" t="s">
        <v>1399</v>
      </c>
      <c r="C270" s="113" t="s">
        <v>38</v>
      </c>
      <c r="D270" s="113">
        <v>2</v>
      </c>
      <c r="E270" s="26"/>
      <c r="F270" s="114">
        <f t="shared" si="4"/>
        <v>0</v>
      </c>
      <c r="G270" s="25"/>
      <c r="H270" s="32"/>
    </row>
    <row r="271" spans="1:8" ht="16.5" x14ac:dyDescent="0.25">
      <c r="A271" s="111" t="s">
        <v>777</v>
      </c>
      <c r="B271" s="112" t="s">
        <v>1400</v>
      </c>
      <c r="C271" s="113" t="s">
        <v>38</v>
      </c>
      <c r="D271" s="113">
        <v>2</v>
      </c>
      <c r="E271" s="26"/>
      <c r="F271" s="114">
        <f t="shared" si="4"/>
        <v>0</v>
      </c>
      <c r="G271" s="25"/>
      <c r="H271" s="32"/>
    </row>
    <row r="272" spans="1:8" ht="16.5" x14ac:dyDescent="0.25">
      <c r="A272" s="111" t="s">
        <v>778</v>
      </c>
      <c r="B272" s="112" t="s">
        <v>1401</v>
      </c>
      <c r="C272" s="113" t="s">
        <v>38</v>
      </c>
      <c r="D272" s="113">
        <v>2</v>
      </c>
      <c r="E272" s="26"/>
      <c r="F272" s="114">
        <f t="shared" si="4"/>
        <v>0</v>
      </c>
      <c r="G272" s="25"/>
      <c r="H272" s="32"/>
    </row>
    <row r="273" spans="1:8" ht="16.5" x14ac:dyDescent="0.25">
      <c r="A273" s="111" t="s">
        <v>779</v>
      </c>
      <c r="B273" s="112" t="s">
        <v>1402</v>
      </c>
      <c r="C273" s="113" t="s">
        <v>38</v>
      </c>
      <c r="D273" s="113">
        <v>1</v>
      </c>
      <c r="E273" s="26"/>
      <c r="F273" s="114">
        <f t="shared" si="4"/>
        <v>0</v>
      </c>
      <c r="G273" s="25"/>
      <c r="H273" s="32"/>
    </row>
    <row r="274" spans="1:8" ht="16.5" x14ac:dyDescent="0.25">
      <c r="A274" s="111" t="s">
        <v>780</v>
      </c>
      <c r="B274" s="112" t="s">
        <v>1403</v>
      </c>
      <c r="C274" s="113" t="s">
        <v>38</v>
      </c>
      <c r="D274" s="113">
        <v>1</v>
      </c>
      <c r="E274" s="26"/>
      <c r="F274" s="114">
        <f t="shared" si="4"/>
        <v>0</v>
      </c>
      <c r="G274" s="25"/>
      <c r="H274" s="32"/>
    </row>
    <row r="275" spans="1:8" ht="16.5" x14ac:dyDescent="0.25">
      <c r="A275" s="111" t="s">
        <v>781</v>
      </c>
      <c r="B275" s="112" t="s">
        <v>1404</v>
      </c>
      <c r="C275" s="113" t="s">
        <v>38</v>
      </c>
      <c r="D275" s="113">
        <v>1</v>
      </c>
      <c r="E275" s="26"/>
      <c r="F275" s="114">
        <f t="shared" si="4"/>
        <v>0</v>
      </c>
      <c r="G275" s="25"/>
      <c r="H275" s="32"/>
    </row>
    <row r="276" spans="1:8" ht="16.5" x14ac:dyDescent="0.25">
      <c r="A276" s="111" t="s">
        <v>782</v>
      </c>
      <c r="B276" s="112" t="s">
        <v>1405</v>
      </c>
      <c r="C276" s="113" t="s">
        <v>38</v>
      </c>
      <c r="D276" s="113">
        <v>1</v>
      </c>
      <c r="E276" s="26"/>
      <c r="F276" s="114">
        <f t="shared" si="4"/>
        <v>0</v>
      </c>
      <c r="G276" s="25"/>
      <c r="H276" s="32"/>
    </row>
    <row r="277" spans="1:8" ht="16.5" x14ac:dyDescent="0.25">
      <c r="A277" s="111" t="s">
        <v>783</v>
      </c>
      <c r="B277" s="112" t="s">
        <v>1406</v>
      </c>
      <c r="C277" s="113" t="s">
        <v>38</v>
      </c>
      <c r="D277" s="113">
        <v>1</v>
      </c>
      <c r="E277" s="26"/>
      <c r="F277" s="114">
        <f t="shared" si="4"/>
        <v>0</v>
      </c>
      <c r="G277" s="25"/>
      <c r="H277" s="32"/>
    </row>
    <row r="278" spans="1:8" ht="16.5" x14ac:dyDescent="0.25">
      <c r="A278" s="111" t="s">
        <v>784</v>
      </c>
      <c r="B278" s="112" t="s">
        <v>1407</v>
      </c>
      <c r="C278" s="113" t="s">
        <v>38</v>
      </c>
      <c r="D278" s="113">
        <v>1</v>
      </c>
      <c r="E278" s="26"/>
      <c r="F278" s="114">
        <f t="shared" si="4"/>
        <v>0</v>
      </c>
      <c r="G278" s="25"/>
      <c r="H278" s="32"/>
    </row>
    <row r="279" spans="1:8" ht="16.5" x14ac:dyDescent="0.25">
      <c r="A279" s="111" t="s">
        <v>785</v>
      </c>
      <c r="B279" s="112" t="s">
        <v>1408</v>
      </c>
      <c r="C279" s="113" t="s">
        <v>38</v>
      </c>
      <c r="D279" s="113">
        <v>1</v>
      </c>
      <c r="E279" s="26"/>
      <c r="F279" s="114">
        <f t="shared" si="4"/>
        <v>0</v>
      </c>
      <c r="G279" s="25"/>
      <c r="H279" s="32"/>
    </row>
    <row r="280" spans="1:8" ht="16.5" x14ac:dyDescent="0.25">
      <c r="A280" s="111" t="s">
        <v>786</v>
      </c>
      <c r="B280" s="112" t="s">
        <v>1409</v>
      </c>
      <c r="C280" s="113" t="s">
        <v>38</v>
      </c>
      <c r="D280" s="113">
        <v>1</v>
      </c>
      <c r="E280" s="26"/>
      <c r="F280" s="114">
        <f t="shared" si="4"/>
        <v>0</v>
      </c>
      <c r="G280" s="25"/>
      <c r="H280" s="32"/>
    </row>
    <row r="281" spans="1:8" ht="16.5" x14ac:dyDescent="0.25">
      <c r="A281" s="111" t="s">
        <v>787</v>
      </c>
      <c r="B281" s="112" t="s">
        <v>1410</v>
      </c>
      <c r="C281" s="113" t="s">
        <v>38</v>
      </c>
      <c r="D281" s="113">
        <v>1</v>
      </c>
      <c r="E281" s="26"/>
      <c r="F281" s="114">
        <f t="shared" si="4"/>
        <v>0</v>
      </c>
      <c r="G281" s="25"/>
      <c r="H281" s="32"/>
    </row>
    <row r="282" spans="1:8" ht="16.5" x14ac:dyDescent="0.25">
      <c r="A282" s="111" t="s">
        <v>788</v>
      </c>
      <c r="B282" s="112" t="s">
        <v>1411</v>
      </c>
      <c r="C282" s="113" t="s">
        <v>38</v>
      </c>
      <c r="D282" s="113">
        <v>1</v>
      </c>
      <c r="E282" s="26"/>
      <c r="F282" s="114">
        <f t="shared" si="4"/>
        <v>0</v>
      </c>
      <c r="G282" s="25"/>
      <c r="H282" s="32"/>
    </row>
    <row r="283" spans="1:8" ht="16.5" x14ac:dyDescent="0.25">
      <c r="A283" s="111" t="s">
        <v>789</v>
      </c>
      <c r="B283" s="112" t="s">
        <v>1412</v>
      </c>
      <c r="C283" s="113" t="s">
        <v>38</v>
      </c>
      <c r="D283" s="113">
        <v>1</v>
      </c>
      <c r="E283" s="26"/>
      <c r="F283" s="114">
        <f t="shared" si="4"/>
        <v>0</v>
      </c>
      <c r="G283" s="25"/>
      <c r="H283" s="32"/>
    </row>
    <row r="284" spans="1:8" ht="16.5" x14ac:dyDescent="0.25">
      <c r="A284" s="111" t="s">
        <v>790</v>
      </c>
      <c r="B284" s="112" t="s">
        <v>1413</v>
      </c>
      <c r="C284" s="113" t="s">
        <v>38</v>
      </c>
      <c r="D284" s="113">
        <v>1</v>
      </c>
      <c r="E284" s="26"/>
      <c r="F284" s="114">
        <f t="shared" si="4"/>
        <v>0</v>
      </c>
      <c r="G284" s="25"/>
      <c r="H284" s="32"/>
    </row>
    <row r="285" spans="1:8" ht="16.5" x14ac:dyDescent="0.25">
      <c r="A285" s="111" t="s">
        <v>791</v>
      </c>
      <c r="B285" s="112" t="s">
        <v>1414</v>
      </c>
      <c r="C285" s="113" t="s">
        <v>38</v>
      </c>
      <c r="D285" s="113">
        <v>1</v>
      </c>
      <c r="E285" s="26"/>
      <c r="F285" s="114">
        <f t="shared" si="4"/>
        <v>0</v>
      </c>
      <c r="G285" s="25"/>
      <c r="H285" s="32"/>
    </row>
    <row r="286" spans="1:8" ht="16.5" x14ac:dyDescent="0.25">
      <c r="A286" s="111" t="s">
        <v>792</v>
      </c>
      <c r="B286" s="112" t="s">
        <v>1415</v>
      </c>
      <c r="C286" s="113" t="s">
        <v>38</v>
      </c>
      <c r="D286" s="113">
        <v>10</v>
      </c>
      <c r="E286" s="26"/>
      <c r="F286" s="114">
        <f t="shared" si="4"/>
        <v>0</v>
      </c>
      <c r="G286" s="133"/>
      <c r="H286" s="20"/>
    </row>
    <row r="287" spans="1:8" ht="16.5" x14ac:dyDescent="0.25">
      <c r="A287" s="111" t="s">
        <v>848</v>
      </c>
      <c r="B287" s="112" t="s">
        <v>1416</v>
      </c>
      <c r="C287" s="113" t="s">
        <v>38</v>
      </c>
      <c r="D287" s="113">
        <v>10</v>
      </c>
      <c r="E287" s="26"/>
      <c r="F287" s="114">
        <f t="shared" si="4"/>
        <v>0</v>
      </c>
      <c r="G287" s="133"/>
      <c r="H287" s="20"/>
    </row>
    <row r="288" spans="1:8" ht="16.5" x14ac:dyDescent="0.25">
      <c r="A288" s="111" t="s">
        <v>849</v>
      </c>
      <c r="B288" s="112" t="s">
        <v>1417</v>
      </c>
      <c r="C288" s="113" t="s">
        <v>38</v>
      </c>
      <c r="D288" s="113">
        <v>2</v>
      </c>
      <c r="E288" s="26"/>
      <c r="F288" s="114">
        <f t="shared" si="4"/>
        <v>0</v>
      </c>
      <c r="G288" s="133"/>
      <c r="H288" s="20"/>
    </row>
    <row r="289" spans="1:8" ht="16.5" x14ac:dyDescent="0.25">
      <c r="A289" s="111" t="s">
        <v>850</v>
      </c>
      <c r="B289" s="112" t="s">
        <v>1418</v>
      </c>
      <c r="C289" s="113" t="s">
        <v>38</v>
      </c>
      <c r="D289" s="113">
        <v>2</v>
      </c>
      <c r="E289" s="26"/>
      <c r="F289" s="114">
        <f t="shared" si="4"/>
        <v>0</v>
      </c>
      <c r="G289" s="133"/>
      <c r="H289" s="20"/>
    </row>
    <row r="290" spans="1:8" ht="16.5" x14ac:dyDescent="0.25">
      <c r="A290" s="111" t="s">
        <v>851</v>
      </c>
      <c r="B290" s="112" t="s">
        <v>1419</v>
      </c>
      <c r="C290" s="113" t="s">
        <v>38</v>
      </c>
      <c r="D290" s="113">
        <v>10</v>
      </c>
      <c r="E290" s="26"/>
      <c r="F290" s="114">
        <f t="shared" si="4"/>
        <v>0</v>
      </c>
      <c r="G290" s="133"/>
      <c r="H290" s="20"/>
    </row>
    <row r="291" spans="1:8" ht="16.5" x14ac:dyDescent="0.25">
      <c r="A291" s="111" t="s">
        <v>852</v>
      </c>
      <c r="B291" s="112" t="s">
        <v>1420</v>
      </c>
      <c r="C291" s="113" t="s">
        <v>38</v>
      </c>
      <c r="D291" s="113">
        <v>10</v>
      </c>
      <c r="E291" s="26"/>
      <c r="F291" s="114">
        <f t="shared" si="4"/>
        <v>0</v>
      </c>
      <c r="G291" s="133"/>
      <c r="H291" s="20"/>
    </row>
    <row r="292" spans="1:8" ht="16.5" x14ac:dyDescent="0.25">
      <c r="A292" s="111" t="s">
        <v>1065</v>
      </c>
      <c r="B292" s="112" t="s">
        <v>1421</v>
      </c>
      <c r="C292" s="113" t="s">
        <v>38</v>
      </c>
      <c r="D292" s="113">
        <v>10</v>
      </c>
      <c r="E292" s="26"/>
      <c r="F292" s="114">
        <f t="shared" si="4"/>
        <v>0</v>
      </c>
      <c r="G292" s="133"/>
      <c r="H292" s="20"/>
    </row>
    <row r="293" spans="1:8" ht="16.5" x14ac:dyDescent="0.25">
      <c r="A293" s="111" t="s">
        <v>1066</v>
      </c>
      <c r="B293" s="112" t="s">
        <v>1422</v>
      </c>
      <c r="C293" s="113" t="s">
        <v>38</v>
      </c>
      <c r="D293" s="113">
        <v>10</v>
      </c>
      <c r="E293" s="26"/>
      <c r="F293" s="114">
        <f t="shared" si="4"/>
        <v>0</v>
      </c>
      <c r="G293" s="133"/>
      <c r="H293" s="20"/>
    </row>
    <row r="294" spans="1:8" ht="16.5" x14ac:dyDescent="0.25">
      <c r="A294" s="111" t="s">
        <v>1067</v>
      </c>
      <c r="B294" s="112" t="s">
        <v>1423</v>
      </c>
      <c r="C294" s="113" t="s">
        <v>38</v>
      </c>
      <c r="D294" s="113">
        <v>2</v>
      </c>
      <c r="E294" s="26"/>
      <c r="F294" s="114">
        <f t="shared" si="4"/>
        <v>0</v>
      </c>
      <c r="G294" s="133"/>
      <c r="H294" s="20"/>
    </row>
    <row r="295" spans="1:8" ht="16.5" x14ac:dyDescent="0.25">
      <c r="A295" s="111" t="s">
        <v>1068</v>
      </c>
      <c r="B295" s="112" t="s">
        <v>1424</v>
      </c>
      <c r="C295" s="113" t="s">
        <v>38</v>
      </c>
      <c r="D295" s="113">
        <v>2</v>
      </c>
      <c r="E295" s="26"/>
      <c r="F295" s="114">
        <f t="shared" si="4"/>
        <v>0</v>
      </c>
      <c r="G295" s="133"/>
      <c r="H295" s="20"/>
    </row>
    <row r="296" spans="1:8" ht="16.5" x14ac:dyDescent="0.25">
      <c r="A296" s="111" t="s">
        <v>1069</v>
      </c>
      <c r="B296" s="112" t="s">
        <v>1425</v>
      </c>
      <c r="C296" s="113" t="s">
        <v>38</v>
      </c>
      <c r="D296" s="113">
        <v>2</v>
      </c>
      <c r="E296" s="26"/>
      <c r="F296" s="114">
        <f t="shared" si="4"/>
        <v>0</v>
      </c>
      <c r="G296" s="133"/>
      <c r="H296" s="20"/>
    </row>
    <row r="297" spans="1:8" ht="16.5" x14ac:dyDescent="0.25">
      <c r="A297" s="111" t="s">
        <v>1070</v>
      </c>
      <c r="B297" s="112" t="s">
        <v>1426</v>
      </c>
      <c r="C297" s="113" t="s">
        <v>38</v>
      </c>
      <c r="D297" s="113">
        <v>2</v>
      </c>
      <c r="E297" s="26"/>
      <c r="F297" s="114">
        <f t="shared" si="4"/>
        <v>0</v>
      </c>
      <c r="G297" s="133"/>
      <c r="H297" s="20"/>
    </row>
    <row r="298" spans="1:8" ht="16.5" x14ac:dyDescent="0.25">
      <c r="A298" s="111" t="s">
        <v>1071</v>
      </c>
      <c r="B298" s="112" t="s">
        <v>1427</v>
      </c>
      <c r="C298" s="113" t="s">
        <v>38</v>
      </c>
      <c r="D298" s="113">
        <v>2</v>
      </c>
      <c r="E298" s="26"/>
      <c r="F298" s="114">
        <f t="shared" si="4"/>
        <v>0</v>
      </c>
      <c r="G298" s="133"/>
      <c r="H298" s="20"/>
    </row>
    <row r="299" spans="1:8" ht="16.5" x14ac:dyDescent="0.25">
      <c r="A299" s="111" t="s">
        <v>1072</v>
      </c>
      <c r="B299" s="112" t="s">
        <v>1428</v>
      </c>
      <c r="C299" s="113" t="s">
        <v>38</v>
      </c>
      <c r="D299" s="113">
        <v>2</v>
      </c>
      <c r="E299" s="26"/>
      <c r="F299" s="114">
        <f t="shared" si="4"/>
        <v>0</v>
      </c>
      <c r="G299" s="133"/>
      <c r="H299" s="20"/>
    </row>
    <row r="300" spans="1:8" x14ac:dyDescent="0.25">
      <c r="A300" s="111" t="s">
        <v>1073</v>
      </c>
      <c r="B300" s="112" t="s">
        <v>202</v>
      </c>
      <c r="C300" s="113" t="s">
        <v>38</v>
      </c>
      <c r="D300" s="113">
        <v>40</v>
      </c>
      <c r="E300" s="26"/>
      <c r="F300" s="114">
        <f t="shared" si="4"/>
        <v>0</v>
      </c>
      <c r="G300" s="133"/>
      <c r="H300" s="20"/>
    </row>
    <row r="301" spans="1:8" x14ac:dyDescent="0.25">
      <c r="A301" s="111" t="s">
        <v>1074</v>
      </c>
      <c r="B301" s="112" t="s">
        <v>203</v>
      </c>
      <c r="C301" s="113" t="s">
        <v>38</v>
      </c>
      <c r="D301" s="113">
        <v>10</v>
      </c>
      <c r="E301" s="26"/>
      <c r="F301" s="114">
        <f t="shared" si="4"/>
        <v>0</v>
      </c>
      <c r="G301" s="133"/>
      <c r="H301" s="20"/>
    </row>
    <row r="302" spans="1:8" x14ac:dyDescent="0.25">
      <c r="A302" s="111" t="s">
        <v>1075</v>
      </c>
      <c r="B302" s="112" t="s">
        <v>204</v>
      </c>
      <c r="C302" s="113" t="s">
        <v>38</v>
      </c>
      <c r="D302" s="113">
        <v>10</v>
      </c>
      <c r="E302" s="26"/>
      <c r="F302" s="114">
        <f t="shared" si="4"/>
        <v>0</v>
      </c>
      <c r="G302" s="133"/>
      <c r="H302" s="20"/>
    </row>
    <row r="303" spans="1:8" x14ac:dyDescent="0.25">
      <c r="A303" s="111" t="s">
        <v>1076</v>
      </c>
      <c r="B303" s="112" t="s">
        <v>205</v>
      </c>
      <c r="C303" s="113" t="s">
        <v>38</v>
      </c>
      <c r="D303" s="113">
        <v>10</v>
      </c>
      <c r="E303" s="26"/>
      <c r="F303" s="114">
        <f t="shared" si="4"/>
        <v>0</v>
      </c>
      <c r="G303" s="133"/>
      <c r="H303" s="20"/>
    </row>
    <row r="304" spans="1:8" x14ac:dyDescent="0.25">
      <c r="A304" s="111" t="s">
        <v>1077</v>
      </c>
      <c r="B304" s="112" t="s">
        <v>206</v>
      </c>
      <c r="C304" s="113" t="s">
        <v>38</v>
      </c>
      <c r="D304" s="113">
        <v>10</v>
      </c>
      <c r="E304" s="26"/>
      <c r="F304" s="114">
        <f t="shared" si="4"/>
        <v>0</v>
      </c>
      <c r="G304" s="133"/>
      <c r="H304" s="20"/>
    </row>
    <row r="305" spans="1:8" x14ac:dyDescent="0.25">
      <c r="A305" s="111" t="s">
        <v>1078</v>
      </c>
      <c r="B305" s="112" t="s">
        <v>208</v>
      </c>
      <c r="C305" s="113" t="s">
        <v>38</v>
      </c>
      <c r="D305" s="113">
        <v>10</v>
      </c>
      <c r="E305" s="26"/>
      <c r="F305" s="114">
        <f t="shared" si="4"/>
        <v>0</v>
      </c>
      <c r="G305" s="133"/>
      <c r="H305" s="20"/>
    </row>
    <row r="306" spans="1:8" x14ac:dyDescent="0.25">
      <c r="A306" s="111" t="s">
        <v>1079</v>
      </c>
      <c r="B306" s="112" t="s">
        <v>210</v>
      </c>
      <c r="C306" s="113" t="s">
        <v>38</v>
      </c>
      <c r="D306" s="113">
        <v>10</v>
      </c>
      <c r="E306" s="26"/>
      <c r="F306" s="114">
        <f t="shared" si="4"/>
        <v>0</v>
      </c>
      <c r="G306" s="133"/>
      <c r="H306" s="20"/>
    </row>
    <row r="307" spans="1:8" x14ac:dyDescent="0.25">
      <c r="A307" s="111" t="s">
        <v>1080</v>
      </c>
      <c r="B307" s="112" t="s">
        <v>212</v>
      </c>
      <c r="C307" s="113" t="s">
        <v>38</v>
      </c>
      <c r="D307" s="113">
        <v>10</v>
      </c>
      <c r="E307" s="26"/>
      <c r="F307" s="114">
        <f t="shared" si="4"/>
        <v>0</v>
      </c>
      <c r="G307" s="133"/>
      <c r="H307" s="20"/>
    </row>
    <row r="308" spans="1:8" x14ac:dyDescent="0.25">
      <c r="A308" s="111" t="s">
        <v>1081</v>
      </c>
      <c r="B308" s="112" t="s">
        <v>1154</v>
      </c>
      <c r="C308" s="113" t="s">
        <v>38</v>
      </c>
      <c r="D308" s="113">
        <v>10</v>
      </c>
      <c r="E308" s="26"/>
      <c r="F308" s="114">
        <f t="shared" si="4"/>
        <v>0</v>
      </c>
      <c r="G308" s="133"/>
      <c r="H308" s="20"/>
    </row>
    <row r="309" spans="1:8" x14ac:dyDescent="0.25">
      <c r="A309" s="111" t="s">
        <v>1082</v>
      </c>
      <c r="B309" s="112" t="s">
        <v>1155</v>
      </c>
      <c r="C309" s="113" t="s">
        <v>38</v>
      </c>
      <c r="D309" s="113">
        <v>5</v>
      </c>
      <c r="E309" s="26"/>
      <c r="F309" s="114">
        <f t="shared" si="4"/>
        <v>0</v>
      </c>
      <c r="G309" s="133"/>
      <c r="H309" s="20"/>
    </row>
    <row r="310" spans="1:8" x14ac:dyDescent="0.25">
      <c r="A310" s="111" t="s">
        <v>1083</v>
      </c>
      <c r="B310" s="112" t="s">
        <v>214</v>
      </c>
      <c r="C310" s="113" t="s">
        <v>38</v>
      </c>
      <c r="D310" s="113">
        <v>5</v>
      </c>
      <c r="E310" s="26"/>
      <c r="F310" s="114">
        <f t="shared" si="4"/>
        <v>0</v>
      </c>
      <c r="G310" s="133"/>
      <c r="H310" s="20"/>
    </row>
    <row r="311" spans="1:8" x14ac:dyDescent="0.25">
      <c r="A311" s="111" t="s">
        <v>1084</v>
      </c>
      <c r="B311" s="112" t="s">
        <v>216</v>
      </c>
      <c r="C311" s="113" t="s">
        <v>38</v>
      </c>
      <c r="D311" s="113">
        <v>5</v>
      </c>
      <c r="E311" s="26"/>
      <c r="F311" s="114">
        <f t="shared" si="4"/>
        <v>0</v>
      </c>
      <c r="G311" s="133"/>
      <c r="H311" s="20"/>
    </row>
    <row r="312" spans="1:8" x14ac:dyDescent="0.25">
      <c r="A312" s="111" t="s">
        <v>1085</v>
      </c>
      <c r="B312" s="112" t="s">
        <v>1156</v>
      </c>
      <c r="C312" s="113" t="s">
        <v>38</v>
      </c>
      <c r="D312" s="113">
        <v>5</v>
      </c>
      <c r="E312" s="26"/>
      <c r="F312" s="114">
        <f t="shared" si="4"/>
        <v>0</v>
      </c>
      <c r="G312" s="133"/>
      <c r="H312" s="20"/>
    </row>
    <row r="313" spans="1:8" x14ac:dyDescent="0.25">
      <c r="A313" s="111" t="s">
        <v>1086</v>
      </c>
      <c r="B313" s="112" t="s">
        <v>1157</v>
      </c>
      <c r="C313" s="113" t="s">
        <v>38</v>
      </c>
      <c r="D313" s="113">
        <v>2</v>
      </c>
      <c r="E313" s="26"/>
      <c r="F313" s="114">
        <f t="shared" si="4"/>
        <v>0</v>
      </c>
      <c r="G313" s="133"/>
      <c r="H313" s="20"/>
    </row>
    <row r="314" spans="1:8" x14ac:dyDescent="0.25">
      <c r="A314" s="111" t="s">
        <v>1087</v>
      </c>
      <c r="B314" s="112" t="s">
        <v>1158</v>
      </c>
      <c r="C314" s="113" t="s">
        <v>38</v>
      </c>
      <c r="D314" s="113">
        <v>2</v>
      </c>
      <c r="E314" s="26"/>
      <c r="F314" s="114">
        <f t="shared" si="4"/>
        <v>0</v>
      </c>
      <c r="G314" s="133"/>
      <c r="H314" s="20"/>
    </row>
    <row r="315" spans="1:8" x14ac:dyDescent="0.25">
      <c r="A315" s="111" t="s">
        <v>1088</v>
      </c>
      <c r="B315" s="112" t="s">
        <v>1159</v>
      </c>
      <c r="C315" s="113" t="s">
        <v>38</v>
      </c>
      <c r="D315" s="113">
        <v>2</v>
      </c>
      <c r="E315" s="26"/>
      <c r="F315" s="114">
        <f t="shared" si="4"/>
        <v>0</v>
      </c>
      <c r="G315" s="133"/>
      <c r="H315" s="20"/>
    </row>
    <row r="316" spans="1:8" x14ac:dyDescent="0.25">
      <c r="A316" s="111" t="s">
        <v>1089</v>
      </c>
      <c r="B316" s="112" t="s">
        <v>218</v>
      </c>
      <c r="C316" s="113" t="s">
        <v>38</v>
      </c>
      <c r="D316" s="113">
        <v>1</v>
      </c>
      <c r="E316" s="26"/>
      <c r="F316" s="114">
        <f t="shared" si="4"/>
        <v>0</v>
      </c>
      <c r="G316" s="133"/>
      <c r="H316" s="20"/>
    </row>
    <row r="317" spans="1:8" x14ac:dyDescent="0.25">
      <c r="A317" s="111" t="s">
        <v>1090</v>
      </c>
      <c r="B317" s="112" t="s">
        <v>220</v>
      </c>
      <c r="C317" s="113" t="s">
        <v>38</v>
      </c>
      <c r="D317" s="113">
        <v>1</v>
      </c>
      <c r="E317" s="26"/>
      <c r="F317" s="114">
        <f t="shared" si="4"/>
        <v>0</v>
      </c>
      <c r="G317" s="133"/>
      <c r="H317" s="20"/>
    </row>
    <row r="318" spans="1:8" x14ac:dyDescent="0.25">
      <c r="A318" s="111" t="s">
        <v>1091</v>
      </c>
      <c r="B318" s="112" t="s">
        <v>222</v>
      </c>
      <c r="C318" s="113" t="s">
        <v>38</v>
      </c>
      <c r="D318" s="113">
        <v>1</v>
      </c>
      <c r="E318" s="26"/>
      <c r="F318" s="114">
        <f t="shared" si="4"/>
        <v>0</v>
      </c>
      <c r="G318" s="133"/>
      <c r="H318" s="20"/>
    </row>
    <row r="319" spans="1:8" x14ac:dyDescent="0.25">
      <c r="A319" s="111" t="s">
        <v>1092</v>
      </c>
      <c r="B319" s="112" t="s">
        <v>224</v>
      </c>
      <c r="C319" s="113" t="s">
        <v>38</v>
      </c>
      <c r="D319" s="113">
        <v>1</v>
      </c>
      <c r="E319" s="26"/>
      <c r="F319" s="114">
        <f t="shared" si="4"/>
        <v>0</v>
      </c>
      <c r="G319" s="133"/>
      <c r="H319" s="20"/>
    </row>
    <row r="320" spans="1:8" x14ac:dyDescent="0.25">
      <c r="A320" s="111" t="s">
        <v>1093</v>
      </c>
      <c r="B320" s="112" t="s">
        <v>226</v>
      </c>
      <c r="C320" s="113" t="s">
        <v>38</v>
      </c>
      <c r="D320" s="113">
        <v>1</v>
      </c>
      <c r="E320" s="26"/>
      <c r="F320" s="114">
        <f t="shared" si="4"/>
        <v>0</v>
      </c>
      <c r="G320" s="133"/>
      <c r="H320" s="20"/>
    </row>
    <row r="321" spans="1:8" x14ac:dyDescent="0.25">
      <c r="A321" s="111" t="s">
        <v>1094</v>
      </c>
      <c r="B321" s="112" t="s">
        <v>228</v>
      </c>
      <c r="C321" s="113" t="s">
        <v>38</v>
      </c>
      <c r="D321" s="113">
        <v>1</v>
      </c>
      <c r="E321" s="26"/>
      <c r="F321" s="114">
        <f t="shared" si="4"/>
        <v>0</v>
      </c>
      <c r="G321" s="133"/>
      <c r="H321" s="20"/>
    </row>
    <row r="322" spans="1:8" x14ac:dyDescent="0.25">
      <c r="A322" s="111" t="s">
        <v>1095</v>
      </c>
      <c r="B322" s="112" t="s">
        <v>230</v>
      </c>
      <c r="C322" s="113" t="s">
        <v>38</v>
      </c>
      <c r="D322" s="113">
        <v>1</v>
      </c>
      <c r="E322" s="26"/>
      <c r="F322" s="114">
        <f t="shared" si="4"/>
        <v>0</v>
      </c>
      <c r="G322" s="133"/>
      <c r="H322" s="20"/>
    </row>
    <row r="323" spans="1:8" x14ac:dyDescent="0.25">
      <c r="A323" s="111" t="s">
        <v>1096</v>
      </c>
      <c r="B323" s="112" t="s">
        <v>232</v>
      </c>
      <c r="C323" s="113" t="s">
        <v>38</v>
      </c>
      <c r="D323" s="113">
        <v>1</v>
      </c>
      <c r="E323" s="26"/>
      <c r="F323" s="114">
        <f t="shared" si="4"/>
        <v>0</v>
      </c>
      <c r="G323" s="133"/>
      <c r="H323" s="20"/>
    </row>
    <row r="324" spans="1:8" x14ac:dyDescent="0.25">
      <c r="A324" s="111" t="s">
        <v>1097</v>
      </c>
      <c r="B324" s="112" t="s">
        <v>234</v>
      </c>
      <c r="C324" s="113" t="s">
        <v>38</v>
      </c>
      <c r="D324" s="113">
        <v>10</v>
      </c>
      <c r="E324" s="26"/>
      <c r="F324" s="114">
        <f t="shared" si="4"/>
        <v>0</v>
      </c>
      <c r="G324" s="133"/>
      <c r="H324" s="20"/>
    </row>
    <row r="325" spans="1:8" x14ac:dyDescent="0.25">
      <c r="A325" s="111" t="s">
        <v>1098</v>
      </c>
      <c r="B325" s="112" t="s">
        <v>236</v>
      </c>
      <c r="C325" s="113" t="s">
        <v>38</v>
      </c>
      <c r="D325" s="113">
        <v>6</v>
      </c>
      <c r="E325" s="26"/>
      <c r="F325" s="114">
        <f t="shared" si="4"/>
        <v>0</v>
      </c>
      <c r="G325" s="133"/>
      <c r="H325" s="20"/>
    </row>
    <row r="326" spans="1:8" x14ac:dyDescent="0.25">
      <c r="A326" s="111" t="s">
        <v>1099</v>
      </c>
      <c r="B326" s="112" t="s">
        <v>238</v>
      </c>
      <c r="C326" s="113" t="s">
        <v>38</v>
      </c>
      <c r="D326" s="113">
        <v>4</v>
      </c>
      <c r="E326" s="26"/>
      <c r="F326" s="114">
        <f t="shared" ref="F326:F389" si="5">D326*ROUND(E326,2)</f>
        <v>0</v>
      </c>
      <c r="G326" s="133"/>
      <c r="H326" s="20"/>
    </row>
    <row r="327" spans="1:8" x14ac:dyDescent="0.25">
      <c r="A327" s="111" t="s">
        <v>1100</v>
      </c>
      <c r="B327" s="112" t="s">
        <v>240</v>
      </c>
      <c r="C327" s="113" t="s">
        <v>38</v>
      </c>
      <c r="D327" s="113">
        <v>8</v>
      </c>
      <c r="E327" s="26"/>
      <c r="F327" s="114">
        <f t="shared" si="5"/>
        <v>0</v>
      </c>
      <c r="G327" s="133"/>
      <c r="H327" s="20"/>
    </row>
    <row r="328" spans="1:8" x14ac:dyDescent="0.25">
      <c r="A328" s="111" t="s">
        <v>1101</v>
      </c>
      <c r="B328" s="112" t="s">
        <v>242</v>
      </c>
      <c r="C328" s="113" t="s">
        <v>38</v>
      </c>
      <c r="D328" s="113">
        <v>2</v>
      </c>
      <c r="E328" s="26"/>
      <c r="F328" s="114">
        <f t="shared" si="5"/>
        <v>0</v>
      </c>
      <c r="G328" s="133"/>
      <c r="H328" s="20"/>
    </row>
    <row r="329" spans="1:8" x14ac:dyDescent="0.25">
      <c r="A329" s="111" t="s">
        <v>1102</v>
      </c>
      <c r="B329" s="112" t="s">
        <v>244</v>
      </c>
      <c r="C329" s="113" t="s">
        <v>38</v>
      </c>
      <c r="D329" s="113">
        <v>6</v>
      </c>
      <c r="E329" s="26"/>
      <c r="F329" s="114">
        <f t="shared" si="5"/>
        <v>0</v>
      </c>
      <c r="G329" s="133"/>
      <c r="H329" s="20"/>
    </row>
    <row r="330" spans="1:8" x14ac:dyDescent="0.25">
      <c r="A330" s="111" t="s">
        <v>1103</v>
      </c>
      <c r="B330" s="112" t="s">
        <v>246</v>
      </c>
      <c r="C330" s="113" t="s">
        <v>38</v>
      </c>
      <c r="D330" s="113">
        <v>4</v>
      </c>
      <c r="E330" s="26"/>
      <c r="F330" s="114">
        <f t="shared" si="5"/>
        <v>0</v>
      </c>
      <c r="G330" s="133"/>
      <c r="H330" s="20"/>
    </row>
    <row r="331" spans="1:8" x14ac:dyDescent="0.25">
      <c r="A331" s="111" t="s">
        <v>1104</v>
      </c>
      <c r="B331" s="112" t="s">
        <v>1161</v>
      </c>
      <c r="C331" s="113" t="s">
        <v>38</v>
      </c>
      <c r="D331" s="113">
        <v>4</v>
      </c>
      <c r="E331" s="26"/>
      <c r="F331" s="114">
        <f t="shared" si="5"/>
        <v>0</v>
      </c>
      <c r="G331" s="133"/>
      <c r="H331" s="20"/>
    </row>
    <row r="332" spans="1:8" x14ac:dyDescent="0.25">
      <c r="A332" s="111" t="s">
        <v>1105</v>
      </c>
      <c r="B332" s="112" t="s">
        <v>1162</v>
      </c>
      <c r="C332" s="113" t="s">
        <v>38</v>
      </c>
      <c r="D332" s="113">
        <v>2</v>
      </c>
      <c r="E332" s="26"/>
      <c r="F332" s="114">
        <f t="shared" si="5"/>
        <v>0</v>
      </c>
      <c r="G332" s="133"/>
      <c r="H332" s="20"/>
    </row>
    <row r="333" spans="1:8" x14ac:dyDescent="0.25">
      <c r="A333" s="111" t="s">
        <v>1106</v>
      </c>
      <c r="B333" s="112" t="s">
        <v>1163</v>
      </c>
      <c r="C333" s="113" t="s">
        <v>38</v>
      </c>
      <c r="D333" s="113">
        <v>2</v>
      </c>
      <c r="E333" s="26"/>
      <c r="F333" s="114">
        <f t="shared" si="5"/>
        <v>0</v>
      </c>
      <c r="G333" s="133"/>
      <c r="H333" s="20"/>
    </row>
    <row r="334" spans="1:8" x14ac:dyDescent="0.25">
      <c r="A334" s="111" t="s">
        <v>1107</v>
      </c>
      <c r="B334" s="112" t="s">
        <v>1164</v>
      </c>
      <c r="C334" s="113" t="s">
        <v>38</v>
      </c>
      <c r="D334" s="113">
        <v>2</v>
      </c>
      <c r="E334" s="26"/>
      <c r="F334" s="114">
        <f t="shared" si="5"/>
        <v>0</v>
      </c>
      <c r="G334" s="133"/>
      <c r="H334" s="20"/>
    </row>
    <row r="335" spans="1:8" x14ac:dyDescent="0.25">
      <c r="A335" s="111" t="s">
        <v>1108</v>
      </c>
      <c r="B335" s="112" t="s">
        <v>1165</v>
      </c>
      <c r="C335" s="113" t="s">
        <v>38</v>
      </c>
      <c r="D335" s="113">
        <v>2</v>
      </c>
      <c r="E335" s="26"/>
      <c r="F335" s="114">
        <f t="shared" si="5"/>
        <v>0</v>
      </c>
      <c r="G335" s="133"/>
      <c r="H335" s="20"/>
    </row>
    <row r="336" spans="1:8" x14ac:dyDescent="0.25">
      <c r="A336" s="111" t="s">
        <v>1109</v>
      </c>
      <c r="B336" s="112" t="s">
        <v>1160</v>
      </c>
      <c r="C336" s="113" t="s">
        <v>38</v>
      </c>
      <c r="D336" s="113">
        <v>2</v>
      </c>
      <c r="E336" s="26"/>
      <c r="F336" s="114">
        <f t="shared" si="5"/>
        <v>0</v>
      </c>
      <c r="G336" s="133"/>
      <c r="H336" s="20"/>
    </row>
    <row r="337" spans="1:8" x14ac:dyDescent="0.25">
      <c r="A337" s="111" t="s">
        <v>1110</v>
      </c>
      <c r="B337" s="118" t="s">
        <v>842</v>
      </c>
      <c r="C337" s="113" t="s">
        <v>38</v>
      </c>
      <c r="D337" s="113">
        <v>4</v>
      </c>
      <c r="E337" s="26"/>
      <c r="F337" s="114">
        <f t="shared" si="5"/>
        <v>0</v>
      </c>
      <c r="G337" s="133"/>
      <c r="H337" s="20"/>
    </row>
    <row r="338" spans="1:8" x14ac:dyDescent="0.25">
      <c r="A338" s="111" t="s">
        <v>1111</v>
      </c>
      <c r="B338" s="112" t="s">
        <v>248</v>
      </c>
      <c r="C338" s="113" t="s">
        <v>38</v>
      </c>
      <c r="D338" s="113">
        <v>30</v>
      </c>
      <c r="E338" s="26"/>
      <c r="F338" s="114">
        <f t="shared" si="5"/>
        <v>0</v>
      </c>
      <c r="G338" s="133"/>
      <c r="H338" s="20"/>
    </row>
    <row r="339" spans="1:8" x14ac:dyDescent="0.25">
      <c r="A339" s="111" t="s">
        <v>1112</v>
      </c>
      <c r="B339" s="112" t="s">
        <v>250</v>
      </c>
      <c r="C339" s="113" t="s">
        <v>38</v>
      </c>
      <c r="D339" s="113">
        <v>10</v>
      </c>
      <c r="E339" s="26"/>
      <c r="F339" s="114">
        <f t="shared" si="5"/>
        <v>0</v>
      </c>
      <c r="G339" s="133"/>
      <c r="H339" s="20"/>
    </row>
    <row r="340" spans="1:8" x14ac:dyDescent="0.25">
      <c r="A340" s="111" t="s">
        <v>1113</v>
      </c>
      <c r="B340" s="112" t="s">
        <v>252</v>
      </c>
      <c r="C340" s="113" t="s">
        <v>38</v>
      </c>
      <c r="D340" s="113">
        <v>60</v>
      </c>
      <c r="E340" s="26"/>
      <c r="F340" s="114">
        <f t="shared" si="5"/>
        <v>0</v>
      </c>
      <c r="G340" s="133"/>
      <c r="H340" s="20"/>
    </row>
    <row r="341" spans="1:8" x14ac:dyDescent="0.25">
      <c r="A341" s="111" t="s">
        <v>1114</v>
      </c>
      <c r="B341" s="112" t="s">
        <v>254</v>
      </c>
      <c r="C341" s="113" t="s">
        <v>38</v>
      </c>
      <c r="D341" s="113">
        <v>20</v>
      </c>
      <c r="E341" s="26"/>
      <c r="F341" s="114">
        <f t="shared" si="5"/>
        <v>0</v>
      </c>
      <c r="G341" s="133"/>
      <c r="H341" s="20"/>
    </row>
    <row r="342" spans="1:8" x14ac:dyDescent="0.25">
      <c r="A342" s="111" t="s">
        <v>1115</v>
      </c>
      <c r="B342" s="112" t="s">
        <v>256</v>
      </c>
      <c r="C342" s="113" t="s">
        <v>38</v>
      </c>
      <c r="D342" s="113">
        <v>40</v>
      </c>
      <c r="E342" s="26"/>
      <c r="F342" s="114">
        <f t="shared" si="5"/>
        <v>0</v>
      </c>
      <c r="G342" s="133"/>
      <c r="H342" s="20"/>
    </row>
    <row r="343" spans="1:8" x14ac:dyDescent="0.25">
      <c r="A343" s="111" t="s">
        <v>1116</v>
      </c>
      <c r="B343" s="112" t="s">
        <v>258</v>
      </c>
      <c r="C343" s="113" t="s">
        <v>38</v>
      </c>
      <c r="D343" s="113">
        <v>20</v>
      </c>
      <c r="E343" s="26"/>
      <c r="F343" s="114">
        <f t="shared" si="5"/>
        <v>0</v>
      </c>
      <c r="G343" s="133"/>
      <c r="H343" s="20"/>
    </row>
    <row r="344" spans="1:8" x14ac:dyDescent="0.25">
      <c r="A344" s="111" t="s">
        <v>1117</v>
      </c>
      <c r="B344" s="112" t="s">
        <v>260</v>
      </c>
      <c r="C344" s="113" t="s">
        <v>38</v>
      </c>
      <c r="D344" s="113">
        <v>10</v>
      </c>
      <c r="E344" s="26"/>
      <c r="F344" s="114">
        <f t="shared" si="5"/>
        <v>0</v>
      </c>
      <c r="G344" s="133"/>
      <c r="H344" s="20"/>
    </row>
    <row r="345" spans="1:8" x14ac:dyDescent="0.25">
      <c r="A345" s="111" t="s">
        <v>1118</v>
      </c>
      <c r="B345" s="112" t="s">
        <v>262</v>
      </c>
      <c r="C345" s="113" t="s">
        <v>38</v>
      </c>
      <c r="D345" s="113">
        <v>5</v>
      </c>
      <c r="E345" s="26"/>
      <c r="F345" s="114">
        <f t="shared" si="5"/>
        <v>0</v>
      </c>
      <c r="G345" s="133"/>
      <c r="H345" s="20"/>
    </row>
    <row r="346" spans="1:8" x14ac:dyDescent="0.25">
      <c r="A346" s="111" t="s">
        <v>1119</v>
      </c>
      <c r="B346" s="112" t="s">
        <v>1465</v>
      </c>
      <c r="C346" s="113" t="s">
        <v>38</v>
      </c>
      <c r="D346" s="113">
        <v>2</v>
      </c>
      <c r="E346" s="26"/>
      <c r="F346" s="114">
        <f t="shared" si="5"/>
        <v>0</v>
      </c>
      <c r="G346" s="133"/>
      <c r="H346" s="20"/>
    </row>
    <row r="347" spans="1:8" x14ac:dyDescent="0.25">
      <c r="A347" s="111" t="s">
        <v>1120</v>
      </c>
      <c r="B347" s="112" t="s">
        <v>264</v>
      </c>
      <c r="C347" s="113" t="s">
        <v>38</v>
      </c>
      <c r="D347" s="113">
        <v>5</v>
      </c>
      <c r="E347" s="26"/>
      <c r="F347" s="114">
        <f t="shared" si="5"/>
        <v>0</v>
      </c>
      <c r="G347" s="133"/>
      <c r="H347" s="20"/>
    </row>
    <row r="348" spans="1:8" x14ac:dyDescent="0.25">
      <c r="A348" s="111" t="s">
        <v>1121</v>
      </c>
      <c r="B348" s="112" t="s">
        <v>266</v>
      </c>
      <c r="C348" s="113" t="s">
        <v>38</v>
      </c>
      <c r="D348" s="113">
        <v>5</v>
      </c>
      <c r="E348" s="26"/>
      <c r="F348" s="114">
        <f t="shared" si="5"/>
        <v>0</v>
      </c>
      <c r="G348" s="133"/>
      <c r="H348" s="20"/>
    </row>
    <row r="349" spans="1:8" x14ac:dyDescent="0.25">
      <c r="A349" s="111" t="s">
        <v>1122</v>
      </c>
      <c r="B349" s="112" t="s">
        <v>268</v>
      </c>
      <c r="C349" s="113" t="s">
        <v>38</v>
      </c>
      <c r="D349" s="113">
        <v>12</v>
      </c>
      <c r="E349" s="26"/>
      <c r="F349" s="114">
        <f t="shared" si="5"/>
        <v>0</v>
      </c>
      <c r="G349" s="133"/>
      <c r="H349" s="20"/>
    </row>
    <row r="350" spans="1:8" x14ac:dyDescent="0.25">
      <c r="A350" s="111" t="s">
        <v>1123</v>
      </c>
      <c r="B350" s="112" t="s">
        <v>270</v>
      </c>
      <c r="C350" s="113" t="s">
        <v>38</v>
      </c>
      <c r="D350" s="113">
        <v>10</v>
      </c>
      <c r="E350" s="26"/>
      <c r="F350" s="114">
        <f t="shared" si="5"/>
        <v>0</v>
      </c>
      <c r="G350" s="133"/>
      <c r="H350" s="20"/>
    </row>
    <row r="351" spans="1:8" x14ac:dyDescent="0.25">
      <c r="A351" s="111" t="s">
        <v>1124</v>
      </c>
      <c r="B351" s="112" t="s">
        <v>272</v>
      </c>
      <c r="C351" s="113" t="s">
        <v>38</v>
      </c>
      <c r="D351" s="113">
        <v>12</v>
      </c>
      <c r="E351" s="26"/>
      <c r="F351" s="114">
        <f t="shared" si="5"/>
        <v>0</v>
      </c>
      <c r="G351" s="133"/>
      <c r="H351" s="20"/>
    </row>
    <row r="352" spans="1:8" x14ac:dyDescent="0.25">
      <c r="A352" s="111" t="s">
        <v>1125</v>
      </c>
      <c r="B352" s="112" t="s">
        <v>274</v>
      </c>
      <c r="C352" s="113" t="s">
        <v>38</v>
      </c>
      <c r="D352" s="113">
        <v>10</v>
      </c>
      <c r="E352" s="26"/>
      <c r="F352" s="114">
        <f t="shared" si="5"/>
        <v>0</v>
      </c>
      <c r="G352" s="133"/>
      <c r="H352" s="20"/>
    </row>
    <row r="353" spans="1:8" x14ac:dyDescent="0.25">
      <c r="A353" s="111" t="s">
        <v>1126</v>
      </c>
      <c r="B353" s="112" t="s">
        <v>276</v>
      </c>
      <c r="C353" s="113" t="s">
        <v>38</v>
      </c>
      <c r="D353" s="113">
        <v>8</v>
      </c>
      <c r="E353" s="26"/>
      <c r="F353" s="114">
        <f t="shared" si="5"/>
        <v>0</v>
      </c>
      <c r="G353" s="133"/>
      <c r="H353" s="20"/>
    </row>
    <row r="354" spans="1:8" x14ac:dyDescent="0.25">
      <c r="A354" s="111" t="s">
        <v>1127</v>
      </c>
      <c r="B354" s="112" t="s">
        <v>278</v>
      </c>
      <c r="C354" s="113" t="s">
        <v>38</v>
      </c>
      <c r="D354" s="113">
        <v>2</v>
      </c>
      <c r="E354" s="26"/>
      <c r="F354" s="114">
        <f t="shared" si="5"/>
        <v>0</v>
      </c>
      <c r="G354" s="133"/>
      <c r="H354" s="20"/>
    </row>
    <row r="355" spans="1:8" x14ac:dyDescent="0.25">
      <c r="A355" s="111" t="s">
        <v>1128</v>
      </c>
      <c r="B355" s="112" t="s">
        <v>1166</v>
      </c>
      <c r="C355" s="113" t="s">
        <v>38</v>
      </c>
      <c r="D355" s="113">
        <v>5</v>
      </c>
      <c r="E355" s="26"/>
      <c r="F355" s="114">
        <f t="shared" si="5"/>
        <v>0</v>
      </c>
      <c r="G355" s="133"/>
      <c r="H355" s="20"/>
    </row>
    <row r="356" spans="1:8" x14ac:dyDescent="0.25">
      <c r="A356" s="111" t="s">
        <v>1129</v>
      </c>
      <c r="B356" s="112" t="s">
        <v>1167</v>
      </c>
      <c r="C356" s="113" t="s">
        <v>38</v>
      </c>
      <c r="D356" s="113">
        <v>4</v>
      </c>
      <c r="E356" s="26"/>
      <c r="F356" s="114">
        <f t="shared" si="5"/>
        <v>0</v>
      </c>
      <c r="G356" s="133"/>
      <c r="H356" s="20"/>
    </row>
    <row r="357" spans="1:8" x14ac:dyDescent="0.25">
      <c r="A357" s="111" t="s">
        <v>1130</v>
      </c>
      <c r="B357" s="112" t="s">
        <v>1168</v>
      </c>
      <c r="C357" s="113" t="s">
        <v>38</v>
      </c>
      <c r="D357" s="113">
        <v>2</v>
      </c>
      <c r="E357" s="26"/>
      <c r="F357" s="114">
        <f t="shared" si="5"/>
        <v>0</v>
      </c>
      <c r="G357" s="133"/>
      <c r="H357" s="20"/>
    </row>
    <row r="358" spans="1:8" x14ac:dyDescent="0.25">
      <c r="A358" s="111" t="s">
        <v>1131</v>
      </c>
      <c r="B358" s="112" t="s">
        <v>1169</v>
      </c>
      <c r="C358" s="113" t="s">
        <v>38</v>
      </c>
      <c r="D358" s="113">
        <v>2</v>
      </c>
      <c r="E358" s="26"/>
      <c r="F358" s="114">
        <f t="shared" si="5"/>
        <v>0</v>
      </c>
      <c r="G358" s="133"/>
      <c r="H358" s="20"/>
    </row>
    <row r="359" spans="1:8" x14ac:dyDescent="0.25">
      <c r="A359" s="111" t="s">
        <v>1132</v>
      </c>
      <c r="B359" s="112" t="s">
        <v>1170</v>
      </c>
      <c r="C359" s="113" t="s">
        <v>38</v>
      </c>
      <c r="D359" s="113">
        <v>4</v>
      </c>
      <c r="E359" s="26"/>
      <c r="F359" s="114">
        <f t="shared" si="5"/>
        <v>0</v>
      </c>
      <c r="G359" s="133"/>
      <c r="H359" s="20"/>
    </row>
    <row r="360" spans="1:8" x14ac:dyDescent="0.25">
      <c r="A360" s="111" t="s">
        <v>1133</v>
      </c>
      <c r="B360" s="112" t="s">
        <v>1171</v>
      </c>
      <c r="C360" s="113" t="s">
        <v>38</v>
      </c>
      <c r="D360" s="113">
        <v>4</v>
      </c>
      <c r="E360" s="26"/>
      <c r="F360" s="114">
        <f t="shared" si="5"/>
        <v>0</v>
      </c>
      <c r="G360" s="133"/>
      <c r="H360" s="20"/>
    </row>
    <row r="361" spans="1:8" x14ac:dyDescent="0.25">
      <c r="A361" s="111" t="s">
        <v>1134</v>
      </c>
      <c r="B361" s="112" t="s">
        <v>280</v>
      </c>
      <c r="C361" s="113" t="s">
        <v>38</v>
      </c>
      <c r="D361" s="113">
        <v>2</v>
      </c>
      <c r="E361" s="26"/>
      <c r="F361" s="114">
        <f t="shared" si="5"/>
        <v>0</v>
      </c>
      <c r="G361" s="133"/>
      <c r="H361" s="20"/>
    </row>
    <row r="362" spans="1:8" x14ac:dyDescent="0.25">
      <c r="A362" s="111" t="s">
        <v>1135</v>
      </c>
      <c r="B362" s="112" t="s">
        <v>1466</v>
      </c>
      <c r="C362" s="113" t="s">
        <v>38</v>
      </c>
      <c r="D362" s="113">
        <v>2</v>
      </c>
      <c r="E362" s="26"/>
      <c r="F362" s="114">
        <f t="shared" si="5"/>
        <v>0</v>
      </c>
      <c r="G362" s="133"/>
      <c r="H362" s="20"/>
    </row>
    <row r="363" spans="1:8" x14ac:dyDescent="0.25">
      <c r="A363" s="111" t="s">
        <v>1136</v>
      </c>
      <c r="B363" s="112" t="s">
        <v>282</v>
      </c>
      <c r="C363" s="113" t="s">
        <v>38</v>
      </c>
      <c r="D363" s="113">
        <v>2</v>
      </c>
      <c r="E363" s="26"/>
      <c r="F363" s="114">
        <f t="shared" si="5"/>
        <v>0</v>
      </c>
      <c r="G363" s="133"/>
      <c r="H363" s="20"/>
    </row>
    <row r="364" spans="1:8" x14ac:dyDescent="0.25">
      <c r="A364" s="111" t="s">
        <v>1137</v>
      </c>
      <c r="B364" s="112" t="s">
        <v>284</v>
      </c>
      <c r="C364" s="113" t="s">
        <v>38</v>
      </c>
      <c r="D364" s="113">
        <v>2</v>
      </c>
      <c r="E364" s="26"/>
      <c r="F364" s="114">
        <f t="shared" si="5"/>
        <v>0</v>
      </c>
      <c r="G364" s="133"/>
      <c r="H364" s="20"/>
    </row>
    <row r="365" spans="1:8" x14ac:dyDescent="0.25">
      <c r="A365" s="111" t="s">
        <v>1138</v>
      </c>
      <c r="B365" s="112" t="s">
        <v>286</v>
      </c>
      <c r="C365" s="113" t="s">
        <v>38</v>
      </c>
      <c r="D365" s="113">
        <v>2</v>
      </c>
      <c r="E365" s="26"/>
      <c r="F365" s="114">
        <f t="shared" si="5"/>
        <v>0</v>
      </c>
      <c r="G365" s="133"/>
      <c r="H365" s="20"/>
    </row>
    <row r="366" spans="1:8" x14ac:dyDescent="0.25">
      <c r="A366" s="111" t="s">
        <v>1195</v>
      </c>
      <c r="B366" s="112" t="s">
        <v>288</v>
      </c>
      <c r="C366" s="113" t="s">
        <v>38</v>
      </c>
      <c r="D366" s="113">
        <v>1</v>
      </c>
      <c r="E366" s="26"/>
      <c r="F366" s="114">
        <f t="shared" si="5"/>
        <v>0</v>
      </c>
      <c r="G366" s="133"/>
      <c r="H366" s="20"/>
    </row>
    <row r="367" spans="1:8" x14ac:dyDescent="0.25">
      <c r="A367" s="111" t="s">
        <v>1196</v>
      </c>
      <c r="B367" s="112" t="s">
        <v>290</v>
      </c>
      <c r="C367" s="113" t="s">
        <v>38</v>
      </c>
      <c r="D367" s="113">
        <v>1</v>
      </c>
      <c r="E367" s="26"/>
      <c r="F367" s="114">
        <f t="shared" si="5"/>
        <v>0</v>
      </c>
      <c r="G367" s="133"/>
      <c r="H367" s="20"/>
    </row>
    <row r="368" spans="1:8" x14ac:dyDescent="0.25">
      <c r="A368" s="111" t="s">
        <v>1197</v>
      </c>
      <c r="B368" s="112" t="s">
        <v>292</v>
      </c>
      <c r="C368" s="113" t="s">
        <v>38</v>
      </c>
      <c r="D368" s="113">
        <v>1</v>
      </c>
      <c r="E368" s="26"/>
      <c r="F368" s="114">
        <f t="shared" si="5"/>
        <v>0</v>
      </c>
      <c r="G368" s="133"/>
      <c r="H368" s="20"/>
    </row>
    <row r="369" spans="1:8" x14ac:dyDescent="0.25">
      <c r="A369" s="111" t="s">
        <v>1198</v>
      </c>
      <c r="B369" s="112" t="s">
        <v>294</v>
      </c>
      <c r="C369" s="113" t="s">
        <v>38</v>
      </c>
      <c r="D369" s="113">
        <v>1</v>
      </c>
      <c r="E369" s="26"/>
      <c r="F369" s="114">
        <f t="shared" si="5"/>
        <v>0</v>
      </c>
      <c r="G369" s="133"/>
      <c r="H369" s="20"/>
    </row>
    <row r="370" spans="1:8" x14ac:dyDescent="0.25">
      <c r="A370" s="111" t="s">
        <v>1199</v>
      </c>
      <c r="B370" s="112" t="s">
        <v>296</v>
      </c>
      <c r="C370" s="113" t="s">
        <v>38</v>
      </c>
      <c r="D370" s="113">
        <v>1</v>
      </c>
      <c r="E370" s="26"/>
      <c r="F370" s="114">
        <f t="shared" si="5"/>
        <v>0</v>
      </c>
      <c r="G370" s="133"/>
      <c r="H370" s="20"/>
    </row>
    <row r="371" spans="1:8" x14ac:dyDescent="0.25">
      <c r="A371" s="111" t="s">
        <v>1200</v>
      </c>
      <c r="B371" s="112" t="s">
        <v>298</v>
      </c>
      <c r="C371" s="113" t="s">
        <v>38</v>
      </c>
      <c r="D371" s="113">
        <v>1</v>
      </c>
      <c r="E371" s="26"/>
      <c r="F371" s="114">
        <f t="shared" si="5"/>
        <v>0</v>
      </c>
      <c r="G371" s="133"/>
      <c r="H371" s="20"/>
    </row>
    <row r="372" spans="1:8" x14ac:dyDescent="0.25">
      <c r="A372" s="111" t="s">
        <v>1201</v>
      </c>
      <c r="B372" s="112" t="s">
        <v>300</v>
      </c>
      <c r="C372" s="113" t="s">
        <v>38</v>
      </c>
      <c r="D372" s="113">
        <v>1</v>
      </c>
      <c r="E372" s="26"/>
      <c r="F372" s="114">
        <f t="shared" si="5"/>
        <v>0</v>
      </c>
      <c r="G372" s="133"/>
      <c r="H372" s="20"/>
    </row>
    <row r="373" spans="1:8" x14ac:dyDescent="0.25">
      <c r="A373" s="111" t="s">
        <v>1202</v>
      </c>
      <c r="B373" s="112" t="s">
        <v>302</v>
      </c>
      <c r="C373" s="113" t="s">
        <v>38</v>
      </c>
      <c r="D373" s="113">
        <v>20</v>
      </c>
      <c r="E373" s="26"/>
      <c r="F373" s="114">
        <f t="shared" si="5"/>
        <v>0</v>
      </c>
      <c r="G373" s="133"/>
      <c r="H373" s="20"/>
    </row>
    <row r="374" spans="1:8" x14ac:dyDescent="0.25">
      <c r="A374" s="111" t="s">
        <v>1203</v>
      </c>
      <c r="B374" s="112" t="s">
        <v>304</v>
      </c>
      <c r="C374" s="113" t="s">
        <v>38</v>
      </c>
      <c r="D374" s="113">
        <v>30</v>
      </c>
      <c r="E374" s="26"/>
      <c r="F374" s="114">
        <f t="shared" si="5"/>
        <v>0</v>
      </c>
      <c r="G374" s="133"/>
      <c r="H374" s="20"/>
    </row>
    <row r="375" spans="1:8" x14ac:dyDescent="0.25">
      <c r="A375" s="111" t="s">
        <v>1204</v>
      </c>
      <c r="B375" s="112" t="s">
        <v>306</v>
      </c>
      <c r="C375" s="113" t="s">
        <v>38</v>
      </c>
      <c r="D375" s="113">
        <v>5</v>
      </c>
      <c r="E375" s="26"/>
      <c r="F375" s="114">
        <f t="shared" si="5"/>
        <v>0</v>
      </c>
      <c r="G375" s="133"/>
      <c r="H375" s="20"/>
    </row>
    <row r="376" spans="1:8" x14ac:dyDescent="0.25">
      <c r="A376" s="111" t="s">
        <v>1205</v>
      </c>
      <c r="B376" s="112" t="s">
        <v>308</v>
      </c>
      <c r="C376" s="113" t="s">
        <v>38</v>
      </c>
      <c r="D376" s="113">
        <v>2</v>
      </c>
      <c r="E376" s="26"/>
      <c r="F376" s="114">
        <f t="shared" si="5"/>
        <v>0</v>
      </c>
      <c r="G376" s="133"/>
      <c r="H376" s="20"/>
    </row>
    <row r="377" spans="1:8" x14ac:dyDescent="0.25">
      <c r="A377" s="111" t="s">
        <v>1206</v>
      </c>
      <c r="B377" s="112" t="s">
        <v>310</v>
      </c>
      <c r="C377" s="113" t="s">
        <v>38</v>
      </c>
      <c r="D377" s="113">
        <v>20</v>
      </c>
      <c r="E377" s="26"/>
      <c r="F377" s="114">
        <f t="shared" si="5"/>
        <v>0</v>
      </c>
      <c r="G377" s="133"/>
      <c r="H377" s="20"/>
    </row>
    <row r="378" spans="1:8" x14ac:dyDescent="0.25">
      <c r="A378" s="111" t="s">
        <v>1207</v>
      </c>
      <c r="B378" s="112" t="s">
        <v>312</v>
      </c>
      <c r="C378" s="113" t="s">
        <v>38</v>
      </c>
      <c r="D378" s="113">
        <v>20</v>
      </c>
      <c r="E378" s="26"/>
      <c r="F378" s="114">
        <f t="shared" si="5"/>
        <v>0</v>
      </c>
      <c r="G378" s="133"/>
      <c r="H378" s="20"/>
    </row>
    <row r="379" spans="1:8" x14ac:dyDescent="0.25">
      <c r="A379" s="111" t="s">
        <v>1208</v>
      </c>
      <c r="B379" s="112" t="s">
        <v>314</v>
      </c>
      <c r="C379" s="113" t="s">
        <v>38</v>
      </c>
      <c r="D379" s="113">
        <v>20</v>
      </c>
      <c r="E379" s="26"/>
      <c r="F379" s="114">
        <f t="shared" si="5"/>
        <v>0</v>
      </c>
      <c r="G379" s="133"/>
      <c r="H379" s="20"/>
    </row>
    <row r="380" spans="1:8" x14ac:dyDescent="0.25">
      <c r="A380" s="111" t="s">
        <v>1209</v>
      </c>
      <c r="B380" s="112" t="s">
        <v>316</v>
      </c>
      <c r="C380" s="113" t="s">
        <v>38</v>
      </c>
      <c r="D380" s="113">
        <v>20</v>
      </c>
      <c r="E380" s="26"/>
      <c r="F380" s="114">
        <f t="shared" si="5"/>
        <v>0</v>
      </c>
      <c r="G380" s="133"/>
      <c r="H380" s="20"/>
    </row>
    <row r="381" spans="1:8" x14ac:dyDescent="0.25">
      <c r="A381" s="111" t="s">
        <v>1210</v>
      </c>
      <c r="B381" s="112" t="s">
        <v>318</v>
      </c>
      <c r="C381" s="113" t="s">
        <v>38</v>
      </c>
      <c r="D381" s="113">
        <v>5</v>
      </c>
      <c r="E381" s="26"/>
      <c r="F381" s="114">
        <f t="shared" si="5"/>
        <v>0</v>
      </c>
      <c r="G381" s="133"/>
      <c r="H381" s="20"/>
    </row>
    <row r="382" spans="1:8" x14ac:dyDescent="0.25">
      <c r="A382" s="111" t="s">
        <v>1211</v>
      </c>
      <c r="B382" s="112" t="s">
        <v>320</v>
      </c>
      <c r="C382" s="113" t="s">
        <v>38</v>
      </c>
      <c r="D382" s="113">
        <v>5</v>
      </c>
      <c r="E382" s="26"/>
      <c r="F382" s="114">
        <f t="shared" si="5"/>
        <v>0</v>
      </c>
      <c r="G382" s="133"/>
      <c r="H382" s="20"/>
    </row>
    <row r="383" spans="1:8" x14ac:dyDescent="0.25">
      <c r="A383" s="111" t="s">
        <v>1212</v>
      </c>
      <c r="B383" s="112" t="s">
        <v>322</v>
      </c>
      <c r="C383" s="113" t="s">
        <v>38</v>
      </c>
      <c r="D383" s="113">
        <v>5</v>
      </c>
      <c r="E383" s="26"/>
      <c r="F383" s="114">
        <f t="shared" si="5"/>
        <v>0</v>
      </c>
      <c r="G383" s="133"/>
      <c r="H383" s="20"/>
    </row>
    <row r="384" spans="1:8" x14ac:dyDescent="0.25">
      <c r="A384" s="111" t="s">
        <v>1213</v>
      </c>
      <c r="B384" s="112" t="s">
        <v>324</v>
      </c>
      <c r="C384" s="113" t="s">
        <v>38</v>
      </c>
      <c r="D384" s="113">
        <v>5</v>
      </c>
      <c r="E384" s="26"/>
      <c r="F384" s="114">
        <f t="shared" si="5"/>
        <v>0</v>
      </c>
      <c r="G384" s="133"/>
      <c r="H384" s="20"/>
    </row>
    <row r="385" spans="1:8" x14ac:dyDescent="0.25">
      <c r="A385" s="111" t="s">
        <v>1214</v>
      </c>
      <c r="B385" s="112" t="s">
        <v>326</v>
      </c>
      <c r="C385" s="113" t="s">
        <v>38</v>
      </c>
      <c r="D385" s="113">
        <v>2</v>
      </c>
      <c r="E385" s="26"/>
      <c r="F385" s="114">
        <f t="shared" si="5"/>
        <v>0</v>
      </c>
      <c r="G385" s="133"/>
      <c r="H385" s="20"/>
    </row>
    <row r="386" spans="1:8" x14ac:dyDescent="0.25">
      <c r="A386" s="111" t="s">
        <v>1215</v>
      </c>
      <c r="B386" s="112" t="s">
        <v>328</v>
      </c>
      <c r="C386" s="113" t="s">
        <v>38</v>
      </c>
      <c r="D386" s="113">
        <v>1</v>
      </c>
      <c r="E386" s="26"/>
      <c r="F386" s="114">
        <f t="shared" si="5"/>
        <v>0</v>
      </c>
      <c r="G386" s="133"/>
      <c r="H386" s="20"/>
    </row>
    <row r="387" spans="1:8" x14ac:dyDescent="0.25">
      <c r="A387" s="111" t="s">
        <v>1216</v>
      </c>
      <c r="B387" s="112" t="s">
        <v>1172</v>
      </c>
      <c r="C387" s="113" t="s">
        <v>38</v>
      </c>
      <c r="D387" s="113">
        <v>1</v>
      </c>
      <c r="E387" s="26"/>
      <c r="F387" s="114">
        <f t="shared" si="5"/>
        <v>0</v>
      </c>
      <c r="G387" s="133"/>
      <c r="H387" s="20"/>
    </row>
    <row r="388" spans="1:8" x14ac:dyDescent="0.25">
      <c r="A388" s="111" t="s">
        <v>1217</v>
      </c>
      <c r="B388" s="112" t="s">
        <v>1172</v>
      </c>
      <c r="C388" s="113" t="s">
        <v>38</v>
      </c>
      <c r="D388" s="113">
        <v>1</v>
      </c>
      <c r="E388" s="26"/>
      <c r="F388" s="114">
        <f t="shared" si="5"/>
        <v>0</v>
      </c>
      <c r="G388" s="133"/>
      <c r="H388" s="20"/>
    </row>
    <row r="389" spans="1:8" x14ac:dyDescent="0.25">
      <c r="A389" s="111" t="s">
        <v>1493</v>
      </c>
      <c r="B389" s="112" t="s">
        <v>1173</v>
      </c>
      <c r="C389" s="113" t="s">
        <v>38</v>
      </c>
      <c r="D389" s="113">
        <v>1</v>
      </c>
      <c r="E389" s="26"/>
      <c r="F389" s="114">
        <f t="shared" si="5"/>
        <v>0</v>
      </c>
      <c r="G389" s="133"/>
      <c r="H389" s="20"/>
    </row>
    <row r="390" spans="1:8" x14ac:dyDescent="0.25">
      <c r="A390" s="111" t="s">
        <v>1494</v>
      </c>
      <c r="B390" s="112" t="s">
        <v>1174</v>
      </c>
      <c r="C390" s="113" t="s">
        <v>38</v>
      </c>
      <c r="D390" s="113">
        <v>1</v>
      </c>
      <c r="E390" s="26"/>
      <c r="F390" s="114">
        <f t="shared" ref="F390:F394" si="6">D390*ROUND(E390,2)</f>
        <v>0</v>
      </c>
      <c r="G390" s="133"/>
      <c r="H390" s="20"/>
    </row>
    <row r="391" spans="1:8" x14ac:dyDescent="0.25">
      <c r="A391" s="111" t="s">
        <v>1495</v>
      </c>
      <c r="B391" s="118" t="s">
        <v>862</v>
      </c>
      <c r="C391" s="119" t="s">
        <v>38</v>
      </c>
      <c r="D391" s="119">
        <v>1</v>
      </c>
      <c r="E391" s="27"/>
      <c r="F391" s="114">
        <f t="shared" si="6"/>
        <v>0</v>
      </c>
      <c r="G391" s="133"/>
      <c r="H391" s="20"/>
    </row>
    <row r="392" spans="1:8" x14ac:dyDescent="0.25">
      <c r="A392" s="111" t="s">
        <v>1496</v>
      </c>
      <c r="B392" s="118" t="s">
        <v>863</v>
      </c>
      <c r="C392" s="119" t="s">
        <v>38</v>
      </c>
      <c r="D392" s="119">
        <v>1</v>
      </c>
      <c r="E392" s="27"/>
      <c r="F392" s="114">
        <f t="shared" si="6"/>
        <v>0</v>
      </c>
      <c r="G392" s="133"/>
      <c r="H392" s="20"/>
    </row>
    <row r="393" spans="1:8" x14ac:dyDescent="0.25">
      <c r="A393" s="111" t="s">
        <v>1497</v>
      </c>
      <c r="B393" s="118" t="s">
        <v>1468</v>
      </c>
      <c r="C393" s="119" t="s">
        <v>38</v>
      </c>
      <c r="D393" s="119">
        <v>3</v>
      </c>
      <c r="E393" s="27"/>
      <c r="F393" s="114">
        <f t="shared" si="6"/>
        <v>0</v>
      </c>
      <c r="G393" s="133"/>
      <c r="H393" s="20"/>
    </row>
    <row r="394" spans="1:8" ht="15.75" thickBot="1" x14ac:dyDescent="0.3">
      <c r="A394" s="134" t="s">
        <v>1498</v>
      </c>
      <c r="B394" s="135" t="s">
        <v>1467</v>
      </c>
      <c r="C394" s="136" t="s">
        <v>38</v>
      </c>
      <c r="D394" s="136">
        <v>3</v>
      </c>
      <c r="E394" s="137"/>
      <c r="F394" s="122">
        <f t="shared" si="6"/>
        <v>0</v>
      </c>
      <c r="G394" s="133"/>
      <c r="H394" s="20"/>
    </row>
    <row r="395" spans="1:8" ht="15.75" thickBot="1" x14ac:dyDescent="0.3">
      <c r="A395" s="92" t="s">
        <v>1512</v>
      </c>
      <c r="B395" s="93"/>
      <c r="C395" s="138"/>
      <c r="D395" s="138"/>
      <c r="E395" s="139"/>
      <c r="F395" s="123">
        <f>SUM(F5:F394)</f>
        <v>0</v>
      </c>
      <c r="G395" s="97"/>
      <c r="H395" s="98"/>
    </row>
    <row r="396" spans="1:8" ht="15.75" customHeight="1" x14ac:dyDescent="0.25">
      <c r="A396" s="124"/>
      <c r="B396" s="124"/>
      <c r="C396" s="124"/>
      <c r="D396" s="124"/>
      <c r="E396" s="124"/>
      <c r="F396" s="125"/>
      <c r="G396" s="125"/>
    </row>
    <row r="397" spans="1:8" ht="18" customHeight="1" x14ac:dyDescent="0.25">
      <c r="A397" s="126" t="s">
        <v>748</v>
      </c>
      <c r="B397" s="126"/>
      <c r="C397" s="126"/>
      <c r="D397" s="126"/>
      <c r="E397" s="127"/>
      <c r="F397" s="103"/>
    </row>
    <row r="398" spans="1:8" ht="215.25" customHeight="1" x14ac:dyDescent="0.25">
      <c r="A398" s="128" t="s">
        <v>1514</v>
      </c>
      <c r="B398" s="128"/>
      <c r="C398" s="128"/>
      <c r="D398" s="128"/>
      <c r="E398" s="129"/>
      <c r="F398" s="103"/>
    </row>
    <row r="399" spans="1:8" ht="6.75" customHeight="1" x14ac:dyDescent="0.25">
      <c r="A399" s="130"/>
      <c r="B399" s="130"/>
      <c r="C399" s="130"/>
      <c r="D399" s="130"/>
      <c r="E399" s="130"/>
      <c r="F399" s="103"/>
    </row>
    <row r="400" spans="1:8" x14ac:dyDescent="0.25">
      <c r="A400" s="131" t="s">
        <v>749</v>
      </c>
      <c r="B400" s="131"/>
      <c r="C400" s="131"/>
      <c r="D400" s="131"/>
      <c r="E400" s="127"/>
      <c r="F400" s="103"/>
    </row>
    <row r="401" spans="1:6" ht="135" customHeight="1" x14ac:dyDescent="0.25">
      <c r="A401" s="128" t="s">
        <v>1442</v>
      </c>
      <c r="B401" s="128"/>
      <c r="C401" s="128"/>
      <c r="D401" s="128"/>
      <c r="E401" s="129"/>
      <c r="F401" s="103"/>
    </row>
    <row r="402" spans="1:6" x14ac:dyDescent="0.25">
      <c r="A402" s="130"/>
      <c r="B402" s="130"/>
      <c r="C402" s="130"/>
      <c r="D402" s="130"/>
      <c r="E402" s="130"/>
      <c r="F402" s="103"/>
    </row>
    <row r="403" spans="1:6" ht="15" customHeight="1" x14ac:dyDescent="0.25">
      <c r="A403" s="131" t="s">
        <v>1515</v>
      </c>
      <c r="B403" s="131"/>
      <c r="C403" s="131"/>
      <c r="D403" s="131"/>
      <c r="E403" s="127"/>
      <c r="F403" s="103"/>
    </row>
    <row r="404" spans="1:6" ht="88.5" customHeight="1" x14ac:dyDescent="0.25">
      <c r="A404" s="128" t="s">
        <v>1434</v>
      </c>
      <c r="B404" s="128"/>
      <c r="C404" s="128"/>
      <c r="D404" s="128"/>
      <c r="E404" s="129"/>
      <c r="F404" s="103"/>
    </row>
    <row r="405" spans="1:6" ht="17.25" customHeight="1" x14ac:dyDescent="0.25">
      <c r="A405" s="132"/>
      <c r="B405" s="132"/>
      <c r="C405" s="132"/>
      <c r="D405" s="132"/>
      <c r="E405" s="132"/>
      <c r="F405" s="103"/>
    </row>
  </sheetData>
  <sheetProtection algorithmName="SHA-512" hashValue="8noDAwl3Sit9ERKGDFLg6+rTwpvKpaJrUvb4uN3kyVtjP20kRkbV4tFfbFwxwMirwMUnBbwxzPjjmSAhoi+rRA==" saltValue="ODGQqzfX5ve4G7BV+4mOCQ==" spinCount="100000" sheet="1" objects="1" scenarios="1"/>
  <mergeCells count="6">
    <mergeCell ref="A400:D400"/>
    <mergeCell ref="A395:B395"/>
    <mergeCell ref="A401:E401"/>
    <mergeCell ref="A404:E404"/>
    <mergeCell ref="A398:E398"/>
    <mergeCell ref="A403:D403"/>
  </mergeCells>
  <phoneticPr fontId="27" type="noConversion"/>
  <pageMargins left="0.43307086614173229" right="0.23622047244094491" top="0.70866141732283472" bottom="0.62992125984251968" header="0.31496062992125984" footer="0.31496062992125984"/>
  <pageSetup paperSize="9" scale="99" fitToHeight="0" orientation="landscape" r:id="rId1"/>
  <headerFooter>
    <oddHeader xml:space="preserve">&amp;C&amp;"-,Krepko"SUKCESIVNA IN SUKCESIVNA INTERVENTNA DOBAVA VODOVODNEGA MATERIALA 
3.2. PONUDBENI PREDRAČUN - SKLOP B
</oddHeader>
    <oddFooter>&amp;R&amp;P</oddFooter>
  </headerFooter>
  <rowBreaks count="1" manualBreakCount="1">
    <brk id="39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97"/>
  <sheetViews>
    <sheetView view="pageLayout" zoomScale="110" zoomScaleNormal="110" zoomScaleSheetLayoutView="85" zoomScalePageLayoutView="110" workbookViewId="0">
      <selection activeCell="G7" sqref="G7"/>
    </sheetView>
  </sheetViews>
  <sheetFormatPr defaultColWidth="9.140625" defaultRowHeight="15" x14ac:dyDescent="0.25"/>
  <cols>
    <col min="1" max="1" width="5.85546875" style="104" customWidth="1"/>
    <col min="2" max="2" width="65.7109375" style="104" customWidth="1"/>
    <col min="3" max="3" width="4.28515625" style="104" bestFit="1" customWidth="1"/>
    <col min="4" max="4" width="7.28515625" style="104" customWidth="1"/>
    <col min="5" max="5" width="8.42578125" style="143" customWidth="1"/>
    <col min="6" max="6" width="10.7109375" style="104" customWidth="1"/>
    <col min="7" max="7" width="18.28515625" style="104" customWidth="1"/>
    <col min="8" max="8" width="18.28515625" style="142" customWidth="1"/>
    <col min="9" max="9" width="14.28515625" style="104" customWidth="1"/>
    <col min="10" max="16384" width="9.140625" style="104"/>
  </cols>
  <sheetData>
    <row r="1" spans="1:9" ht="18.75" x14ac:dyDescent="0.25">
      <c r="A1" s="140" t="s">
        <v>1485</v>
      </c>
      <c r="B1" s="140"/>
      <c r="C1" s="140"/>
      <c r="D1" s="141"/>
      <c r="E1" s="102"/>
    </row>
    <row r="2" spans="1:9" ht="12.75" customHeight="1" x14ac:dyDescent="0.25">
      <c r="A2" s="141"/>
      <c r="B2" s="141"/>
      <c r="C2" s="141"/>
      <c r="D2" s="141"/>
    </row>
    <row r="3" spans="1:9" ht="28.5" x14ac:dyDescent="0.25">
      <c r="A3" s="144" t="s">
        <v>0</v>
      </c>
      <c r="B3" s="145" t="s">
        <v>1</v>
      </c>
      <c r="C3" s="144" t="s">
        <v>2</v>
      </c>
      <c r="D3" s="144" t="s">
        <v>1064</v>
      </c>
      <c r="E3" s="146" t="s">
        <v>1475</v>
      </c>
      <c r="F3" s="146" t="s">
        <v>1474</v>
      </c>
      <c r="G3" s="146" t="s">
        <v>1491</v>
      </c>
      <c r="H3" s="146" t="s">
        <v>1492</v>
      </c>
    </row>
    <row r="4" spans="1:9" ht="15" customHeight="1" x14ac:dyDescent="0.25">
      <c r="A4" s="111" t="s">
        <v>3</v>
      </c>
      <c r="B4" s="112" t="s">
        <v>1241</v>
      </c>
      <c r="C4" s="113" t="s">
        <v>38</v>
      </c>
      <c r="D4" s="113">
        <v>30</v>
      </c>
      <c r="E4" s="26"/>
      <c r="F4" s="114">
        <f>D4*ROUND(E4,2)</f>
        <v>0</v>
      </c>
      <c r="G4" s="20"/>
      <c r="H4" s="170"/>
      <c r="I4" s="143"/>
    </row>
    <row r="5" spans="1:9" ht="15" customHeight="1" x14ac:dyDescent="0.25">
      <c r="A5" s="111" t="s">
        <v>5</v>
      </c>
      <c r="B5" s="112" t="s">
        <v>1242</v>
      </c>
      <c r="C5" s="113" t="s">
        <v>38</v>
      </c>
      <c r="D5" s="113">
        <v>10</v>
      </c>
      <c r="E5" s="26"/>
      <c r="F5" s="114">
        <f t="shared" ref="F5:F68" si="0">D5*ROUND(E5,2)</f>
        <v>0</v>
      </c>
      <c r="G5" s="20"/>
      <c r="H5" s="170"/>
      <c r="I5" s="143"/>
    </row>
    <row r="6" spans="1:9" ht="15" customHeight="1" x14ac:dyDescent="0.25">
      <c r="A6" s="111" t="s">
        <v>6</v>
      </c>
      <c r="B6" s="112" t="s">
        <v>1243</v>
      </c>
      <c r="C6" s="113" t="s">
        <v>38</v>
      </c>
      <c r="D6" s="113">
        <v>100</v>
      </c>
      <c r="E6" s="26"/>
      <c r="F6" s="114">
        <f t="shared" si="0"/>
        <v>0</v>
      </c>
      <c r="G6" s="20"/>
      <c r="H6" s="170"/>
      <c r="I6" s="143"/>
    </row>
    <row r="7" spans="1:9" ht="15" customHeight="1" x14ac:dyDescent="0.25">
      <c r="A7" s="111" t="s">
        <v>7</v>
      </c>
      <c r="B7" s="112" t="s">
        <v>1244</v>
      </c>
      <c r="C7" s="113" t="s">
        <v>38</v>
      </c>
      <c r="D7" s="113">
        <v>100</v>
      </c>
      <c r="E7" s="26"/>
      <c r="F7" s="114">
        <f t="shared" si="0"/>
        <v>0</v>
      </c>
      <c r="G7" s="20"/>
      <c r="H7" s="170"/>
      <c r="I7" s="143"/>
    </row>
    <row r="8" spans="1:9" ht="15" customHeight="1" x14ac:dyDescent="0.25">
      <c r="A8" s="111" t="s">
        <v>8</v>
      </c>
      <c r="B8" s="112" t="s">
        <v>1245</v>
      </c>
      <c r="C8" s="113" t="s">
        <v>38</v>
      </c>
      <c r="D8" s="113">
        <v>15</v>
      </c>
      <c r="E8" s="26"/>
      <c r="F8" s="114">
        <f t="shared" si="0"/>
        <v>0</v>
      </c>
      <c r="G8" s="20"/>
      <c r="H8" s="170"/>
      <c r="I8" s="143"/>
    </row>
    <row r="9" spans="1:9" ht="15" customHeight="1" x14ac:dyDescent="0.25">
      <c r="A9" s="111" t="s">
        <v>9</v>
      </c>
      <c r="B9" s="112" t="s">
        <v>1246</v>
      </c>
      <c r="C9" s="113" t="s">
        <v>38</v>
      </c>
      <c r="D9" s="113">
        <v>10</v>
      </c>
      <c r="E9" s="26"/>
      <c r="F9" s="114">
        <f t="shared" si="0"/>
        <v>0</v>
      </c>
      <c r="G9" s="20"/>
      <c r="H9" s="170"/>
      <c r="I9" s="143"/>
    </row>
    <row r="10" spans="1:9" ht="15" customHeight="1" x14ac:dyDescent="0.25">
      <c r="A10" s="111" t="s">
        <v>10</v>
      </c>
      <c r="B10" s="112" t="s">
        <v>1247</v>
      </c>
      <c r="C10" s="113" t="s">
        <v>38</v>
      </c>
      <c r="D10" s="113">
        <v>4</v>
      </c>
      <c r="E10" s="26"/>
      <c r="F10" s="114">
        <f t="shared" si="0"/>
        <v>0</v>
      </c>
      <c r="G10" s="20"/>
      <c r="H10" s="170"/>
      <c r="I10" s="143"/>
    </row>
    <row r="11" spans="1:9" ht="15" customHeight="1" x14ac:dyDescent="0.25">
      <c r="A11" s="111" t="s">
        <v>11</v>
      </c>
      <c r="B11" s="112" t="s">
        <v>1248</v>
      </c>
      <c r="C11" s="113" t="s">
        <v>38</v>
      </c>
      <c r="D11" s="113">
        <v>2</v>
      </c>
      <c r="E11" s="26"/>
      <c r="F11" s="114">
        <f t="shared" si="0"/>
        <v>0</v>
      </c>
      <c r="G11" s="20"/>
      <c r="H11" s="170"/>
      <c r="I11" s="143"/>
    </row>
    <row r="12" spans="1:9" ht="15" customHeight="1" x14ac:dyDescent="0.25">
      <c r="A12" s="111" t="s">
        <v>12</v>
      </c>
      <c r="B12" s="112" t="s">
        <v>1249</v>
      </c>
      <c r="C12" s="113" t="s">
        <v>38</v>
      </c>
      <c r="D12" s="113">
        <v>10</v>
      </c>
      <c r="E12" s="26"/>
      <c r="F12" s="114">
        <f t="shared" si="0"/>
        <v>0</v>
      </c>
      <c r="G12" s="20"/>
      <c r="H12" s="170"/>
      <c r="I12" s="143"/>
    </row>
    <row r="13" spans="1:9" ht="15" customHeight="1" x14ac:dyDescent="0.25">
      <c r="A13" s="111" t="s">
        <v>14</v>
      </c>
      <c r="B13" s="112" t="s">
        <v>1250</v>
      </c>
      <c r="C13" s="113" t="s">
        <v>38</v>
      </c>
      <c r="D13" s="113">
        <v>5</v>
      </c>
      <c r="E13" s="26"/>
      <c r="F13" s="114">
        <f t="shared" si="0"/>
        <v>0</v>
      </c>
      <c r="G13" s="20"/>
      <c r="H13" s="170"/>
      <c r="I13" s="143"/>
    </row>
    <row r="14" spans="1:9" ht="15" customHeight="1" x14ac:dyDescent="0.25">
      <c r="A14" s="111" t="s">
        <v>15</v>
      </c>
      <c r="B14" s="112" t="s">
        <v>1251</v>
      </c>
      <c r="C14" s="113" t="s">
        <v>38</v>
      </c>
      <c r="D14" s="113">
        <v>20</v>
      </c>
      <c r="E14" s="26"/>
      <c r="F14" s="114">
        <f t="shared" si="0"/>
        <v>0</v>
      </c>
      <c r="G14" s="20"/>
      <c r="H14" s="170"/>
      <c r="I14" s="143"/>
    </row>
    <row r="15" spans="1:9" ht="15" customHeight="1" x14ac:dyDescent="0.25">
      <c r="A15" s="111" t="s">
        <v>16</v>
      </c>
      <c r="B15" s="112" t="s">
        <v>1252</v>
      </c>
      <c r="C15" s="113" t="s">
        <v>38</v>
      </c>
      <c r="D15" s="113">
        <v>5</v>
      </c>
      <c r="E15" s="26"/>
      <c r="F15" s="114">
        <f t="shared" si="0"/>
        <v>0</v>
      </c>
      <c r="G15" s="20"/>
      <c r="H15" s="170"/>
      <c r="I15" s="143"/>
    </row>
    <row r="16" spans="1:9" ht="15" customHeight="1" x14ac:dyDescent="0.25">
      <c r="A16" s="111" t="s">
        <v>17</v>
      </c>
      <c r="B16" s="112" t="s">
        <v>1253</v>
      </c>
      <c r="C16" s="113" t="s">
        <v>38</v>
      </c>
      <c r="D16" s="113">
        <v>5</v>
      </c>
      <c r="E16" s="26"/>
      <c r="F16" s="114">
        <f t="shared" si="0"/>
        <v>0</v>
      </c>
      <c r="G16" s="20"/>
      <c r="H16" s="170"/>
      <c r="I16" s="143"/>
    </row>
    <row r="17" spans="1:9" ht="15" customHeight="1" x14ac:dyDescent="0.25">
      <c r="A17" s="111" t="s">
        <v>18</v>
      </c>
      <c r="B17" s="112" t="s">
        <v>1254</v>
      </c>
      <c r="C17" s="113" t="s">
        <v>38</v>
      </c>
      <c r="D17" s="113">
        <v>5</v>
      </c>
      <c r="E17" s="26"/>
      <c r="F17" s="114">
        <f t="shared" si="0"/>
        <v>0</v>
      </c>
      <c r="G17" s="20"/>
      <c r="H17" s="170"/>
      <c r="I17" s="143"/>
    </row>
    <row r="18" spans="1:9" ht="15" customHeight="1" x14ac:dyDescent="0.25">
      <c r="A18" s="111" t="s">
        <v>19</v>
      </c>
      <c r="B18" s="112" t="s">
        <v>1255</v>
      </c>
      <c r="C18" s="113" t="s">
        <v>38</v>
      </c>
      <c r="D18" s="113">
        <v>2</v>
      </c>
      <c r="E18" s="26"/>
      <c r="F18" s="114">
        <f t="shared" si="0"/>
        <v>0</v>
      </c>
      <c r="G18" s="20"/>
      <c r="H18" s="170"/>
      <c r="I18" s="143"/>
    </row>
    <row r="19" spans="1:9" ht="15" customHeight="1" x14ac:dyDescent="0.25">
      <c r="A19" s="111" t="s">
        <v>20</v>
      </c>
      <c r="B19" s="112" t="s">
        <v>1256</v>
      </c>
      <c r="C19" s="113" t="s">
        <v>38</v>
      </c>
      <c r="D19" s="113">
        <v>2</v>
      </c>
      <c r="E19" s="26"/>
      <c r="F19" s="114">
        <f t="shared" si="0"/>
        <v>0</v>
      </c>
      <c r="G19" s="20"/>
      <c r="H19" s="170"/>
      <c r="I19" s="143"/>
    </row>
    <row r="20" spans="1:9" ht="15" customHeight="1" x14ac:dyDescent="0.25">
      <c r="A20" s="111" t="s">
        <v>21</v>
      </c>
      <c r="B20" s="112" t="s">
        <v>1257</v>
      </c>
      <c r="C20" s="113" t="s">
        <v>38</v>
      </c>
      <c r="D20" s="113">
        <v>1</v>
      </c>
      <c r="E20" s="26"/>
      <c r="F20" s="114">
        <f t="shared" si="0"/>
        <v>0</v>
      </c>
      <c r="G20" s="20"/>
      <c r="H20" s="170"/>
      <c r="I20" s="143"/>
    </row>
    <row r="21" spans="1:9" ht="15" customHeight="1" x14ac:dyDescent="0.25">
      <c r="A21" s="111" t="s">
        <v>22</v>
      </c>
      <c r="B21" s="112" t="s">
        <v>1258</v>
      </c>
      <c r="C21" s="113" t="s">
        <v>38</v>
      </c>
      <c r="D21" s="113">
        <v>1</v>
      </c>
      <c r="E21" s="26"/>
      <c r="F21" s="114">
        <f t="shared" si="0"/>
        <v>0</v>
      </c>
      <c r="G21" s="20"/>
      <c r="H21" s="170"/>
      <c r="I21" s="143"/>
    </row>
    <row r="22" spans="1:9" ht="15" customHeight="1" x14ac:dyDescent="0.25">
      <c r="A22" s="111" t="s">
        <v>23</v>
      </c>
      <c r="B22" s="112" t="s">
        <v>1259</v>
      </c>
      <c r="C22" s="113" t="s">
        <v>38</v>
      </c>
      <c r="D22" s="113">
        <v>20</v>
      </c>
      <c r="E22" s="26"/>
      <c r="F22" s="114">
        <f t="shared" si="0"/>
        <v>0</v>
      </c>
      <c r="G22" s="20"/>
      <c r="H22" s="170"/>
      <c r="I22" s="143"/>
    </row>
    <row r="23" spans="1:9" ht="15" customHeight="1" x14ac:dyDescent="0.25">
      <c r="A23" s="111" t="s">
        <v>24</v>
      </c>
      <c r="B23" s="112" t="s">
        <v>1260</v>
      </c>
      <c r="C23" s="113" t="s">
        <v>38</v>
      </c>
      <c r="D23" s="113">
        <v>20</v>
      </c>
      <c r="E23" s="26"/>
      <c r="F23" s="114">
        <f t="shared" si="0"/>
        <v>0</v>
      </c>
      <c r="G23" s="20"/>
      <c r="H23" s="170"/>
      <c r="I23" s="143"/>
    </row>
    <row r="24" spans="1:9" ht="15" customHeight="1" x14ac:dyDescent="0.25">
      <c r="A24" s="111" t="s">
        <v>39</v>
      </c>
      <c r="B24" s="112" t="s">
        <v>1261</v>
      </c>
      <c r="C24" s="113" t="s">
        <v>38</v>
      </c>
      <c r="D24" s="113">
        <v>40</v>
      </c>
      <c r="E24" s="26"/>
      <c r="F24" s="114">
        <f t="shared" si="0"/>
        <v>0</v>
      </c>
      <c r="G24" s="20"/>
      <c r="H24" s="170"/>
      <c r="I24" s="143"/>
    </row>
    <row r="25" spans="1:9" ht="15" customHeight="1" x14ac:dyDescent="0.25">
      <c r="A25" s="111" t="s">
        <v>41</v>
      </c>
      <c r="B25" s="115" t="s">
        <v>1262</v>
      </c>
      <c r="C25" s="113" t="s">
        <v>38</v>
      </c>
      <c r="D25" s="113">
        <v>10</v>
      </c>
      <c r="E25" s="26"/>
      <c r="F25" s="114">
        <f t="shared" si="0"/>
        <v>0</v>
      </c>
      <c r="G25" s="20"/>
      <c r="H25" s="170"/>
      <c r="I25" s="143"/>
    </row>
    <row r="26" spans="1:9" ht="15" customHeight="1" x14ac:dyDescent="0.25">
      <c r="A26" s="111" t="s">
        <v>43</v>
      </c>
      <c r="B26" s="112" t="s">
        <v>1263</v>
      </c>
      <c r="C26" s="113" t="s">
        <v>38</v>
      </c>
      <c r="D26" s="113">
        <v>40</v>
      </c>
      <c r="E26" s="26"/>
      <c r="F26" s="114">
        <f t="shared" si="0"/>
        <v>0</v>
      </c>
      <c r="G26" s="20"/>
      <c r="H26" s="170"/>
      <c r="I26" s="143"/>
    </row>
    <row r="27" spans="1:9" ht="15" customHeight="1" x14ac:dyDescent="0.25">
      <c r="A27" s="111" t="s">
        <v>45</v>
      </c>
      <c r="B27" s="112" t="s">
        <v>1264</v>
      </c>
      <c r="C27" s="113" t="s">
        <v>38</v>
      </c>
      <c r="D27" s="113">
        <v>5</v>
      </c>
      <c r="E27" s="26"/>
      <c r="F27" s="114">
        <f t="shared" si="0"/>
        <v>0</v>
      </c>
      <c r="G27" s="20"/>
      <c r="H27" s="170"/>
      <c r="I27" s="143"/>
    </row>
    <row r="28" spans="1:9" ht="15" customHeight="1" x14ac:dyDescent="0.25">
      <c r="A28" s="111" t="s">
        <v>47</v>
      </c>
      <c r="B28" s="112" t="s">
        <v>1265</v>
      </c>
      <c r="C28" s="113" t="s">
        <v>38</v>
      </c>
      <c r="D28" s="113">
        <v>150</v>
      </c>
      <c r="E28" s="26"/>
      <c r="F28" s="114">
        <f t="shared" si="0"/>
        <v>0</v>
      </c>
      <c r="G28" s="20"/>
      <c r="H28" s="170"/>
      <c r="I28" s="143"/>
    </row>
    <row r="29" spans="1:9" ht="15" customHeight="1" x14ac:dyDescent="0.25">
      <c r="A29" s="111" t="s">
        <v>49</v>
      </c>
      <c r="B29" s="112" t="s">
        <v>1266</v>
      </c>
      <c r="C29" s="113" t="s">
        <v>38</v>
      </c>
      <c r="D29" s="113">
        <v>100</v>
      </c>
      <c r="E29" s="26"/>
      <c r="F29" s="114">
        <f t="shared" si="0"/>
        <v>0</v>
      </c>
      <c r="G29" s="20"/>
      <c r="H29" s="170"/>
      <c r="I29" s="143"/>
    </row>
    <row r="30" spans="1:9" ht="15" customHeight="1" x14ac:dyDescent="0.25">
      <c r="A30" s="111" t="s">
        <v>51</v>
      </c>
      <c r="B30" s="112" t="s">
        <v>1267</v>
      </c>
      <c r="C30" s="113" t="s">
        <v>38</v>
      </c>
      <c r="D30" s="113">
        <v>10</v>
      </c>
      <c r="E30" s="26"/>
      <c r="F30" s="114">
        <f t="shared" si="0"/>
        <v>0</v>
      </c>
      <c r="G30" s="20"/>
      <c r="H30" s="170"/>
      <c r="I30" s="143"/>
    </row>
    <row r="31" spans="1:9" ht="15" customHeight="1" x14ac:dyDescent="0.25">
      <c r="A31" s="111" t="s">
        <v>53</v>
      </c>
      <c r="B31" s="112" t="s">
        <v>1268</v>
      </c>
      <c r="C31" s="113" t="s">
        <v>38</v>
      </c>
      <c r="D31" s="113">
        <v>10</v>
      </c>
      <c r="E31" s="26"/>
      <c r="F31" s="114">
        <f t="shared" si="0"/>
        <v>0</v>
      </c>
      <c r="G31" s="20"/>
      <c r="H31" s="170"/>
      <c r="I31" s="143"/>
    </row>
    <row r="32" spans="1:9" ht="15" customHeight="1" x14ac:dyDescent="0.25">
      <c r="A32" s="111" t="s">
        <v>55</v>
      </c>
      <c r="B32" s="112" t="s">
        <v>1269</v>
      </c>
      <c r="C32" s="113" t="s">
        <v>38</v>
      </c>
      <c r="D32" s="113">
        <v>5</v>
      </c>
      <c r="E32" s="26"/>
      <c r="F32" s="114">
        <f t="shared" si="0"/>
        <v>0</v>
      </c>
      <c r="G32" s="20"/>
      <c r="H32" s="170"/>
      <c r="I32" s="143"/>
    </row>
    <row r="33" spans="1:9" ht="15" customHeight="1" x14ac:dyDescent="0.25">
      <c r="A33" s="111" t="s">
        <v>57</v>
      </c>
      <c r="B33" s="112" t="s">
        <v>1270</v>
      </c>
      <c r="C33" s="113" t="s">
        <v>38</v>
      </c>
      <c r="D33" s="113">
        <v>1</v>
      </c>
      <c r="E33" s="26"/>
      <c r="F33" s="114">
        <f t="shared" si="0"/>
        <v>0</v>
      </c>
      <c r="G33" s="20"/>
      <c r="H33" s="170"/>
      <c r="I33" s="143"/>
    </row>
    <row r="34" spans="1:9" ht="15" customHeight="1" x14ac:dyDescent="0.25">
      <c r="A34" s="111" t="s">
        <v>59</v>
      </c>
      <c r="B34" s="112" t="s">
        <v>1271</v>
      </c>
      <c r="C34" s="113" t="s">
        <v>38</v>
      </c>
      <c r="D34" s="113">
        <v>5</v>
      </c>
      <c r="E34" s="26"/>
      <c r="F34" s="114">
        <f t="shared" si="0"/>
        <v>0</v>
      </c>
      <c r="G34" s="20"/>
      <c r="H34" s="170"/>
      <c r="I34" s="143"/>
    </row>
    <row r="35" spans="1:9" ht="15" customHeight="1" x14ac:dyDescent="0.25">
      <c r="A35" s="111" t="s">
        <v>61</v>
      </c>
      <c r="B35" s="112" t="s">
        <v>1272</v>
      </c>
      <c r="C35" s="113" t="s">
        <v>38</v>
      </c>
      <c r="D35" s="113">
        <v>2</v>
      </c>
      <c r="E35" s="26"/>
      <c r="F35" s="114">
        <f t="shared" si="0"/>
        <v>0</v>
      </c>
      <c r="G35" s="20"/>
      <c r="H35" s="170"/>
      <c r="I35" s="143"/>
    </row>
    <row r="36" spans="1:9" ht="15" customHeight="1" x14ac:dyDescent="0.25">
      <c r="A36" s="111" t="s">
        <v>63</v>
      </c>
      <c r="B36" s="112" t="s">
        <v>1273</v>
      </c>
      <c r="C36" s="113" t="s">
        <v>38</v>
      </c>
      <c r="D36" s="113">
        <v>20</v>
      </c>
      <c r="E36" s="26"/>
      <c r="F36" s="114">
        <f t="shared" si="0"/>
        <v>0</v>
      </c>
      <c r="G36" s="20"/>
      <c r="H36" s="170"/>
      <c r="I36" s="143"/>
    </row>
    <row r="37" spans="1:9" ht="15" customHeight="1" x14ac:dyDescent="0.25">
      <c r="A37" s="111" t="s">
        <v>65</v>
      </c>
      <c r="B37" s="112" t="s">
        <v>1274</v>
      </c>
      <c r="C37" s="113" t="s">
        <v>38</v>
      </c>
      <c r="D37" s="113">
        <v>20</v>
      </c>
      <c r="E37" s="26"/>
      <c r="F37" s="114">
        <f t="shared" si="0"/>
        <v>0</v>
      </c>
      <c r="G37" s="20"/>
      <c r="H37" s="170"/>
      <c r="I37" s="143"/>
    </row>
    <row r="38" spans="1:9" ht="15" customHeight="1" x14ac:dyDescent="0.25">
      <c r="A38" s="111" t="s">
        <v>67</v>
      </c>
      <c r="B38" s="112" t="s">
        <v>1275</v>
      </c>
      <c r="C38" s="113" t="s">
        <v>38</v>
      </c>
      <c r="D38" s="113">
        <v>10</v>
      </c>
      <c r="E38" s="26"/>
      <c r="F38" s="114">
        <f t="shared" si="0"/>
        <v>0</v>
      </c>
      <c r="G38" s="20"/>
      <c r="H38" s="170"/>
      <c r="I38" s="143"/>
    </row>
    <row r="39" spans="1:9" ht="15" customHeight="1" x14ac:dyDescent="0.25">
      <c r="A39" s="111" t="s">
        <v>69</v>
      </c>
      <c r="B39" s="112" t="s">
        <v>1276</v>
      </c>
      <c r="C39" s="113" t="s">
        <v>38</v>
      </c>
      <c r="D39" s="113">
        <v>10</v>
      </c>
      <c r="E39" s="26"/>
      <c r="F39" s="114">
        <f t="shared" si="0"/>
        <v>0</v>
      </c>
      <c r="G39" s="20"/>
      <c r="H39" s="170"/>
      <c r="I39" s="143"/>
    </row>
    <row r="40" spans="1:9" ht="15" customHeight="1" x14ac:dyDescent="0.25">
      <c r="A40" s="111" t="s">
        <v>71</v>
      </c>
      <c r="B40" s="112" t="s">
        <v>1277</v>
      </c>
      <c r="C40" s="113" t="s">
        <v>38</v>
      </c>
      <c r="D40" s="113">
        <v>2</v>
      </c>
      <c r="E40" s="26"/>
      <c r="F40" s="114">
        <f t="shared" si="0"/>
        <v>0</v>
      </c>
      <c r="G40" s="20"/>
      <c r="H40" s="170"/>
      <c r="I40" s="143"/>
    </row>
    <row r="41" spans="1:9" ht="15" customHeight="1" x14ac:dyDescent="0.25">
      <c r="A41" s="111" t="s">
        <v>73</v>
      </c>
      <c r="B41" s="112" t="s">
        <v>1278</v>
      </c>
      <c r="C41" s="113" t="s">
        <v>38</v>
      </c>
      <c r="D41" s="113">
        <v>1</v>
      </c>
      <c r="E41" s="26"/>
      <c r="F41" s="114">
        <f t="shared" si="0"/>
        <v>0</v>
      </c>
      <c r="G41" s="20"/>
      <c r="H41" s="170"/>
      <c r="I41" s="143"/>
    </row>
    <row r="42" spans="1:9" ht="15" customHeight="1" x14ac:dyDescent="0.25">
      <c r="A42" s="111" t="s">
        <v>75</v>
      </c>
      <c r="B42" s="112" t="s">
        <v>1279</v>
      </c>
      <c r="C42" s="113" t="s">
        <v>38</v>
      </c>
      <c r="D42" s="113">
        <v>1</v>
      </c>
      <c r="E42" s="26"/>
      <c r="F42" s="114">
        <f t="shared" si="0"/>
        <v>0</v>
      </c>
      <c r="G42" s="20"/>
      <c r="H42" s="170"/>
      <c r="I42" s="143"/>
    </row>
    <row r="43" spans="1:9" ht="15" customHeight="1" x14ac:dyDescent="0.25">
      <c r="A43" s="111" t="s">
        <v>77</v>
      </c>
      <c r="B43" s="112" t="s">
        <v>1280</v>
      </c>
      <c r="C43" s="113" t="s">
        <v>38</v>
      </c>
      <c r="D43" s="113">
        <v>1</v>
      </c>
      <c r="E43" s="26"/>
      <c r="F43" s="114">
        <f t="shared" si="0"/>
        <v>0</v>
      </c>
      <c r="G43" s="20"/>
      <c r="H43" s="170"/>
      <c r="I43" s="143"/>
    </row>
    <row r="44" spans="1:9" ht="15" customHeight="1" x14ac:dyDescent="0.25">
      <c r="A44" s="111" t="s">
        <v>79</v>
      </c>
      <c r="B44" s="112" t="s">
        <v>1281</v>
      </c>
      <c r="C44" s="113" t="s">
        <v>38</v>
      </c>
      <c r="D44" s="113">
        <v>20</v>
      </c>
      <c r="E44" s="26"/>
      <c r="F44" s="114">
        <f t="shared" si="0"/>
        <v>0</v>
      </c>
      <c r="G44" s="20"/>
      <c r="H44" s="170"/>
      <c r="I44" s="143"/>
    </row>
    <row r="45" spans="1:9" ht="15" customHeight="1" x14ac:dyDescent="0.25">
      <c r="A45" s="111" t="s">
        <v>81</v>
      </c>
      <c r="B45" s="112" t="s">
        <v>1282</v>
      </c>
      <c r="C45" s="113" t="s">
        <v>38</v>
      </c>
      <c r="D45" s="113">
        <v>15</v>
      </c>
      <c r="E45" s="26"/>
      <c r="F45" s="114">
        <f t="shared" si="0"/>
        <v>0</v>
      </c>
      <c r="G45" s="20"/>
      <c r="H45" s="170"/>
      <c r="I45" s="143"/>
    </row>
    <row r="46" spans="1:9" ht="15" customHeight="1" x14ac:dyDescent="0.25">
      <c r="A46" s="111" t="s">
        <v>83</v>
      </c>
      <c r="B46" s="112" t="s">
        <v>1283</v>
      </c>
      <c r="C46" s="113" t="s">
        <v>38</v>
      </c>
      <c r="D46" s="113">
        <v>15</v>
      </c>
      <c r="E46" s="26"/>
      <c r="F46" s="114">
        <f t="shared" si="0"/>
        <v>0</v>
      </c>
      <c r="G46" s="20"/>
      <c r="H46" s="170"/>
      <c r="I46" s="143"/>
    </row>
    <row r="47" spans="1:9" ht="15" customHeight="1" x14ac:dyDescent="0.25">
      <c r="A47" s="111" t="s">
        <v>85</v>
      </c>
      <c r="B47" s="115" t="s">
        <v>1284</v>
      </c>
      <c r="C47" s="113" t="s">
        <v>38</v>
      </c>
      <c r="D47" s="113">
        <v>4</v>
      </c>
      <c r="E47" s="26"/>
      <c r="F47" s="114">
        <f t="shared" si="0"/>
        <v>0</v>
      </c>
      <c r="G47" s="20"/>
      <c r="H47" s="170"/>
      <c r="I47" s="143"/>
    </row>
    <row r="48" spans="1:9" ht="15" customHeight="1" x14ac:dyDescent="0.25">
      <c r="A48" s="111" t="s">
        <v>87</v>
      </c>
      <c r="B48" s="115" t="s">
        <v>343</v>
      </c>
      <c r="C48" s="113" t="s">
        <v>38</v>
      </c>
      <c r="D48" s="113">
        <v>10</v>
      </c>
      <c r="E48" s="26"/>
      <c r="F48" s="114">
        <f t="shared" si="0"/>
        <v>0</v>
      </c>
      <c r="G48" s="20"/>
      <c r="H48" s="170"/>
      <c r="I48" s="143"/>
    </row>
    <row r="49" spans="1:9" ht="15" customHeight="1" x14ac:dyDescent="0.25">
      <c r="A49" s="111" t="s">
        <v>89</v>
      </c>
      <c r="B49" s="115" t="s">
        <v>344</v>
      </c>
      <c r="C49" s="113" t="s">
        <v>38</v>
      </c>
      <c r="D49" s="113">
        <v>10</v>
      </c>
      <c r="E49" s="26"/>
      <c r="F49" s="114">
        <f t="shared" si="0"/>
        <v>0</v>
      </c>
      <c r="G49" s="20"/>
      <c r="H49" s="170"/>
      <c r="I49" s="143"/>
    </row>
    <row r="50" spans="1:9" ht="15" customHeight="1" x14ac:dyDescent="0.25">
      <c r="A50" s="111" t="s">
        <v>91</v>
      </c>
      <c r="B50" s="115" t="s">
        <v>345</v>
      </c>
      <c r="C50" s="113" t="s">
        <v>38</v>
      </c>
      <c r="D50" s="113">
        <v>10</v>
      </c>
      <c r="E50" s="26"/>
      <c r="F50" s="114">
        <f t="shared" si="0"/>
        <v>0</v>
      </c>
      <c r="G50" s="20"/>
      <c r="H50" s="170"/>
      <c r="I50" s="143"/>
    </row>
    <row r="51" spans="1:9" ht="15" customHeight="1" x14ac:dyDescent="0.25">
      <c r="A51" s="111" t="s">
        <v>93</v>
      </c>
      <c r="B51" s="115" t="s">
        <v>346</v>
      </c>
      <c r="C51" s="113" t="s">
        <v>38</v>
      </c>
      <c r="D51" s="113">
        <v>3</v>
      </c>
      <c r="E51" s="26"/>
      <c r="F51" s="114">
        <f t="shared" si="0"/>
        <v>0</v>
      </c>
      <c r="G51" s="20"/>
      <c r="H51" s="170"/>
      <c r="I51" s="143"/>
    </row>
    <row r="52" spans="1:9" ht="15" customHeight="1" x14ac:dyDescent="0.25">
      <c r="A52" s="111" t="s">
        <v>95</v>
      </c>
      <c r="B52" s="115" t="s">
        <v>347</v>
      </c>
      <c r="C52" s="113" t="s">
        <v>38</v>
      </c>
      <c r="D52" s="113">
        <v>20</v>
      </c>
      <c r="E52" s="26"/>
      <c r="F52" s="114">
        <f t="shared" si="0"/>
        <v>0</v>
      </c>
      <c r="G52" s="20"/>
      <c r="H52" s="170"/>
      <c r="I52" s="143"/>
    </row>
    <row r="53" spans="1:9" ht="15" customHeight="1" x14ac:dyDescent="0.25">
      <c r="A53" s="111" t="s">
        <v>97</v>
      </c>
      <c r="B53" s="115" t="s">
        <v>348</v>
      </c>
      <c r="C53" s="113" t="s">
        <v>38</v>
      </c>
      <c r="D53" s="113">
        <v>5</v>
      </c>
      <c r="E53" s="26"/>
      <c r="F53" s="114">
        <f t="shared" si="0"/>
        <v>0</v>
      </c>
      <c r="G53" s="20"/>
      <c r="H53" s="170"/>
      <c r="I53" s="143"/>
    </row>
    <row r="54" spans="1:9" ht="15" customHeight="1" x14ac:dyDescent="0.25">
      <c r="A54" s="111" t="s">
        <v>99</v>
      </c>
      <c r="B54" s="115" t="s">
        <v>349</v>
      </c>
      <c r="C54" s="113" t="s">
        <v>38</v>
      </c>
      <c r="D54" s="113">
        <v>20</v>
      </c>
      <c r="E54" s="26"/>
      <c r="F54" s="114">
        <f t="shared" si="0"/>
        <v>0</v>
      </c>
      <c r="G54" s="20"/>
      <c r="H54" s="170"/>
      <c r="I54" s="143"/>
    </row>
    <row r="55" spans="1:9" ht="15" customHeight="1" x14ac:dyDescent="0.25">
      <c r="A55" s="111" t="s">
        <v>100</v>
      </c>
      <c r="B55" s="115" t="s">
        <v>350</v>
      </c>
      <c r="C55" s="113" t="s">
        <v>38</v>
      </c>
      <c r="D55" s="113">
        <v>20</v>
      </c>
      <c r="E55" s="26"/>
      <c r="F55" s="114">
        <f t="shared" si="0"/>
        <v>0</v>
      </c>
      <c r="G55" s="20"/>
      <c r="H55" s="170"/>
      <c r="I55" s="143"/>
    </row>
    <row r="56" spans="1:9" ht="15" customHeight="1" x14ac:dyDescent="0.25">
      <c r="A56" s="111" t="s">
        <v>101</v>
      </c>
      <c r="B56" s="115" t="s">
        <v>351</v>
      </c>
      <c r="C56" s="113" t="s">
        <v>38</v>
      </c>
      <c r="D56" s="113">
        <v>5</v>
      </c>
      <c r="E56" s="26"/>
      <c r="F56" s="114">
        <f t="shared" si="0"/>
        <v>0</v>
      </c>
      <c r="G56" s="20"/>
      <c r="H56" s="170"/>
      <c r="I56" s="143"/>
    </row>
    <row r="57" spans="1:9" ht="15" customHeight="1" x14ac:dyDescent="0.25">
      <c r="A57" s="111" t="s">
        <v>102</v>
      </c>
      <c r="B57" s="115" t="s">
        <v>352</v>
      </c>
      <c r="C57" s="113" t="s">
        <v>38</v>
      </c>
      <c r="D57" s="113">
        <v>2</v>
      </c>
      <c r="E57" s="26"/>
      <c r="F57" s="114">
        <f t="shared" si="0"/>
        <v>0</v>
      </c>
      <c r="G57" s="20"/>
      <c r="H57" s="170"/>
      <c r="I57" s="143"/>
    </row>
    <row r="58" spans="1:9" ht="15" customHeight="1" x14ac:dyDescent="0.25">
      <c r="A58" s="111" t="s">
        <v>103</v>
      </c>
      <c r="B58" s="115" t="s">
        <v>353</v>
      </c>
      <c r="C58" s="113" t="s">
        <v>38</v>
      </c>
      <c r="D58" s="113">
        <v>20</v>
      </c>
      <c r="E58" s="26"/>
      <c r="F58" s="114">
        <f t="shared" si="0"/>
        <v>0</v>
      </c>
      <c r="G58" s="20"/>
      <c r="H58" s="170"/>
      <c r="I58" s="143"/>
    </row>
    <row r="59" spans="1:9" ht="15" customHeight="1" x14ac:dyDescent="0.25">
      <c r="A59" s="111" t="s">
        <v>104</v>
      </c>
      <c r="B59" s="115" t="s">
        <v>354</v>
      </c>
      <c r="C59" s="113" t="s">
        <v>38</v>
      </c>
      <c r="D59" s="113">
        <v>4</v>
      </c>
      <c r="E59" s="26"/>
      <c r="F59" s="114">
        <f t="shared" si="0"/>
        <v>0</v>
      </c>
      <c r="G59" s="20"/>
      <c r="H59" s="170"/>
      <c r="I59" s="143"/>
    </row>
    <row r="60" spans="1:9" ht="15" customHeight="1" x14ac:dyDescent="0.25">
      <c r="A60" s="111" t="s">
        <v>105</v>
      </c>
      <c r="B60" s="115" t="s">
        <v>355</v>
      </c>
      <c r="C60" s="113" t="s">
        <v>38</v>
      </c>
      <c r="D60" s="113">
        <v>10</v>
      </c>
      <c r="E60" s="26"/>
      <c r="F60" s="114">
        <f t="shared" si="0"/>
        <v>0</v>
      </c>
      <c r="G60" s="20"/>
      <c r="H60" s="170"/>
      <c r="I60" s="143"/>
    </row>
    <row r="61" spans="1:9" ht="15" customHeight="1" x14ac:dyDescent="0.25">
      <c r="A61" s="111" t="s">
        <v>106</v>
      </c>
      <c r="B61" s="115" t="s">
        <v>356</v>
      </c>
      <c r="C61" s="113" t="s">
        <v>38</v>
      </c>
      <c r="D61" s="113">
        <v>10</v>
      </c>
      <c r="E61" s="26"/>
      <c r="F61" s="114">
        <f t="shared" si="0"/>
        <v>0</v>
      </c>
      <c r="G61" s="20"/>
      <c r="H61" s="170"/>
      <c r="I61" s="143"/>
    </row>
    <row r="62" spans="1:9" ht="15" customHeight="1" x14ac:dyDescent="0.25">
      <c r="A62" s="111" t="s">
        <v>107</v>
      </c>
      <c r="B62" s="115" t="s">
        <v>357</v>
      </c>
      <c r="C62" s="113" t="s">
        <v>38</v>
      </c>
      <c r="D62" s="113">
        <v>5</v>
      </c>
      <c r="E62" s="26"/>
      <c r="F62" s="114">
        <f t="shared" si="0"/>
        <v>0</v>
      </c>
      <c r="G62" s="20"/>
      <c r="H62" s="170"/>
      <c r="I62" s="143"/>
    </row>
    <row r="63" spans="1:9" ht="15" customHeight="1" x14ac:dyDescent="0.25">
      <c r="A63" s="111" t="s">
        <v>108</v>
      </c>
      <c r="B63" s="115" t="s">
        <v>358</v>
      </c>
      <c r="C63" s="113" t="s">
        <v>38</v>
      </c>
      <c r="D63" s="113">
        <v>2</v>
      </c>
      <c r="E63" s="26"/>
      <c r="F63" s="114">
        <f t="shared" si="0"/>
        <v>0</v>
      </c>
      <c r="G63" s="20"/>
      <c r="H63" s="170"/>
      <c r="I63" s="143"/>
    </row>
    <row r="64" spans="1:9" ht="15" customHeight="1" x14ac:dyDescent="0.25">
      <c r="A64" s="111" t="s">
        <v>109</v>
      </c>
      <c r="B64" s="147" t="s">
        <v>798</v>
      </c>
      <c r="C64" s="113" t="s">
        <v>38</v>
      </c>
      <c r="D64" s="113">
        <v>200</v>
      </c>
      <c r="E64" s="26"/>
      <c r="F64" s="114">
        <f t="shared" si="0"/>
        <v>0</v>
      </c>
      <c r="G64" s="20"/>
      <c r="H64" s="170"/>
      <c r="I64" s="143"/>
    </row>
    <row r="65" spans="1:9" ht="15" customHeight="1" x14ac:dyDescent="0.25">
      <c r="A65" s="111" t="s">
        <v>110</v>
      </c>
      <c r="B65" s="147" t="s">
        <v>799</v>
      </c>
      <c r="C65" s="113" t="s">
        <v>38</v>
      </c>
      <c r="D65" s="113">
        <v>30</v>
      </c>
      <c r="E65" s="26"/>
      <c r="F65" s="114">
        <f t="shared" si="0"/>
        <v>0</v>
      </c>
      <c r="G65" s="20"/>
      <c r="H65" s="170"/>
      <c r="I65" s="143"/>
    </row>
    <row r="66" spans="1:9" ht="15" customHeight="1" x14ac:dyDescent="0.25">
      <c r="A66" s="111" t="s">
        <v>111</v>
      </c>
      <c r="B66" s="147" t="s">
        <v>800</v>
      </c>
      <c r="C66" s="113" t="s">
        <v>38</v>
      </c>
      <c r="D66" s="113">
        <v>50</v>
      </c>
      <c r="E66" s="26"/>
      <c r="F66" s="114">
        <f t="shared" si="0"/>
        <v>0</v>
      </c>
      <c r="G66" s="20"/>
      <c r="H66" s="170"/>
      <c r="I66" s="143"/>
    </row>
    <row r="67" spans="1:9" ht="15" customHeight="1" x14ac:dyDescent="0.25">
      <c r="A67" s="111" t="s">
        <v>112</v>
      </c>
      <c r="B67" s="147" t="s">
        <v>801</v>
      </c>
      <c r="C67" s="113" t="s">
        <v>38</v>
      </c>
      <c r="D67" s="113">
        <v>140</v>
      </c>
      <c r="E67" s="26"/>
      <c r="F67" s="114">
        <f t="shared" si="0"/>
        <v>0</v>
      </c>
      <c r="G67" s="20"/>
      <c r="H67" s="170"/>
      <c r="I67" s="143"/>
    </row>
    <row r="68" spans="1:9" ht="15" customHeight="1" x14ac:dyDescent="0.25">
      <c r="A68" s="111" t="s">
        <v>113</v>
      </c>
      <c r="B68" s="147" t="s">
        <v>802</v>
      </c>
      <c r="C68" s="113" t="s">
        <v>38</v>
      </c>
      <c r="D68" s="113">
        <v>15</v>
      </c>
      <c r="E68" s="26"/>
      <c r="F68" s="114">
        <f t="shared" si="0"/>
        <v>0</v>
      </c>
      <c r="G68" s="20"/>
      <c r="H68" s="170"/>
      <c r="I68" s="143"/>
    </row>
    <row r="69" spans="1:9" ht="15" customHeight="1" x14ac:dyDescent="0.25">
      <c r="A69" s="111" t="s">
        <v>114</v>
      </c>
      <c r="B69" s="147" t="s">
        <v>803</v>
      </c>
      <c r="C69" s="113" t="s">
        <v>38</v>
      </c>
      <c r="D69" s="113">
        <v>10</v>
      </c>
      <c r="E69" s="26"/>
      <c r="F69" s="114">
        <f t="shared" ref="F69:F132" si="1">D69*ROUND(E69,2)</f>
        <v>0</v>
      </c>
      <c r="G69" s="20"/>
      <c r="H69" s="170"/>
      <c r="I69" s="143"/>
    </row>
    <row r="70" spans="1:9" ht="15" customHeight="1" x14ac:dyDescent="0.25">
      <c r="A70" s="111" t="s">
        <v>115</v>
      </c>
      <c r="B70" s="147" t="s">
        <v>804</v>
      </c>
      <c r="C70" s="113" t="s">
        <v>38</v>
      </c>
      <c r="D70" s="113">
        <v>6</v>
      </c>
      <c r="E70" s="26"/>
      <c r="F70" s="114">
        <f t="shared" si="1"/>
        <v>0</v>
      </c>
      <c r="G70" s="20"/>
      <c r="H70" s="170"/>
      <c r="I70" s="143"/>
    </row>
    <row r="71" spans="1:9" ht="15" customHeight="1" x14ac:dyDescent="0.25">
      <c r="A71" s="111" t="s">
        <v>116</v>
      </c>
      <c r="B71" s="147" t="s">
        <v>1175</v>
      </c>
      <c r="C71" s="113" t="s">
        <v>38</v>
      </c>
      <c r="D71" s="113">
        <v>5</v>
      </c>
      <c r="E71" s="26"/>
      <c r="F71" s="114">
        <f t="shared" si="1"/>
        <v>0</v>
      </c>
      <c r="G71" s="20"/>
      <c r="H71" s="170"/>
      <c r="I71" s="143"/>
    </row>
    <row r="72" spans="1:9" ht="15" customHeight="1" x14ac:dyDescent="0.25">
      <c r="A72" s="111" t="s">
        <v>117</v>
      </c>
      <c r="B72" s="147" t="s">
        <v>1176</v>
      </c>
      <c r="C72" s="113" t="s">
        <v>38</v>
      </c>
      <c r="D72" s="113">
        <v>2</v>
      </c>
      <c r="E72" s="26"/>
      <c r="F72" s="114">
        <f t="shared" si="1"/>
        <v>0</v>
      </c>
      <c r="G72" s="20"/>
      <c r="H72" s="170"/>
      <c r="I72" s="143"/>
    </row>
    <row r="73" spans="1:9" ht="15" customHeight="1" x14ac:dyDescent="0.25">
      <c r="A73" s="111" t="s">
        <v>118</v>
      </c>
      <c r="B73" s="147" t="s">
        <v>1177</v>
      </c>
      <c r="C73" s="113" t="s">
        <v>38</v>
      </c>
      <c r="D73" s="113">
        <v>1</v>
      </c>
      <c r="E73" s="26"/>
      <c r="F73" s="114">
        <f t="shared" si="1"/>
        <v>0</v>
      </c>
      <c r="G73" s="20"/>
      <c r="H73" s="170"/>
      <c r="I73" s="143"/>
    </row>
    <row r="74" spans="1:9" ht="15" customHeight="1" x14ac:dyDescent="0.25">
      <c r="A74" s="111" t="s">
        <v>119</v>
      </c>
      <c r="B74" s="147" t="s">
        <v>1178</v>
      </c>
      <c r="C74" s="113" t="s">
        <v>38</v>
      </c>
      <c r="D74" s="113">
        <v>1</v>
      </c>
      <c r="E74" s="26"/>
      <c r="F74" s="114">
        <f t="shared" si="1"/>
        <v>0</v>
      </c>
      <c r="G74" s="20"/>
      <c r="H74" s="170"/>
      <c r="I74" s="143"/>
    </row>
    <row r="75" spans="1:9" ht="15" customHeight="1" x14ac:dyDescent="0.25">
      <c r="A75" s="111" t="s">
        <v>120</v>
      </c>
      <c r="B75" s="115" t="s">
        <v>359</v>
      </c>
      <c r="C75" s="113" t="s">
        <v>38</v>
      </c>
      <c r="D75" s="113">
        <v>60</v>
      </c>
      <c r="E75" s="26"/>
      <c r="F75" s="114">
        <f t="shared" si="1"/>
        <v>0</v>
      </c>
      <c r="G75" s="20"/>
      <c r="H75" s="170"/>
      <c r="I75" s="143"/>
    </row>
    <row r="76" spans="1:9" ht="15" customHeight="1" x14ac:dyDescent="0.25">
      <c r="A76" s="111" t="s">
        <v>121</v>
      </c>
      <c r="B76" s="115" t="s">
        <v>360</v>
      </c>
      <c r="C76" s="113" t="s">
        <v>38</v>
      </c>
      <c r="D76" s="113">
        <v>20</v>
      </c>
      <c r="E76" s="26"/>
      <c r="F76" s="114">
        <f t="shared" si="1"/>
        <v>0</v>
      </c>
      <c r="G76" s="20"/>
      <c r="H76" s="170"/>
      <c r="I76" s="143"/>
    </row>
    <row r="77" spans="1:9" ht="15" customHeight="1" x14ac:dyDescent="0.25">
      <c r="A77" s="111" t="s">
        <v>122</v>
      </c>
      <c r="B77" s="115" t="s">
        <v>361</v>
      </c>
      <c r="C77" s="113" t="s">
        <v>38</v>
      </c>
      <c r="D77" s="113">
        <v>30</v>
      </c>
      <c r="E77" s="26"/>
      <c r="F77" s="114">
        <f t="shared" si="1"/>
        <v>0</v>
      </c>
      <c r="G77" s="20"/>
      <c r="H77" s="170"/>
      <c r="I77" s="143"/>
    </row>
    <row r="78" spans="1:9" ht="15" customHeight="1" x14ac:dyDescent="0.25">
      <c r="A78" s="111" t="s">
        <v>123</v>
      </c>
      <c r="B78" s="115" t="s">
        <v>362</v>
      </c>
      <c r="C78" s="113" t="s">
        <v>38</v>
      </c>
      <c r="D78" s="113">
        <v>4</v>
      </c>
      <c r="E78" s="26"/>
      <c r="F78" s="114">
        <f t="shared" si="1"/>
        <v>0</v>
      </c>
      <c r="G78" s="20"/>
      <c r="H78" s="170"/>
      <c r="I78" s="143"/>
    </row>
    <row r="79" spans="1:9" ht="15" customHeight="1" x14ac:dyDescent="0.25">
      <c r="A79" s="111" t="s">
        <v>124</v>
      </c>
      <c r="B79" s="115" t="s">
        <v>363</v>
      </c>
      <c r="C79" s="113" t="s">
        <v>38</v>
      </c>
      <c r="D79" s="113">
        <v>4</v>
      </c>
      <c r="E79" s="26"/>
      <c r="F79" s="114">
        <f t="shared" si="1"/>
        <v>0</v>
      </c>
      <c r="G79" s="20"/>
      <c r="H79" s="170"/>
      <c r="I79" s="143"/>
    </row>
    <row r="80" spans="1:9" ht="15" customHeight="1" x14ac:dyDescent="0.25">
      <c r="A80" s="111" t="s">
        <v>125</v>
      </c>
      <c r="B80" s="115" t="s">
        <v>364</v>
      </c>
      <c r="C80" s="113" t="s">
        <v>38</v>
      </c>
      <c r="D80" s="113">
        <v>2</v>
      </c>
      <c r="E80" s="26"/>
      <c r="F80" s="114">
        <f t="shared" si="1"/>
        <v>0</v>
      </c>
      <c r="G80" s="20"/>
      <c r="H80" s="170"/>
      <c r="I80" s="143"/>
    </row>
    <row r="81" spans="1:9" ht="15" customHeight="1" x14ac:dyDescent="0.25">
      <c r="A81" s="111" t="s">
        <v>126</v>
      </c>
      <c r="B81" s="112" t="s">
        <v>794</v>
      </c>
      <c r="C81" s="113" t="s">
        <v>38</v>
      </c>
      <c r="D81" s="113">
        <v>30</v>
      </c>
      <c r="E81" s="26"/>
      <c r="F81" s="114">
        <f t="shared" si="1"/>
        <v>0</v>
      </c>
      <c r="G81" s="20"/>
      <c r="H81" s="170"/>
      <c r="I81" s="143"/>
    </row>
    <row r="82" spans="1:9" ht="15" customHeight="1" x14ac:dyDescent="0.25">
      <c r="A82" s="111" t="s">
        <v>127</v>
      </c>
      <c r="B82" s="112" t="s">
        <v>795</v>
      </c>
      <c r="C82" s="113" t="s">
        <v>38</v>
      </c>
      <c r="D82" s="113">
        <v>180</v>
      </c>
      <c r="E82" s="26"/>
      <c r="F82" s="114">
        <f t="shared" si="1"/>
        <v>0</v>
      </c>
      <c r="G82" s="20"/>
      <c r="H82" s="170"/>
      <c r="I82" s="143"/>
    </row>
    <row r="83" spans="1:9" ht="15" customHeight="1" x14ac:dyDescent="0.25">
      <c r="A83" s="111" t="s">
        <v>128</v>
      </c>
      <c r="B83" s="112" t="s">
        <v>796</v>
      </c>
      <c r="C83" s="113" t="s">
        <v>38</v>
      </c>
      <c r="D83" s="113">
        <v>10</v>
      </c>
      <c r="E83" s="26"/>
      <c r="F83" s="114">
        <f t="shared" si="1"/>
        <v>0</v>
      </c>
      <c r="G83" s="20"/>
      <c r="H83" s="170"/>
      <c r="I83" s="143"/>
    </row>
    <row r="84" spans="1:9" ht="15" customHeight="1" x14ac:dyDescent="0.25">
      <c r="A84" s="111" t="s">
        <v>129</v>
      </c>
      <c r="B84" s="147" t="s">
        <v>797</v>
      </c>
      <c r="C84" s="113" t="s">
        <v>38</v>
      </c>
      <c r="D84" s="113">
        <v>5</v>
      </c>
      <c r="E84" s="26"/>
      <c r="F84" s="114">
        <f t="shared" si="1"/>
        <v>0</v>
      </c>
      <c r="G84" s="20"/>
      <c r="H84" s="170"/>
      <c r="I84" s="143"/>
    </row>
    <row r="85" spans="1:9" ht="15" customHeight="1" x14ac:dyDescent="0.25">
      <c r="A85" s="111" t="s">
        <v>130</v>
      </c>
      <c r="B85" s="147" t="s">
        <v>847</v>
      </c>
      <c r="C85" s="113" t="s">
        <v>38</v>
      </c>
      <c r="D85" s="113">
        <v>5</v>
      </c>
      <c r="E85" s="26"/>
      <c r="F85" s="114">
        <f t="shared" si="1"/>
        <v>0</v>
      </c>
      <c r="G85" s="20"/>
      <c r="H85" s="170"/>
      <c r="I85" s="143"/>
    </row>
    <row r="86" spans="1:9" ht="15" customHeight="1" x14ac:dyDescent="0.25">
      <c r="A86" s="111" t="s">
        <v>131</v>
      </c>
      <c r="B86" s="112" t="s">
        <v>365</v>
      </c>
      <c r="C86" s="113" t="s">
        <v>38</v>
      </c>
      <c r="D86" s="113">
        <v>20</v>
      </c>
      <c r="E86" s="26"/>
      <c r="F86" s="114">
        <f t="shared" si="1"/>
        <v>0</v>
      </c>
      <c r="G86" s="20"/>
      <c r="H86" s="170"/>
      <c r="I86" s="143"/>
    </row>
    <row r="87" spans="1:9" ht="15" customHeight="1" x14ac:dyDescent="0.25">
      <c r="A87" s="111" t="s">
        <v>132</v>
      </c>
      <c r="B87" s="112" t="s">
        <v>366</v>
      </c>
      <c r="C87" s="113" t="s">
        <v>38</v>
      </c>
      <c r="D87" s="113">
        <v>40</v>
      </c>
      <c r="E87" s="26"/>
      <c r="F87" s="114">
        <f t="shared" si="1"/>
        <v>0</v>
      </c>
      <c r="G87" s="20"/>
      <c r="H87" s="170"/>
      <c r="I87" s="143"/>
    </row>
    <row r="88" spans="1:9" ht="15" customHeight="1" x14ac:dyDescent="0.25">
      <c r="A88" s="111" t="s">
        <v>133</v>
      </c>
      <c r="B88" s="112" t="s">
        <v>367</v>
      </c>
      <c r="C88" s="113" t="s">
        <v>38</v>
      </c>
      <c r="D88" s="113">
        <v>60</v>
      </c>
      <c r="E88" s="26"/>
      <c r="F88" s="114">
        <f t="shared" si="1"/>
        <v>0</v>
      </c>
      <c r="G88" s="20"/>
      <c r="H88" s="170"/>
      <c r="I88" s="143"/>
    </row>
    <row r="89" spans="1:9" ht="15" customHeight="1" x14ac:dyDescent="0.25">
      <c r="A89" s="111" t="s">
        <v>134</v>
      </c>
      <c r="B89" s="112" t="s">
        <v>368</v>
      </c>
      <c r="C89" s="113" t="s">
        <v>38</v>
      </c>
      <c r="D89" s="113">
        <v>160</v>
      </c>
      <c r="E89" s="26"/>
      <c r="F89" s="114">
        <f t="shared" si="1"/>
        <v>0</v>
      </c>
      <c r="G89" s="20"/>
      <c r="H89" s="170"/>
      <c r="I89" s="143"/>
    </row>
    <row r="90" spans="1:9" ht="15" customHeight="1" x14ac:dyDescent="0.25">
      <c r="A90" s="111" t="s">
        <v>135</v>
      </c>
      <c r="B90" s="112" t="s">
        <v>369</v>
      </c>
      <c r="C90" s="113" t="s">
        <v>38</v>
      </c>
      <c r="D90" s="113">
        <v>10</v>
      </c>
      <c r="E90" s="26"/>
      <c r="F90" s="114">
        <f t="shared" si="1"/>
        <v>0</v>
      </c>
      <c r="G90" s="20"/>
      <c r="H90" s="170"/>
      <c r="I90" s="143"/>
    </row>
    <row r="91" spans="1:9" ht="15" customHeight="1" x14ac:dyDescent="0.25">
      <c r="A91" s="111" t="s">
        <v>136</v>
      </c>
      <c r="B91" s="112" t="s">
        <v>638</v>
      </c>
      <c r="C91" s="113" t="s">
        <v>38</v>
      </c>
      <c r="D91" s="113">
        <v>10</v>
      </c>
      <c r="E91" s="26"/>
      <c r="F91" s="114">
        <f t="shared" si="1"/>
        <v>0</v>
      </c>
      <c r="G91" s="20"/>
      <c r="H91" s="170"/>
      <c r="I91" s="143"/>
    </row>
    <row r="92" spans="1:9" ht="15" customHeight="1" x14ac:dyDescent="0.25">
      <c r="A92" s="111" t="s">
        <v>137</v>
      </c>
      <c r="B92" s="112" t="s">
        <v>1462</v>
      </c>
      <c r="C92" s="113" t="s">
        <v>38</v>
      </c>
      <c r="D92" s="113">
        <v>10</v>
      </c>
      <c r="E92" s="26"/>
      <c r="F92" s="114">
        <f t="shared" si="1"/>
        <v>0</v>
      </c>
      <c r="G92" s="20"/>
      <c r="H92" s="170"/>
      <c r="I92" s="143"/>
    </row>
    <row r="93" spans="1:9" ht="15" customHeight="1" x14ac:dyDescent="0.25">
      <c r="A93" s="111" t="s">
        <v>138</v>
      </c>
      <c r="B93" s="112" t="s">
        <v>1461</v>
      </c>
      <c r="C93" s="113" t="s">
        <v>38</v>
      </c>
      <c r="D93" s="113">
        <v>10</v>
      </c>
      <c r="E93" s="26"/>
      <c r="F93" s="114">
        <f t="shared" si="1"/>
        <v>0</v>
      </c>
      <c r="G93" s="20"/>
      <c r="H93" s="170"/>
      <c r="I93" s="143"/>
    </row>
    <row r="94" spans="1:9" ht="15" customHeight="1" x14ac:dyDescent="0.25">
      <c r="A94" s="111" t="s">
        <v>139</v>
      </c>
      <c r="B94" s="112" t="s">
        <v>609</v>
      </c>
      <c r="C94" s="113" t="s">
        <v>38</v>
      </c>
      <c r="D94" s="113">
        <v>16</v>
      </c>
      <c r="E94" s="26"/>
      <c r="F94" s="114">
        <f t="shared" si="1"/>
        <v>0</v>
      </c>
      <c r="G94" s="20"/>
      <c r="H94" s="170"/>
      <c r="I94" s="143"/>
    </row>
    <row r="95" spans="1:9" ht="15" customHeight="1" x14ac:dyDescent="0.25">
      <c r="A95" s="111" t="s">
        <v>140</v>
      </c>
      <c r="B95" s="112" t="s">
        <v>639</v>
      </c>
      <c r="C95" s="113" t="s">
        <v>38</v>
      </c>
      <c r="D95" s="113">
        <v>200</v>
      </c>
      <c r="E95" s="26"/>
      <c r="F95" s="114">
        <f t="shared" si="1"/>
        <v>0</v>
      </c>
      <c r="G95" s="20"/>
      <c r="H95" s="170"/>
      <c r="I95" s="143"/>
    </row>
    <row r="96" spans="1:9" ht="15" customHeight="1" x14ac:dyDescent="0.25">
      <c r="A96" s="111" t="s">
        <v>142</v>
      </c>
      <c r="B96" s="112" t="s">
        <v>644</v>
      </c>
      <c r="C96" s="113" t="s">
        <v>38</v>
      </c>
      <c r="D96" s="113">
        <v>20</v>
      </c>
      <c r="E96" s="26"/>
      <c r="F96" s="114">
        <f t="shared" si="1"/>
        <v>0</v>
      </c>
      <c r="G96" s="20"/>
      <c r="H96" s="170"/>
      <c r="I96" s="143"/>
    </row>
    <row r="97" spans="1:9" ht="15" customHeight="1" x14ac:dyDescent="0.25">
      <c r="A97" s="111" t="s">
        <v>144</v>
      </c>
      <c r="B97" s="112" t="s">
        <v>1460</v>
      </c>
      <c r="C97" s="113" t="s">
        <v>38</v>
      </c>
      <c r="D97" s="113">
        <v>5</v>
      </c>
      <c r="E97" s="26"/>
      <c r="F97" s="114">
        <f t="shared" si="1"/>
        <v>0</v>
      </c>
      <c r="G97" s="20"/>
      <c r="H97" s="170"/>
      <c r="I97" s="143"/>
    </row>
    <row r="98" spans="1:9" ht="15" customHeight="1" x14ac:dyDescent="0.25">
      <c r="A98" s="111" t="s">
        <v>146</v>
      </c>
      <c r="B98" s="112" t="s">
        <v>1459</v>
      </c>
      <c r="C98" s="113" t="s">
        <v>38</v>
      </c>
      <c r="D98" s="113">
        <v>10</v>
      </c>
      <c r="E98" s="26"/>
      <c r="F98" s="114">
        <f t="shared" si="1"/>
        <v>0</v>
      </c>
      <c r="G98" s="20"/>
      <c r="H98" s="170"/>
      <c r="I98" s="143"/>
    </row>
    <row r="99" spans="1:9" ht="15" customHeight="1" x14ac:dyDescent="0.25">
      <c r="A99" s="111" t="s">
        <v>148</v>
      </c>
      <c r="B99" s="112" t="s">
        <v>645</v>
      </c>
      <c r="C99" s="113" t="s">
        <v>38</v>
      </c>
      <c r="D99" s="113">
        <v>25</v>
      </c>
      <c r="E99" s="26"/>
      <c r="F99" s="114">
        <f t="shared" si="1"/>
        <v>0</v>
      </c>
      <c r="G99" s="20"/>
      <c r="H99" s="170"/>
      <c r="I99" s="143"/>
    </row>
    <row r="100" spans="1:9" ht="15" customHeight="1" x14ac:dyDescent="0.25">
      <c r="A100" s="111" t="s">
        <v>150</v>
      </c>
      <c r="B100" s="112" t="s">
        <v>646</v>
      </c>
      <c r="C100" s="113" t="s">
        <v>38</v>
      </c>
      <c r="D100" s="113">
        <v>16</v>
      </c>
      <c r="E100" s="26"/>
      <c r="F100" s="114">
        <f t="shared" si="1"/>
        <v>0</v>
      </c>
      <c r="G100" s="20"/>
      <c r="H100" s="170"/>
      <c r="I100" s="143"/>
    </row>
    <row r="101" spans="1:9" ht="15" customHeight="1" x14ac:dyDescent="0.25">
      <c r="A101" s="111" t="s">
        <v>152</v>
      </c>
      <c r="B101" s="112" t="s">
        <v>647</v>
      </c>
      <c r="C101" s="113" t="s">
        <v>38</v>
      </c>
      <c r="D101" s="113">
        <v>10</v>
      </c>
      <c r="E101" s="26"/>
      <c r="F101" s="114">
        <f t="shared" si="1"/>
        <v>0</v>
      </c>
      <c r="G101" s="20"/>
      <c r="H101" s="170"/>
      <c r="I101" s="143"/>
    </row>
    <row r="102" spans="1:9" ht="15" customHeight="1" x14ac:dyDescent="0.25">
      <c r="A102" s="111" t="s">
        <v>154</v>
      </c>
      <c r="B102" s="112" t="s">
        <v>1295</v>
      </c>
      <c r="C102" s="113" t="s">
        <v>38</v>
      </c>
      <c r="D102" s="113">
        <v>20</v>
      </c>
      <c r="E102" s="26"/>
      <c r="F102" s="114">
        <f t="shared" si="1"/>
        <v>0</v>
      </c>
      <c r="G102" s="20"/>
      <c r="H102" s="170"/>
      <c r="I102" s="143"/>
    </row>
    <row r="103" spans="1:9" ht="15" customHeight="1" x14ac:dyDescent="0.25">
      <c r="A103" s="111" t="s">
        <v>156</v>
      </c>
      <c r="B103" s="112" t="s">
        <v>1296</v>
      </c>
      <c r="C103" s="113" t="s">
        <v>38</v>
      </c>
      <c r="D103" s="113">
        <v>6</v>
      </c>
      <c r="E103" s="26"/>
      <c r="F103" s="114">
        <f t="shared" si="1"/>
        <v>0</v>
      </c>
      <c r="G103" s="20"/>
      <c r="H103" s="170"/>
      <c r="I103" s="143"/>
    </row>
    <row r="104" spans="1:9" ht="15" customHeight="1" x14ac:dyDescent="0.25">
      <c r="A104" s="111" t="s">
        <v>207</v>
      </c>
      <c r="B104" s="112" t="s">
        <v>1297</v>
      </c>
      <c r="C104" s="113" t="s">
        <v>38</v>
      </c>
      <c r="D104" s="113">
        <v>100</v>
      </c>
      <c r="E104" s="26"/>
      <c r="F104" s="114">
        <f t="shared" si="1"/>
        <v>0</v>
      </c>
      <c r="G104" s="20"/>
      <c r="H104" s="170"/>
      <c r="I104" s="143"/>
    </row>
    <row r="105" spans="1:9" ht="15" customHeight="1" x14ac:dyDescent="0.25">
      <c r="A105" s="111" t="s">
        <v>209</v>
      </c>
      <c r="B105" s="112" t="s">
        <v>1298</v>
      </c>
      <c r="C105" s="113" t="s">
        <v>38</v>
      </c>
      <c r="D105" s="113">
        <v>40</v>
      </c>
      <c r="E105" s="26"/>
      <c r="F105" s="114">
        <f t="shared" si="1"/>
        <v>0</v>
      </c>
      <c r="G105" s="20"/>
      <c r="H105" s="170"/>
      <c r="I105" s="143"/>
    </row>
    <row r="106" spans="1:9" ht="15" customHeight="1" x14ac:dyDescent="0.25">
      <c r="A106" s="111" t="s">
        <v>211</v>
      </c>
      <c r="B106" s="112" t="s">
        <v>1299</v>
      </c>
      <c r="C106" s="113" t="s">
        <v>38</v>
      </c>
      <c r="D106" s="113">
        <v>60</v>
      </c>
      <c r="E106" s="26"/>
      <c r="F106" s="114">
        <f t="shared" si="1"/>
        <v>0</v>
      </c>
      <c r="G106" s="20"/>
      <c r="H106" s="170"/>
      <c r="I106" s="143"/>
    </row>
    <row r="107" spans="1:9" ht="15" customHeight="1" x14ac:dyDescent="0.25">
      <c r="A107" s="111" t="s">
        <v>213</v>
      </c>
      <c r="B107" s="112" t="s">
        <v>1300</v>
      </c>
      <c r="C107" s="113" t="s">
        <v>38</v>
      </c>
      <c r="D107" s="113">
        <v>20</v>
      </c>
      <c r="E107" s="26"/>
      <c r="F107" s="114">
        <f t="shared" si="1"/>
        <v>0</v>
      </c>
      <c r="G107" s="20"/>
      <c r="H107" s="170"/>
      <c r="I107" s="143"/>
    </row>
    <row r="108" spans="1:9" ht="15" customHeight="1" x14ac:dyDescent="0.25">
      <c r="A108" s="111" t="s">
        <v>215</v>
      </c>
      <c r="B108" s="112" t="s">
        <v>1301</v>
      </c>
      <c r="C108" s="113" t="s">
        <v>38</v>
      </c>
      <c r="D108" s="113">
        <v>16</v>
      </c>
      <c r="E108" s="26"/>
      <c r="F108" s="114">
        <f t="shared" si="1"/>
        <v>0</v>
      </c>
      <c r="G108" s="20"/>
      <c r="H108" s="170"/>
      <c r="I108" s="143"/>
    </row>
    <row r="109" spans="1:9" ht="15" customHeight="1" x14ac:dyDescent="0.25">
      <c r="A109" s="111" t="s">
        <v>217</v>
      </c>
      <c r="B109" s="112" t="s">
        <v>1302</v>
      </c>
      <c r="C109" s="113" t="s">
        <v>38</v>
      </c>
      <c r="D109" s="113">
        <v>10</v>
      </c>
      <c r="E109" s="26"/>
      <c r="F109" s="114">
        <f t="shared" si="1"/>
        <v>0</v>
      </c>
      <c r="G109" s="20"/>
      <c r="H109" s="170"/>
      <c r="I109" s="143"/>
    </row>
    <row r="110" spans="1:9" ht="15" customHeight="1" x14ac:dyDescent="0.25">
      <c r="A110" s="111" t="s">
        <v>219</v>
      </c>
      <c r="B110" s="112" t="s">
        <v>1303</v>
      </c>
      <c r="C110" s="113" t="s">
        <v>38</v>
      </c>
      <c r="D110" s="113">
        <v>4</v>
      </c>
      <c r="E110" s="26"/>
      <c r="F110" s="114">
        <f t="shared" si="1"/>
        <v>0</v>
      </c>
      <c r="G110" s="20"/>
      <c r="H110" s="170"/>
      <c r="I110" s="143"/>
    </row>
    <row r="111" spans="1:9" ht="15" customHeight="1" x14ac:dyDescent="0.25">
      <c r="A111" s="111" t="s">
        <v>221</v>
      </c>
      <c r="B111" s="112" t="s">
        <v>1304</v>
      </c>
      <c r="C111" s="113" t="s">
        <v>38</v>
      </c>
      <c r="D111" s="113">
        <v>4</v>
      </c>
      <c r="E111" s="26"/>
      <c r="F111" s="114">
        <f t="shared" si="1"/>
        <v>0</v>
      </c>
      <c r="G111" s="20"/>
      <c r="H111" s="170"/>
      <c r="I111" s="143"/>
    </row>
    <row r="112" spans="1:9" ht="15" customHeight="1" x14ac:dyDescent="0.25">
      <c r="A112" s="111" t="s">
        <v>223</v>
      </c>
      <c r="B112" s="112" t="s">
        <v>1285</v>
      </c>
      <c r="C112" s="113" t="s">
        <v>38</v>
      </c>
      <c r="D112" s="113">
        <v>20</v>
      </c>
      <c r="E112" s="26"/>
      <c r="F112" s="114">
        <f t="shared" si="1"/>
        <v>0</v>
      </c>
      <c r="G112" s="20"/>
      <c r="H112" s="170"/>
      <c r="I112" s="143"/>
    </row>
    <row r="113" spans="1:9" ht="15" customHeight="1" x14ac:dyDescent="0.25">
      <c r="A113" s="111" t="s">
        <v>225</v>
      </c>
      <c r="B113" s="112" t="s">
        <v>1286</v>
      </c>
      <c r="C113" s="113" t="s">
        <v>38</v>
      </c>
      <c r="D113" s="113">
        <v>4</v>
      </c>
      <c r="E113" s="26"/>
      <c r="F113" s="114">
        <f t="shared" si="1"/>
        <v>0</v>
      </c>
      <c r="G113" s="20"/>
      <c r="H113" s="170"/>
      <c r="I113" s="143"/>
    </row>
    <row r="114" spans="1:9" ht="15" customHeight="1" x14ac:dyDescent="0.25">
      <c r="A114" s="111" t="s">
        <v>227</v>
      </c>
      <c r="B114" s="112" t="s">
        <v>1287</v>
      </c>
      <c r="C114" s="113" t="s">
        <v>38</v>
      </c>
      <c r="D114" s="113">
        <v>100</v>
      </c>
      <c r="E114" s="26"/>
      <c r="F114" s="114">
        <f t="shared" si="1"/>
        <v>0</v>
      </c>
      <c r="G114" s="20"/>
      <c r="H114" s="170"/>
      <c r="I114" s="143"/>
    </row>
    <row r="115" spans="1:9" ht="15" customHeight="1" x14ac:dyDescent="0.25">
      <c r="A115" s="111" t="s">
        <v>229</v>
      </c>
      <c r="B115" s="112" t="s">
        <v>1288</v>
      </c>
      <c r="C115" s="113" t="s">
        <v>38</v>
      </c>
      <c r="D115" s="113">
        <v>40</v>
      </c>
      <c r="E115" s="26"/>
      <c r="F115" s="114">
        <f t="shared" si="1"/>
        <v>0</v>
      </c>
      <c r="G115" s="20"/>
      <c r="H115" s="170"/>
      <c r="I115" s="143"/>
    </row>
    <row r="116" spans="1:9" ht="15" customHeight="1" x14ac:dyDescent="0.25">
      <c r="A116" s="111" t="s">
        <v>231</v>
      </c>
      <c r="B116" s="112" t="s">
        <v>1289</v>
      </c>
      <c r="C116" s="113" t="s">
        <v>38</v>
      </c>
      <c r="D116" s="113">
        <v>70</v>
      </c>
      <c r="E116" s="26"/>
      <c r="F116" s="114">
        <f t="shared" si="1"/>
        <v>0</v>
      </c>
      <c r="G116" s="20"/>
      <c r="H116" s="170"/>
      <c r="I116" s="143"/>
    </row>
    <row r="117" spans="1:9" ht="15" customHeight="1" x14ac:dyDescent="0.25">
      <c r="A117" s="111" t="s">
        <v>233</v>
      </c>
      <c r="B117" s="112" t="s">
        <v>1290</v>
      </c>
      <c r="C117" s="113" t="s">
        <v>38</v>
      </c>
      <c r="D117" s="113">
        <v>20</v>
      </c>
      <c r="E117" s="26"/>
      <c r="F117" s="114">
        <f t="shared" si="1"/>
        <v>0</v>
      </c>
      <c r="G117" s="20"/>
      <c r="H117" s="170"/>
      <c r="I117" s="143"/>
    </row>
    <row r="118" spans="1:9" ht="15" customHeight="1" x14ac:dyDescent="0.25">
      <c r="A118" s="111" t="s">
        <v>235</v>
      </c>
      <c r="B118" s="112" t="s">
        <v>1291</v>
      </c>
      <c r="C118" s="113" t="s">
        <v>38</v>
      </c>
      <c r="D118" s="113">
        <v>10</v>
      </c>
      <c r="E118" s="26"/>
      <c r="F118" s="114">
        <f t="shared" si="1"/>
        <v>0</v>
      </c>
      <c r="G118" s="20"/>
      <c r="H118" s="170"/>
      <c r="I118" s="143"/>
    </row>
    <row r="119" spans="1:9" ht="15" customHeight="1" x14ac:dyDescent="0.25">
      <c r="A119" s="111" t="s">
        <v>237</v>
      </c>
      <c r="B119" s="112" t="s">
        <v>1292</v>
      </c>
      <c r="C119" s="113" t="s">
        <v>38</v>
      </c>
      <c r="D119" s="113">
        <v>10</v>
      </c>
      <c r="E119" s="26"/>
      <c r="F119" s="114">
        <f t="shared" si="1"/>
        <v>0</v>
      </c>
      <c r="G119" s="20"/>
      <c r="H119" s="170"/>
      <c r="I119" s="143"/>
    </row>
    <row r="120" spans="1:9" ht="15" customHeight="1" x14ac:dyDescent="0.25">
      <c r="A120" s="111" t="s">
        <v>239</v>
      </c>
      <c r="B120" s="112" t="s">
        <v>1293</v>
      </c>
      <c r="C120" s="113" t="s">
        <v>38</v>
      </c>
      <c r="D120" s="113">
        <v>4</v>
      </c>
      <c r="E120" s="26"/>
      <c r="F120" s="114">
        <f t="shared" si="1"/>
        <v>0</v>
      </c>
      <c r="G120" s="20"/>
      <c r="H120" s="170"/>
      <c r="I120" s="143"/>
    </row>
    <row r="121" spans="1:9" ht="15" customHeight="1" x14ac:dyDescent="0.25">
      <c r="A121" s="111" t="s">
        <v>241</v>
      </c>
      <c r="B121" s="112" t="s">
        <v>1294</v>
      </c>
      <c r="C121" s="113" t="s">
        <v>38</v>
      </c>
      <c r="D121" s="113">
        <v>4</v>
      </c>
      <c r="E121" s="26"/>
      <c r="F121" s="114">
        <f t="shared" si="1"/>
        <v>0</v>
      </c>
      <c r="G121" s="20"/>
      <c r="H121" s="170"/>
      <c r="I121" s="143"/>
    </row>
    <row r="122" spans="1:9" ht="15" customHeight="1" x14ac:dyDescent="0.25">
      <c r="A122" s="111" t="s">
        <v>243</v>
      </c>
      <c r="B122" s="112" t="s">
        <v>370</v>
      </c>
      <c r="C122" s="113" t="s">
        <v>38</v>
      </c>
      <c r="D122" s="113">
        <v>100</v>
      </c>
      <c r="E122" s="26"/>
      <c r="F122" s="114">
        <f t="shared" si="1"/>
        <v>0</v>
      </c>
      <c r="G122" s="20"/>
      <c r="H122" s="170"/>
      <c r="I122" s="143"/>
    </row>
    <row r="123" spans="1:9" ht="15" customHeight="1" x14ac:dyDescent="0.25">
      <c r="A123" s="111" t="s">
        <v>245</v>
      </c>
      <c r="B123" s="112" t="s">
        <v>371</v>
      </c>
      <c r="C123" s="113" t="s">
        <v>38</v>
      </c>
      <c r="D123" s="113">
        <v>100</v>
      </c>
      <c r="E123" s="26"/>
      <c r="F123" s="114">
        <f t="shared" si="1"/>
        <v>0</v>
      </c>
      <c r="G123" s="20"/>
      <c r="H123" s="170"/>
      <c r="I123" s="143"/>
    </row>
    <row r="124" spans="1:9" ht="15" customHeight="1" x14ac:dyDescent="0.25">
      <c r="A124" s="111" t="s">
        <v>247</v>
      </c>
      <c r="B124" s="112" t="s">
        <v>372</v>
      </c>
      <c r="C124" s="113" t="s">
        <v>38</v>
      </c>
      <c r="D124" s="113">
        <v>8</v>
      </c>
      <c r="E124" s="26"/>
      <c r="F124" s="114">
        <f t="shared" si="1"/>
        <v>0</v>
      </c>
      <c r="G124" s="20"/>
      <c r="H124" s="170"/>
      <c r="I124" s="143"/>
    </row>
    <row r="125" spans="1:9" ht="15" customHeight="1" x14ac:dyDescent="0.25">
      <c r="A125" s="111" t="s">
        <v>249</v>
      </c>
      <c r="B125" s="112" t="s">
        <v>373</v>
      </c>
      <c r="C125" s="113" t="s">
        <v>38</v>
      </c>
      <c r="D125" s="113">
        <v>100</v>
      </c>
      <c r="E125" s="26"/>
      <c r="F125" s="114">
        <f t="shared" si="1"/>
        <v>0</v>
      </c>
      <c r="G125" s="20"/>
      <c r="H125" s="170"/>
      <c r="I125" s="143"/>
    </row>
    <row r="126" spans="1:9" ht="15" customHeight="1" x14ac:dyDescent="0.25">
      <c r="A126" s="111" t="s">
        <v>251</v>
      </c>
      <c r="B126" s="112" t="s">
        <v>374</v>
      </c>
      <c r="C126" s="113" t="s">
        <v>38</v>
      </c>
      <c r="D126" s="113">
        <v>100</v>
      </c>
      <c r="E126" s="26"/>
      <c r="F126" s="114">
        <f t="shared" si="1"/>
        <v>0</v>
      </c>
      <c r="G126" s="20"/>
      <c r="H126" s="170"/>
      <c r="I126" s="143"/>
    </row>
    <row r="127" spans="1:9" ht="15" customHeight="1" x14ac:dyDescent="0.25">
      <c r="A127" s="111" t="s">
        <v>253</v>
      </c>
      <c r="B127" s="112" t="s">
        <v>1443</v>
      </c>
      <c r="C127" s="113" t="s">
        <v>38</v>
      </c>
      <c r="D127" s="113">
        <v>50</v>
      </c>
      <c r="E127" s="26"/>
      <c r="F127" s="114">
        <f t="shared" si="1"/>
        <v>0</v>
      </c>
      <c r="G127" s="20"/>
      <c r="H127" s="170"/>
      <c r="I127" s="143"/>
    </row>
    <row r="128" spans="1:9" ht="15" customHeight="1" x14ac:dyDescent="0.25">
      <c r="A128" s="111" t="s">
        <v>255</v>
      </c>
      <c r="B128" s="112" t="s">
        <v>375</v>
      </c>
      <c r="C128" s="113" t="s">
        <v>38</v>
      </c>
      <c r="D128" s="113">
        <v>30</v>
      </c>
      <c r="E128" s="26"/>
      <c r="F128" s="114">
        <f t="shared" si="1"/>
        <v>0</v>
      </c>
      <c r="G128" s="20"/>
      <c r="H128" s="170"/>
      <c r="I128" s="143"/>
    </row>
    <row r="129" spans="1:9" ht="15" customHeight="1" x14ac:dyDescent="0.25">
      <c r="A129" s="111" t="s">
        <v>257</v>
      </c>
      <c r="B129" s="112" t="s">
        <v>376</v>
      </c>
      <c r="C129" s="113" t="s">
        <v>38</v>
      </c>
      <c r="D129" s="113">
        <v>100</v>
      </c>
      <c r="E129" s="26"/>
      <c r="F129" s="114">
        <f t="shared" si="1"/>
        <v>0</v>
      </c>
      <c r="G129" s="20"/>
      <c r="H129" s="170"/>
      <c r="I129" s="143"/>
    </row>
    <row r="130" spans="1:9" ht="15" customHeight="1" x14ac:dyDescent="0.25">
      <c r="A130" s="111" t="s">
        <v>259</v>
      </c>
      <c r="B130" s="112" t="s">
        <v>377</v>
      </c>
      <c r="C130" s="113" t="s">
        <v>38</v>
      </c>
      <c r="D130" s="113">
        <v>100</v>
      </c>
      <c r="E130" s="26"/>
      <c r="F130" s="114">
        <f t="shared" si="1"/>
        <v>0</v>
      </c>
      <c r="G130" s="20"/>
      <c r="H130" s="170"/>
      <c r="I130" s="143"/>
    </row>
    <row r="131" spans="1:9" ht="15" customHeight="1" x14ac:dyDescent="0.25">
      <c r="A131" s="111" t="s">
        <v>261</v>
      </c>
      <c r="B131" s="112" t="s">
        <v>378</v>
      </c>
      <c r="C131" s="113" t="s">
        <v>38</v>
      </c>
      <c r="D131" s="113">
        <v>8</v>
      </c>
      <c r="E131" s="26"/>
      <c r="F131" s="114">
        <f t="shared" si="1"/>
        <v>0</v>
      </c>
      <c r="G131" s="20"/>
      <c r="H131" s="170"/>
      <c r="I131" s="143"/>
    </row>
    <row r="132" spans="1:9" ht="15" customHeight="1" x14ac:dyDescent="0.25">
      <c r="A132" s="111" t="s">
        <v>263</v>
      </c>
      <c r="B132" s="112" t="s">
        <v>379</v>
      </c>
      <c r="C132" s="113" t="s">
        <v>38</v>
      </c>
      <c r="D132" s="113">
        <v>30</v>
      </c>
      <c r="E132" s="26"/>
      <c r="F132" s="114">
        <f t="shared" si="1"/>
        <v>0</v>
      </c>
      <c r="G132" s="20"/>
      <c r="H132" s="170"/>
      <c r="I132" s="143"/>
    </row>
    <row r="133" spans="1:9" ht="15" customHeight="1" x14ac:dyDescent="0.25">
      <c r="A133" s="111" t="s">
        <v>265</v>
      </c>
      <c r="B133" s="147" t="s">
        <v>643</v>
      </c>
      <c r="C133" s="113" t="s">
        <v>38</v>
      </c>
      <c r="D133" s="113">
        <v>100</v>
      </c>
      <c r="E133" s="26"/>
      <c r="F133" s="114">
        <f t="shared" ref="F133:F196" si="2">D133*ROUND(E133,2)</f>
        <v>0</v>
      </c>
      <c r="G133" s="20"/>
      <c r="H133" s="170"/>
      <c r="I133" s="143"/>
    </row>
    <row r="134" spans="1:9" ht="15" customHeight="1" x14ac:dyDescent="0.25">
      <c r="A134" s="111" t="s">
        <v>267</v>
      </c>
      <c r="B134" s="115" t="s">
        <v>481</v>
      </c>
      <c r="C134" s="113" t="s">
        <v>38</v>
      </c>
      <c r="D134" s="113">
        <v>40</v>
      </c>
      <c r="E134" s="26"/>
      <c r="F134" s="114">
        <f t="shared" si="2"/>
        <v>0</v>
      </c>
      <c r="G134" s="20"/>
      <c r="H134" s="170"/>
      <c r="I134" s="143"/>
    </row>
    <row r="135" spans="1:9" ht="15" customHeight="1" x14ac:dyDescent="0.25">
      <c r="A135" s="111" t="s">
        <v>269</v>
      </c>
      <c r="B135" s="115" t="s">
        <v>482</v>
      </c>
      <c r="C135" s="113" t="s">
        <v>38</v>
      </c>
      <c r="D135" s="113">
        <v>20</v>
      </c>
      <c r="E135" s="26"/>
      <c r="F135" s="114">
        <f t="shared" si="2"/>
        <v>0</v>
      </c>
      <c r="G135" s="20"/>
      <c r="H135" s="170"/>
      <c r="I135" s="143"/>
    </row>
    <row r="136" spans="1:9" ht="15" customHeight="1" x14ac:dyDescent="0.25">
      <c r="A136" s="111" t="s">
        <v>271</v>
      </c>
      <c r="B136" s="112" t="s">
        <v>483</v>
      </c>
      <c r="C136" s="113" t="s">
        <v>38</v>
      </c>
      <c r="D136" s="113">
        <v>40</v>
      </c>
      <c r="E136" s="26"/>
      <c r="F136" s="114">
        <f t="shared" si="2"/>
        <v>0</v>
      </c>
      <c r="G136" s="20"/>
      <c r="H136" s="170"/>
      <c r="I136" s="143"/>
    </row>
    <row r="137" spans="1:9" ht="15" customHeight="1" x14ac:dyDescent="0.25">
      <c r="A137" s="111" t="s">
        <v>273</v>
      </c>
      <c r="B137" s="112" t="s">
        <v>484</v>
      </c>
      <c r="C137" s="113" t="s">
        <v>38</v>
      </c>
      <c r="D137" s="113">
        <v>200</v>
      </c>
      <c r="E137" s="26"/>
      <c r="F137" s="114">
        <f t="shared" si="2"/>
        <v>0</v>
      </c>
      <c r="G137" s="20"/>
      <c r="H137" s="170"/>
      <c r="I137" s="143"/>
    </row>
    <row r="138" spans="1:9" ht="15" customHeight="1" x14ac:dyDescent="0.25">
      <c r="A138" s="111" t="s">
        <v>275</v>
      </c>
      <c r="B138" s="112" t="s">
        <v>485</v>
      </c>
      <c r="C138" s="113" t="s">
        <v>38</v>
      </c>
      <c r="D138" s="113">
        <v>40</v>
      </c>
      <c r="E138" s="26"/>
      <c r="F138" s="114">
        <f t="shared" si="2"/>
        <v>0</v>
      </c>
      <c r="G138" s="20"/>
      <c r="H138" s="170"/>
      <c r="I138" s="143"/>
    </row>
    <row r="139" spans="1:9" ht="15" customHeight="1" x14ac:dyDescent="0.25">
      <c r="A139" s="111" t="s">
        <v>277</v>
      </c>
      <c r="B139" s="112" t="s">
        <v>486</v>
      </c>
      <c r="C139" s="113" t="s">
        <v>38</v>
      </c>
      <c r="D139" s="113">
        <v>20</v>
      </c>
      <c r="E139" s="26"/>
      <c r="F139" s="114">
        <f t="shared" si="2"/>
        <v>0</v>
      </c>
      <c r="G139" s="20"/>
      <c r="H139" s="170"/>
      <c r="I139" s="143"/>
    </row>
    <row r="140" spans="1:9" ht="15" customHeight="1" x14ac:dyDescent="0.25">
      <c r="A140" s="111" t="s">
        <v>279</v>
      </c>
      <c r="B140" s="112" t="s">
        <v>487</v>
      </c>
      <c r="C140" s="113" t="s">
        <v>38</v>
      </c>
      <c r="D140" s="113">
        <v>40</v>
      </c>
      <c r="E140" s="26"/>
      <c r="F140" s="114">
        <f t="shared" si="2"/>
        <v>0</v>
      </c>
      <c r="G140" s="20"/>
      <c r="H140" s="170"/>
      <c r="I140" s="143"/>
    </row>
    <row r="141" spans="1:9" ht="15" customHeight="1" x14ac:dyDescent="0.25">
      <c r="A141" s="111" t="s">
        <v>281</v>
      </c>
      <c r="B141" s="112" t="s">
        <v>488</v>
      </c>
      <c r="C141" s="113" t="s">
        <v>38</v>
      </c>
      <c r="D141" s="113">
        <v>40</v>
      </c>
      <c r="E141" s="26"/>
      <c r="F141" s="114">
        <f t="shared" si="2"/>
        <v>0</v>
      </c>
      <c r="G141" s="20"/>
      <c r="H141" s="170"/>
      <c r="I141" s="143"/>
    </row>
    <row r="142" spans="1:9" ht="15" customHeight="1" x14ac:dyDescent="0.25">
      <c r="A142" s="111" t="s">
        <v>283</v>
      </c>
      <c r="B142" s="112" t="s">
        <v>489</v>
      </c>
      <c r="C142" s="113" t="s">
        <v>38</v>
      </c>
      <c r="D142" s="113">
        <v>20</v>
      </c>
      <c r="E142" s="26"/>
      <c r="F142" s="114">
        <f t="shared" si="2"/>
        <v>0</v>
      </c>
      <c r="G142" s="20"/>
      <c r="H142" s="170"/>
      <c r="I142" s="143"/>
    </row>
    <row r="143" spans="1:9" ht="15" customHeight="1" x14ac:dyDescent="0.25">
      <c r="A143" s="111" t="s">
        <v>285</v>
      </c>
      <c r="B143" s="112" t="s">
        <v>608</v>
      </c>
      <c r="C143" s="113" t="s">
        <v>38</v>
      </c>
      <c r="D143" s="113">
        <v>10</v>
      </c>
      <c r="E143" s="26"/>
      <c r="F143" s="114">
        <f t="shared" si="2"/>
        <v>0</v>
      </c>
      <c r="G143" s="20"/>
      <c r="H143" s="170"/>
      <c r="I143" s="143"/>
    </row>
    <row r="144" spans="1:9" ht="15" customHeight="1" x14ac:dyDescent="0.25">
      <c r="A144" s="111" t="s">
        <v>287</v>
      </c>
      <c r="B144" s="115" t="s">
        <v>490</v>
      </c>
      <c r="C144" s="113" t="s">
        <v>38</v>
      </c>
      <c r="D144" s="113">
        <v>6</v>
      </c>
      <c r="E144" s="26"/>
      <c r="F144" s="114">
        <f t="shared" si="2"/>
        <v>0</v>
      </c>
      <c r="G144" s="20"/>
      <c r="H144" s="170"/>
      <c r="I144" s="143"/>
    </row>
    <row r="145" spans="1:9" ht="15" customHeight="1" x14ac:dyDescent="0.25">
      <c r="A145" s="111" t="s">
        <v>289</v>
      </c>
      <c r="B145" s="112" t="s">
        <v>491</v>
      </c>
      <c r="C145" s="113" t="s">
        <v>38</v>
      </c>
      <c r="D145" s="113">
        <v>30</v>
      </c>
      <c r="E145" s="26"/>
      <c r="F145" s="114">
        <f t="shared" si="2"/>
        <v>0</v>
      </c>
      <c r="G145" s="20"/>
      <c r="H145" s="170"/>
      <c r="I145" s="143"/>
    </row>
    <row r="146" spans="1:9" ht="15" customHeight="1" x14ac:dyDescent="0.25">
      <c r="A146" s="111" t="s">
        <v>291</v>
      </c>
      <c r="B146" s="112" t="s">
        <v>492</v>
      </c>
      <c r="C146" s="113" t="s">
        <v>38</v>
      </c>
      <c r="D146" s="113">
        <v>20</v>
      </c>
      <c r="E146" s="26"/>
      <c r="F146" s="114">
        <f t="shared" si="2"/>
        <v>0</v>
      </c>
      <c r="G146" s="20"/>
      <c r="H146" s="170"/>
      <c r="I146" s="143"/>
    </row>
    <row r="147" spans="1:9" ht="15" customHeight="1" x14ac:dyDescent="0.25">
      <c r="A147" s="111" t="s">
        <v>293</v>
      </c>
      <c r="B147" s="112" t="s">
        <v>493</v>
      </c>
      <c r="C147" s="113" t="s">
        <v>38</v>
      </c>
      <c r="D147" s="113">
        <v>10</v>
      </c>
      <c r="E147" s="26"/>
      <c r="F147" s="114">
        <f t="shared" si="2"/>
        <v>0</v>
      </c>
      <c r="G147" s="20"/>
      <c r="H147" s="170"/>
      <c r="I147" s="143"/>
    </row>
    <row r="148" spans="1:9" ht="15" customHeight="1" x14ac:dyDescent="0.25">
      <c r="A148" s="111" t="s">
        <v>295</v>
      </c>
      <c r="B148" s="112" t="s">
        <v>494</v>
      </c>
      <c r="C148" s="113" t="s">
        <v>38</v>
      </c>
      <c r="D148" s="113">
        <v>100</v>
      </c>
      <c r="E148" s="26"/>
      <c r="F148" s="114">
        <f t="shared" si="2"/>
        <v>0</v>
      </c>
      <c r="G148" s="20"/>
      <c r="H148" s="170"/>
      <c r="I148" s="143"/>
    </row>
    <row r="149" spans="1:9" ht="15" customHeight="1" x14ac:dyDescent="0.25">
      <c r="A149" s="111" t="s">
        <v>297</v>
      </c>
      <c r="B149" s="112" t="s">
        <v>495</v>
      </c>
      <c r="C149" s="113" t="s">
        <v>38</v>
      </c>
      <c r="D149" s="113">
        <v>15</v>
      </c>
      <c r="E149" s="26"/>
      <c r="F149" s="114">
        <f t="shared" si="2"/>
        <v>0</v>
      </c>
      <c r="G149" s="20"/>
      <c r="H149" s="170"/>
      <c r="I149" s="143"/>
    </row>
    <row r="150" spans="1:9" ht="15" customHeight="1" x14ac:dyDescent="0.25">
      <c r="A150" s="111" t="s">
        <v>299</v>
      </c>
      <c r="B150" s="112" t="s">
        <v>496</v>
      </c>
      <c r="C150" s="113" t="s">
        <v>38</v>
      </c>
      <c r="D150" s="113">
        <v>5</v>
      </c>
      <c r="E150" s="26"/>
      <c r="F150" s="114">
        <f t="shared" si="2"/>
        <v>0</v>
      </c>
      <c r="G150" s="20"/>
      <c r="H150" s="170"/>
      <c r="I150" s="143"/>
    </row>
    <row r="151" spans="1:9" ht="15" customHeight="1" x14ac:dyDescent="0.25">
      <c r="A151" s="111" t="s">
        <v>301</v>
      </c>
      <c r="B151" s="112" t="s">
        <v>497</v>
      </c>
      <c r="C151" s="113" t="s">
        <v>38</v>
      </c>
      <c r="D151" s="113">
        <v>5</v>
      </c>
      <c r="E151" s="26"/>
      <c r="F151" s="114">
        <f t="shared" si="2"/>
        <v>0</v>
      </c>
      <c r="G151" s="20"/>
      <c r="H151" s="170"/>
      <c r="I151" s="143"/>
    </row>
    <row r="152" spans="1:9" ht="15" customHeight="1" x14ac:dyDescent="0.25">
      <c r="A152" s="111" t="s">
        <v>303</v>
      </c>
      <c r="B152" s="112" t="s">
        <v>498</v>
      </c>
      <c r="C152" s="113" t="s">
        <v>38</v>
      </c>
      <c r="D152" s="113">
        <v>3</v>
      </c>
      <c r="E152" s="26"/>
      <c r="F152" s="114">
        <f t="shared" si="2"/>
        <v>0</v>
      </c>
      <c r="G152" s="20"/>
      <c r="H152" s="170"/>
      <c r="I152" s="143"/>
    </row>
    <row r="153" spans="1:9" ht="15" customHeight="1" x14ac:dyDescent="0.25">
      <c r="A153" s="111" t="s">
        <v>305</v>
      </c>
      <c r="B153" s="112" t="s">
        <v>499</v>
      </c>
      <c r="C153" s="113" t="s">
        <v>38</v>
      </c>
      <c r="D153" s="113">
        <v>20</v>
      </c>
      <c r="E153" s="26"/>
      <c r="F153" s="114">
        <f t="shared" si="2"/>
        <v>0</v>
      </c>
      <c r="G153" s="20"/>
      <c r="H153" s="170"/>
      <c r="I153" s="143"/>
    </row>
    <row r="154" spans="1:9" ht="15" customHeight="1" x14ac:dyDescent="0.25">
      <c r="A154" s="111" t="s">
        <v>307</v>
      </c>
      <c r="B154" s="112" t="s">
        <v>500</v>
      </c>
      <c r="C154" s="113" t="s">
        <v>38</v>
      </c>
      <c r="D154" s="113">
        <v>20</v>
      </c>
      <c r="E154" s="26"/>
      <c r="F154" s="114">
        <f t="shared" si="2"/>
        <v>0</v>
      </c>
      <c r="G154" s="20"/>
      <c r="H154" s="170"/>
      <c r="I154" s="143"/>
    </row>
    <row r="155" spans="1:9" ht="15" customHeight="1" x14ac:dyDescent="0.25">
      <c r="A155" s="111" t="s">
        <v>309</v>
      </c>
      <c r="B155" s="112" t="s">
        <v>501</v>
      </c>
      <c r="C155" s="113" t="s">
        <v>38</v>
      </c>
      <c r="D155" s="113">
        <v>5</v>
      </c>
      <c r="E155" s="26"/>
      <c r="F155" s="114">
        <f t="shared" si="2"/>
        <v>0</v>
      </c>
      <c r="G155" s="20"/>
      <c r="H155" s="170"/>
      <c r="I155" s="143"/>
    </row>
    <row r="156" spans="1:9" ht="15" customHeight="1" x14ac:dyDescent="0.25">
      <c r="A156" s="111" t="s">
        <v>311</v>
      </c>
      <c r="B156" s="112" t="s">
        <v>380</v>
      </c>
      <c r="C156" s="113" t="s">
        <v>38</v>
      </c>
      <c r="D156" s="113">
        <v>5</v>
      </c>
      <c r="E156" s="26"/>
      <c r="F156" s="114">
        <f t="shared" si="2"/>
        <v>0</v>
      </c>
      <c r="G156" s="20"/>
      <c r="H156" s="170"/>
      <c r="I156" s="143"/>
    </row>
    <row r="157" spans="1:9" ht="15" customHeight="1" x14ac:dyDescent="0.25">
      <c r="A157" s="111" t="s">
        <v>313</v>
      </c>
      <c r="B157" s="112" t="s">
        <v>381</v>
      </c>
      <c r="C157" s="113" t="s">
        <v>38</v>
      </c>
      <c r="D157" s="113">
        <v>5</v>
      </c>
      <c r="E157" s="26"/>
      <c r="F157" s="114">
        <f t="shared" si="2"/>
        <v>0</v>
      </c>
      <c r="G157" s="20"/>
      <c r="H157" s="170"/>
      <c r="I157" s="143"/>
    </row>
    <row r="158" spans="1:9" ht="15" customHeight="1" x14ac:dyDescent="0.25">
      <c r="A158" s="111" t="s">
        <v>315</v>
      </c>
      <c r="B158" s="112" t="s">
        <v>382</v>
      </c>
      <c r="C158" s="113" t="s">
        <v>38</v>
      </c>
      <c r="D158" s="113">
        <v>5</v>
      </c>
      <c r="E158" s="26"/>
      <c r="F158" s="114">
        <f t="shared" si="2"/>
        <v>0</v>
      </c>
      <c r="G158" s="20"/>
      <c r="H158" s="170"/>
      <c r="I158" s="143"/>
    </row>
    <row r="159" spans="1:9" ht="15" customHeight="1" x14ac:dyDescent="0.25">
      <c r="A159" s="111" t="s">
        <v>317</v>
      </c>
      <c r="B159" s="112" t="s">
        <v>1444</v>
      </c>
      <c r="C159" s="113" t="s">
        <v>38</v>
      </c>
      <c r="D159" s="113">
        <v>10</v>
      </c>
      <c r="E159" s="26"/>
      <c r="F159" s="114">
        <f t="shared" si="2"/>
        <v>0</v>
      </c>
      <c r="G159" s="20"/>
      <c r="H159" s="170"/>
      <c r="I159" s="143"/>
    </row>
    <row r="160" spans="1:9" ht="15" customHeight="1" x14ac:dyDescent="0.25">
      <c r="A160" s="111" t="s">
        <v>319</v>
      </c>
      <c r="B160" s="112" t="s">
        <v>1445</v>
      </c>
      <c r="C160" s="113" t="s">
        <v>38</v>
      </c>
      <c r="D160" s="113">
        <v>10</v>
      </c>
      <c r="E160" s="26"/>
      <c r="F160" s="114">
        <f t="shared" si="2"/>
        <v>0</v>
      </c>
      <c r="G160" s="20"/>
      <c r="H160" s="170"/>
      <c r="I160" s="143"/>
    </row>
    <row r="161" spans="1:9" ht="15" customHeight="1" x14ac:dyDescent="0.25">
      <c r="A161" s="111" t="s">
        <v>321</v>
      </c>
      <c r="B161" s="112" t="s">
        <v>1446</v>
      </c>
      <c r="C161" s="113" t="s">
        <v>38</v>
      </c>
      <c r="D161" s="113">
        <v>10</v>
      </c>
      <c r="E161" s="26"/>
      <c r="F161" s="114">
        <f t="shared" si="2"/>
        <v>0</v>
      </c>
      <c r="G161" s="20"/>
      <c r="H161" s="170"/>
      <c r="I161" s="143"/>
    </row>
    <row r="162" spans="1:9" ht="15" customHeight="1" x14ac:dyDescent="0.25">
      <c r="A162" s="111" t="s">
        <v>323</v>
      </c>
      <c r="B162" s="112" t="s">
        <v>383</v>
      </c>
      <c r="C162" s="113" t="s">
        <v>38</v>
      </c>
      <c r="D162" s="113">
        <v>4</v>
      </c>
      <c r="E162" s="26"/>
      <c r="F162" s="114">
        <f t="shared" si="2"/>
        <v>0</v>
      </c>
      <c r="G162" s="20"/>
      <c r="H162" s="170"/>
      <c r="I162" s="143"/>
    </row>
    <row r="163" spans="1:9" ht="15" customHeight="1" x14ac:dyDescent="0.25">
      <c r="A163" s="111" t="s">
        <v>325</v>
      </c>
      <c r="B163" s="112" t="s">
        <v>384</v>
      </c>
      <c r="C163" s="113" t="s">
        <v>38</v>
      </c>
      <c r="D163" s="113">
        <v>4</v>
      </c>
      <c r="E163" s="26"/>
      <c r="F163" s="114">
        <f t="shared" si="2"/>
        <v>0</v>
      </c>
      <c r="G163" s="20"/>
      <c r="H163" s="170"/>
      <c r="I163" s="143"/>
    </row>
    <row r="164" spans="1:9" ht="15" customHeight="1" x14ac:dyDescent="0.25">
      <c r="A164" s="111" t="s">
        <v>327</v>
      </c>
      <c r="B164" s="112" t="s">
        <v>385</v>
      </c>
      <c r="C164" s="113" t="s">
        <v>38</v>
      </c>
      <c r="D164" s="113">
        <v>4</v>
      </c>
      <c r="E164" s="26"/>
      <c r="F164" s="114">
        <f t="shared" si="2"/>
        <v>0</v>
      </c>
      <c r="G164" s="20"/>
      <c r="H164" s="170"/>
      <c r="I164" s="143"/>
    </row>
    <row r="165" spans="1:9" ht="15" customHeight="1" x14ac:dyDescent="0.25">
      <c r="A165" s="111" t="s">
        <v>648</v>
      </c>
      <c r="B165" s="112" t="s">
        <v>386</v>
      </c>
      <c r="C165" s="113" t="s">
        <v>38</v>
      </c>
      <c r="D165" s="113">
        <v>2</v>
      </c>
      <c r="E165" s="26"/>
      <c r="F165" s="114">
        <f t="shared" si="2"/>
        <v>0</v>
      </c>
      <c r="G165" s="20"/>
      <c r="H165" s="170"/>
      <c r="I165" s="143"/>
    </row>
    <row r="166" spans="1:9" ht="15" customHeight="1" x14ac:dyDescent="0.25">
      <c r="A166" s="111" t="s">
        <v>649</v>
      </c>
      <c r="B166" s="112" t="s">
        <v>387</v>
      </c>
      <c r="C166" s="113" t="s">
        <v>38</v>
      </c>
      <c r="D166" s="113">
        <v>1</v>
      </c>
      <c r="E166" s="26"/>
      <c r="F166" s="114">
        <f t="shared" si="2"/>
        <v>0</v>
      </c>
      <c r="G166" s="20"/>
      <c r="H166" s="170"/>
      <c r="I166" s="143"/>
    </row>
    <row r="167" spans="1:9" ht="15" customHeight="1" x14ac:dyDescent="0.25">
      <c r="A167" s="111" t="s">
        <v>650</v>
      </c>
      <c r="B167" s="112" t="s">
        <v>388</v>
      </c>
      <c r="C167" s="113" t="s">
        <v>38</v>
      </c>
      <c r="D167" s="113">
        <v>10</v>
      </c>
      <c r="E167" s="26"/>
      <c r="F167" s="114">
        <f t="shared" si="2"/>
        <v>0</v>
      </c>
      <c r="G167" s="20"/>
      <c r="H167" s="170"/>
      <c r="I167" s="143"/>
    </row>
    <row r="168" spans="1:9" ht="15" customHeight="1" x14ac:dyDescent="0.25">
      <c r="A168" s="111" t="s">
        <v>651</v>
      </c>
      <c r="B168" s="112" t="s">
        <v>1463</v>
      </c>
      <c r="C168" s="113" t="s">
        <v>38</v>
      </c>
      <c r="D168" s="113">
        <v>6</v>
      </c>
      <c r="E168" s="26"/>
      <c r="F168" s="114">
        <f t="shared" si="2"/>
        <v>0</v>
      </c>
      <c r="G168" s="20"/>
      <c r="H168" s="170"/>
      <c r="I168" s="143"/>
    </row>
    <row r="169" spans="1:9" ht="15" customHeight="1" x14ac:dyDescent="0.25">
      <c r="A169" s="111" t="s">
        <v>652</v>
      </c>
      <c r="B169" s="112" t="s">
        <v>389</v>
      </c>
      <c r="C169" s="113" t="s">
        <v>38</v>
      </c>
      <c r="D169" s="113">
        <v>6</v>
      </c>
      <c r="E169" s="26"/>
      <c r="F169" s="114">
        <f t="shared" si="2"/>
        <v>0</v>
      </c>
      <c r="G169" s="20"/>
      <c r="H169" s="170"/>
      <c r="I169" s="143"/>
    </row>
    <row r="170" spans="1:9" ht="15" customHeight="1" x14ac:dyDescent="0.25">
      <c r="A170" s="111" t="s">
        <v>653</v>
      </c>
      <c r="B170" s="112" t="s">
        <v>390</v>
      </c>
      <c r="C170" s="113" t="s">
        <v>38</v>
      </c>
      <c r="D170" s="113">
        <v>3</v>
      </c>
      <c r="E170" s="26"/>
      <c r="F170" s="114">
        <f t="shared" si="2"/>
        <v>0</v>
      </c>
      <c r="G170" s="20"/>
      <c r="H170" s="170"/>
      <c r="I170" s="143"/>
    </row>
    <row r="171" spans="1:9" ht="15" customHeight="1" x14ac:dyDescent="0.25">
      <c r="A171" s="111" t="s">
        <v>654</v>
      </c>
      <c r="B171" s="112" t="s">
        <v>391</v>
      </c>
      <c r="C171" s="113" t="s">
        <v>38</v>
      </c>
      <c r="D171" s="113">
        <v>10</v>
      </c>
      <c r="E171" s="26"/>
      <c r="F171" s="114">
        <f t="shared" si="2"/>
        <v>0</v>
      </c>
      <c r="G171" s="20"/>
      <c r="H171" s="170"/>
      <c r="I171" s="143"/>
    </row>
    <row r="172" spans="1:9" ht="15" customHeight="1" x14ac:dyDescent="0.25">
      <c r="A172" s="111" t="s">
        <v>655</v>
      </c>
      <c r="B172" s="112" t="s">
        <v>606</v>
      </c>
      <c r="C172" s="113" t="s">
        <v>38</v>
      </c>
      <c r="D172" s="113">
        <v>5</v>
      </c>
      <c r="E172" s="26"/>
      <c r="F172" s="114">
        <f t="shared" si="2"/>
        <v>0</v>
      </c>
      <c r="G172" s="20"/>
      <c r="H172" s="170"/>
      <c r="I172" s="143"/>
    </row>
    <row r="173" spans="1:9" ht="15" customHeight="1" x14ac:dyDescent="0.25">
      <c r="A173" s="111" t="s">
        <v>656</v>
      </c>
      <c r="B173" s="112" t="s">
        <v>392</v>
      </c>
      <c r="C173" s="113" t="s">
        <v>38</v>
      </c>
      <c r="D173" s="113">
        <v>20</v>
      </c>
      <c r="E173" s="26"/>
      <c r="F173" s="114">
        <f t="shared" si="2"/>
        <v>0</v>
      </c>
      <c r="G173" s="20"/>
      <c r="H173" s="170"/>
      <c r="I173" s="143"/>
    </row>
    <row r="174" spans="1:9" ht="15" customHeight="1" x14ac:dyDescent="0.25">
      <c r="A174" s="111" t="s">
        <v>657</v>
      </c>
      <c r="B174" s="112" t="s">
        <v>393</v>
      </c>
      <c r="C174" s="113" t="s">
        <v>38</v>
      </c>
      <c r="D174" s="113">
        <v>10</v>
      </c>
      <c r="E174" s="26"/>
      <c r="F174" s="114">
        <f t="shared" si="2"/>
        <v>0</v>
      </c>
      <c r="G174" s="20"/>
      <c r="H174" s="170"/>
      <c r="I174" s="143"/>
    </row>
    <row r="175" spans="1:9" ht="15" customHeight="1" x14ac:dyDescent="0.25">
      <c r="A175" s="111" t="s">
        <v>658</v>
      </c>
      <c r="B175" s="112" t="s">
        <v>805</v>
      </c>
      <c r="C175" s="113" t="s">
        <v>38</v>
      </c>
      <c r="D175" s="113">
        <v>20</v>
      </c>
      <c r="E175" s="26"/>
      <c r="F175" s="114">
        <f t="shared" si="2"/>
        <v>0</v>
      </c>
      <c r="G175" s="20"/>
      <c r="H175" s="170"/>
      <c r="I175" s="143"/>
    </row>
    <row r="176" spans="1:9" ht="15" customHeight="1" x14ac:dyDescent="0.25">
      <c r="A176" s="111" t="s">
        <v>659</v>
      </c>
      <c r="B176" s="112" t="s">
        <v>806</v>
      </c>
      <c r="C176" s="113" t="s">
        <v>38</v>
      </c>
      <c r="D176" s="113">
        <v>10</v>
      </c>
      <c r="E176" s="26"/>
      <c r="F176" s="114">
        <f t="shared" si="2"/>
        <v>0</v>
      </c>
      <c r="G176" s="20"/>
      <c r="H176" s="170"/>
      <c r="I176" s="143"/>
    </row>
    <row r="177" spans="1:9" ht="15" customHeight="1" x14ac:dyDescent="0.25">
      <c r="A177" s="111" t="s">
        <v>660</v>
      </c>
      <c r="B177" s="112" t="s">
        <v>807</v>
      </c>
      <c r="C177" s="113" t="s">
        <v>38</v>
      </c>
      <c r="D177" s="113">
        <v>20</v>
      </c>
      <c r="E177" s="26"/>
      <c r="F177" s="114">
        <f t="shared" si="2"/>
        <v>0</v>
      </c>
      <c r="G177" s="20"/>
      <c r="H177" s="170"/>
      <c r="I177" s="143"/>
    </row>
    <row r="178" spans="1:9" ht="15" customHeight="1" x14ac:dyDescent="0.25">
      <c r="A178" s="111" t="s">
        <v>661</v>
      </c>
      <c r="B178" s="112" t="s">
        <v>808</v>
      </c>
      <c r="C178" s="113" t="s">
        <v>38</v>
      </c>
      <c r="D178" s="113">
        <v>20</v>
      </c>
      <c r="E178" s="26"/>
      <c r="F178" s="114">
        <f t="shared" si="2"/>
        <v>0</v>
      </c>
      <c r="G178" s="20"/>
      <c r="H178" s="170"/>
      <c r="I178" s="143"/>
    </row>
    <row r="179" spans="1:9" ht="15" customHeight="1" x14ac:dyDescent="0.25">
      <c r="A179" s="111" t="s">
        <v>662</v>
      </c>
      <c r="B179" s="112" t="s">
        <v>1477</v>
      </c>
      <c r="C179" s="113" t="s">
        <v>38</v>
      </c>
      <c r="D179" s="113">
        <v>10</v>
      </c>
      <c r="E179" s="26"/>
      <c r="F179" s="114">
        <f t="shared" si="2"/>
        <v>0</v>
      </c>
      <c r="G179" s="20"/>
      <c r="H179" s="170"/>
      <c r="I179" s="143"/>
    </row>
    <row r="180" spans="1:9" ht="15" customHeight="1" x14ac:dyDescent="0.25">
      <c r="A180" s="111" t="s">
        <v>663</v>
      </c>
      <c r="B180" s="112" t="s">
        <v>1478</v>
      </c>
      <c r="C180" s="113" t="s">
        <v>38</v>
      </c>
      <c r="D180" s="113">
        <v>6</v>
      </c>
      <c r="E180" s="26"/>
      <c r="F180" s="114">
        <f t="shared" si="2"/>
        <v>0</v>
      </c>
      <c r="G180" s="20"/>
      <c r="H180" s="170"/>
      <c r="I180" s="143"/>
    </row>
    <row r="181" spans="1:9" ht="15" customHeight="1" x14ac:dyDescent="0.25">
      <c r="A181" s="111" t="s">
        <v>664</v>
      </c>
      <c r="B181" s="112" t="s">
        <v>1479</v>
      </c>
      <c r="C181" s="113" t="s">
        <v>38</v>
      </c>
      <c r="D181" s="113">
        <v>5</v>
      </c>
      <c r="E181" s="26"/>
      <c r="F181" s="114">
        <f t="shared" si="2"/>
        <v>0</v>
      </c>
      <c r="G181" s="20"/>
      <c r="H181" s="170"/>
      <c r="I181" s="143"/>
    </row>
    <row r="182" spans="1:9" ht="15" customHeight="1" x14ac:dyDescent="0.25">
      <c r="A182" s="111" t="s">
        <v>665</v>
      </c>
      <c r="B182" s="112" t="s">
        <v>1480</v>
      </c>
      <c r="C182" s="113" t="s">
        <v>38</v>
      </c>
      <c r="D182" s="113">
        <v>10</v>
      </c>
      <c r="E182" s="26"/>
      <c r="F182" s="114">
        <f t="shared" si="2"/>
        <v>0</v>
      </c>
      <c r="G182" s="20"/>
      <c r="H182" s="170"/>
      <c r="I182" s="143"/>
    </row>
    <row r="183" spans="1:9" ht="15" customHeight="1" x14ac:dyDescent="0.25">
      <c r="A183" s="111" t="s">
        <v>666</v>
      </c>
      <c r="B183" s="112" t="s">
        <v>1481</v>
      </c>
      <c r="C183" s="113" t="s">
        <v>38</v>
      </c>
      <c r="D183" s="113">
        <v>6</v>
      </c>
      <c r="E183" s="26"/>
      <c r="F183" s="114">
        <f t="shared" si="2"/>
        <v>0</v>
      </c>
      <c r="G183" s="20"/>
      <c r="H183" s="170"/>
      <c r="I183" s="143"/>
    </row>
    <row r="184" spans="1:9" ht="15" customHeight="1" x14ac:dyDescent="0.25">
      <c r="A184" s="111" t="s">
        <v>667</v>
      </c>
      <c r="B184" s="112" t="s">
        <v>394</v>
      </c>
      <c r="C184" s="113" t="s">
        <v>38</v>
      </c>
      <c r="D184" s="113">
        <v>10</v>
      </c>
      <c r="E184" s="26"/>
      <c r="F184" s="114">
        <f t="shared" si="2"/>
        <v>0</v>
      </c>
      <c r="G184" s="20"/>
      <c r="H184" s="170"/>
      <c r="I184" s="143"/>
    </row>
    <row r="185" spans="1:9" ht="15" customHeight="1" x14ac:dyDescent="0.25">
      <c r="A185" s="111" t="s">
        <v>668</v>
      </c>
      <c r="B185" s="112" t="s">
        <v>607</v>
      </c>
      <c r="C185" s="113" t="s">
        <v>38</v>
      </c>
      <c r="D185" s="113">
        <v>5</v>
      </c>
      <c r="E185" s="26"/>
      <c r="F185" s="114">
        <f t="shared" si="2"/>
        <v>0</v>
      </c>
      <c r="G185" s="20"/>
      <c r="H185" s="170"/>
      <c r="I185" s="143"/>
    </row>
    <row r="186" spans="1:9" ht="15" customHeight="1" x14ac:dyDescent="0.25">
      <c r="A186" s="111" t="s">
        <v>669</v>
      </c>
      <c r="B186" s="112" t="s">
        <v>395</v>
      </c>
      <c r="C186" s="113" t="s">
        <v>38</v>
      </c>
      <c r="D186" s="113">
        <v>10</v>
      </c>
      <c r="E186" s="26"/>
      <c r="F186" s="114">
        <f t="shared" si="2"/>
        <v>0</v>
      </c>
      <c r="G186" s="20"/>
      <c r="H186" s="170"/>
      <c r="I186" s="143"/>
    </row>
    <row r="187" spans="1:9" ht="15" customHeight="1" x14ac:dyDescent="0.25">
      <c r="A187" s="111" t="s">
        <v>670</v>
      </c>
      <c r="B187" s="112" t="s">
        <v>396</v>
      </c>
      <c r="C187" s="113" t="s">
        <v>38</v>
      </c>
      <c r="D187" s="113">
        <v>10</v>
      </c>
      <c r="E187" s="26"/>
      <c r="F187" s="114">
        <f t="shared" si="2"/>
        <v>0</v>
      </c>
      <c r="G187" s="20"/>
      <c r="H187" s="170"/>
      <c r="I187" s="143"/>
    </row>
    <row r="188" spans="1:9" ht="15" customHeight="1" x14ac:dyDescent="0.25">
      <c r="A188" s="111" t="s">
        <v>671</v>
      </c>
      <c r="B188" s="112" t="s">
        <v>397</v>
      </c>
      <c r="C188" s="113" t="s">
        <v>38</v>
      </c>
      <c r="D188" s="113">
        <v>10</v>
      </c>
      <c r="E188" s="26"/>
      <c r="F188" s="114">
        <f t="shared" si="2"/>
        <v>0</v>
      </c>
      <c r="G188" s="20"/>
      <c r="H188" s="170"/>
      <c r="I188" s="143"/>
    </row>
    <row r="189" spans="1:9" ht="15" customHeight="1" x14ac:dyDescent="0.25">
      <c r="A189" s="111" t="s">
        <v>672</v>
      </c>
      <c r="B189" s="112" t="s">
        <v>605</v>
      </c>
      <c r="C189" s="113" t="s">
        <v>38</v>
      </c>
      <c r="D189" s="113">
        <v>5</v>
      </c>
      <c r="E189" s="26"/>
      <c r="F189" s="114">
        <f t="shared" si="2"/>
        <v>0</v>
      </c>
      <c r="G189" s="20"/>
      <c r="H189" s="170"/>
      <c r="I189" s="143"/>
    </row>
    <row r="190" spans="1:9" ht="15" customHeight="1" x14ac:dyDescent="0.25">
      <c r="A190" s="111" t="s">
        <v>673</v>
      </c>
      <c r="B190" s="112" t="s">
        <v>398</v>
      </c>
      <c r="C190" s="113" t="s">
        <v>38</v>
      </c>
      <c r="D190" s="113">
        <v>10</v>
      </c>
      <c r="E190" s="26"/>
      <c r="F190" s="114">
        <f t="shared" si="2"/>
        <v>0</v>
      </c>
      <c r="G190" s="20"/>
      <c r="H190" s="170"/>
      <c r="I190" s="143"/>
    </row>
    <row r="191" spans="1:9" ht="15" customHeight="1" x14ac:dyDescent="0.25">
      <c r="A191" s="111" t="s">
        <v>674</v>
      </c>
      <c r="B191" s="112" t="s">
        <v>399</v>
      </c>
      <c r="C191" s="113" t="s">
        <v>38</v>
      </c>
      <c r="D191" s="113">
        <v>20</v>
      </c>
      <c r="E191" s="26"/>
      <c r="F191" s="114">
        <f t="shared" si="2"/>
        <v>0</v>
      </c>
      <c r="G191" s="20"/>
      <c r="H191" s="170"/>
      <c r="I191" s="143"/>
    </row>
    <row r="192" spans="1:9" ht="15" customHeight="1" x14ac:dyDescent="0.25">
      <c r="A192" s="111" t="s">
        <v>675</v>
      </c>
      <c r="B192" s="112" t="s">
        <v>1179</v>
      </c>
      <c r="C192" s="113" t="s">
        <v>38</v>
      </c>
      <c r="D192" s="113">
        <v>10</v>
      </c>
      <c r="E192" s="26"/>
      <c r="F192" s="114">
        <f t="shared" si="2"/>
        <v>0</v>
      </c>
      <c r="G192" s="20"/>
      <c r="H192" s="170"/>
      <c r="I192" s="143"/>
    </row>
    <row r="193" spans="1:9" ht="15" customHeight="1" x14ac:dyDescent="0.25">
      <c r="A193" s="111" t="s">
        <v>676</v>
      </c>
      <c r="B193" s="112" t="s">
        <v>1180</v>
      </c>
      <c r="C193" s="113" t="s">
        <v>38</v>
      </c>
      <c r="D193" s="113">
        <v>4</v>
      </c>
      <c r="E193" s="26"/>
      <c r="F193" s="114">
        <f t="shared" si="2"/>
        <v>0</v>
      </c>
      <c r="G193" s="20"/>
      <c r="H193" s="170"/>
      <c r="I193" s="143"/>
    </row>
    <row r="194" spans="1:9" ht="15" customHeight="1" x14ac:dyDescent="0.25">
      <c r="A194" s="111" t="s">
        <v>677</v>
      </c>
      <c r="B194" s="112" t="s">
        <v>400</v>
      </c>
      <c r="C194" s="113" t="s">
        <v>38</v>
      </c>
      <c r="D194" s="113">
        <v>5</v>
      </c>
      <c r="E194" s="26"/>
      <c r="F194" s="114">
        <f t="shared" si="2"/>
        <v>0</v>
      </c>
      <c r="G194" s="20"/>
      <c r="H194" s="170"/>
      <c r="I194" s="143"/>
    </row>
    <row r="195" spans="1:9" ht="15" customHeight="1" x14ac:dyDescent="0.25">
      <c r="A195" s="111" t="s">
        <v>678</v>
      </c>
      <c r="B195" s="112" t="s">
        <v>401</v>
      </c>
      <c r="C195" s="113" t="s">
        <v>38</v>
      </c>
      <c r="D195" s="113">
        <v>30</v>
      </c>
      <c r="E195" s="26"/>
      <c r="F195" s="114">
        <f t="shared" si="2"/>
        <v>0</v>
      </c>
      <c r="G195" s="20"/>
      <c r="H195" s="170"/>
      <c r="I195" s="143"/>
    </row>
    <row r="196" spans="1:9" ht="15" customHeight="1" x14ac:dyDescent="0.25">
      <c r="A196" s="111" t="s">
        <v>679</v>
      </c>
      <c r="B196" s="112" t="s">
        <v>402</v>
      </c>
      <c r="C196" s="113" t="s">
        <v>38</v>
      </c>
      <c r="D196" s="113">
        <v>10</v>
      </c>
      <c r="E196" s="26"/>
      <c r="F196" s="114">
        <f t="shared" si="2"/>
        <v>0</v>
      </c>
      <c r="G196" s="20"/>
      <c r="H196" s="170"/>
      <c r="I196" s="143"/>
    </row>
    <row r="197" spans="1:9" ht="15" customHeight="1" x14ac:dyDescent="0.25">
      <c r="A197" s="111" t="s">
        <v>680</v>
      </c>
      <c r="B197" s="112" t="s">
        <v>502</v>
      </c>
      <c r="C197" s="113" t="s">
        <v>38</v>
      </c>
      <c r="D197" s="113">
        <v>5</v>
      </c>
      <c r="E197" s="26"/>
      <c r="F197" s="114">
        <f t="shared" ref="F197:F233" si="3">D197*ROUND(E197,2)</f>
        <v>0</v>
      </c>
      <c r="G197" s="20"/>
      <c r="H197" s="170"/>
      <c r="I197" s="143"/>
    </row>
    <row r="198" spans="1:9" ht="15" customHeight="1" x14ac:dyDescent="0.25">
      <c r="A198" s="111" t="s">
        <v>681</v>
      </c>
      <c r="B198" s="112" t="s">
        <v>503</v>
      </c>
      <c r="C198" s="113" t="s">
        <v>38</v>
      </c>
      <c r="D198" s="113">
        <v>5</v>
      </c>
      <c r="E198" s="26"/>
      <c r="F198" s="114">
        <f t="shared" si="3"/>
        <v>0</v>
      </c>
      <c r="G198" s="20"/>
      <c r="H198" s="170"/>
      <c r="I198" s="143"/>
    </row>
    <row r="199" spans="1:9" ht="15" customHeight="1" x14ac:dyDescent="0.25">
      <c r="A199" s="111" t="s">
        <v>682</v>
      </c>
      <c r="B199" s="112" t="s">
        <v>504</v>
      </c>
      <c r="C199" s="113" t="s">
        <v>38</v>
      </c>
      <c r="D199" s="113">
        <v>5</v>
      </c>
      <c r="E199" s="26"/>
      <c r="F199" s="114">
        <f t="shared" si="3"/>
        <v>0</v>
      </c>
      <c r="G199" s="20"/>
      <c r="H199" s="170"/>
      <c r="I199" s="143"/>
    </row>
    <row r="200" spans="1:9" ht="15" customHeight="1" x14ac:dyDescent="0.25">
      <c r="A200" s="111" t="s">
        <v>683</v>
      </c>
      <c r="B200" s="112" t="s">
        <v>403</v>
      </c>
      <c r="C200" s="113" t="s">
        <v>38</v>
      </c>
      <c r="D200" s="113">
        <v>5</v>
      </c>
      <c r="E200" s="26"/>
      <c r="F200" s="114">
        <f t="shared" si="3"/>
        <v>0</v>
      </c>
      <c r="G200" s="20"/>
      <c r="H200" s="170"/>
      <c r="I200" s="143"/>
    </row>
    <row r="201" spans="1:9" ht="15" customHeight="1" x14ac:dyDescent="0.25">
      <c r="A201" s="111" t="s">
        <v>684</v>
      </c>
      <c r="B201" s="112" t="s">
        <v>404</v>
      </c>
      <c r="C201" s="113" t="s">
        <v>38</v>
      </c>
      <c r="D201" s="113">
        <v>5</v>
      </c>
      <c r="E201" s="26"/>
      <c r="F201" s="114">
        <f t="shared" si="3"/>
        <v>0</v>
      </c>
      <c r="G201" s="20"/>
      <c r="H201" s="170"/>
      <c r="I201" s="143"/>
    </row>
    <row r="202" spans="1:9" ht="15" customHeight="1" x14ac:dyDescent="0.25">
      <c r="A202" s="111" t="s">
        <v>685</v>
      </c>
      <c r="B202" s="112" t="s">
        <v>405</v>
      </c>
      <c r="C202" s="113" t="s">
        <v>38</v>
      </c>
      <c r="D202" s="113">
        <v>5</v>
      </c>
      <c r="E202" s="26"/>
      <c r="F202" s="114">
        <f t="shared" si="3"/>
        <v>0</v>
      </c>
      <c r="G202" s="20"/>
      <c r="H202" s="170"/>
      <c r="I202" s="143"/>
    </row>
    <row r="203" spans="1:9" ht="15" customHeight="1" x14ac:dyDescent="0.25">
      <c r="A203" s="111" t="s">
        <v>686</v>
      </c>
      <c r="B203" s="112" t="s">
        <v>406</v>
      </c>
      <c r="C203" s="113" t="s">
        <v>38</v>
      </c>
      <c r="D203" s="113">
        <v>5</v>
      </c>
      <c r="E203" s="26"/>
      <c r="F203" s="114">
        <f t="shared" si="3"/>
        <v>0</v>
      </c>
      <c r="G203" s="20"/>
      <c r="H203" s="170"/>
      <c r="I203" s="143"/>
    </row>
    <row r="204" spans="1:9" ht="15" customHeight="1" x14ac:dyDescent="0.25">
      <c r="A204" s="111" t="s">
        <v>687</v>
      </c>
      <c r="B204" s="112" t="s">
        <v>407</v>
      </c>
      <c r="C204" s="113" t="s">
        <v>38</v>
      </c>
      <c r="D204" s="113">
        <v>5</v>
      </c>
      <c r="E204" s="26"/>
      <c r="F204" s="114">
        <f t="shared" si="3"/>
        <v>0</v>
      </c>
      <c r="G204" s="20"/>
      <c r="H204" s="170"/>
      <c r="I204" s="143"/>
    </row>
    <row r="205" spans="1:9" ht="15" customHeight="1" x14ac:dyDescent="0.25">
      <c r="A205" s="111" t="s">
        <v>688</v>
      </c>
      <c r="B205" s="112" t="s">
        <v>408</v>
      </c>
      <c r="C205" s="113" t="s">
        <v>38</v>
      </c>
      <c r="D205" s="113">
        <v>5</v>
      </c>
      <c r="E205" s="26"/>
      <c r="F205" s="114">
        <f t="shared" si="3"/>
        <v>0</v>
      </c>
      <c r="G205" s="20"/>
      <c r="H205" s="170"/>
      <c r="I205" s="143"/>
    </row>
    <row r="206" spans="1:9" ht="15" customHeight="1" x14ac:dyDescent="0.25">
      <c r="A206" s="111" t="s">
        <v>689</v>
      </c>
      <c r="B206" s="112" t="s">
        <v>409</v>
      </c>
      <c r="C206" s="113" t="s">
        <v>38</v>
      </c>
      <c r="D206" s="113">
        <v>5</v>
      </c>
      <c r="E206" s="26"/>
      <c r="F206" s="114">
        <f t="shared" si="3"/>
        <v>0</v>
      </c>
      <c r="G206" s="20"/>
      <c r="H206" s="170"/>
      <c r="I206" s="143"/>
    </row>
    <row r="207" spans="1:9" ht="15" customHeight="1" x14ac:dyDescent="0.25">
      <c r="A207" s="111" t="s">
        <v>690</v>
      </c>
      <c r="B207" s="112" t="s">
        <v>410</v>
      </c>
      <c r="C207" s="113" t="s">
        <v>38</v>
      </c>
      <c r="D207" s="113">
        <v>2</v>
      </c>
      <c r="E207" s="26"/>
      <c r="F207" s="114">
        <f t="shared" si="3"/>
        <v>0</v>
      </c>
      <c r="G207" s="20"/>
      <c r="H207" s="170"/>
      <c r="I207" s="143"/>
    </row>
    <row r="208" spans="1:9" ht="15" customHeight="1" x14ac:dyDescent="0.25">
      <c r="A208" s="111" t="s">
        <v>691</v>
      </c>
      <c r="B208" s="112" t="s">
        <v>411</v>
      </c>
      <c r="C208" s="113" t="s">
        <v>38</v>
      </c>
      <c r="D208" s="113">
        <v>5</v>
      </c>
      <c r="E208" s="26"/>
      <c r="F208" s="114">
        <f t="shared" si="3"/>
        <v>0</v>
      </c>
      <c r="G208" s="20"/>
      <c r="H208" s="170"/>
      <c r="I208" s="143"/>
    </row>
    <row r="209" spans="1:9" ht="15" customHeight="1" x14ac:dyDescent="0.25">
      <c r="A209" s="111" t="s">
        <v>692</v>
      </c>
      <c r="B209" s="112" t="s">
        <v>412</v>
      </c>
      <c r="C209" s="113" t="s">
        <v>38</v>
      </c>
      <c r="D209" s="113">
        <v>10</v>
      </c>
      <c r="E209" s="26"/>
      <c r="F209" s="114">
        <f t="shared" si="3"/>
        <v>0</v>
      </c>
      <c r="G209" s="20"/>
      <c r="H209" s="170"/>
      <c r="I209" s="143"/>
    </row>
    <row r="210" spans="1:9" ht="15" customHeight="1" x14ac:dyDescent="0.25">
      <c r="A210" s="111" t="s">
        <v>693</v>
      </c>
      <c r="B210" s="112" t="s">
        <v>413</v>
      </c>
      <c r="C210" s="113" t="s">
        <v>38</v>
      </c>
      <c r="D210" s="113">
        <v>20</v>
      </c>
      <c r="E210" s="26"/>
      <c r="F210" s="114">
        <f t="shared" si="3"/>
        <v>0</v>
      </c>
      <c r="G210" s="20"/>
      <c r="H210" s="170"/>
      <c r="I210" s="143"/>
    </row>
    <row r="211" spans="1:9" ht="15" customHeight="1" x14ac:dyDescent="0.25">
      <c r="A211" s="111" t="s">
        <v>694</v>
      </c>
      <c r="B211" s="112" t="s">
        <v>414</v>
      </c>
      <c r="C211" s="113" t="s">
        <v>38</v>
      </c>
      <c r="D211" s="113">
        <v>100</v>
      </c>
      <c r="E211" s="26"/>
      <c r="F211" s="114">
        <f t="shared" si="3"/>
        <v>0</v>
      </c>
      <c r="G211" s="20"/>
      <c r="H211" s="170"/>
      <c r="I211" s="143"/>
    </row>
    <row r="212" spans="1:9" ht="15" customHeight="1" x14ac:dyDescent="0.25">
      <c r="A212" s="111" t="s">
        <v>695</v>
      </c>
      <c r="B212" s="112" t="s">
        <v>415</v>
      </c>
      <c r="C212" s="113" t="s">
        <v>38</v>
      </c>
      <c r="D212" s="113">
        <v>10</v>
      </c>
      <c r="E212" s="26"/>
      <c r="F212" s="114">
        <f t="shared" si="3"/>
        <v>0</v>
      </c>
      <c r="G212" s="20"/>
      <c r="H212" s="170"/>
      <c r="I212" s="143"/>
    </row>
    <row r="213" spans="1:9" ht="15" customHeight="1" x14ac:dyDescent="0.25">
      <c r="A213" s="111" t="s">
        <v>696</v>
      </c>
      <c r="B213" s="112" t="s">
        <v>416</v>
      </c>
      <c r="C213" s="113" t="s">
        <v>38</v>
      </c>
      <c r="D213" s="113">
        <v>10</v>
      </c>
      <c r="E213" s="26"/>
      <c r="F213" s="114">
        <f t="shared" si="3"/>
        <v>0</v>
      </c>
      <c r="G213" s="20"/>
      <c r="H213" s="170"/>
      <c r="I213" s="143"/>
    </row>
    <row r="214" spans="1:9" ht="15" customHeight="1" x14ac:dyDescent="0.25">
      <c r="A214" s="111" t="s">
        <v>697</v>
      </c>
      <c r="B214" s="112" t="s">
        <v>1140</v>
      </c>
      <c r="C214" s="113" t="s">
        <v>38</v>
      </c>
      <c r="D214" s="113">
        <v>15</v>
      </c>
      <c r="E214" s="26"/>
      <c r="F214" s="114">
        <f t="shared" si="3"/>
        <v>0</v>
      </c>
      <c r="G214" s="20"/>
      <c r="H214" s="170"/>
      <c r="I214" s="143"/>
    </row>
    <row r="215" spans="1:9" ht="15" customHeight="1" x14ac:dyDescent="0.25">
      <c r="A215" s="111" t="s">
        <v>698</v>
      </c>
      <c r="B215" s="112" t="s">
        <v>417</v>
      </c>
      <c r="C215" s="113" t="s">
        <v>38</v>
      </c>
      <c r="D215" s="113">
        <v>10</v>
      </c>
      <c r="E215" s="26"/>
      <c r="F215" s="114">
        <f t="shared" si="3"/>
        <v>0</v>
      </c>
      <c r="G215" s="20"/>
      <c r="H215" s="170"/>
      <c r="I215" s="143"/>
    </row>
    <row r="216" spans="1:9" ht="15" customHeight="1" x14ac:dyDescent="0.25">
      <c r="A216" s="111" t="s">
        <v>699</v>
      </c>
      <c r="B216" s="112" t="s">
        <v>941</v>
      </c>
      <c r="C216" s="113" t="s">
        <v>38</v>
      </c>
      <c r="D216" s="113">
        <v>10</v>
      </c>
      <c r="E216" s="26"/>
      <c r="F216" s="114">
        <f t="shared" si="3"/>
        <v>0</v>
      </c>
      <c r="G216" s="20"/>
      <c r="H216" s="170"/>
      <c r="I216" s="143"/>
    </row>
    <row r="217" spans="1:9" ht="15" customHeight="1" x14ac:dyDescent="0.25">
      <c r="A217" s="111" t="s">
        <v>700</v>
      </c>
      <c r="B217" s="112" t="s">
        <v>942</v>
      </c>
      <c r="C217" s="113" t="s">
        <v>38</v>
      </c>
      <c r="D217" s="113">
        <v>5</v>
      </c>
      <c r="E217" s="26"/>
      <c r="F217" s="114">
        <f t="shared" si="3"/>
        <v>0</v>
      </c>
      <c r="G217" s="20"/>
      <c r="H217" s="170"/>
      <c r="I217" s="143"/>
    </row>
    <row r="218" spans="1:9" ht="15" customHeight="1" x14ac:dyDescent="0.25">
      <c r="A218" s="111" t="s">
        <v>701</v>
      </c>
      <c r="B218" s="112" t="s">
        <v>1228</v>
      </c>
      <c r="C218" s="113" t="s">
        <v>38</v>
      </c>
      <c r="D218" s="113">
        <v>20</v>
      </c>
      <c r="E218" s="26"/>
      <c r="F218" s="114">
        <f t="shared" si="3"/>
        <v>0</v>
      </c>
      <c r="G218" s="20"/>
      <c r="H218" s="170"/>
      <c r="I218" s="143"/>
    </row>
    <row r="219" spans="1:9" ht="15" customHeight="1" x14ac:dyDescent="0.25">
      <c r="A219" s="111" t="s">
        <v>702</v>
      </c>
      <c r="B219" s="112" t="s">
        <v>1229</v>
      </c>
      <c r="C219" s="113" t="s">
        <v>38</v>
      </c>
      <c r="D219" s="113">
        <v>15</v>
      </c>
      <c r="E219" s="26"/>
      <c r="F219" s="114">
        <f t="shared" si="3"/>
        <v>0</v>
      </c>
      <c r="G219" s="20"/>
      <c r="H219" s="170"/>
      <c r="I219" s="143"/>
    </row>
    <row r="220" spans="1:9" ht="15" customHeight="1" x14ac:dyDescent="0.25">
      <c r="A220" s="111" t="s">
        <v>703</v>
      </c>
      <c r="B220" s="112" t="s">
        <v>1230</v>
      </c>
      <c r="C220" s="113" t="s">
        <v>38</v>
      </c>
      <c r="D220" s="113">
        <v>5</v>
      </c>
      <c r="E220" s="26"/>
      <c r="F220" s="114">
        <f t="shared" si="3"/>
        <v>0</v>
      </c>
      <c r="G220" s="20"/>
      <c r="H220" s="170"/>
      <c r="I220" s="143"/>
    </row>
    <row r="221" spans="1:9" ht="15" customHeight="1" x14ac:dyDescent="0.25">
      <c r="A221" s="111" t="s">
        <v>704</v>
      </c>
      <c r="B221" s="112" t="s">
        <v>1231</v>
      </c>
      <c r="C221" s="113" t="s">
        <v>38</v>
      </c>
      <c r="D221" s="113">
        <v>10</v>
      </c>
      <c r="E221" s="26"/>
      <c r="F221" s="114">
        <f t="shared" si="3"/>
        <v>0</v>
      </c>
      <c r="G221" s="20"/>
      <c r="H221" s="170"/>
      <c r="I221" s="143"/>
    </row>
    <row r="222" spans="1:9" ht="15" customHeight="1" x14ac:dyDescent="0.25">
      <c r="A222" s="111" t="s">
        <v>705</v>
      </c>
      <c r="B222" s="112" t="s">
        <v>1232</v>
      </c>
      <c r="C222" s="113" t="s">
        <v>38</v>
      </c>
      <c r="D222" s="113">
        <v>5</v>
      </c>
      <c r="E222" s="26"/>
      <c r="F222" s="114">
        <f t="shared" si="3"/>
        <v>0</v>
      </c>
      <c r="G222" s="20"/>
      <c r="H222" s="170"/>
      <c r="I222" s="143"/>
    </row>
    <row r="223" spans="1:9" ht="15" customHeight="1" x14ac:dyDescent="0.25">
      <c r="A223" s="111" t="s">
        <v>706</v>
      </c>
      <c r="B223" s="112" t="s">
        <v>1233</v>
      </c>
      <c r="C223" s="113" t="s">
        <v>38</v>
      </c>
      <c r="D223" s="113">
        <v>5</v>
      </c>
      <c r="E223" s="26"/>
      <c r="F223" s="114">
        <f t="shared" si="3"/>
        <v>0</v>
      </c>
      <c r="G223" s="20"/>
      <c r="H223" s="170"/>
      <c r="I223" s="143"/>
    </row>
    <row r="224" spans="1:9" ht="15" customHeight="1" x14ac:dyDescent="0.25">
      <c r="A224" s="111" t="s">
        <v>707</v>
      </c>
      <c r="B224" s="112" t="s">
        <v>943</v>
      </c>
      <c r="C224" s="113" t="s">
        <v>38</v>
      </c>
      <c r="D224" s="113">
        <v>2</v>
      </c>
      <c r="E224" s="26"/>
      <c r="F224" s="114">
        <f t="shared" si="3"/>
        <v>0</v>
      </c>
      <c r="G224" s="20"/>
      <c r="H224" s="170"/>
      <c r="I224" s="143"/>
    </row>
    <row r="225" spans="1:9" ht="15" customHeight="1" x14ac:dyDescent="0.25">
      <c r="A225" s="111" t="s">
        <v>708</v>
      </c>
      <c r="B225" s="112" t="s">
        <v>944</v>
      </c>
      <c r="C225" s="113" t="s">
        <v>38</v>
      </c>
      <c r="D225" s="113">
        <v>10</v>
      </c>
      <c r="E225" s="26"/>
      <c r="F225" s="114">
        <f t="shared" si="3"/>
        <v>0</v>
      </c>
      <c r="G225" s="20"/>
      <c r="H225" s="170"/>
      <c r="I225" s="143"/>
    </row>
    <row r="226" spans="1:9" ht="15" customHeight="1" x14ac:dyDescent="0.25">
      <c r="A226" s="111" t="s">
        <v>709</v>
      </c>
      <c r="B226" s="112" t="s">
        <v>945</v>
      </c>
      <c r="C226" s="113" t="s">
        <v>38</v>
      </c>
      <c r="D226" s="113">
        <v>10</v>
      </c>
      <c r="E226" s="26"/>
      <c r="F226" s="114">
        <f t="shared" si="3"/>
        <v>0</v>
      </c>
      <c r="G226" s="20"/>
      <c r="H226" s="170"/>
      <c r="I226" s="143"/>
    </row>
    <row r="227" spans="1:9" ht="15" customHeight="1" x14ac:dyDescent="0.25">
      <c r="A227" s="111" t="s">
        <v>710</v>
      </c>
      <c r="B227" s="112" t="s">
        <v>1234</v>
      </c>
      <c r="C227" s="113" t="s">
        <v>38</v>
      </c>
      <c r="D227" s="113">
        <v>5</v>
      </c>
      <c r="E227" s="26"/>
      <c r="F227" s="114">
        <f t="shared" si="3"/>
        <v>0</v>
      </c>
      <c r="G227" s="20"/>
      <c r="H227" s="170"/>
      <c r="I227" s="143"/>
    </row>
    <row r="228" spans="1:9" ht="15" customHeight="1" x14ac:dyDescent="0.25">
      <c r="A228" s="111" t="s">
        <v>711</v>
      </c>
      <c r="B228" s="112" t="s">
        <v>1235</v>
      </c>
      <c r="C228" s="113" t="s">
        <v>38</v>
      </c>
      <c r="D228" s="113">
        <v>15</v>
      </c>
      <c r="E228" s="26"/>
      <c r="F228" s="114">
        <f t="shared" si="3"/>
        <v>0</v>
      </c>
      <c r="G228" s="20"/>
      <c r="H228" s="170"/>
      <c r="I228" s="143"/>
    </row>
    <row r="229" spans="1:9" ht="15" customHeight="1" x14ac:dyDescent="0.25">
      <c r="A229" s="111" t="s">
        <v>712</v>
      </c>
      <c r="B229" s="112" t="s">
        <v>1236</v>
      </c>
      <c r="C229" s="113" t="s">
        <v>38</v>
      </c>
      <c r="D229" s="113">
        <v>10</v>
      </c>
      <c r="E229" s="26"/>
      <c r="F229" s="114">
        <f t="shared" si="3"/>
        <v>0</v>
      </c>
      <c r="G229" s="20"/>
      <c r="H229" s="170"/>
      <c r="I229" s="143"/>
    </row>
    <row r="230" spans="1:9" ht="15" customHeight="1" x14ac:dyDescent="0.25">
      <c r="A230" s="111" t="s">
        <v>713</v>
      </c>
      <c r="B230" s="112" t="s">
        <v>1237</v>
      </c>
      <c r="C230" s="113" t="s">
        <v>38</v>
      </c>
      <c r="D230" s="113">
        <v>5</v>
      </c>
      <c r="E230" s="26"/>
      <c r="F230" s="114">
        <f t="shared" si="3"/>
        <v>0</v>
      </c>
      <c r="G230" s="20"/>
      <c r="H230" s="170"/>
      <c r="I230" s="143"/>
    </row>
    <row r="231" spans="1:9" ht="15" customHeight="1" x14ac:dyDescent="0.25">
      <c r="A231" s="111" t="s">
        <v>714</v>
      </c>
      <c r="B231" s="112" t="s">
        <v>1238</v>
      </c>
      <c r="C231" s="113" t="s">
        <v>38</v>
      </c>
      <c r="D231" s="113">
        <v>5</v>
      </c>
      <c r="E231" s="26"/>
      <c r="F231" s="114">
        <f t="shared" si="3"/>
        <v>0</v>
      </c>
      <c r="G231" s="20"/>
      <c r="H231" s="170"/>
      <c r="I231" s="143"/>
    </row>
    <row r="232" spans="1:9" ht="15" customHeight="1" x14ac:dyDescent="0.25">
      <c r="A232" s="111" t="s">
        <v>715</v>
      </c>
      <c r="B232" s="112" t="s">
        <v>1239</v>
      </c>
      <c r="C232" s="113" t="s">
        <v>38</v>
      </c>
      <c r="D232" s="113">
        <v>2</v>
      </c>
      <c r="E232" s="26"/>
      <c r="F232" s="114">
        <f t="shared" si="3"/>
        <v>0</v>
      </c>
      <c r="G232" s="20"/>
      <c r="H232" s="170"/>
      <c r="I232" s="143"/>
    </row>
    <row r="233" spans="1:9" ht="15" customHeight="1" thickBot="1" x14ac:dyDescent="0.3">
      <c r="A233" s="134" t="s">
        <v>716</v>
      </c>
      <c r="B233" s="148" t="s">
        <v>946</v>
      </c>
      <c r="C233" s="149" t="s">
        <v>38</v>
      </c>
      <c r="D233" s="149">
        <v>2</v>
      </c>
      <c r="E233" s="28"/>
      <c r="F233" s="114">
        <f t="shared" si="3"/>
        <v>0</v>
      </c>
      <c r="G233" s="20"/>
      <c r="H233" s="170"/>
      <c r="I233" s="143"/>
    </row>
    <row r="234" spans="1:9" ht="15" customHeight="1" thickBot="1" x14ac:dyDescent="0.3">
      <c r="A234" s="92" t="s">
        <v>1512</v>
      </c>
      <c r="B234" s="93"/>
      <c r="C234" s="138"/>
      <c r="D234" s="138"/>
      <c r="E234" s="150"/>
      <c r="F234" s="151">
        <f>SUM(F4:F233)</f>
        <v>0</v>
      </c>
      <c r="G234" s="97"/>
      <c r="H234" s="152"/>
      <c r="I234" s="143"/>
    </row>
    <row r="235" spans="1:9" x14ac:dyDescent="0.25">
      <c r="A235" s="153"/>
      <c r="B235" s="154"/>
      <c r="C235" s="155"/>
      <c r="D235" s="156"/>
      <c r="F235" s="157"/>
      <c r="G235" s="157"/>
      <c r="H235" s="157"/>
    </row>
    <row r="236" spans="1:9" x14ac:dyDescent="0.25">
      <c r="A236" s="153"/>
      <c r="B236" s="154"/>
      <c r="C236" s="155"/>
      <c r="D236" s="156"/>
      <c r="F236" s="157"/>
      <c r="G236" s="157"/>
      <c r="H236" s="157"/>
    </row>
    <row r="237" spans="1:9" x14ac:dyDescent="0.25">
      <c r="A237" s="153"/>
      <c r="B237" s="154"/>
      <c r="C237" s="155"/>
      <c r="D237" s="156"/>
      <c r="F237" s="157"/>
      <c r="G237" s="157"/>
      <c r="H237" s="157"/>
    </row>
    <row r="238" spans="1:9" x14ac:dyDescent="0.25">
      <c r="A238" s="158" t="s">
        <v>1305</v>
      </c>
      <c r="B238" s="159"/>
      <c r="C238" s="159"/>
      <c r="D238" s="159"/>
      <c r="E238" s="160"/>
    </row>
    <row r="239" spans="1:9" ht="177" customHeight="1" x14ac:dyDescent="0.25">
      <c r="A239" s="161" t="s">
        <v>1435</v>
      </c>
      <c r="B239" s="161"/>
      <c r="C239" s="161"/>
      <c r="D239" s="161"/>
      <c r="E239" s="159"/>
    </row>
    <row r="240" spans="1:9" x14ac:dyDescent="0.25">
      <c r="A240" s="162"/>
      <c r="B240" s="162"/>
      <c r="C240" s="162"/>
      <c r="D240" s="162"/>
    </row>
    <row r="241" spans="1:5" ht="15" customHeight="1" x14ac:dyDescent="0.25">
      <c r="A241" s="158" t="s">
        <v>1306</v>
      </c>
      <c r="B241" s="129"/>
      <c r="C241" s="129"/>
      <c r="D241" s="129"/>
    </row>
    <row r="242" spans="1:5" x14ac:dyDescent="0.25">
      <c r="A242" s="161" t="s">
        <v>1307</v>
      </c>
      <c r="B242" s="161"/>
      <c r="C242" s="161"/>
      <c r="D242" s="161"/>
    </row>
    <row r="243" spans="1:5" x14ac:dyDescent="0.25">
      <c r="A243" s="162"/>
      <c r="B243" s="162"/>
      <c r="C243" s="162"/>
      <c r="D243" s="162"/>
    </row>
    <row r="244" spans="1:5" x14ac:dyDescent="0.25">
      <c r="A244" s="158" t="s">
        <v>1312</v>
      </c>
      <c r="B244" s="159"/>
      <c r="C244" s="159"/>
      <c r="D244" s="159"/>
      <c r="E244" s="160"/>
    </row>
    <row r="245" spans="1:5" x14ac:dyDescent="0.25">
      <c r="A245" s="161" t="s">
        <v>1310</v>
      </c>
      <c r="B245" s="161"/>
      <c r="C245" s="161"/>
      <c r="D245" s="161"/>
    </row>
    <row r="246" spans="1:5" x14ac:dyDescent="0.25">
      <c r="A246" s="162"/>
      <c r="B246" s="162"/>
      <c r="C246" s="162"/>
      <c r="D246" s="162"/>
    </row>
    <row r="247" spans="1:5" x14ac:dyDescent="0.25">
      <c r="A247" s="158" t="s">
        <v>1219</v>
      </c>
      <c r="B247" s="159"/>
      <c r="C247" s="159"/>
      <c r="D247" s="159"/>
      <c r="E247" s="160"/>
    </row>
    <row r="248" spans="1:5" ht="137.25" customHeight="1" x14ac:dyDescent="0.25">
      <c r="A248" s="161" t="s">
        <v>1308</v>
      </c>
      <c r="B248" s="161"/>
      <c r="C248" s="161"/>
      <c r="D248" s="161"/>
      <c r="E248" s="159"/>
    </row>
    <row r="249" spans="1:5" x14ac:dyDescent="0.25">
      <c r="A249" s="158" t="s">
        <v>1220</v>
      </c>
      <c r="B249" s="159"/>
      <c r="C249" s="159"/>
      <c r="D249" s="159"/>
      <c r="E249" s="160"/>
    </row>
    <row r="250" spans="1:5" x14ac:dyDescent="0.25">
      <c r="A250" s="161" t="s">
        <v>1221</v>
      </c>
      <c r="B250" s="161"/>
      <c r="C250" s="161"/>
      <c r="D250" s="161"/>
    </row>
    <row r="251" spans="1:5" x14ac:dyDescent="0.25">
      <c r="A251" s="162"/>
      <c r="B251" s="162"/>
      <c r="C251" s="162"/>
      <c r="D251" s="162"/>
    </row>
    <row r="252" spans="1:5" x14ac:dyDescent="0.25">
      <c r="A252" s="158" t="s">
        <v>1313</v>
      </c>
      <c r="B252" s="159"/>
      <c r="C252" s="159"/>
      <c r="D252" s="159"/>
      <c r="E252" s="160"/>
    </row>
    <row r="253" spans="1:5" x14ac:dyDescent="0.25">
      <c r="A253" s="161" t="s">
        <v>1309</v>
      </c>
      <c r="B253" s="161"/>
      <c r="C253" s="161"/>
      <c r="D253" s="161"/>
    </row>
    <row r="254" spans="1:5" x14ac:dyDescent="0.25">
      <c r="A254" s="162"/>
      <c r="B254" s="162"/>
      <c r="C254" s="162"/>
      <c r="D254" s="162"/>
    </row>
    <row r="255" spans="1:5" ht="18.75" customHeight="1" x14ac:dyDescent="0.25">
      <c r="A255" s="158" t="s">
        <v>1222</v>
      </c>
      <c r="B255" s="159"/>
      <c r="C255" s="159"/>
      <c r="D255" s="159"/>
      <c r="E255" s="160"/>
    </row>
    <row r="256" spans="1:5" ht="108" customHeight="1" x14ac:dyDescent="0.25">
      <c r="A256" s="161" t="s">
        <v>1314</v>
      </c>
      <c r="B256" s="161"/>
      <c r="C256" s="161"/>
      <c r="D256" s="161"/>
      <c r="E256" s="159"/>
    </row>
    <row r="257" spans="1:5" x14ac:dyDescent="0.25">
      <c r="A257" s="163" t="s">
        <v>623</v>
      </c>
      <c r="B257" s="159"/>
      <c r="C257" s="159"/>
      <c r="D257" s="159"/>
      <c r="E257" s="160"/>
    </row>
    <row r="258" spans="1:5" ht="166.5" customHeight="1" x14ac:dyDescent="0.25">
      <c r="A258" s="161" t="s">
        <v>1240</v>
      </c>
      <c r="B258" s="161"/>
      <c r="C258" s="161"/>
      <c r="D258" s="161"/>
      <c r="E258" s="159"/>
    </row>
    <row r="259" spans="1:5" ht="17.25" customHeight="1" x14ac:dyDescent="0.25">
      <c r="A259" s="163" t="s">
        <v>1191</v>
      </c>
      <c r="B259" s="159"/>
      <c r="C259" s="159"/>
      <c r="D259" s="159"/>
      <c r="E259" s="160"/>
    </row>
    <row r="260" spans="1:5" ht="190.5" customHeight="1" x14ac:dyDescent="0.25">
      <c r="A260" s="161" t="s">
        <v>1240</v>
      </c>
      <c r="B260" s="161"/>
      <c r="C260" s="161"/>
      <c r="D260" s="161"/>
      <c r="E260" s="159"/>
    </row>
    <row r="261" spans="1:5" ht="16.5" customHeight="1" x14ac:dyDescent="0.25">
      <c r="A261" s="164" t="s">
        <v>1223</v>
      </c>
      <c r="B261" s="165"/>
      <c r="C261" s="165"/>
      <c r="D261" s="165"/>
      <c r="E261" s="160"/>
    </row>
    <row r="262" spans="1:5" ht="151.5" customHeight="1" x14ac:dyDescent="0.25">
      <c r="A262" s="161" t="s">
        <v>1315</v>
      </c>
      <c r="B262" s="161"/>
      <c r="C262" s="161"/>
      <c r="D262" s="161"/>
      <c r="E262" s="159"/>
    </row>
    <row r="263" spans="1:5" ht="17.25" customHeight="1" x14ac:dyDescent="0.25">
      <c r="A263" s="163" t="s">
        <v>633</v>
      </c>
      <c r="B263" s="159"/>
      <c r="C263" s="159"/>
      <c r="D263" s="159"/>
      <c r="E263" s="160"/>
    </row>
    <row r="264" spans="1:5" ht="76.5" customHeight="1" x14ac:dyDescent="0.25">
      <c r="A264" s="161" t="s">
        <v>634</v>
      </c>
      <c r="B264" s="161"/>
      <c r="C264" s="161"/>
      <c r="D264" s="161"/>
      <c r="E264" s="159"/>
    </row>
    <row r="265" spans="1:5" ht="15" customHeight="1" x14ac:dyDescent="0.25">
      <c r="A265" s="163" t="s">
        <v>635</v>
      </c>
      <c r="B265" s="159"/>
      <c r="C265" s="159"/>
      <c r="D265" s="159"/>
      <c r="E265" s="160"/>
    </row>
    <row r="266" spans="1:5" ht="68.25" customHeight="1" x14ac:dyDescent="0.25">
      <c r="A266" s="161" t="s">
        <v>636</v>
      </c>
      <c r="B266" s="161"/>
      <c r="C266" s="161"/>
      <c r="D266" s="161"/>
      <c r="E266" s="159"/>
    </row>
    <row r="267" spans="1:5" ht="15.75" customHeight="1" x14ac:dyDescent="0.25">
      <c r="A267" s="163" t="s">
        <v>637</v>
      </c>
      <c r="B267" s="159"/>
      <c r="C267" s="159"/>
      <c r="D267" s="159"/>
      <c r="E267" s="160"/>
    </row>
    <row r="268" spans="1:5" ht="61.5" customHeight="1" x14ac:dyDescent="0.25">
      <c r="A268" s="161" t="s">
        <v>793</v>
      </c>
      <c r="B268" s="161"/>
      <c r="C268" s="161"/>
      <c r="D268" s="161"/>
      <c r="E268" s="159"/>
    </row>
    <row r="269" spans="1:5" ht="15.75" customHeight="1" x14ac:dyDescent="0.25">
      <c r="A269" s="163" t="s">
        <v>1225</v>
      </c>
      <c r="B269" s="159"/>
      <c r="C269" s="159"/>
      <c r="D269" s="159"/>
      <c r="E269" s="160"/>
    </row>
    <row r="270" spans="1:5" ht="112.5" customHeight="1" x14ac:dyDescent="0.25">
      <c r="A270" s="161" t="s">
        <v>1316</v>
      </c>
      <c r="B270" s="161"/>
      <c r="C270" s="161"/>
      <c r="D270" s="161"/>
      <c r="E270" s="159"/>
    </row>
    <row r="271" spans="1:5" x14ac:dyDescent="0.25">
      <c r="A271" s="163" t="s">
        <v>624</v>
      </c>
      <c r="B271" s="159"/>
      <c r="C271" s="159"/>
      <c r="D271" s="159"/>
      <c r="E271" s="160"/>
    </row>
    <row r="272" spans="1:5" ht="58.5" customHeight="1" x14ac:dyDescent="0.25">
      <c r="A272" s="161" t="s">
        <v>625</v>
      </c>
      <c r="B272" s="161"/>
      <c r="C272" s="161"/>
      <c r="D272" s="161"/>
      <c r="E272" s="159"/>
    </row>
    <row r="273" spans="1:5" ht="14.25" customHeight="1" x14ac:dyDescent="0.25">
      <c r="A273" s="163" t="s">
        <v>1224</v>
      </c>
      <c r="B273" s="159"/>
      <c r="C273" s="159"/>
      <c r="D273" s="159"/>
      <c r="E273" s="160"/>
    </row>
    <row r="274" spans="1:5" ht="96.75" customHeight="1" x14ac:dyDescent="0.25">
      <c r="A274" s="161" t="s">
        <v>1436</v>
      </c>
      <c r="B274" s="161"/>
      <c r="C274" s="161"/>
      <c r="D274" s="161"/>
      <c r="E274" s="159"/>
    </row>
    <row r="275" spans="1:5" ht="18" customHeight="1" x14ac:dyDescent="0.25">
      <c r="A275" s="163" t="s">
        <v>626</v>
      </c>
      <c r="B275" s="159"/>
      <c r="C275" s="159"/>
      <c r="D275" s="159"/>
      <c r="E275" s="160"/>
    </row>
    <row r="276" spans="1:5" ht="72.75" customHeight="1" x14ac:dyDescent="0.25">
      <c r="A276" s="161" t="s">
        <v>1437</v>
      </c>
      <c r="B276" s="161"/>
      <c r="C276" s="161"/>
      <c r="D276" s="161"/>
      <c r="E276" s="159"/>
    </row>
    <row r="277" spans="1:5" x14ac:dyDescent="0.25">
      <c r="A277" s="163" t="s">
        <v>627</v>
      </c>
      <c r="B277" s="159"/>
      <c r="C277" s="159"/>
      <c r="D277" s="159"/>
      <c r="E277" s="160"/>
    </row>
    <row r="278" spans="1:5" ht="27.75" customHeight="1" x14ac:dyDescent="0.25">
      <c r="A278" s="161" t="s">
        <v>1139</v>
      </c>
      <c r="B278" s="161"/>
      <c r="C278" s="161"/>
      <c r="D278" s="161"/>
      <c r="E278" s="159"/>
    </row>
    <row r="279" spans="1:5" x14ac:dyDescent="0.25">
      <c r="A279" s="163" t="s">
        <v>640</v>
      </c>
      <c r="B279" s="159"/>
      <c r="C279" s="159"/>
      <c r="D279" s="159"/>
      <c r="E279" s="160"/>
    </row>
    <row r="280" spans="1:5" ht="37.5" customHeight="1" x14ac:dyDescent="0.25">
      <c r="A280" s="161" t="s">
        <v>641</v>
      </c>
      <c r="B280" s="161"/>
      <c r="C280" s="161"/>
      <c r="D280" s="161"/>
      <c r="E280" s="159"/>
    </row>
    <row r="281" spans="1:5" x14ac:dyDescent="0.25">
      <c r="A281" s="164" t="s">
        <v>1226</v>
      </c>
      <c r="B281" s="165"/>
      <c r="C281" s="165"/>
      <c r="D281" s="165"/>
      <c r="E281" s="166"/>
    </row>
    <row r="282" spans="1:5" ht="245.25" customHeight="1" x14ac:dyDescent="0.25">
      <c r="A282" s="161" t="s">
        <v>1317</v>
      </c>
      <c r="B282" s="161"/>
      <c r="C282" s="161"/>
      <c r="D282" s="161"/>
      <c r="E282" s="159"/>
    </row>
    <row r="283" spans="1:5" x14ac:dyDescent="0.25">
      <c r="A283" s="163" t="s">
        <v>628</v>
      </c>
      <c r="B283" s="159"/>
      <c r="C283" s="159"/>
      <c r="D283" s="159"/>
      <c r="E283" s="160"/>
    </row>
    <row r="284" spans="1:5" ht="324" customHeight="1" x14ac:dyDescent="0.25">
      <c r="A284" s="161" t="s">
        <v>1318</v>
      </c>
      <c r="B284" s="161"/>
      <c r="C284" s="161"/>
      <c r="D284" s="161"/>
      <c r="E284" s="159"/>
    </row>
    <row r="285" spans="1:5" ht="18.75" customHeight="1" x14ac:dyDescent="0.25">
      <c r="A285" s="163" t="s">
        <v>629</v>
      </c>
      <c r="B285" s="159"/>
      <c r="C285" s="159"/>
      <c r="D285" s="159"/>
      <c r="E285" s="160"/>
    </row>
    <row r="286" spans="1:5" ht="129" customHeight="1" x14ac:dyDescent="0.25">
      <c r="A286" s="161" t="s">
        <v>846</v>
      </c>
      <c r="B286" s="161"/>
      <c r="C286" s="161"/>
      <c r="D286" s="161"/>
      <c r="E286" s="159"/>
    </row>
    <row r="287" spans="1:5" x14ac:dyDescent="0.25">
      <c r="A287" s="163" t="s">
        <v>630</v>
      </c>
      <c r="B287" s="159"/>
      <c r="C287" s="159"/>
      <c r="D287" s="159"/>
      <c r="E287" s="160"/>
    </row>
    <row r="288" spans="1:5" ht="99.75" customHeight="1" x14ac:dyDescent="0.25">
      <c r="A288" s="161" t="s">
        <v>1311</v>
      </c>
      <c r="B288" s="161"/>
      <c r="C288" s="161"/>
      <c r="D288" s="161"/>
      <c r="E288" s="159"/>
    </row>
    <row r="289" spans="1:5" x14ac:dyDescent="0.25">
      <c r="A289" s="163" t="s">
        <v>631</v>
      </c>
      <c r="B289" s="159"/>
      <c r="C289" s="159"/>
      <c r="D289" s="159"/>
      <c r="E289" s="160"/>
    </row>
    <row r="290" spans="1:5" ht="89.25" customHeight="1" x14ac:dyDescent="0.25">
      <c r="A290" s="161" t="s">
        <v>1319</v>
      </c>
      <c r="B290" s="161"/>
      <c r="C290" s="161"/>
      <c r="D290" s="161"/>
      <c r="E290" s="159"/>
    </row>
    <row r="291" spans="1:5" x14ac:dyDescent="0.25">
      <c r="D291" s="167"/>
    </row>
    <row r="292" spans="1:5" x14ac:dyDescent="0.25">
      <c r="D292" s="167"/>
    </row>
    <row r="293" spans="1:5" x14ac:dyDescent="0.25">
      <c r="D293" s="167"/>
    </row>
    <row r="294" spans="1:5" x14ac:dyDescent="0.25">
      <c r="D294" s="168"/>
    </row>
    <row r="295" spans="1:5" x14ac:dyDescent="0.25">
      <c r="D295" s="169"/>
    </row>
    <row r="297" spans="1:5" x14ac:dyDescent="0.25">
      <c r="D297" s="169"/>
    </row>
  </sheetData>
  <sheetProtection algorithmName="SHA-512" hashValue="zumtwkph3axiME0JXe2P2+8nUL6cBbrjAkn28+bjsWKKHlDr2idzovwZT93DIrmK/9G/cBcF7hbQI4iqg7P5dw==" saltValue="gXfKMYS7JPK3jMQSLUrrfQ==" spinCount="100000" sheet="1" objects="1" scenarios="1"/>
  <mergeCells count="50">
    <mergeCell ref="A249:D249"/>
    <mergeCell ref="A252:D252"/>
    <mergeCell ref="A285:D285"/>
    <mergeCell ref="A276:E276"/>
    <mergeCell ref="A234:B234"/>
    <mergeCell ref="A286:E286"/>
    <mergeCell ref="A288:E288"/>
    <mergeCell ref="A275:D275"/>
    <mergeCell ref="A268:E268"/>
    <mergeCell ref="A270:E270"/>
    <mergeCell ref="A272:E272"/>
    <mergeCell ref="A274:E274"/>
    <mergeCell ref="A238:D238"/>
    <mergeCell ref="A244:D244"/>
    <mergeCell ref="A253:D253"/>
    <mergeCell ref="A245:D245"/>
    <mergeCell ref="A250:D250"/>
    <mergeCell ref="A247:D247"/>
    <mergeCell ref="A280:E280"/>
    <mergeCell ref="A282:E282"/>
    <mergeCell ref="A1:C1"/>
    <mergeCell ref="A242:D242"/>
    <mergeCell ref="A287:D287"/>
    <mergeCell ref="A241:D241"/>
    <mergeCell ref="A269:D269"/>
    <mergeCell ref="A271:D271"/>
    <mergeCell ref="A273:D273"/>
    <mergeCell ref="A257:D257"/>
    <mergeCell ref="A259:D259"/>
    <mergeCell ref="A261:D261"/>
    <mergeCell ref="A283:D283"/>
    <mergeCell ref="A281:D281"/>
    <mergeCell ref="A277:D277"/>
    <mergeCell ref="A279:D279"/>
    <mergeCell ref="A284:E284"/>
    <mergeCell ref="A267:D267"/>
    <mergeCell ref="A239:E239"/>
    <mergeCell ref="A248:E248"/>
    <mergeCell ref="A290:E290"/>
    <mergeCell ref="A278:E278"/>
    <mergeCell ref="A255:D255"/>
    <mergeCell ref="A265:D265"/>
    <mergeCell ref="A263:D263"/>
    <mergeCell ref="A256:E256"/>
    <mergeCell ref="A258:E258"/>
    <mergeCell ref="A260:E260"/>
    <mergeCell ref="A262:E262"/>
    <mergeCell ref="A264:E264"/>
    <mergeCell ref="A266:E266"/>
    <mergeCell ref="A289:D289"/>
  </mergeCells>
  <phoneticPr fontId="27" type="noConversion"/>
  <pageMargins left="0.43307086614173229" right="0.23622047244094491" top="0.70833333333333337" bottom="0.51181102362204722" header="0.31496062992125984" footer="0.31496062992125984"/>
  <pageSetup paperSize="9" fitToHeight="0" orientation="landscape" r:id="rId1"/>
  <headerFooter>
    <oddHeader>&amp;C&amp;"-,Krepko"SUKCESIVNA IN SUKCESIVNA INTERVENTNA DOBAVA VODOVODNEGA MATERIALA 
3.2 PONUDBENI PREDRAČUN - SKLOP C</oddHeader>
    <oddFooter>&amp;R&amp;P</oddFooter>
  </headerFooter>
  <rowBreaks count="7" manualBreakCount="7">
    <brk id="246" max="7" man="1"/>
    <brk id="256" max="7" man="1"/>
    <brk id="260" max="7" man="1"/>
    <brk id="268" max="7" man="1"/>
    <brk id="278" max="7" man="1"/>
    <brk id="282" max="7" man="1"/>
    <brk id="284"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32"/>
  <sheetViews>
    <sheetView view="pageLayout" zoomScale="110" zoomScaleNormal="110" zoomScalePageLayoutView="110" workbookViewId="0">
      <selection activeCell="G4" sqref="G4"/>
    </sheetView>
  </sheetViews>
  <sheetFormatPr defaultColWidth="9.140625" defaultRowHeight="15" x14ac:dyDescent="0.25"/>
  <cols>
    <col min="1" max="1" width="5.85546875" style="104" customWidth="1"/>
    <col min="2" max="2" width="62" style="104" customWidth="1"/>
    <col min="3" max="3" width="4.28515625" style="104" customWidth="1"/>
    <col min="4" max="4" width="7.85546875" style="104" customWidth="1"/>
    <col min="5" max="5" width="9.85546875" style="104" customWidth="1"/>
    <col min="6" max="6" width="13.28515625" style="104" customWidth="1"/>
    <col min="7" max="7" width="20.5703125" style="142" customWidth="1"/>
    <col min="8" max="8" width="16.7109375" style="104" customWidth="1"/>
    <col min="9" max="16384" width="9.140625" style="104"/>
  </cols>
  <sheetData>
    <row r="1" spans="1:8" ht="18.75" customHeight="1" x14ac:dyDescent="0.25">
      <c r="A1" s="140" t="s">
        <v>1486</v>
      </c>
      <c r="B1" s="140"/>
      <c r="C1" s="140"/>
      <c r="D1" s="140"/>
      <c r="E1" s="159"/>
      <c r="F1" s="159"/>
    </row>
    <row r="2" spans="1:8" ht="11.25" customHeight="1" x14ac:dyDescent="0.25">
      <c r="A2" s="141"/>
      <c r="B2" s="141"/>
      <c r="C2" s="141"/>
      <c r="D2" s="141"/>
      <c r="E2" s="141"/>
    </row>
    <row r="3" spans="1:8" ht="27.75" customHeight="1" x14ac:dyDescent="0.25">
      <c r="A3" s="171" t="s">
        <v>0</v>
      </c>
      <c r="B3" s="172" t="s">
        <v>1</v>
      </c>
      <c r="C3" s="173" t="s">
        <v>2</v>
      </c>
      <c r="D3" s="171" t="s">
        <v>1064</v>
      </c>
      <c r="E3" s="171" t="s">
        <v>1475</v>
      </c>
      <c r="F3" s="174" t="s">
        <v>1474</v>
      </c>
      <c r="G3" s="174" t="s">
        <v>1491</v>
      </c>
      <c r="H3" s="174" t="s">
        <v>1492</v>
      </c>
    </row>
    <row r="4" spans="1:8" x14ac:dyDescent="0.25">
      <c r="A4" s="111" t="s">
        <v>3</v>
      </c>
      <c r="B4" s="112" t="s">
        <v>1188</v>
      </c>
      <c r="C4" s="113" t="s">
        <v>330</v>
      </c>
      <c r="D4" s="113">
        <v>100</v>
      </c>
      <c r="E4" s="26"/>
      <c r="F4" s="114">
        <f>D4*ROUND(E4,2)</f>
        <v>0</v>
      </c>
      <c r="G4" s="170"/>
      <c r="H4" s="20"/>
    </row>
    <row r="5" spans="1:8" x14ac:dyDescent="0.25">
      <c r="A5" s="111" t="s">
        <v>5</v>
      </c>
      <c r="B5" s="112" t="s">
        <v>1189</v>
      </c>
      <c r="C5" s="113" t="s">
        <v>330</v>
      </c>
      <c r="D5" s="113">
        <v>200</v>
      </c>
      <c r="E5" s="26"/>
      <c r="F5" s="114">
        <f t="shared" ref="F5:F68" si="0">D5*ROUND(E5,2)</f>
        <v>0</v>
      </c>
      <c r="G5" s="170"/>
      <c r="H5" s="20"/>
    </row>
    <row r="6" spans="1:8" x14ac:dyDescent="0.25">
      <c r="A6" s="111" t="s">
        <v>6</v>
      </c>
      <c r="B6" s="112" t="s">
        <v>1190</v>
      </c>
      <c r="C6" s="113" t="s">
        <v>330</v>
      </c>
      <c r="D6" s="113">
        <v>240</v>
      </c>
      <c r="E6" s="26"/>
      <c r="F6" s="114">
        <f t="shared" si="0"/>
        <v>0</v>
      </c>
      <c r="G6" s="170"/>
      <c r="H6" s="20"/>
    </row>
    <row r="7" spans="1:8" x14ac:dyDescent="0.25">
      <c r="A7" s="111" t="s">
        <v>7</v>
      </c>
      <c r="B7" s="112" t="s">
        <v>329</v>
      </c>
      <c r="C7" s="113" t="s">
        <v>330</v>
      </c>
      <c r="D7" s="113">
        <v>250</v>
      </c>
      <c r="E7" s="26"/>
      <c r="F7" s="114">
        <f t="shared" si="0"/>
        <v>0</v>
      </c>
      <c r="G7" s="170"/>
      <c r="H7" s="20"/>
    </row>
    <row r="8" spans="1:8" x14ac:dyDescent="0.25">
      <c r="A8" s="111" t="s">
        <v>8</v>
      </c>
      <c r="B8" s="112" t="s">
        <v>331</v>
      </c>
      <c r="C8" s="113" t="s">
        <v>330</v>
      </c>
      <c r="D8" s="113">
        <v>800</v>
      </c>
      <c r="E8" s="26"/>
      <c r="F8" s="114">
        <f t="shared" si="0"/>
        <v>0</v>
      </c>
      <c r="G8" s="170"/>
      <c r="H8" s="20"/>
    </row>
    <row r="9" spans="1:8" x14ac:dyDescent="0.25">
      <c r="A9" s="111" t="s">
        <v>9</v>
      </c>
      <c r="B9" s="112" t="s">
        <v>332</v>
      </c>
      <c r="C9" s="113" t="s">
        <v>330</v>
      </c>
      <c r="D9" s="113">
        <v>140</v>
      </c>
      <c r="E9" s="26"/>
      <c r="F9" s="114">
        <f t="shared" si="0"/>
        <v>0</v>
      </c>
      <c r="G9" s="170"/>
      <c r="H9" s="20"/>
    </row>
    <row r="10" spans="1:8" x14ac:dyDescent="0.25">
      <c r="A10" s="111" t="s">
        <v>10</v>
      </c>
      <c r="B10" s="112" t="s">
        <v>333</v>
      </c>
      <c r="C10" s="113" t="s">
        <v>330</v>
      </c>
      <c r="D10" s="113">
        <v>50</v>
      </c>
      <c r="E10" s="26"/>
      <c r="F10" s="114">
        <f t="shared" si="0"/>
        <v>0</v>
      </c>
      <c r="G10" s="170"/>
      <c r="H10" s="20"/>
    </row>
    <row r="11" spans="1:8" x14ac:dyDescent="0.25">
      <c r="A11" s="111" t="s">
        <v>11</v>
      </c>
      <c r="B11" s="112" t="s">
        <v>334</v>
      </c>
      <c r="C11" s="113" t="s">
        <v>330</v>
      </c>
      <c r="D11" s="113">
        <v>100</v>
      </c>
      <c r="E11" s="26"/>
      <c r="F11" s="114">
        <f t="shared" si="0"/>
        <v>0</v>
      </c>
      <c r="G11" s="170"/>
      <c r="H11" s="20"/>
    </row>
    <row r="12" spans="1:8" x14ac:dyDescent="0.25">
      <c r="A12" s="111" t="s">
        <v>12</v>
      </c>
      <c r="B12" s="112" t="s">
        <v>423</v>
      </c>
      <c r="C12" s="113" t="s">
        <v>38</v>
      </c>
      <c r="D12" s="113">
        <v>20</v>
      </c>
      <c r="E12" s="26"/>
      <c r="F12" s="114">
        <f t="shared" si="0"/>
        <v>0</v>
      </c>
      <c r="G12" s="170"/>
      <c r="H12" s="20"/>
    </row>
    <row r="13" spans="1:8" x14ac:dyDescent="0.25">
      <c r="A13" s="111" t="s">
        <v>14</v>
      </c>
      <c r="B13" s="112" t="s">
        <v>424</v>
      </c>
      <c r="C13" s="113" t="s">
        <v>38</v>
      </c>
      <c r="D13" s="113">
        <v>80</v>
      </c>
      <c r="E13" s="26"/>
      <c r="F13" s="114">
        <f t="shared" si="0"/>
        <v>0</v>
      </c>
      <c r="G13" s="170"/>
      <c r="H13" s="20"/>
    </row>
    <row r="14" spans="1:8" x14ac:dyDescent="0.25">
      <c r="A14" s="111" t="s">
        <v>15</v>
      </c>
      <c r="B14" s="112" t="s">
        <v>425</v>
      </c>
      <c r="C14" s="113" t="s">
        <v>38</v>
      </c>
      <c r="D14" s="113">
        <v>20</v>
      </c>
      <c r="E14" s="26"/>
      <c r="F14" s="114">
        <f t="shared" si="0"/>
        <v>0</v>
      </c>
      <c r="G14" s="170"/>
      <c r="H14" s="20"/>
    </row>
    <row r="15" spans="1:8" x14ac:dyDescent="0.25">
      <c r="A15" s="111" t="s">
        <v>16</v>
      </c>
      <c r="B15" s="112" t="s">
        <v>426</v>
      </c>
      <c r="C15" s="113" t="s">
        <v>38</v>
      </c>
      <c r="D15" s="113">
        <v>15</v>
      </c>
      <c r="E15" s="26"/>
      <c r="F15" s="114">
        <f t="shared" si="0"/>
        <v>0</v>
      </c>
      <c r="G15" s="170"/>
      <c r="H15" s="20"/>
    </row>
    <row r="16" spans="1:8" x14ac:dyDescent="0.25">
      <c r="A16" s="111" t="s">
        <v>17</v>
      </c>
      <c r="B16" s="112" t="s">
        <v>427</v>
      </c>
      <c r="C16" s="113" t="s">
        <v>38</v>
      </c>
      <c r="D16" s="113">
        <v>15</v>
      </c>
      <c r="E16" s="26"/>
      <c r="F16" s="114">
        <f t="shared" si="0"/>
        <v>0</v>
      </c>
      <c r="G16" s="170"/>
      <c r="H16" s="20"/>
    </row>
    <row r="17" spans="1:8" x14ac:dyDescent="0.25">
      <c r="A17" s="111" t="s">
        <v>18</v>
      </c>
      <c r="B17" s="112" t="s">
        <v>428</v>
      </c>
      <c r="C17" s="113" t="s">
        <v>38</v>
      </c>
      <c r="D17" s="113">
        <v>20</v>
      </c>
      <c r="E17" s="26"/>
      <c r="F17" s="114">
        <f t="shared" si="0"/>
        <v>0</v>
      </c>
      <c r="G17" s="170"/>
      <c r="H17" s="20"/>
    </row>
    <row r="18" spans="1:8" x14ac:dyDescent="0.25">
      <c r="A18" s="111" t="s">
        <v>19</v>
      </c>
      <c r="B18" s="112" t="s">
        <v>564</v>
      </c>
      <c r="C18" s="113" t="s">
        <v>38</v>
      </c>
      <c r="D18" s="113">
        <v>10</v>
      </c>
      <c r="E18" s="26"/>
      <c r="F18" s="114">
        <f t="shared" si="0"/>
        <v>0</v>
      </c>
      <c r="G18" s="170"/>
      <c r="H18" s="20"/>
    </row>
    <row r="19" spans="1:8" x14ac:dyDescent="0.25">
      <c r="A19" s="111" t="s">
        <v>20</v>
      </c>
      <c r="B19" s="115" t="s">
        <v>429</v>
      </c>
      <c r="C19" s="113" t="s">
        <v>38</v>
      </c>
      <c r="D19" s="113">
        <v>15</v>
      </c>
      <c r="E19" s="26"/>
      <c r="F19" s="114">
        <f t="shared" si="0"/>
        <v>0</v>
      </c>
      <c r="G19" s="170"/>
      <c r="H19" s="20"/>
    </row>
    <row r="20" spans="1:8" x14ac:dyDescent="0.25">
      <c r="A20" s="111" t="s">
        <v>21</v>
      </c>
      <c r="B20" s="112" t="s">
        <v>430</v>
      </c>
      <c r="C20" s="113" t="s">
        <v>38</v>
      </c>
      <c r="D20" s="113">
        <v>60</v>
      </c>
      <c r="E20" s="26"/>
      <c r="F20" s="114">
        <f t="shared" si="0"/>
        <v>0</v>
      </c>
      <c r="G20" s="170"/>
      <c r="H20" s="20"/>
    </row>
    <row r="21" spans="1:8" x14ac:dyDescent="0.25">
      <c r="A21" s="111" t="s">
        <v>22</v>
      </c>
      <c r="B21" s="112" t="s">
        <v>431</v>
      </c>
      <c r="C21" s="113" t="s">
        <v>38</v>
      </c>
      <c r="D21" s="113">
        <v>160</v>
      </c>
      <c r="E21" s="26"/>
      <c r="F21" s="114">
        <f t="shared" si="0"/>
        <v>0</v>
      </c>
      <c r="G21" s="170"/>
      <c r="H21" s="20"/>
    </row>
    <row r="22" spans="1:8" x14ac:dyDescent="0.25">
      <c r="A22" s="111" t="s">
        <v>23</v>
      </c>
      <c r="B22" s="112" t="s">
        <v>432</v>
      </c>
      <c r="C22" s="113" t="s">
        <v>38</v>
      </c>
      <c r="D22" s="113">
        <v>40</v>
      </c>
      <c r="E22" s="26"/>
      <c r="F22" s="114">
        <f t="shared" si="0"/>
        <v>0</v>
      </c>
      <c r="G22" s="170"/>
      <c r="H22" s="20"/>
    </row>
    <row r="23" spans="1:8" x14ac:dyDescent="0.25">
      <c r="A23" s="111" t="s">
        <v>24</v>
      </c>
      <c r="B23" s="112" t="s">
        <v>433</v>
      </c>
      <c r="C23" s="113" t="s">
        <v>38</v>
      </c>
      <c r="D23" s="113">
        <v>20</v>
      </c>
      <c r="E23" s="26"/>
      <c r="F23" s="114">
        <f t="shared" si="0"/>
        <v>0</v>
      </c>
      <c r="G23" s="170"/>
      <c r="H23" s="20"/>
    </row>
    <row r="24" spans="1:8" x14ac:dyDescent="0.25">
      <c r="A24" s="111" t="s">
        <v>39</v>
      </c>
      <c r="B24" s="112" t="s">
        <v>434</v>
      </c>
      <c r="C24" s="113" t="s">
        <v>38</v>
      </c>
      <c r="D24" s="113">
        <v>10</v>
      </c>
      <c r="E24" s="26"/>
      <c r="F24" s="114">
        <f t="shared" si="0"/>
        <v>0</v>
      </c>
      <c r="G24" s="170"/>
      <c r="H24" s="20"/>
    </row>
    <row r="25" spans="1:8" x14ac:dyDescent="0.25">
      <c r="A25" s="111" t="s">
        <v>41</v>
      </c>
      <c r="B25" s="112" t="s">
        <v>435</v>
      </c>
      <c r="C25" s="113" t="s">
        <v>38</v>
      </c>
      <c r="D25" s="113">
        <v>40</v>
      </c>
      <c r="E25" s="26"/>
      <c r="F25" s="114">
        <f t="shared" si="0"/>
        <v>0</v>
      </c>
      <c r="G25" s="170"/>
      <c r="H25" s="20"/>
    </row>
    <row r="26" spans="1:8" x14ac:dyDescent="0.25">
      <c r="A26" s="111" t="s">
        <v>43</v>
      </c>
      <c r="B26" s="112" t="s">
        <v>562</v>
      </c>
      <c r="C26" s="113" t="s">
        <v>38</v>
      </c>
      <c r="D26" s="113">
        <v>10</v>
      </c>
      <c r="E26" s="26"/>
      <c r="F26" s="114">
        <f t="shared" si="0"/>
        <v>0</v>
      </c>
      <c r="G26" s="170"/>
      <c r="H26" s="20"/>
    </row>
    <row r="27" spans="1:8" x14ac:dyDescent="0.25">
      <c r="A27" s="111" t="s">
        <v>45</v>
      </c>
      <c r="B27" s="115" t="s">
        <v>436</v>
      </c>
      <c r="C27" s="113" t="s">
        <v>38</v>
      </c>
      <c r="D27" s="113">
        <v>20</v>
      </c>
      <c r="E27" s="26"/>
      <c r="F27" s="114">
        <f t="shared" si="0"/>
        <v>0</v>
      </c>
      <c r="G27" s="170"/>
      <c r="H27" s="20"/>
    </row>
    <row r="28" spans="1:8" x14ac:dyDescent="0.25">
      <c r="A28" s="111" t="s">
        <v>47</v>
      </c>
      <c r="B28" s="112" t="s">
        <v>437</v>
      </c>
      <c r="C28" s="113" t="s">
        <v>38</v>
      </c>
      <c r="D28" s="113">
        <v>30</v>
      </c>
      <c r="E28" s="26"/>
      <c r="F28" s="114">
        <f t="shared" si="0"/>
        <v>0</v>
      </c>
      <c r="G28" s="170"/>
      <c r="H28" s="20"/>
    </row>
    <row r="29" spans="1:8" x14ac:dyDescent="0.25">
      <c r="A29" s="111" t="s">
        <v>49</v>
      </c>
      <c r="B29" s="112" t="s">
        <v>438</v>
      </c>
      <c r="C29" s="113" t="s">
        <v>38</v>
      </c>
      <c r="D29" s="113">
        <v>200</v>
      </c>
      <c r="E29" s="26"/>
      <c r="F29" s="114">
        <f t="shared" si="0"/>
        <v>0</v>
      </c>
      <c r="G29" s="170"/>
      <c r="H29" s="20"/>
    </row>
    <row r="30" spans="1:8" x14ac:dyDescent="0.25">
      <c r="A30" s="111" t="s">
        <v>51</v>
      </c>
      <c r="B30" s="112" t="s">
        <v>439</v>
      </c>
      <c r="C30" s="113" t="s">
        <v>38</v>
      </c>
      <c r="D30" s="113">
        <v>40</v>
      </c>
      <c r="E30" s="26"/>
      <c r="F30" s="114">
        <f t="shared" si="0"/>
        <v>0</v>
      </c>
      <c r="G30" s="170"/>
      <c r="H30" s="20"/>
    </row>
    <row r="31" spans="1:8" x14ac:dyDescent="0.25">
      <c r="A31" s="111" t="s">
        <v>53</v>
      </c>
      <c r="B31" s="112" t="s">
        <v>440</v>
      </c>
      <c r="C31" s="113" t="s">
        <v>38</v>
      </c>
      <c r="D31" s="113">
        <v>40</v>
      </c>
      <c r="E31" s="26"/>
      <c r="F31" s="114">
        <f t="shared" si="0"/>
        <v>0</v>
      </c>
      <c r="G31" s="170"/>
      <c r="H31" s="20"/>
    </row>
    <row r="32" spans="1:8" x14ac:dyDescent="0.25">
      <c r="A32" s="111" t="s">
        <v>55</v>
      </c>
      <c r="B32" s="112" t="s">
        <v>441</v>
      </c>
      <c r="C32" s="113" t="s">
        <v>38</v>
      </c>
      <c r="D32" s="113">
        <v>10</v>
      </c>
      <c r="E32" s="26"/>
      <c r="F32" s="114">
        <f t="shared" si="0"/>
        <v>0</v>
      </c>
      <c r="G32" s="170"/>
      <c r="H32" s="20"/>
    </row>
    <row r="33" spans="1:8" x14ac:dyDescent="0.25">
      <c r="A33" s="111" t="s">
        <v>57</v>
      </c>
      <c r="B33" s="112" t="s">
        <v>565</v>
      </c>
      <c r="C33" s="113" t="s">
        <v>38</v>
      </c>
      <c r="D33" s="113">
        <v>10</v>
      </c>
      <c r="E33" s="26"/>
      <c r="F33" s="114">
        <f t="shared" si="0"/>
        <v>0</v>
      </c>
      <c r="G33" s="170"/>
      <c r="H33" s="20"/>
    </row>
    <row r="34" spans="1:8" x14ac:dyDescent="0.25">
      <c r="A34" s="111" t="s">
        <v>59</v>
      </c>
      <c r="B34" s="112" t="s">
        <v>566</v>
      </c>
      <c r="C34" s="113" t="s">
        <v>38</v>
      </c>
      <c r="D34" s="113">
        <v>10</v>
      </c>
      <c r="E34" s="26"/>
      <c r="F34" s="114">
        <f t="shared" si="0"/>
        <v>0</v>
      </c>
      <c r="G34" s="170"/>
      <c r="H34" s="20"/>
    </row>
    <row r="35" spans="1:8" x14ac:dyDescent="0.25">
      <c r="A35" s="111" t="s">
        <v>61</v>
      </c>
      <c r="B35" s="112" t="s">
        <v>567</v>
      </c>
      <c r="C35" s="113" t="s">
        <v>38</v>
      </c>
      <c r="D35" s="113">
        <v>10</v>
      </c>
      <c r="E35" s="26"/>
      <c r="F35" s="114">
        <f t="shared" si="0"/>
        <v>0</v>
      </c>
      <c r="G35" s="170"/>
      <c r="H35" s="20"/>
    </row>
    <row r="36" spans="1:8" x14ac:dyDescent="0.25">
      <c r="A36" s="111" t="s">
        <v>63</v>
      </c>
      <c r="B36" s="112" t="s">
        <v>442</v>
      </c>
      <c r="C36" s="113" t="s">
        <v>38</v>
      </c>
      <c r="D36" s="113">
        <v>150</v>
      </c>
      <c r="E36" s="26"/>
      <c r="F36" s="114">
        <f t="shared" si="0"/>
        <v>0</v>
      </c>
      <c r="G36" s="170"/>
      <c r="H36" s="20"/>
    </row>
    <row r="37" spans="1:8" x14ac:dyDescent="0.25">
      <c r="A37" s="111" t="s">
        <v>65</v>
      </c>
      <c r="B37" s="112" t="s">
        <v>443</v>
      </c>
      <c r="C37" s="113" t="s">
        <v>38</v>
      </c>
      <c r="D37" s="113">
        <v>200</v>
      </c>
      <c r="E37" s="26"/>
      <c r="F37" s="114">
        <f t="shared" si="0"/>
        <v>0</v>
      </c>
      <c r="G37" s="170"/>
      <c r="H37" s="20"/>
    </row>
    <row r="38" spans="1:8" x14ac:dyDescent="0.25">
      <c r="A38" s="111" t="s">
        <v>67</v>
      </c>
      <c r="B38" s="112" t="s">
        <v>444</v>
      </c>
      <c r="C38" s="113" t="s">
        <v>38</v>
      </c>
      <c r="D38" s="113">
        <v>20</v>
      </c>
      <c r="E38" s="26"/>
      <c r="F38" s="114">
        <f t="shared" si="0"/>
        <v>0</v>
      </c>
      <c r="G38" s="170"/>
      <c r="H38" s="20"/>
    </row>
    <row r="39" spans="1:8" x14ac:dyDescent="0.25">
      <c r="A39" s="111" t="s">
        <v>69</v>
      </c>
      <c r="B39" s="112" t="s">
        <v>445</v>
      </c>
      <c r="C39" s="113" t="s">
        <v>38</v>
      </c>
      <c r="D39" s="113">
        <v>15</v>
      </c>
      <c r="E39" s="26"/>
      <c r="F39" s="114">
        <f t="shared" si="0"/>
        <v>0</v>
      </c>
      <c r="G39" s="170"/>
      <c r="H39" s="20"/>
    </row>
    <row r="40" spans="1:8" x14ac:dyDescent="0.25">
      <c r="A40" s="111" t="s">
        <v>71</v>
      </c>
      <c r="B40" s="112" t="s">
        <v>446</v>
      </c>
      <c r="C40" s="113" t="s">
        <v>38</v>
      </c>
      <c r="D40" s="113">
        <v>200</v>
      </c>
      <c r="E40" s="26"/>
      <c r="F40" s="114">
        <f t="shared" si="0"/>
        <v>0</v>
      </c>
      <c r="G40" s="170"/>
      <c r="H40" s="20"/>
    </row>
    <row r="41" spans="1:8" x14ac:dyDescent="0.25">
      <c r="A41" s="111" t="s">
        <v>73</v>
      </c>
      <c r="B41" s="112" t="s">
        <v>447</v>
      </c>
      <c r="C41" s="113" t="s">
        <v>38</v>
      </c>
      <c r="D41" s="113">
        <v>60</v>
      </c>
      <c r="E41" s="26"/>
      <c r="F41" s="114">
        <f t="shared" si="0"/>
        <v>0</v>
      </c>
      <c r="G41" s="170"/>
      <c r="H41" s="20"/>
    </row>
    <row r="42" spans="1:8" x14ac:dyDescent="0.25">
      <c r="A42" s="111" t="s">
        <v>75</v>
      </c>
      <c r="B42" s="112" t="s">
        <v>448</v>
      </c>
      <c r="C42" s="113" t="s">
        <v>38</v>
      </c>
      <c r="D42" s="113">
        <v>20</v>
      </c>
      <c r="E42" s="26"/>
      <c r="F42" s="114">
        <f t="shared" si="0"/>
        <v>0</v>
      </c>
      <c r="G42" s="170"/>
      <c r="H42" s="20"/>
    </row>
    <row r="43" spans="1:8" x14ac:dyDescent="0.25">
      <c r="A43" s="111" t="s">
        <v>77</v>
      </c>
      <c r="B43" s="112" t="s">
        <v>449</v>
      </c>
      <c r="C43" s="113" t="s">
        <v>38</v>
      </c>
      <c r="D43" s="113">
        <v>40</v>
      </c>
      <c r="E43" s="26"/>
      <c r="F43" s="114">
        <f t="shared" si="0"/>
        <v>0</v>
      </c>
      <c r="G43" s="170"/>
      <c r="H43" s="20"/>
    </row>
    <row r="44" spans="1:8" x14ac:dyDescent="0.25">
      <c r="A44" s="111" t="s">
        <v>79</v>
      </c>
      <c r="B44" s="112" t="s">
        <v>450</v>
      </c>
      <c r="C44" s="113" t="s">
        <v>38</v>
      </c>
      <c r="D44" s="113">
        <v>30</v>
      </c>
      <c r="E44" s="26"/>
      <c r="F44" s="114">
        <f t="shared" si="0"/>
        <v>0</v>
      </c>
      <c r="G44" s="170"/>
      <c r="H44" s="20"/>
    </row>
    <row r="45" spans="1:8" x14ac:dyDescent="0.25">
      <c r="A45" s="111" t="s">
        <v>81</v>
      </c>
      <c r="B45" s="112" t="s">
        <v>451</v>
      </c>
      <c r="C45" s="113" t="s">
        <v>38</v>
      </c>
      <c r="D45" s="113">
        <v>30</v>
      </c>
      <c r="E45" s="26"/>
      <c r="F45" s="114">
        <f t="shared" si="0"/>
        <v>0</v>
      </c>
      <c r="G45" s="170"/>
      <c r="H45" s="20"/>
    </row>
    <row r="46" spans="1:8" x14ac:dyDescent="0.25">
      <c r="A46" s="111" t="s">
        <v>83</v>
      </c>
      <c r="B46" s="112" t="s">
        <v>452</v>
      </c>
      <c r="C46" s="113" t="s">
        <v>38</v>
      </c>
      <c r="D46" s="113">
        <v>10</v>
      </c>
      <c r="E46" s="26"/>
      <c r="F46" s="114">
        <f t="shared" si="0"/>
        <v>0</v>
      </c>
      <c r="G46" s="170"/>
      <c r="H46" s="20"/>
    </row>
    <row r="47" spans="1:8" x14ac:dyDescent="0.25">
      <c r="A47" s="111" t="s">
        <v>85</v>
      </c>
      <c r="B47" s="115" t="s">
        <v>453</v>
      </c>
      <c r="C47" s="113" t="s">
        <v>38</v>
      </c>
      <c r="D47" s="113">
        <v>10</v>
      </c>
      <c r="E47" s="26"/>
      <c r="F47" s="114">
        <f t="shared" si="0"/>
        <v>0</v>
      </c>
      <c r="G47" s="170"/>
      <c r="H47" s="20"/>
    </row>
    <row r="48" spans="1:8" x14ac:dyDescent="0.25">
      <c r="A48" s="111" t="s">
        <v>87</v>
      </c>
      <c r="B48" s="112" t="s">
        <v>454</v>
      </c>
      <c r="C48" s="113" t="s">
        <v>38</v>
      </c>
      <c r="D48" s="113">
        <v>120</v>
      </c>
      <c r="E48" s="26"/>
      <c r="F48" s="114">
        <f t="shared" si="0"/>
        <v>0</v>
      </c>
      <c r="G48" s="170"/>
      <c r="H48" s="20"/>
    </row>
    <row r="49" spans="1:8" x14ac:dyDescent="0.25">
      <c r="A49" s="111" t="s">
        <v>89</v>
      </c>
      <c r="B49" s="112" t="s">
        <v>455</v>
      </c>
      <c r="C49" s="113" t="s">
        <v>38</v>
      </c>
      <c r="D49" s="113">
        <v>400</v>
      </c>
      <c r="E49" s="26"/>
      <c r="F49" s="114">
        <f t="shared" si="0"/>
        <v>0</v>
      </c>
      <c r="G49" s="170"/>
      <c r="H49" s="20"/>
    </row>
    <row r="50" spans="1:8" x14ac:dyDescent="0.25">
      <c r="A50" s="111" t="s">
        <v>91</v>
      </c>
      <c r="B50" s="112" t="s">
        <v>456</v>
      </c>
      <c r="C50" s="113" t="s">
        <v>38</v>
      </c>
      <c r="D50" s="113">
        <v>80</v>
      </c>
      <c r="E50" s="26"/>
      <c r="F50" s="114">
        <f t="shared" si="0"/>
        <v>0</v>
      </c>
      <c r="G50" s="170"/>
      <c r="H50" s="20"/>
    </row>
    <row r="51" spans="1:8" x14ac:dyDescent="0.25">
      <c r="A51" s="111" t="s">
        <v>93</v>
      </c>
      <c r="B51" s="112" t="s">
        <v>457</v>
      </c>
      <c r="C51" s="113" t="s">
        <v>38</v>
      </c>
      <c r="D51" s="113">
        <v>30</v>
      </c>
      <c r="E51" s="26"/>
      <c r="F51" s="114">
        <f t="shared" si="0"/>
        <v>0</v>
      </c>
      <c r="G51" s="170"/>
      <c r="H51" s="20"/>
    </row>
    <row r="52" spans="1:8" x14ac:dyDescent="0.25">
      <c r="A52" s="111" t="s">
        <v>95</v>
      </c>
      <c r="B52" s="112" t="s">
        <v>458</v>
      </c>
      <c r="C52" s="113" t="s">
        <v>38</v>
      </c>
      <c r="D52" s="113">
        <v>20</v>
      </c>
      <c r="E52" s="26"/>
      <c r="F52" s="114">
        <f t="shared" si="0"/>
        <v>0</v>
      </c>
      <c r="G52" s="170"/>
      <c r="H52" s="20"/>
    </row>
    <row r="53" spans="1:8" x14ac:dyDescent="0.25">
      <c r="A53" s="111" t="s">
        <v>97</v>
      </c>
      <c r="B53" s="112" t="s">
        <v>459</v>
      </c>
      <c r="C53" s="113" t="s">
        <v>38</v>
      </c>
      <c r="D53" s="113">
        <v>40</v>
      </c>
      <c r="E53" s="26"/>
      <c r="F53" s="114">
        <f t="shared" si="0"/>
        <v>0</v>
      </c>
      <c r="G53" s="170"/>
      <c r="H53" s="20"/>
    </row>
    <row r="54" spans="1:8" x14ac:dyDescent="0.25">
      <c r="A54" s="111" t="s">
        <v>99</v>
      </c>
      <c r="B54" s="112" t="s">
        <v>563</v>
      </c>
      <c r="C54" s="113" t="s">
        <v>38</v>
      </c>
      <c r="D54" s="113">
        <v>10</v>
      </c>
      <c r="E54" s="26"/>
      <c r="F54" s="114">
        <f t="shared" si="0"/>
        <v>0</v>
      </c>
      <c r="G54" s="170"/>
      <c r="H54" s="20"/>
    </row>
    <row r="55" spans="1:8" x14ac:dyDescent="0.25">
      <c r="A55" s="111" t="s">
        <v>100</v>
      </c>
      <c r="B55" s="115" t="s">
        <v>460</v>
      </c>
      <c r="C55" s="113" t="s">
        <v>38</v>
      </c>
      <c r="D55" s="113">
        <v>10</v>
      </c>
      <c r="E55" s="26"/>
      <c r="F55" s="114">
        <f t="shared" si="0"/>
        <v>0</v>
      </c>
      <c r="G55" s="170"/>
      <c r="H55" s="20"/>
    </row>
    <row r="56" spans="1:8" x14ac:dyDescent="0.25">
      <c r="A56" s="111" t="s">
        <v>101</v>
      </c>
      <c r="B56" s="112" t="s">
        <v>461</v>
      </c>
      <c r="C56" s="113" t="s">
        <v>38</v>
      </c>
      <c r="D56" s="113">
        <v>40</v>
      </c>
      <c r="E56" s="26"/>
      <c r="F56" s="114">
        <f t="shared" si="0"/>
        <v>0</v>
      </c>
      <c r="G56" s="170"/>
      <c r="H56" s="20"/>
    </row>
    <row r="57" spans="1:8" x14ac:dyDescent="0.25">
      <c r="A57" s="111" t="s">
        <v>102</v>
      </c>
      <c r="B57" s="112" t="s">
        <v>462</v>
      </c>
      <c r="C57" s="113" t="s">
        <v>38</v>
      </c>
      <c r="D57" s="113">
        <v>150</v>
      </c>
      <c r="E57" s="26"/>
      <c r="F57" s="114">
        <f t="shared" si="0"/>
        <v>0</v>
      </c>
      <c r="G57" s="170"/>
      <c r="H57" s="20"/>
    </row>
    <row r="58" spans="1:8" x14ac:dyDescent="0.25">
      <c r="A58" s="111" t="s">
        <v>103</v>
      </c>
      <c r="B58" s="112" t="s">
        <v>463</v>
      </c>
      <c r="C58" s="113" t="s">
        <v>38</v>
      </c>
      <c r="D58" s="113">
        <v>80</v>
      </c>
      <c r="E58" s="26"/>
      <c r="F58" s="114">
        <f t="shared" si="0"/>
        <v>0</v>
      </c>
      <c r="G58" s="170"/>
      <c r="H58" s="20"/>
    </row>
    <row r="59" spans="1:8" x14ac:dyDescent="0.25">
      <c r="A59" s="111" t="s">
        <v>104</v>
      </c>
      <c r="B59" s="112" t="s">
        <v>464</v>
      </c>
      <c r="C59" s="113" t="s">
        <v>38</v>
      </c>
      <c r="D59" s="113">
        <v>40</v>
      </c>
      <c r="E59" s="26"/>
      <c r="F59" s="114">
        <f t="shared" si="0"/>
        <v>0</v>
      </c>
      <c r="G59" s="170"/>
      <c r="H59" s="20"/>
    </row>
    <row r="60" spans="1:8" x14ac:dyDescent="0.25">
      <c r="A60" s="111" t="s">
        <v>105</v>
      </c>
      <c r="B60" s="115" t="s">
        <v>465</v>
      </c>
      <c r="C60" s="113" t="s">
        <v>38</v>
      </c>
      <c r="D60" s="113">
        <v>20</v>
      </c>
      <c r="E60" s="26"/>
      <c r="F60" s="114">
        <f t="shared" si="0"/>
        <v>0</v>
      </c>
      <c r="G60" s="170"/>
      <c r="H60" s="20"/>
    </row>
    <row r="61" spans="1:8" x14ac:dyDescent="0.25">
      <c r="A61" s="111" t="s">
        <v>106</v>
      </c>
      <c r="B61" s="115" t="s">
        <v>466</v>
      </c>
      <c r="C61" s="113" t="s">
        <v>38</v>
      </c>
      <c r="D61" s="113">
        <v>20</v>
      </c>
      <c r="E61" s="26"/>
      <c r="F61" s="114">
        <f t="shared" si="0"/>
        <v>0</v>
      </c>
      <c r="G61" s="170"/>
      <c r="H61" s="20"/>
    </row>
    <row r="62" spans="1:8" x14ac:dyDescent="0.25">
      <c r="A62" s="111" t="s">
        <v>107</v>
      </c>
      <c r="B62" s="115" t="s">
        <v>467</v>
      </c>
      <c r="C62" s="113" t="s">
        <v>38</v>
      </c>
      <c r="D62" s="113">
        <v>15</v>
      </c>
      <c r="E62" s="26"/>
      <c r="F62" s="114">
        <f t="shared" si="0"/>
        <v>0</v>
      </c>
      <c r="G62" s="170"/>
      <c r="H62" s="20"/>
    </row>
    <row r="63" spans="1:8" x14ac:dyDescent="0.25">
      <c r="A63" s="111" t="s">
        <v>108</v>
      </c>
      <c r="B63" s="115" t="s">
        <v>468</v>
      </c>
      <c r="C63" s="113" t="s">
        <v>38</v>
      </c>
      <c r="D63" s="113">
        <v>20</v>
      </c>
      <c r="E63" s="26"/>
      <c r="F63" s="114">
        <f t="shared" si="0"/>
        <v>0</v>
      </c>
      <c r="G63" s="170"/>
      <c r="H63" s="20"/>
    </row>
    <row r="64" spans="1:8" x14ac:dyDescent="0.25">
      <c r="A64" s="111" t="s">
        <v>109</v>
      </c>
      <c r="B64" s="115" t="s">
        <v>469</v>
      </c>
      <c r="C64" s="113" t="s">
        <v>38</v>
      </c>
      <c r="D64" s="113">
        <v>40</v>
      </c>
      <c r="E64" s="26"/>
      <c r="F64" s="114">
        <f t="shared" si="0"/>
        <v>0</v>
      </c>
      <c r="G64" s="170"/>
      <c r="H64" s="20"/>
    </row>
    <row r="65" spans="1:8" x14ac:dyDescent="0.25">
      <c r="A65" s="111" t="s">
        <v>110</v>
      </c>
      <c r="B65" s="115" t="s">
        <v>470</v>
      </c>
      <c r="C65" s="113" t="s">
        <v>38</v>
      </c>
      <c r="D65" s="113">
        <v>20</v>
      </c>
      <c r="E65" s="26"/>
      <c r="F65" s="114">
        <f t="shared" si="0"/>
        <v>0</v>
      </c>
      <c r="G65" s="170"/>
      <c r="H65" s="20"/>
    </row>
    <row r="66" spans="1:8" x14ac:dyDescent="0.25">
      <c r="A66" s="111" t="s">
        <v>111</v>
      </c>
      <c r="B66" s="115" t="s">
        <v>471</v>
      </c>
      <c r="C66" s="113" t="s">
        <v>38</v>
      </c>
      <c r="D66" s="113">
        <v>8</v>
      </c>
      <c r="E66" s="26"/>
      <c r="F66" s="114">
        <f t="shared" si="0"/>
        <v>0</v>
      </c>
      <c r="G66" s="170"/>
      <c r="H66" s="20"/>
    </row>
    <row r="67" spans="1:8" x14ac:dyDescent="0.25">
      <c r="A67" s="111" t="s">
        <v>112</v>
      </c>
      <c r="B67" s="115" t="s">
        <v>472</v>
      </c>
      <c r="C67" s="113" t="s">
        <v>38</v>
      </c>
      <c r="D67" s="113">
        <v>8</v>
      </c>
      <c r="E67" s="26"/>
      <c r="F67" s="114">
        <f t="shared" si="0"/>
        <v>0</v>
      </c>
      <c r="G67" s="170"/>
      <c r="H67" s="20"/>
    </row>
    <row r="68" spans="1:8" x14ac:dyDescent="0.25">
      <c r="A68" s="111" t="s">
        <v>113</v>
      </c>
      <c r="B68" s="115" t="s">
        <v>473</v>
      </c>
      <c r="C68" s="113" t="s">
        <v>38</v>
      </c>
      <c r="D68" s="113">
        <v>2</v>
      </c>
      <c r="E68" s="26"/>
      <c r="F68" s="114">
        <f t="shared" si="0"/>
        <v>0</v>
      </c>
      <c r="G68" s="170"/>
      <c r="H68" s="20"/>
    </row>
    <row r="69" spans="1:8" x14ac:dyDescent="0.25">
      <c r="A69" s="111" t="s">
        <v>114</v>
      </c>
      <c r="B69" s="115" t="s">
        <v>474</v>
      </c>
      <c r="C69" s="113" t="s">
        <v>38</v>
      </c>
      <c r="D69" s="113">
        <v>20</v>
      </c>
      <c r="E69" s="26"/>
      <c r="F69" s="114">
        <f t="shared" ref="F69:F126" si="1">D69*ROUND(E69,2)</f>
        <v>0</v>
      </c>
      <c r="G69" s="170"/>
      <c r="H69" s="20"/>
    </row>
    <row r="70" spans="1:8" x14ac:dyDescent="0.25">
      <c r="A70" s="111" t="s">
        <v>115</v>
      </c>
      <c r="B70" s="115" t="s">
        <v>475</v>
      </c>
      <c r="C70" s="113" t="s">
        <v>38</v>
      </c>
      <c r="D70" s="113">
        <v>100</v>
      </c>
      <c r="E70" s="26"/>
      <c r="F70" s="114">
        <f t="shared" si="1"/>
        <v>0</v>
      </c>
      <c r="G70" s="170"/>
      <c r="H70" s="20"/>
    </row>
    <row r="71" spans="1:8" x14ac:dyDescent="0.25">
      <c r="A71" s="111" t="s">
        <v>116</v>
      </c>
      <c r="B71" s="115" t="s">
        <v>476</v>
      </c>
      <c r="C71" s="113" t="s">
        <v>38</v>
      </c>
      <c r="D71" s="113">
        <v>40</v>
      </c>
      <c r="E71" s="26"/>
      <c r="F71" s="114">
        <f t="shared" si="1"/>
        <v>0</v>
      </c>
      <c r="G71" s="170"/>
      <c r="H71" s="20"/>
    </row>
    <row r="72" spans="1:8" x14ac:dyDescent="0.25">
      <c r="A72" s="111" t="s">
        <v>117</v>
      </c>
      <c r="B72" s="115" t="s">
        <v>477</v>
      </c>
      <c r="C72" s="113" t="s">
        <v>38</v>
      </c>
      <c r="D72" s="113">
        <v>15</v>
      </c>
      <c r="E72" s="26"/>
      <c r="F72" s="114">
        <f t="shared" si="1"/>
        <v>0</v>
      </c>
      <c r="G72" s="170"/>
      <c r="H72" s="20"/>
    </row>
    <row r="73" spans="1:8" x14ac:dyDescent="0.25">
      <c r="A73" s="111" t="s">
        <v>118</v>
      </c>
      <c r="B73" s="115" t="s">
        <v>478</v>
      </c>
      <c r="C73" s="113" t="s">
        <v>38</v>
      </c>
      <c r="D73" s="113">
        <v>10</v>
      </c>
      <c r="E73" s="26"/>
      <c r="F73" s="114">
        <f t="shared" si="1"/>
        <v>0</v>
      </c>
      <c r="G73" s="170"/>
      <c r="H73" s="20"/>
    </row>
    <row r="74" spans="1:8" x14ac:dyDescent="0.25">
      <c r="A74" s="111" t="s">
        <v>119</v>
      </c>
      <c r="B74" s="115" t="s">
        <v>479</v>
      </c>
      <c r="C74" s="113" t="s">
        <v>38</v>
      </c>
      <c r="D74" s="113">
        <v>10</v>
      </c>
      <c r="E74" s="26"/>
      <c r="F74" s="114">
        <f t="shared" si="1"/>
        <v>0</v>
      </c>
      <c r="G74" s="170"/>
      <c r="H74" s="20"/>
    </row>
    <row r="75" spans="1:8" x14ac:dyDescent="0.25">
      <c r="A75" s="111" t="s">
        <v>120</v>
      </c>
      <c r="B75" s="115" t="s">
        <v>480</v>
      </c>
      <c r="C75" s="113" t="s">
        <v>38</v>
      </c>
      <c r="D75" s="113">
        <v>8</v>
      </c>
      <c r="E75" s="26"/>
      <c r="F75" s="114">
        <f t="shared" si="1"/>
        <v>0</v>
      </c>
      <c r="G75" s="170"/>
      <c r="H75" s="20"/>
    </row>
    <row r="76" spans="1:8" x14ac:dyDescent="0.25">
      <c r="A76" s="111" t="s">
        <v>121</v>
      </c>
      <c r="B76" s="112" t="s">
        <v>535</v>
      </c>
      <c r="C76" s="113" t="s">
        <v>38</v>
      </c>
      <c r="D76" s="113">
        <v>500</v>
      </c>
      <c r="E76" s="26"/>
      <c r="F76" s="114">
        <f t="shared" si="1"/>
        <v>0</v>
      </c>
      <c r="G76" s="170"/>
      <c r="H76" s="20"/>
    </row>
    <row r="77" spans="1:8" x14ac:dyDescent="0.25">
      <c r="A77" s="111" t="s">
        <v>122</v>
      </c>
      <c r="B77" s="112" t="s">
        <v>536</v>
      </c>
      <c r="C77" s="113" t="s">
        <v>38</v>
      </c>
      <c r="D77" s="113">
        <v>1200</v>
      </c>
      <c r="E77" s="26"/>
      <c r="F77" s="114">
        <f t="shared" si="1"/>
        <v>0</v>
      </c>
      <c r="G77" s="170"/>
      <c r="H77" s="20"/>
    </row>
    <row r="78" spans="1:8" x14ac:dyDescent="0.25">
      <c r="A78" s="111" t="s">
        <v>123</v>
      </c>
      <c r="B78" s="115" t="s">
        <v>537</v>
      </c>
      <c r="C78" s="113" t="s">
        <v>38</v>
      </c>
      <c r="D78" s="113">
        <v>1200</v>
      </c>
      <c r="E78" s="26"/>
      <c r="F78" s="114">
        <f t="shared" si="1"/>
        <v>0</v>
      </c>
      <c r="G78" s="170"/>
      <c r="H78" s="20"/>
    </row>
    <row r="79" spans="1:8" x14ac:dyDescent="0.25">
      <c r="A79" s="111" t="s">
        <v>124</v>
      </c>
      <c r="B79" s="112" t="s">
        <v>843</v>
      </c>
      <c r="C79" s="113" t="s">
        <v>38</v>
      </c>
      <c r="D79" s="113">
        <v>400</v>
      </c>
      <c r="E79" s="26"/>
      <c r="F79" s="114">
        <f t="shared" si="1"/>
        <v>0</v>
      </c>
      <c r="G79" s="170"/>
      <c r="H79" s="20"/>
    </row>
    <row r="80" spans="1:8" x14ac:dyDescent="0.25">
      <c r="A80" s="111" t="s">
        <v>125</v>
      </c>
      <c r="B80" s="112" t="s">
        <v>1183</v>
      </c>
      <c r="C80" s="113" t="s">
        <v>38</v>
      </c>
      <c r="D80" s="113">
        <v>400</v>
      </c>
      <c r="E80" s="26"/>
      <c r="F80" s="114">
        <f t="shared" si="1"/>
        <v>0</v>
      </c>
      <c r="G80" s="170"/>
      <c r="H80" s="20"/>
    </row>
    <row r="81" spans="1:8" x14ac:dyDescent="0.25">
      <c r="A81" s="111" t="s">
        <v>126</v>
      </c>
      <c r="B81" s="112" t="s">
        <v>1184</v>
      </c>
      <c r="C81" s="113" t="s">
        <v>38</v>
      </c>
      <c r="D81" s="113">
        <v>400</v>
      </c>
      <c r="E81" s="26"/>
      <c r="F81" s="114">
        <f t="shared" si="1"/>
        <v>0</v>
      </c>
      <c r="G81" s="170"/>
      <c r="H81" s="20"/>
    </row>
    <row r="82" spans="1:8" x14ac:dyDescent="0.25">
      <c r="A82" s="111" t="s">
        <v>127</v>
      </c>
      <c r="B82" s="112" t="s">
        <v>1185</v>
      </c>
      <c r="C82" s="113" t="s">
        <v>38</v>
      </c>
      <c r="D82" s="113">
        <v>300</v>
      </c>
      <c r="E82" s="26"/>
      <c r="F82" s="114">
        <f t="shared" si="1"/>
        <v>0</v>
      </c>
      <c r="G82" s="170"/>
      <c r="H82" s="20"/>
    </row>
    <row r="83" spans="1:8" x14ac:dyDescent="0.25">
      <c r="A83" s="111" t="s">
        <v>128</v>
      </c>
      <c r="B83" s="115" t="s">
        <v>538</v>
      </c>
      <c r="C83" s="113" t="s">
        <v>38</v>
      </c>
      <c r="D83" s="113">
        <v>400</v>
      </c>
      <c r="E83" s="26"/>
      <c r="F83" s="114">
        <f t="shared" si="1"/>
        <v>0</v>
      </c>
      <c r="G83" s="170"/>
      <c r="H83" s="20"/>
    </row>
    <row r="84" spans="1:8" x14ac:dyDescent="0.25">
      <c r="A84" s="111" t="s">
        <v>129</v>
      </c>
      <c r="B84" s="115" t="s">
        <v>539</v>
      </c>
      <c r="C84" s="113" t="s">
        <v>38</v>
      </c>
      <c r="D84" s="113">
        <v>400</v>
      </c>
      <c r="E84" s="26"/>
      <c r="F84" s="114">
        <f t="shared" si="1"/>
        <v>0</v>
      </c>
      <c r="G84" s="170"/>
      <c r="H84" s="20"/>
    </row>
    <row r="85" spans="1:8" x14ac:dyDescent="0.25">
      <c r="A85" s="111" t="s">
        <v>130</v>
      </c>
      <c r="B85" s="115" t="s">
        <v>540</v>
      </c>
      <c r="C85" s="113" t="s">
        <v>38</v>
      </c>
      <c r="D85" s="113">
        <v>200</v>
      </c>
      <c r="E85" s="26"/>
      <c r="F85" s="114">
        <f t="shared" si="1"/>
        <v>0</v>
      </c>
      <c r="G85" s="170"/>
      <c r="H85" s="20"/>
    </row>
    <row r="86" spans="1:8" x14ac:dyDescent="0.25">
      <c r="A86" s="111" t="s">
        <v>131</v>
      </c>
      <c r="B86" s="112" t="s">
        <v>844</v>
      </c>
      <c r="C86" s="113" t="s">
        <v>38</v>
      </c>
      <c r="D86" s="113">
        <v>200</v>
      </c>
      <c r="E86" s="26"/>
      <c r="F86" s="114">
        <f t="shared" si="1"/>
        <v>0</v>
      </c>
      <c r="G86" s="170"/>
      <c r="H86" s="20"/>
    </row>
    <row r="87" spans="1:8" x14ac:dyDescent="0.25">
      <c r="A87" s="111" t="s">
        <v>132</v>
      </c>
      <c r="B87" s="112" t="s">
        <v>1186</v>
      </c>
      <c r="C87" s="113" t="s">
        <v>38</v>
      </c>
      <c r="D87" s="113">
        <v>200</v>
      </c>
      <c r="E87" s="26"/>
      <c r="F87" s="114">
        <f t="shared" si="1"/>
        <v>0</v>
      </c>
      <c r="G87" s="170"/>
      <c r="H87" s="20"/>
    </row>
    <row r="88" spans="1:8" x14ac:dyDescent="0.25">
      <c r="A88" s="111" t="s">
        <v>133</v>
      </c>
      <c r="B88" s="112" t="s">
        <v>1187</v>
      </c>
      <c r="C88" s="113" t="s">
        <v>38</v>
      </c>
      <c r="D88" s="113">
        <v>100</v>
      </c>
      <c r="E88" s="26"/>
      <c r="F88" s="114">
        <f t="shared" si="1"/>
        <v>0</v>
      </c>
      <c r="G88" s="170"/>
      <c r="H88" s="20"/>
    </row>
    <row r="89" spans="1:8" x14ac:dyDescent="0.25">
      <c r="A89" s="111" t="s">
        <v>134</v>
      </c>
      <c r="B89" s="115" t="s">
        <v>541</v>
      </c>
      <c r="C89" s="113" t="s">
        <v>38</v>
      </c>
      <c r="D89" s="113">
        <v>4000</v>
      </c>
      <c r="E89" s="26"/>
      <c r="F89" s="114">
        <f t="shared" si="1"/>
        <v>0</v>
      </c>
      <c r="G89" s="170"/>
      <c r="H89" s="20"/>
    </row>
    <row r="90" spans="1:8" x14ac:dyDescent="0.25">
      <c r="A90" s="111" t="s">
        <v>135</v>
      </c>
      <c r="B90" s="115" t="s">
        <v>542</v>
      </c>
      <c r="C90" s="113" t="s">
        <v>38</v>
      </c>
      <c r="D90" s="113">
        <v>200</v>
      </c>
      <c r="E90" s="26"/>
      <c r="F90" s="114">
        <f t="shared" si="1"/>
        <v>0</v>
      </c>
      <c r="G90" s="170"/>
      <c r="H90" s="20"/>
    </row>
    <row r="91" spans="1:8" x14ac:dyDescent="0.25">
      <c r="A91" s="111" t="s">
        <v>136</v>
      </c>
      <c r="B91" s="115" t="s">
        <v>543</v>
      </c>
      <c r="C91" s="113" t="s">
        <v>38</v>
      </c>
      <c r="D91" s="113">
        <v>1600</v>
      </c>
      <c r="E91" s="26"/>
      <c r="F91" s="114">
        <f t="shared" si="1"/>
        <v>0</v>
      </c>
      <c r="G91" s="170"/>
      <c r="H91" s="20"/>
    </row>
    <row r="92" spans="1:8" x14ac:dyDescent="0.25">
      <c r="A92" s="111" t="s">
        <v>137</v>
      </c>
      <c r="B92" s="115" t="s">
        <v>544</v>
      </c>
      <c r="C92" s="113" t="s">
        <v>38</v>
      </c>
      <c r="D92" s="113">
        <v>4000</v>
      </c>
      <c r="E92" s="26"/>
      <c r="F92" s="114">
        <f t="shared" si="1"/>
        <v>0</v>
      </c>
      <c r="G92" s="170"/>
      <c r="H92" s="20"/>
    </row>
    <row r="93" spans="1:8" x14ac:dyDescent="0.25">
      <c r="A93" s="111" t="s">
        <v>138</v>
      </c>
      <c r="B93" s="115" t="s">
        <v>545</v>
      </c>
      <c r="C93" s="113" t="s">
        <v>38</v>
      </c>
      <c r="D93" s="113">
        <v>200</v>
      </c>
      <c r="E93" s="26"/>
      <c r="F93" s="114">
        <f t="shared" si="1"/>
        <v>0</v>
      </c>
      <c r="G93" s="170"/>
      <c r="H93" s="20"/>
    </row>
    <row r="94" spans="1:8" x14ac:dyDescent="0.25">
      <c r="A94" s="111" t="s">
        <v>139</v>
      </c>
      <c r="B94" s="115" t="s">
        <v>546</v>
      </c>
      <c r="C94" s="113" t="s">
        <v>38</v>
      </c>
      <c r="D94" s="113">
        <v>1500</v>
      </c>
      <c r="E94" s="26"/>
      <c r="F94" s="114">
        <f t="shared" si="1"/>
        <v>0</v>
      </c>
      <c r="G94" s="170"/>
      <c r="H94" s="20"/>
    </row>
    <row r="95" spans="1:8" x14ac:dyDescent="0.25">
      <c r="A95" s="111" t="s">
        <v>140</v>
      </c>
      <c r="B95" s="115" t="s">
        <v>547</v>
      </c>
      <c r="C95" s="113" t="s">
        <v>38</v>
      </c>
      <c r="D95" s="113">
        <v>50</v>
      </c>
      <c r="E95" s="26"/>
      <c r="F95" s="114">
        <f t="shared" si="1"/>
        <v>0</v>
      </c>
      <c r="G95" s="170"/>
      <c r="H95" s="20"/>
    </row>
    <row r="96" spans="1:8" x14ac:dyDescent="0.25">
      <c r="A96" s="111" t="s">
        <v>142</v>
      </c>
      <c r="B96" s="112" t="s">
        <v>548</v>
      </c>
      <c r="C96" s="113" t="s">
        <v>38</v>
      </c>
      <c r="D96" s="113">
        <v>20</v>
      </c>
      <c r="E96" s="26"/>
      <c r="F96" s="114">
        <f t="shared" si="1"/>
        <v>0</v>
      </c>
      <c r="G96" s="170"/>
      <c r="H96" s="20"/>
    </row>
    <row r="97" spans="1:8" x14ac:dyDescent="0.25">
      <c r="A97" s="111" t="s">
        <v>144</v>
      </c>
      <c r="B97" s="112" t="s">
        <v>549</v>
      </c>
      <c r="C97" s="113" t="s">
        <v>38</v>
      </c>
      <c r="D97" s="113">
        <v>40</v>
      </c>
      <c r="E97" s="26"/>
      <c r="F97" s="114">
        <f t="shared" si="1"/>
        <v>0</v>
      </c>
      <c r="G97" s="170"/>
      <c r="H97" s="20"/>
    </row>
    <row r="98" spans="1:8" x14ac:dyDescent="0.25">
      <c r="A98" s="111" t="s">
        <v>146</v>
      </c>
      <c r="B98" s="112" t="s">
        <v>550</v>
      </c>
      <c r="C98" s="113" t="s">
        <v>38</v>
      </c>
      <c r="D98" s="113">
        <v>40</v>
      </c>
      <c r="E98" s="26"/>
      <c r="F98" s="114">
        <f t="shared" si="1"/>
        <v>0</v>
      </c>
      <c r="G98" s="170"/>
      <c r="H98" s="20"/>
    </row>
    <row r="99" spans="1:8" x14ac:dyDescent="0.25">
      <c r="A99" s="111" t="s">
        <v>148</v>
      </c>
      <c r="B99" s="112" t="s">
        <v>1181</v>
      </c>
      <c r="C99" s="113" t="s">
        <v>38</v>
      </c>
      <c r="D99" s="113">
        <v>20</v>
      </c>
      <c r="E99" s="26"/>
      <c r="F99" s="114">
        <f t="shared" si="1"/>
        <v>0</v>
      </c>
      <c r="G99" s="170"/>
      <c r="H99" s="20"/>
    </row>
    <row r="100" spans="1:8" x14ac:dyDescent="0.25">
      <c r="A100" s="111" t="s">
        <v>150</v>
      </c>
      <c r="B100" s="112" t="s">
        <v>1182</v>
      </c>
      <c r="C100" s="113" t="s">
        <v>38</v>
      </c>
      <c r="D100" s="113">
        <v>20</v>
      </c>
      <c r="E100" s="26"/>
      <c r="F100" s="114">
        <f t="shared" si="1"/>
        <v>0</v>
      </c>
      <c r="G100" s="170"/>
      <c r="H100" s="20"/>
    </row>
    <row r="101" spans="1:8" x14ac:dyDescent="0.25">
      <c r="A101" s="111" t="s">
        <v>152</v>
      </c>
      <c r="B101" s="115" t="s">
        <v>551</v>
      </c>
      <c r="C101" s="113" t="s">
        <v>38</v>
      </c>
      <c r="D101" s="113">
        <v>600</v>
      </c>
      <c r="E101" s="26"/>
      <c r="F101" s="114">
        <f t="shared" si="1"/>
        <v>0</v>
      </c>
      <c r="G101" s="170"/>
      <c r="H101" s="20"/>
    </row>
    <row r="102" spans="1:8" x14ac:dyDescent="0.25">
      <c r="A102" s="111" t="s">
        <v>154</v>
      </c>
      <c r="B102" s="112" t="s">
        <v>552</v>
      </c>
      <c r="C102" s="113" t="s">
        <v>38</v>
      </c>
      <c r="D102" s="113">
        <v>100</v>
      </c>
      <c r="E102" s="26"/>
      <c r="F102" s="114">
        <f t="shared" si="1"/>
        <v>0</v>
      </c>
      <c r="G102" s="170"/>
      <c r="H102" s="20"/>
    </row>
    <row r="103" spans="1:8" x14ac:dyDescent="0.25">
      <c r="A103" s="111" t="s">
        <v>156</v>
      </c>
      <c r="B103" s="112" t="s">
        <v>553</v>
      </c>
      <c r="C103" s="113" t="s">
        <v>38</v>
      </c>
      <c r="D103" s="113">
        <v>1800</v>
      </c>
      <c r="E103" s="26"/>
      <c r="F103" s="114">
        <f t="shared" si="1"/>
        <v>0</v>
      </c>
      <c r="G103" s="170"/>
      <c r="H103" s="20"/>
    </row>
    <row r="104" spans="1:8" x14ac:dyDescent="0.25">
      <c r="A104" s="111" t="s">
        <v>207</v>
      </c>
      <c r="B104" s="112" t="s">
        <v>554</v>
      </c>
      <c r="C104" s="113" t="s">
        <v>38</v>
      </c>
      <c r="D104" s="113">
        <v>1000</v>
      </c>
      <c r="E104" s="26"/>
      <c r="F104" s="114">
        <f t="shared" si="1"/>
        <v>0</v>
      </c>
      <c r="G104" s="170"/>
      <c r="H104" s="20"/>
    </row>
    <row r="105" spans="1:8" x14ac:dyDescent="0.25">
      <c r="A105" s="111" t="s">
        <v>209</v>
      </c>
      <c r="B105" s="112" t="s">
        <v>555</v>
      </c>
      <c r="C105" s="113" t="s">
        <v>38</v>
      </c>
      <c r="D105" s="113">
        <v>50</v>
      </c>
      <c r="E105" s="26"/>
      <c r="F105" s="114">
        <f t="shared" si="1"/>
        <v>0</v>
      </c>
      <c r="G105" s="170"/>
      <c r="H105" s="20"/>
    </row>
    <row r="106" spans="1:8" x14ac:dyDescent="0.25">
      <c r="A106" s="111" t="s">
        <v>211</v>
      </c>
      <c r="B106" s="112" t="s">
        <v>556</v>
      </c>
      <c r="C106" s="113" t="s">
        <v>38</v>
      </c>
      <c r="D106" s="113">
        <v>150</v>
      </c>
      <c r="E106" s="26"/>
      <c r="F106" s="114">
        <f t="shared" si="1"/>
        <v>0</v>
      </c>
      <c r="G106" s="170"/>
      <c r="H106" s="20"/>
    </row>
    <row r="107" spans="1:8" x14ac:dyDescent="0.25">
      <c r="A107" s="111" t="s">
        <v>213</v>
      </c>
      <c r="B107" s="112" t="s">
        <v>557</v>
      </c>
      <c r="C107" s="113" t="s">
        <v>38</v>
      </c>
      <c r="D107" s="113">
        <v>50</v>
      </c>
      <c r="E107" s="26"/>
      <c r="F107" s="114">
        <f t="shared" si="1"/>
        <v>0</v>
      </c>
      <c r="G107" s="170"/>
      <c r="H107" s="20"/>
    </row>
    <row r="108" spans="1:8" x14ac:dyDescent="0.25">
      <c r="A108" s="111" t="s">
        <v>215</v>
      </c>
      <c r="B108" s="112" t="s">
        <v>558</v>
      </c>
      <c r="C108" s="113" t="s">
        <v>38</v>
      </c>
      <c r="D108" s="113">
        <v>20</v>
      </c>
      <c r="E108" s="26"/>
      <c r="F108" s="114">
        <f t="shared" si="1"/>
        <v>0</v>
      </c>
      <c r="G108" s="170"/>
      <c r="H108" s="20"/>
    </row>
    <row r="109" spans="1:8" x14ac:dyDescent="0.25">
      <c r="A109" s="111" t="s">
        <v>217</v>
      </c>
      <c r="B109" s="112" t="s">
        <v>559</v>
      </c>
      <c r="C109" s="113" t="s">
        <v>38</v>
      </c>
      <c r="D109" s="113">
        <v>10</v>
      </c>
      <c r="E109" s="26"/>
      <c r="F109" s="114">
        <f t="shared" si="1"/>
        <v>0</v>
      </c>
      <c r="G109" s="170"/>
      <c r="H109" s="20"/>
    </row>
    <row r="110" spans="1:8" x14ac:dyDescent="0.25">
      <c r="A110" s="111" t="s">
        <v>219</v>
      </c>
      <c r="B110" s="112" t="s">
        <v>560</v>
      </c>
      <c r="C110" s="113" t="s">
        <v>38</v>
      </c>
      <c r="D110" s="113">
        <v>10</v>
      </c>
      <c r="E110" s="26"/>
      <c r="F110" s="114">
        <f t="shared" si="1"/>
        <v>0</v>
      </c>
      <c r="G110" s="170"/>
      <c r="H110" s="20"/>
    </row>
    <row r="111" spans="1:8" x14ac:dyDescent="0.25">
      <c r="A111" s="111" t="s">
        <v>221</v>
      </c>
      <c r="B111" s="112" t="s">
        <v>561</v>
      </c>
      <c r="C111" s="113" t="s">
        <v>38</v>
      </c>
      <c r="D111" s="113">
        <v>5</v>
      </c>
      <c r="E111" s="26"/>
      <c r="F111" s="114">
        <f t="shared" si="1"/>
        <v>0</v>
      </c>
      <c r="G111" s="170"/>
      <c r="H111" s="20"/>
    </row>
    <row r="112" spans="1:8" x14ac:dyDescent="0.25">
      <c r="A112" s="121"/>
      <c r="B112" s="175" t="s">
        <v>612</v>
      </c>
      <c r="C112" s="116"/>
      <c r="D112" s="116"/>
      <c r="E112" s="22"/>
      <c r="F112" s="176"/>
      <c r="G112" s="23"/>
      <c r="H112" s="23"/>
    </row>
    <row r="113" spans="1:8" x14ac:dyDescent="0.25">
      <c r="A113" s="111" t="s">
        <v>223</v>
      </c>
      <c r="B113" s="112" t="s">
        <v>335</v>
      </c>
      <c r="C113" s="113" t="s">
        <v>38</v>
      </c>
      <c r="D113" s="113">
        <v>10</v>
      </c>
      <c r="E113" s="26"/>
      <c r="F113" s="114">
        <f t="shared" si="1"/>
        <v>0</v>
      </c>
      <c r="G113" s="170"/>
      <c r="H113" s="20"/>
    </row>
    <row r="114" spans="1:8" x14ac:dyDescent="0.25">
      <c r="A114" s="111" t="s">
        <v>225</v>
      </c>
      <c r="B114" s="112" t="s">
        <v>336</v>
      </c>
      <c r="C114" s="113" t="s">
        <v>38</v>
      </c>
      <c r="D114" s="113">
        <v>10</v>
      </c>
      <c r="E114" s="26"/>
      <c r="F114" s="114">
        <f t="shared" si="1"/>
        <v>0</v>
      </c>
      <c r="G114" s="170"/>
      <c r="H114" s="20"/>
    </row>
    <row r="115" spans="1:8" x14ac:dyDescent="0.25">
      <c r="A115" s="111" t="s">
        <v>227</v>
      </c>
      <c r="B115" s="112" t="s">
        <v>337</v>
      </c>
      <c r="C115" s="113" t="s">
        <v>38</v>
      </c>
      <c r="D115" s="113">
        <v>5</v>
      </c>
      <c r="E115" s="26"/>
      <c r="F115" s="114">
        <f t="shared" si="1"/>
        <v>0</v>
      </c>
      <c r="G115" s="170"/>
      <c r="H115" s="20"/>
    </row>
    <row r="116" spans="1:8" x14ac:dyDescent="0.25">
      <c r="A116" s="111" t="s">
        <v>229</v>
      </c>
      <c r="B116" s="112" t="s">
        <v>338</v>
      </c>
      <c r="C116" s="113" t="s">
        <v>38</v>
      </c>
      <c r="D116" s="113">
        <v>5</v>
      </c>
      <c r="E116" s="26"/>
      <c r="F116" s="114">
        <f t="shared" si="1"/>
        <v>0</v>
      </c>
      <c r="G116" s="170"/>
      <c r="H116" s="20"/>
    </row>
    <row r="117" spans="1:8" x14ac:dyDescent="0.25">
      <c r="A117" s="111" t="s">
        <v>231</v>
      </c>
      <c r="B117" s="112" t="s">
        <v>339</v>
      </c>
      <c r="C117" s="113" t="s">
        <v>38</v>
      </c>
      <c r="D117" s="113">
        <v>5</v>
      </c>
      <c r="E117" s="26"/>
      <c r="F117" s="114">
        <f t="shared" si="1"/>
        <v>0</v>
      </c>
      <c r="G117" s="170"/>
      <c r="H117" s="20"/>
    </row>
    <row r="118" spans="1:8" x14ac:dyDescent="0.25">
      <c r="A118" s="111" t="s">
        <v>233</v>
      </c>
      <c r="B118" s="112" t="s">
        <v>340</v>
      </c>
      <c r="C118" s="113" t="s">
        <v>4</v>
      </c>
      <c r="D118" s="113">
        <v>1000</v>
      </c>
      <c r="E118" s="26"/>
      <c r="F118" s="114">
        <f t="shared" si="1"/>
        <v>0</v>
      </c>
      <c r="G118" s="170"/>
      <c r="H118" s="20"/>
    </row>
    <row r="119" spans="1:8" x14ac:dyDescent="0.25">
      <c r="A119" s="111" t="s">
        <v>235</v>
      </c>
      <c r="B119" s="112" t="s">
        <v>341</v>
      </c>
      <c r="C119" s="113" t="s">
        <v>4</v>
      </c>
      <c r="D119" s="113">
        <v>10000</v>
      </c>
      <c r="E119" s="26"/>
      <c r="F119" s="114">
        <f t="shared" si="1"/>
        <v>0</v>
      </c>
      <c r="G119" s="170"/>
      <c r="H119" s="20"/>
    </row>
    <row r="120" spans="1:8" ht="15" customHeight="1" x14ac:dyDescent="0.25">
      <c r="A120" s="111" t="s">
        <v>237</v>
      </c>
      <c r="B120" s="112" t="s">
        <v>342</v>
      </c>
      <c r="C120" s="113" t="s">
        <v>4</v>
      </c>
      <c r="D120" s="113">
        <v>500</v>
      </c>
      <c r="E120" s="26"/>
      <c r="F120" s="114">
        <f t="shared" si="1"/>
        <v>0</v>
      </c>
      <c r="G120" s="170"/>
      <c r="H120" s="20"/>
    </row>
    <row r="121" spans="1:8" x14ac:dyDescent="0.25">
      <c r="A121" s="111" t="s">
        <v>239</v>
      </c>
      <c r="B121" s="112" t="s">
        <v>13</v>
      </c>
      <c r="C121" s="113" t="s">
        <v>4</v>
      </c>
      <c r="D121" s="113">
        <v>500</v>
      </c>
      <c r="E121" s="26"/>
      <c r="F121" s="114">
        <f t="shared" si="1"/>
        <v>0</v>
      </c>
      <c r="G121" s="170"/>
      <c r="H121" s="20"/>
    </row>
    <row r="122" spans="1:8" x14ac:dyDescent="0.25">
      <c r="A122" s="121"/>
      <c r="B122" s="175" t="s">
        <v>1469</v>
      </c>
      <c r="C122" s="116"/>
      <c r="D122" s="116"/>
      <c r="E122" s="22"/>
      <c r="F122" s="176"/>
      <c r="G122" s="23"/>
      <c r="H122" s="23"/>
    </row>
    <row r="123" spans="1:8" x14ac:dyDescent="0.25">
      <c r="A123" s="111" t="s">
        <v>241</v>
      </c>
      <c r="B123" s="112" t="s">
        <v>1470</v>
      </c>
      <c r="C123" s="113" t="s">
        <v>38</v>
      </c>
      <c r="D123" s="113">
        <v>10</v>
      </c>
      <c r="E123" s="26"/>
      <c r="F123" s="114">
        <f t="shared" si="1"/>
        <v>0</v>
      </c>
      <c r="G123" s="170"/>
      <c r="H123" s="20"/>
    </row>
    <row r="124" spans="1:8" x14ac:dyDescent="0.25">
      <c r="A124" s="111" t="s">
        <v>243</v>
      </c>
      <c r="B124" s="112" t="s">
        <v>1471</v>
      </c>
      <c r="C124" s="113" t="s">
        <v>38</v>
      </c>
      <c r="D124" s="113">
        <v>10</v>
      </c>
      <c r="E124" s="26"/>
      <c r="F124" s="114">
        <f t="shared" si="1"/>
        <v>0</v>
      </c>
      <c r="G124" s="170"/>
      <c r="H124" s="20"/>
    </row>
    <row r="125" spans="1:8" x14ac:dyDescent="0.25">
      <c r="A125" s="111" t="s">
        <v>245</v>
      </c>
      <c r="B125" s="112" t="s">
        <v>1472</v>
      </c>
      <c r="C125" s="113" t="s">
        <v>38</v>
      </c>
      <c r="D125" s="113">
        <v>10</v>
      </c>
      <c r="E125" s="26"/>
      <c r="F125" s="114">
        <f t="shared" si="1"/>
        <v>0</v>
      </c>
      <c r="G125" s="170"/>
      <c r="H125" s="20"/>
    </row>
    <row r="126" spans="1:8" ht="15.75" thickBot="1" x14ac:dyDescent="0.3">
      <c r="A126" s="111" t="s">
        <v>247</v>
      </c>
      <c r="B126" s="148" t="s">
        <v>1473</v>
      </c>
      <c r="C126" s="149" t="s">
        <v>38</v>
      </c>
      <c r="D126" s="149">
        <v>10</v>
      </c>
      <c r="E126" s="28"/>
      <c r="F126" s="114">
        <f t="shared" si="1"/>
        <v>0</v>
      </c>
      <c r="G126" s="170"/>
      <c r="H126" s="20"/>
    </row>
    <row r="127" spans="1:8" ht="15.75" thickBot="1" x14ac:dyDescent="0.3">
      <c r="A127" s="92" t="s">
        <v>1512</v>
      </c>
      <c r="B127" s="93"/>
      <c r="C127" s="177"/>
      <c r="D127" s="177"/>
      <c r="E127" s="178"/>
      <c r="F127" s="179">
        <f>SUM(F4:F126)</f>
        <v>0</v>
      </c>
      <c r="G127" s="152"/>
      <c r="H127" s="97"/>
    </row>
    <row r="128" spans="1:8" x14ac:dyDescent="0.25">
      <c r="F128" s="157"/>
      <c r="G128" s="157"/>
      <c r="H128" s="143"/>
    </row>
    <row r="129" spans="1:5" x14ac:dyDescent="0.25">
      <c r="A129" s="163" t="s">
        <v>632</v>
      </c>
      <c r="B129" s="163"/>
      <c r="C129" s="163"/>
      <c r="D129" s="180"/>
    </row>
    <row r="130" spans="1:5" ht="66" customHeight="1" x14ac:dyDescent="0.25">
      <c r="A130" s="161" t="s">
        <v>1438</v>
      </c>
      <c r="B130" s="161"/>
      <c r="C130" s="161"/>
      <c r="D130" s="161"/>
      <c r="E130" s="159"/>
    </row>
    <row r="131" spans="1:5" x14ac:dyDescent="0.25">
      <c r="A131" s="163" t="s">
        <v>1227</v>
      </c>
      <c r="B131" s="163"/>
      <c r="C131" s="163"/>
      <c r="D131" s="180"/>
      <c r="E131" s="180"/>
    </row>
    <row r="132" spans="1:5" ht="61.5" customHeight="1" x14ac:dyDescent="0.25">
      <c r="A132" s="181" t="s">
        <v>1439</v>
      </c>
      <c r="B132" s="181"/>
      <c r="C132" s="181"/>
      <c r="D132" s="181"/>
      <c r="E132" s="159"/>
    </row>
  </sheetData>
  <sheetProtection algorithmName="SHA-512" hashValue="rv3AeW9cUNvYGbtus8ooboH5+FUFDGMT0ADrhmFDHUU94XgogceOkOXAOVvsPFWDAWvxcZpiN9fPwmDgaYSEXg==" saltValue="rM2/XeMUaLbtIKypM2knrg==" spinCount="100000" sheet="1" objects="1" scenarios="1"/>
  <mergeCells count="6">
    <mergeCell ref="A1:F1"/>
    <mergeCell ref="A132:E132"/>
    <mergeCell ref="A129:C129"/>
    <mergeCell ref="A131:C131"/>
    <mergeCell ref="A130:E130"/>
    <mergeCell ref="A127:B127"/>
  </mergeCells>
  <phoneticPr fontId="27" type="noConversion"/>
  <pageMargins left="0.43307086614173229" right="0.23622047244094491" top="0.70866141732283472" bottom="0.62992125984251968" header="0.31496062992125984" footer="0.31496062992125984"/>
  <pageSetup paperSize="9" fitToHeight="0" orientation="landscape" r:id="rId1"/>
  <headerFooter>
    <oddHeader>&amp;C&amp;"-,Krepko"SUKCESIVNA IN SUKCESIVNA INTERVENTNA DOBAVA VODOVODNEGA MATERIALA 
3.2 PONUDBENI PREDRAČUN - SKLOP D</oddHeader>
    <oddFooter>&amp;R&amp;P</oddFooter>
  </headerFooter>
  <rowBreaks count="1" manualBreakCount="1">
    <brk id="128"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2"/>
  <sheetViews>
    <sheetView view="pageLayout" zoomScaleNormal="100" workbookViewId="0">
      <selection activeCell="F4" sqref="F4"/>
    </sheetView>
  </sheetViews>
  <sheetFormatPr defaultRowHeight="15" x14ac:dyDescent="0.25"/>
  <cols>
    <col min="1" max="1" width="7.140625" style="16" customWidth="1"/>
    <col min="2" max="2" width="51.42578125" style="16" customWidth="1"/>
    <col min="3" max="3" width="6.42578125" style="16" customWidth="1"/>
    <col min="4" max="4" width="8" style="16" customWidth="1"/>
    <col min="5" max="5" width="10.28515625" style="16" customWidth="1"/>
    <col min="6" max="6" width="12.5703125" style="16" customWidth="1"/>
    <col min="7" max="7" width="24.140625" style="16" customWidth="1"/>
    <col min="8" max="8" width="19.42578125" style="16" customWidth="1"/>
    <col min="9" max="16384" width="9.140625" style="16"/>
  </cols>
  <sheetData>
    <row r="1" spans="1:8" s="1" customFormat="1" ht="18.75" x14ac:dyDescent="0.25">
      <c r="A1" s="44" t="s">
        <v>1487</v>
      </c>
      <c r="B1" s="44"/>
      <c r="C1" s="44"/>
      <c r="D1" s="44"/>
      <c r="E1" s="44"/>
      <c r="F1" s="14"/>
    </row>
    <row r="2" spans="1:8" s="1" customFormat="1" ht="18.75" x14ac:dyDescent="0.3">
      <c r="A2" s="3"/>
      <c r="B2" s="4"/>
      <c r="C2" s="4"/>
      <c r="D2" s="4"/>
      <c r="E2" s="4"/>
      <c r="F2" s="14"/>
    </row>
    <row r="3" spans="1:8" s="1" customFormat="1" ht="24" customHeight="1" x14ac:dyDescent="0.25">
      <c r="A3" s="63" t="s">
        <v>0</v>
      </c>
      <c r="B3" s="182" t="s">
        <v>1</v>
      </c>
      <c r="C3" s="63" t="s">
        <v>2</v>
      </c>
      <c r="D3" s="63" t="s">
        <v>1064</v>
      </c>
      <c r="E3" s="63" t="s">
        <v>1475</v>
      </c>
      <c r="F3" s="63" t="s">
        <v>1474</v>
      </c>
      <c r="G3" s="63" t="s">
        <v>1491</v>
      </c>
      <c r="H3" s="63" t="s">
        <v>1492</v>
      </c>
    </row>
    <row r="4" spans="1:8" s="1" customFormat="1" ht="15.75" customHeight="1" x14ac:dyDescent="0.25">
      <c r="A4" s="111" t="s">
        <v>3</v>
      </c>
      <c r="B4" s="183" t="s">
        <v>1448</v>
      </c>
      <c r="C4" s="113" t="s">
        <v>38</v>
      </c>
      <c r="D4" s="113">
        <v>500</v>
      </c>
      <c r="E4" s="29"/>
      <c r="F4" s="184">
        <f>D4*ROUND(E4,2)</f>
        <v>0</v>
      </c>
      <c r="G4" s="189"/>
      <c r="H4" s="30"/>
    </row>
    <row r="5" spans="1:8" s="1" customFormat="1" ht="15.75" customHeight="1" x14ac:dyDescent="0.25">
      <c r="A5" s="111" t="s">
        <v>5</v>
      </c>
      <c r="B5" s="183" t="s">
        <v>1449</v>
      </c>
      <c r="C5" s="113" t="s">
        <v>38</v>
      </c>
      <c r="D5" s="113">
        <v>10</v>
      </c>
      <c r="E5" s="29"/>
      <c r="F5" s="184">
        <f t="shared" ref="F5:F7" si="0">D5*ROUND(E5,2)</f>
        <v>0</v>
      </c>
      <c r="G5" s="189"/>
      <c r="H5" s="30"/>
    </row>
    <row r="6" spans="1:8" s="1" customFormat="1" ht="15.75" customHeight="1" x14ac:dyDescent="0.25">
      <c r="A6" s="111" t="s">
        <v>6</v>
      </c>
      <c r="B6" s="183" t="s">
        <v>1450</v>
      </c>
      <c r="C6" s="113" t="s">
        <v>38</v>
      </c>
      <c r="D6" s="113">
        <v>40</v>
      </c>
      <c r="E6" s="29"/>
      <c r="F6" s="184">
        <f t="shared" si="0"/>
        <v>0</v>
      </c>
      <c r="G6" s="189"/>
      <c r="H6" s="30"/>
    </row>
    <row r="7" spans="1:8" s="1" customFormat="1" ht="15.75" customHeight="1" thickBot="1" x14ac:dyDescent="0.3">
      <c r="A7" s="134" t="s">
        <v>7</v>
      </c>
      <c r="B7" s="185" t="s">
        <v>1451</v>
      </c>
      <c r="C7" s="149" t="s">
        <v>38</v>
      </c>
      <c r="D7" s="149">
        <v>10</v>
      </c>
      <c r="E7" s="31"/>
      <c r="F7" s="184">
        <f t="shared" si="0"/>
        <v>0</v>
      </c>
      <c r="G7" s="189"/>
      <c r="H7" s="30"/>
    </row>
    <row r="8" spans="1:8" s="1" customFormat="1" ht="16.350000000000001" customHeight="1" thickBot="1" x14ac:dyDescent="0.3">
      <c r="A8" s="92" t="s">
        <v>1512</v>
      </c>
      <c r="B8" s="186"/>
      <c r="C8" s="177"/>
      <c r="D8" s="177"/>
      <c r="E8" s="187"/>
      <c r="F8" s="188">
        <f>SUM(F4:F7)</f>
        <v>0</v>
      </c>
      <c r="G8" s="104"/>
      <c r="H8" s="104"/>
    </row>
    <row r="9" spans="1:8" x14ac:dyDescent="0.25">
      <c r="A9" s="15"/>
      <c r="B9" s="15"/>
      <c r="C9" s="15"/>
      <c r="D9" s="2"/>
      <c r="E9" s="2"/>
      <c r="F9" s="21"/>
      <c r="G9" s="21"/>
    </row>
    <row r="10" spans="1:8" ht="317.25" customHeight="1" x14ac:dyDescent="0.25">
      <c r="A10" s="43" t="s">
        <v>1440</v>
      </c>
      <c r="B10" s="43"/>
      <c r="C10" s="43"/>
      <c r="D10" s="43"/>
      <c r="E10" s="43"/>
      <c r="F10" s="45"/>
    </row>
    <row r="11" spans="1:8" ht="148.5" customHeight="1" x14ac:dyDescent="0.25">
      <c r="A11" s="43" t="s">
        <v>1447</v>
      </c>
      <c r="B11" s="43"/>
      <c r="C11" s="43"/>
      <c r="D11" s="43"/>
      <c r="E11" s="43"/>
      <c r="F11" s="45"/>
    </row>
    <row r="12" spans="1:8" ht="89.25" customHeight="1" x14ac:dyDescent="0.25">
      <c r="A12" s="43" t="s">
        <v>1482</v>
      </c>
      <c r="B12" s="43"/>
      <c r="C12" s="43"/>
      <c r="D12" s="43"/>
      <c r="E12" s="43"/>
      <c r="F12" s="45"/>
    </row>
  </sheetData>
  <sheetProtection algorithmName="SHA-512" hashValue="poh50Gtvbt/XpSTzt6bW5bV1F78JMyTXQcyvqgBcXo7PG48l2F+uMNmTlo6mFYwoH2poSPoFZI1ADnKXkY4rGQ==" saltValue="Ykdfmah2eHIyQlEybn2HSg==" spinCount="100000" sheet="1" objects="1" scenarios="1"/>
  <mergeCells count="5">
    <mergeCell ref="A1:E1"/>
    <mergeCell ref="A10:F10"/>
    <mergeCell ref="A11:F11"/>
    <mergeCell ref="A12:F12"/>
    <mergeCell ref="A8:B8"/>
  </mergeCells>
  <phoneticPr fontId="27" type="noConversion"/>
  <conditionalFormatting sqref="E8:F8">
    <cfRule type="cellIs" dxfId="0" priority="1" operator="equal">
      <formula>0</formula>
    </cfRule>
  </conditionalFormatting>
  <pageMargins left="0.51181102362204722" right="0.31496062992125984" top="0.74803149606299213" bottom="0.35433070866141736" header="0.31496062992125984" footer="0.31496062992125984"/>
  <pageSetup paperSize="9" scale="99" fitToHeight="0" orientation="landscape" r:id="rId1"/>
  <headerFooter>
    <oddHeader>&amp;C&amp;"-,Krepko"SUKCESIVNA IN SUKCESIVNA INTERVENTNA DOBAVA VODOVODNEGA MATERIALA 
3.2 PONUDBENI PREDRAČUN - SKLOP E</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SKLOP A</vt:lpstr>
      <vt:lpstr>SKLOP B</vt:lpstr>
      <vt:lpstr>SKLOP C</vt:lpstr>
      <vt:lpstr>SKLOP D</vt:lpstr>
      <vt:lpstr>SKLOP E</vt:lpstr>
      <vt:lpstr>REKAPITULACIJA!Področje_tiskanja</vt:lpstr>
      <vt:lpstr>'SKLOP A'!Področje_tiskanja</vt:lpstr>
      <vt:lpstr>'SKLOP B'!Področje_tiskanja</vt:lpstr>
      <vt:lpstr>'SKLOP C'!Področje_tiskanja</vt:lpstr>
      <vt:lpstr>'SKLOP D'!Področje_tiskanja</vt:lpstr>
      <vt:lpstr>'SKLOP 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Helena Knavs</dc:creator>
  <cp:lastModifiedBy>Helena Knavs</cp:lastModifiedBy>
  <cp:lastPrinted>2024-10-16T07:05:52Z</cp:lastPrinted>
  <dcterms:created xsi:type="dcterms:W3CDTF">2014-10-10T06:42:08Z</dcterms:created>
  <dcterms:modified xsi:type="dcterms:W3CDTF">2024-10-16T07:09:10Z</dcterms:modified>
</cp:coreProperties>
</file>