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usinessconnect.eles.si/WebDav/425/11008464/"/>
    </mc:Choice>
  </mc:AlternateContent>
  <xr:revisionPtr revIDLastSave="0" documentId="13_ncr:1_{0DB781A2-4162-4043-BCDE-48596262F5F2}" xr6:coauthVersionLast="47" xr6:coauthVersionMax="47" xr10:uidLastSave="{00000000-0000-0000-0000-000000000000}"/>
  <workbookProtection workbookAlgorithmName="SHA-512" workbookHashValue="jO1LM5mPgaoyyh2KM+q2jADM5aQdJGl+3CwUf94bQj5wDK/rbm7lv3wDpRmHkLDzidT+N90Lyxxry5u5x12WBA==" workbookSaltValue="xNjdKdnifVd+BbFxo3dzEg==" workbookSpinCount="100000" lockStructure="1"/>
  <bookViews>
    <workbookView xWindow="-120" yWindow="-120" windowWidth="29040" windowHeight="15840" xr2:uid="{00000000-000D-0000-FFFF-FFFF00000000}"/>
  </bookViews>
  <sheets>
    <sheet name="CIPO Ljubljana" sheetId="7" r:id="rId1"/>
    <sheet name="CIPO Maribor" sheetId="1" r:id="rId2"/>
    <sheet name="CIPO Podlog" sheetId="6" r:id="rId3"/>
    <sheet name="CIPO Divača" sheetId="5" r:id="rId4"/>
    <sheet name="Rekapitulacija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G4" i="1" s="1"/>
  <c r="F5" i="5"/>
  <c r="G5" i="5" s="1"/>
  <c r="F4" i="5"/>
  <c r="G4" i="5" s="1"/>
  <c r="F3" i="5"/>
  <c r="G3" i="5" s="1"/>
  <c r="F2" i="5"/>
  <c r="G2" i="5" s="1"/>
  <c r="F5" i="1"/>
  <c r="G5" i="1" s="1"/>
  <c r="F3" i="1"/>
  <c r="G3" i="1" s="1"/>
  <c r="F2" i="1"/>
  <c r="G2" i="1" s="1"/>
  <c r="F4" i="7"/>
  <c r="G4" i="7" s="1"/>
  <c r="F5" i="7"/>
  <c r="G5" i="7"/>
  <c r="F6" i="7"/>
  <c r="G6" i="7" s="1"/>
  <c r="F7" i="7"/>
  <c r="G7" i="7"/>
  <c r="F8" i="7"/>
  <c r="G8" i="7" s="1"/>
  <c r="F9" i="7"/>
  <c r="G9" i="7"/>
  <c r="F10" i="7"/>
  <c r="G10" i="7" s="1"/>
  <c r="F11" i="7"/>
  <c r="G11" i="7"/>
  <c r="F12" i="7"/>
  <c r="G12" i="7" s="1"/>
  <c r="F13" i="7"/>
  <c r="G13" i="7"/>
  <c r="F3" i="7"/>
  <c r="G3" i="7" s="1"/>
  <c r="F2" i="7"/>
  <c r="G2" i="7" s="1"/>
  <c r="F3" i="6"/>
  <c r="G3" i="6" s="1"/>
  <c r="G6" i="6" s="1"/>
  <c r="F4" i="6"/>
  <c r="G4" i="6" s="1"/>
  <c r="F5" i="6"/>
  <c r="G5" i="6" s="1"/>
  <c r="F2" i="6"/>
  <c r="G2" i="6" s="1"/>
  <c r="G14" i="7" l="1"/>
  <c r="B4" i="4" s="1"/>
  <c r="B6" i="4"/>
  <c r="G6" i="5"/>
  <c r="B7" i="4" s="1"/>
  <c r="G6" i="1" l="1"/>
  <c r="B5" i="4" l="1"/>
  <c r="B8" i="4" l="1"/>
  <c r="B9" i="4" s="1"/>
</calcChain>
</file>

<file path=xl/sharedStrings.xml><?xml version="1.0" encoding="utf-8"?>
<sst xmlns="http://schemas.openxmlformats.org/spreadsheetml/2006/main" count="89" uniqueCount="34">
  <si>
    <t>Količina</t>
  </si>
  <si>
    <t>Skupaj:</t>
  </si>
  <si>
    <t>Enota</t>
  </si>
  <si>
    <t>Poz.</t>
  </si>
  <si>
    <t>Opis opreme ali storitve</t>
  </si>
  <si>
    <t>Skupna vrednost ponudbe:</t>
  </si>
  <si>
    <t>Specifikacije</t>
  </si>
  <si>
    <t>Znesek</t>
  </si>
  <si>
    <t>Rekapitulacija ponudbe JN:</t>
  </si>
  <si>
    <t>Vnos cene na enoto</t>
  </si>
  <si>
    <t>Cena na enoto</t>
  </si>
  <si>
    <t>Vrednost</t>
  </si>
  <si>
    <t>Servis GL 211</t>
  </si>
  <si>
    <t>Rezervni deli za GL 211</t>
  </si>
  <si>
    <t>Servis GL 311 F3</t>
  </si>
  <si>
    <t>Rezervni deli za GL 311 F3</t>
  </si>
  <si>
    <t>Servis HGF 114/1A</t>
  </si>
  <si>
    <t>Rezervni deli za HGF 114/1A</t>
  </si>
  <si>
    <t>Servis HPL 245/25B1</t>
  </si>
  <si>
    <t>Rezervni deli za HPL 245/25B1</t>
  </si>
  <si>
    <t>Servis HPL 420/25B2</t>
  </si>
  <si>
    <t>Rezervni deli za HPL 420/25B2</t>
  </si>
  <si>
    <t>Servis SB6m</t>
  </si>
  <si>
    <t>Rezervni deli za SB6m</t>
  </si>
  <si>
    <t>Servis GL 311 F1</t>
  </si>
  <si>
    <t>Rezervni deli za GL 311 F1</t>
  </si>
  <si>
    <t>Servis SB6</t>
  </si>
  <si>
    <t>Rezervni deli za SB6</t>
  </si>
  <si>
    <t>CIPO Ljubljana</t>
  </si>
  <si>
    <t>CIPO Maribor</t>
  </si>
  <si>
    <t>CIPO Podlog</t>
  </si>
  <si>
    <t>CIPO Divača</t>
  </si>
  <si>
    <t>Nepredvidena dela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</si>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</sst>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/>
    <xf numFmtId="4" fontId="0" fillId="2" borderId="1" xfId="0" applyNumberFormat="1" applyFill="1" applyBorder="1"/>
    <xf numFmtId="4" fontId="0" fillId="4" borderId="1" xfId="0" applyNumberFormat="1" applyFill="1" applyBorder="1"/>
    <xf numFmtId="0" fontId="0" fillId="2" borderId="4" xfId="0" applyFill="1" applyBorder="1"/>
    <xf numFmtId="49" fontId="0" fillId="2" borderId="2" xfId="0" applyNumberFormat="1" applyFill="1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0E53D-7F49-4BCB-8FD9-28E828A5CD2A}">
  <dimension ref="A1:G14"/>
  <sheetViews>
    <sheetView tabSelected="1" view="pageLayout" zoomScale="85" zoomScaleNormal="100" zoomScalePageLayoutView="85" workbookViewId="0">
      <selection activeCell="E12" sqref="E12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7" customWidth="1"/>
    <col min="7" max="7" width="16.28515625" customWidth="1"/>
    <col min="10" max="10" width="19.5703125" bestFit="1" customWidth="1"/>
  </cols>
  <sheetData>
    <row r="1" spans="1:7" x14ac:dyDescent="0.25">
      <c r="A1" s="7" t="s">
        <v>3</v>
      </c>
      <c r="B1" s="7" t="s">
        <v>4</v>
      </c>
      <c r="C1" s="7" t="s">
        <v>2</v>
      </c>
      <c r="D1" s="7" t="s">
        <v>0</v>
      </c>
      <c r="E1" s="8" t="s">
        <v>9</v>
      </c>
      <c r="F1" s="8" t="s">
        <v>10</v>
      </c>
      <c r="G1" s="8" t="s">
        <v>11</v>
      </c>
    </row>
    <row r="2" spans="1:7" x14ac:dyDescent="0.25">
      <c r="A2" s="2">
        <v>1</v>
      </c>
      <c r="B2" s="3" t="s">
        <v>12</v>
      </c>
      <c r="C2" s="2" t="s">
        <v>33</v>
      </c>
      <c r="D2" s="2">
        <v>7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13</v>
      </c>
      <c r="C3" s="2" t="s">
        <v>33</v>
      </c>
      <c r="D3" s="2">
        <v>7</v>
      </c>
      <c r="E3" s="1">
        <v>0</v>
      </c>
      <c r="F3" s="4">
        <f t="shared" ref="F3:F13" si="0">IF(ISNUMBER(E3),IF(E3&gt;0,ROUND(E3,2),0),0)</f>
        <v>0</v>
      </c>
      <c r="G3" s="4">
        <f t="shared" ref="G3:G4" si="1">ROUND(D3*F3,2)</f>
        <v>0</v>
      </c>
    </row>
    <row r="4" spans="1:7" x14ac:dyDescent="0.25">
      <c r="A4" s="2">
        <v>3</v>
      </c>
      <c r="B4" s="3" t="s">
        <v>14</v>
      </c>
      <c r="C4" s="2" t="s">
        <v>33</v>
      </c>
      <c r="D4" s="2">
        <v>5</v>
      </c>
      <c r="E4" s="1">
        <v>0</v>
      </c>
      <c r="F4" s="4">
        <f t="shared" si="0"/>
        <v>0</v>
      </c>
      <c r="G4" s="4">
        <f t="shared" si="1"/>
        <v>0</v>
      </c>
    </row>
    <row r="5" spans="1:7" x14ac:dyDescent="0.25">
      <c r="A5" s="2">
        <v>4</v>
      </c>
      <c r="B5" s="3" t="s">
        <v>15</v>
      </c>
      <c r="C5" s="2" t="s">
        <v>33</v>
      </c>
      <c r="D5" s="2">
        <v>5</v>
      </c>
      <c r="E5" s="1">
        <v>0</v>
      </c>
      <c r="F5" s="4">
        <f t="shared" si="0"/>
        <v>0</v>
      </c>
      <c r="G5" s="4">
        <f t="shared" ref="G5:G13" si="2">ROUND(D5*F5,2)</f>
        <v>0</v>
      </c>
    </row>
    <row r="6" spans="1:7" x14ac:dyDescent="0.25">
      <c r="A6" s="2">
        <v>5</v>
      </c>
      <c r="B6" s="3" t="s">
        <v>16</v>
      </c>
      <c r="C6" s="2" t="s">
        <v>33</v>
      </c>
      <c r="D6" s="2">
        <v>4</v>
      </c>
      <c r="E6" s="1">
        <v>0</v>
      </c>
      <c r="F6" s="4">
        <f t="shared" si="0"/>
        <v>0</v>
      </c>
      <c r="G6" s="4">
        <f t="shared" si="2"/>
        <v>0</v>
      </c>
    </row>
    <row r="7" spans="1:7" x14ac:dyDescent="0.25">
      <c r="A7" s="2">
        <v>6</v>
      </c>
      <c r="B7" s="3" t="s">
        <v>17</v>
      </c>
      <c r="C7" s="2" t="s">
        <v>33</v>
      </c>
      <c r="D7" s="2">
        <v>4</v>
      </c>
      <c r="E7" s="1">
        <v>0</v>
      </c>
      <c r="F7" s="4">
        <f t="shared" si="0"/>
        <v>0</v>
      </c>
      <c r="G7" s="4">
        <f t="shared" si="2"/>
        <v>0</v>
      </c>
    </row>
    <row r="8" spans="1:7" x14ac:dyDescent="0.25">
      <c r="A8" s="2">
        <v>7</v>
      </c>
      <c r="B8" s="3" t="s">
        <v>18</v>
      </c>
      <c r="C8" s="2" t="s">
        <v>33</v>
      </c>
      <c r="D8" s="2">
        <v>1</v>
      </c>
      <c r="E8" s="1">
        <v>0</v>
      </c>
      <c r="F8" s="4">
        <f t="shared" si="0"/>
        <v>0</v>
      </c>
      <c r="G8" s="4">
        <f t="shared" si="2"/>
        <v>0</v>
      </c>
    </row>
    <row r="9" spans="1:7" x14ac:dyDescent="0.25">
      <c r="A9" s="2">
        <v>8</v>
      </c>
      <c r="B9" s="3" t="s">
        <v>19</v>
      </c>
      <c r="C9" s="2" t="s">
        <v>33</v>
      </c>
      <c r="D9" s="2">
        <v>1</v>
      </c>
      <c r="E9" s="1">
        <v>0</v>
      </c>
      <c r="F9" s="4">
        <f t="shared" si="0"/>
        <v>0</v>
      </c>
      <c r="G9" s="4">
        <f t="shared" si="2"/>
        <v>0</v>
      </c>
    </row>
    <row r="10" spans="1:7" x14ac:dyDescent="0.25">
      <c r="A10" s="2">
        <v>9</v>
      </c>
      <c r="B10" s="3" t="s">
        <v>20</v>
      </c>
      <c r="C10" s="2" t="s">
        <v>33</v>
      </c>
      <c r="D10" s="2">
        <v>1</v>
      </c>
      <c r="E10" s="1">
        <v>0</v>
      </c>
      <c r="F10" s="4">
        <f t="shared" si="0"/>
        <v>0</v>
      </c>
      <c r="G10" s="4">
        <f t="shared" si="2"/>
        <v>0</v>
      </c>
    </row>
    <row r="11" spans="1:7" x14ac:dyDescent="0.25">
      <c r="A11" s="2">
        <v>10</v>
      </c>
      <c r="B11" s="3" t="s">
        <v>21</v>
      </c>
      <c r="C11" s="2" t="s">
        <v>33</v>
      </c>
      <c r="D11" s="2">
        <v>1</v>
      </c>
      <c r="E11" s="1">
        <v>0</v>
      </c>
      <c r="F11" s="4">
        <f t="shared" si="0"/>
        <v>0</v>
      </c>
      <c r="G11" s="4">
        <f t="shared" si="2"/>
        <v>0</v>
      </c>
    </row>
    <row r="12" spans="1:7" x14ac:dyDescent="0.25">
      <c r="A12" s="2">
        <v>11</v>
      </c>
      <c r="B12" s="3" t="s">
        <v>22</v>
      </c>
      <c r="C12" s="2" t="s">
        <v>33</v>
      </c>
      <c r="D12" s="2">
        <v>1</v>
      </c>
      <c r="E12" s="1">
        <v>0</v>
      </c>
      <c r="F12" s="4">
        <f t="shared" si="0"/>
        <v>0</v>
      </c>
      <c r="G12" s="4">
        <f t="shared" si="2"/>
        <v>0</v>
      </c>
    </row>
    <row r="13" spans="1:7" x14ac:dyDescent="0.25">
      <c r="A13" s="2">
        <v>12</v>
      </c>
      <c r="B13" s="3" t="s">
        <v>23</v>
      </c>
      <c r="C13" s="2" t="s">
        <v>33</v>
      </c>
      <c r="D13" s="2">
        <v>1</v>
      </c>
      <c r="E13" s="1">
        <v>0</v>
      </c>
      <c r="F13" s="4">
        <f t="shared" si="0"/>
        <v>0</v>
      </c>
      <c r="G13" s="4">
        <f t="shared" si="2"/>
        <v>0</v>
      </c>
    </row>
    <row r="14" spans="1:7" x14ac:dyDescent="0.25">
      <c r="E14" s="5" t="s">
        <v>1</v>
      </c>
      <c r="F14" s="13"/>
      <c r="G14" s="6">
        <f>SUM(G2:G13)</f>
        <v>0</v>
      </c>
    </row>
  </sheetData>
  <sheetProtection algorithmName="SHA-512" hashValue="oTupdygGZv5YY+ZoAIa4EYYBfQJSLA02a600UXp4m1o64smAjH/0XneujR+uIw0f5315PGon8BTGY2KoMxCUUg==" saltValue="9BR88sJQiT18UY3NeczR9A==" spinCount="100000" sheet="1" selectLockedCells="1"/>
  <dataConsolidate/>
  <dataValidations count="1">
    <dataValidation type="custom" showErrorMessage="1" errorTitle="Nepravilen vnos cene" error="Cena mora biti nenegativno število z največ dvema decimalkama!" sqref="E2:E13" xr:uid="{6B79F196-5FE4-4A88-B30D-20AA8F24866E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6"/>
  <sheetViews>
    <sheetView view="pageLayout" zoomScaleNormal="100" workbookViewId="0">
      <selection activeCell="E2" sqref="E2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7" t="s">
        <v>3</v>
      </c>
      <c r="B1" s="7" t="s">
        <v>4</v>
      </c>
      <c r="C1" s="7" t="s">
        <v>2</v>
      </c>
      <c r="D1" s="7" t="s">
        <v>0</v>
      </c>
      <c r="E1" s="8" t="s">
        <v>9</v>
      </c>
      <c r="F1" s="8" t="s">
        <v>10</v>
      </c>
      <c r="G1" s="8" t="s">
        <v>11</v>
      </c>
    </row>
    <row r="2" spans="1:7" x14ac:dyDescent="0.25">
      <c r="A2" s="2">
        <v>1</v>
      </c>
      <c r="B2" s="3" t="s">
        <v>24</v>
      </c>
      <c r="C2" s="2" t="s">
        <v>33</v>
      </c>
      <c r="D2" s="2">
        <v>1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25</v>
      </c>
      <c r="C3" s="2" t="s">
        <v>33</v>
      </c>
      <c r="D3" s="2">
        <v>1</v>
      </c>
      <c r="E3" s="1">
        <v>0</v>
      </c>
      <c r="F3" s="4">
        <f>IF(ISNUMBER(E3),IF(E3&gt;0,ROUND(E3,2),0),0)</f>
        <v>0</v>
      </c>
      <c r="G3" s="4">
        <f t="shared" ref="G3:G5" si="0">ROUND(D3*F3,2)</f>
        <v>0</v>
      </c>
    </row>
    <row r="4" spans="1:7" x14ac:dyDescent="0.25">
      <c r="A4" s="2">
        <v>3</v>
      </c>
      <c r="B4" s="3" t="s">
        <v>14</v>
      </c>
      <c r="C4" s="2" t="s">
        <v>33</v>
      </c>
      <c r="D4" s="2">
        <v>3</v>
      </c>
      <c r="E4" s="1">
        <v>0</v>
      </c>
      <c r="F4" s="4">
        <f>IF(ISNUMBER(E4),IF(E4&gt;0,ROUND(E4,2),0),0)</f>
        <v>0</v>
      </c>
      <c r="G4" s="4">
        <f t="shared" si="0"/>
        <v>0</v>
      </c>
    </row>
    <row r="5" spans="1:7" x14ac:dyDescent="0.25">
      <c r="A5" s="2">
        <v>4</v>
      </c>
      <c r="B5" s="3" t="s">
        <v>15</v>
      </c>
      <c r="C5" s="2" t="s">
        <v>33</v>
      </c>
      <c r="D5" s="2">
        <v>3</v>
      </c>
      <c r="E5" s="1">
        <v>0</v>
      </c>
      <c r="F5" s="4">
        <f>IF(ISNUMBER(E5),IF(E5&gt;0,ROUND(E5,2),0),0)</f>
        <v>0</v>
      </c>
      <c r="G5" s="4">
        <f t="shared" si="0"/>
        <v>0</v>
      </c>
    </row>
    <row r="6" spans="1:7" x14ac:dyDescent="0.25">
      <c r="E6" s="5" t="s">
        <v>1</v>
      </c>
      <c r="F6" s="13"/>
      <c r="G6" s="6">
        <f>SUM(G2:G5)</f>
        <v>0</v>
      </c>
    </row>
  </sheetData>
  <sheetProtection algorithmName="SHA-512" hashValue="Lw8M2eky1eEP5lU6RfKp4bB37AiM9SL4ji374dhyHePPD/UzDFWL2SmBoKJV32vLOXry9RaSKYOPE+ZCBFIldQ==" saltValue="FuEWRqzzpsGf5XTfUAP5hQ==" spinCount="100000" sheet="1" selectLockedCells="1"/>
  <dataConsolidate/>
  <dataValidations disablePrompts="1" xWindow="192" yWindow="259" count="1">
    <dataValidation type="custom" showErrorMessage="1" errorTitle="Nepravilen vnos cene" error="Cena mora biti nenegativno število z največ dvema decimalkama!" sqref="E2:E5" xr:uid="{00000000-0002-0000-00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view="pageLayout" zoomScaleNormal="100" workbookViewId="0">
      <selection activeCell="E5" sqref="E5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7" customWidth="1"/>
    <col min="7" max="7" width="16.28515625" customWidth="1"/>
    <col min="10" max="10" width="19.5703125" bestFit="1" customWidth="1"/>
  </cols>
  <sheetData>
    <row r="1" spans="1:7" x14ac:dyDescent="0.25">
      <c r="A1" s="7" t="s">
        <v>3</v>
      </c>
      <c r="B1" s="7" t="s">
        <v>4</v>
      </c>
      <c r="C1" s="7" t="s">
        <v>2</v>
      </c>
      <c r="D1" s="7" t="s">
        <v>0</v>
      </c>
      <c r="E1" s="8" t="s">
        <v>9</v>
      </c>
      <c r="F1" s="8" t="s">
        <v>10</v>
      </c>
      <c r="G1" s="8" t="s">
        <v>11</v>
      </c>
    </row>
    <row r="2" spans="1:7" x14ac:dyDescent="0.25">
      <c r="A2" s="2">
        <v>1</v>
      </c>
      <c r="B2" s="3" t="s">
        <v>18</v>
      </c>
      <c r="C2" s="2" t="s">
        <v>33</v>
      </c>
      <c r="D2" s="2">
        <v>1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19</v>
      </c>
      <c r="C3" s="2" t="s">
        <v>33</v>
      </c>
      <c r="D3" s="2">
        <v>1</v>
      </c>
      <c r="E3" s="1">
        <v>0</v>
      </c>
      <c r="F3" s="4">
        <f t="shared" ref="F3:F5" si="0">IF(ISNUMBER(E3),IF(E3&gt;0,ROUND(E3,2),0),0)</f>
        <v>0</v>
      </c>
      <c r="G3" s="4">
        <f t="shared" ref="G3:G5" si="1">ROUND(D3*F3,2)</f>
        <v>0</v>
      </c>
    </row>
    <row r="4" spans="1:7" x14ac:dyDescent="0.25">
      <c r="A4" s="2">
        <v>3</v>
      </c>
      <c r="B4" s="3" t="s">
        <v>22</v>
      </c>
      <c r="C4" s="2" t="s">
        <v>33</v>
      </c>
      <c r="D4" s="2">
        <v>1</v>
      </c>
      <c r="E4" s="1">
        <v>0</v>
      </c>
      <c r="F4" s="4">
        <f t="shared" si="0"/>
        <v>0</v>
      </c>
      <c r="G4" s="4">
        <f t="shared" si="1"/>
        <v>0</v>
      </c>
    </row>
    <row r="5" spans="1:7" x14ac:dyDescent="0.25">
      <c r="A5" s="2">
        <v>4</v>
      </c>
      <c r="B5" s="3" t="s">
        <v>23</v>
      </c>
      <c r="C5" s="2" t="s">
        <v>33</v>
      </c>
      <c r="D5" s="2">
        <v>1</v>
      </c>
      <c r="E5" s="1">
        <v>0</v>
      </c>
      <c r="F5" s="4">
        <f t="shared" si="0"/>
        <v>0</v>
      </c>
      <c r="G5" s="4">
        <f t="shared" si="1"/>
        <v>0</v>
      </c>
    </row>
    <row r="6" spans="1:7" x14ac:dyDescent="0.25">
      <c r="E6" s="5" t="s">
        <v>1</v>
      </c>
      <c r="F6" s="13"/>
      <c r="G6" s="6">
        <f>SUM(G2:G5)</f>
        <v>0</v>
      </c>
    </row>
  </sheetData>
  <sheetProtection algorithmName="SHA-512" hashValue="7CsaFV4nObryytm0J9RCwvm3iJrCaBCdydwj5ixlopULtjZ+7j1WU+I/YiGYnEqN9+K496bhQVlnYZsd6rL1/g==" saltValue="grM+qFlCfYgkHdZKmL46RQ==" spinCount="100000" sheet="1" selectLockedCells="1"/>
  <dataConsolidate/>
  <dataValidations count="1">
    <dataValidation type="custom" showErrorMessage="1" errorTitle="Nepravilen vnos cene" error="Cena mora biti nenegativno število z največ dvema decimalkama!" sqref="E2:E5" xr:uid="{00000000-0002-0000-02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view="pageLayout" zoomScale="115" zoomScaleNormal="100" zoomScalePageLayoutView="115" workbookViewId="0">
      <selection activeCell="E2" sqref="E2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6.7109375" customWidth="1"/>
    <col min="7" max="7" width="16.140625" customWidth="1"/>
    <col min="10" max="10" width="19.5703125" bestFit="1" customWidth="1"/>
  </cols>
  <sheetData>
    <row r="1" spans="1:7" x14ac:dyDescent="0.25">
      <c r="A1" s="7" t="s">
        <v>3</v>
      </c>
      <c r="B1" s="7" t="s">
        <v>4</v>
      </c>
      <c r="C1" s="7" t="s">
        <v>2</v>
      </c>
      <c r="D1" s="7" t="s">
        <v>0</v>
      </c>
      <c r="E1" s="8" t="s">
        <v>9</v>
      </c>
      <c r="F1" s="8" t="s">
        <v>10</v>
      </c>
      <c r="G1" s="8" t="s">
        <v>11</v>
      </c>
    </row>
    <row r="2" spans="1:7" x14ac:dyDescent="0.25">
      <c r="A2" s="2">
        <v>1</v>
      </c>
      <c r="B2" s="3" t="s">
        <v>22</v>
      </c>
      <c r="C2" s="2" t="s">
        <v>33</v>
      </c>
      <c r="D2" s="2">
        <v>1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23</v>
      </c>
      <c r="C3" s="2" t="s">
        <v>33</v>
      </c>
      <c r="D3" s="2">
        <v>1</v>
      </c>
      <c r="E3" s="1">
        <v>0</v>
      </c>
      <c r="F3" s="4">
        <f>IF(ISNUMBER(E3),IF(E3&gt;0,ROUND(E3,2),0),0)</f>
        <v>0</v>
      </c>
      <c r="G3" s="4">
        <f>ROUND(D3*F3,2)</f>
        <v>0</v>
      </c>
    </row>
    <row r="4" spans="1:7" x14ac:dyDescent="0.25">
      <c r="A4" s="2">
        <v>3</v>
      </c>
      <c r="B4" s="3" t="s">
        <v>26</v>
      </c>
      <c r="C4" s="2" t="s">
        <v>33</v>
      </c>
      <c r="D4" s="2">
        <v>1</v>
      </c>
      <c r="E4" s="1">
        <v>0</v>
      </c>
      <c r="F4" s="4">
        <f>IF(ISNUMBER(E4),IF(E4&gt;0,ROUND(E4,2),0),0)</f>
        <v>0</v>
      </c>
      <c r="G4" s="4">
        <f>ROUND(D4*F4,2)</f>
        <v>0</v>
      </c>
    </row>
    <row r="5" spans="1:7" x14ac:dyDescent="0.25">
      <c r="A5" s="2">
        <v>4</v>
      </c>
      <c r="B5" s="3" t="s">
        <v>27</v>
      </c>
      <c r="C5" s="2" t="s">
        <v>33</v>
      </c>
      <c r="D5" s="2">
        <v>1</v>
      </c>
      <c r="E5" s="1">
        <v>0</v>
      </c>
      <c r="F5" s="4">
        <f>IF(ISNUMBER(E5),IF(E5&gt;0,ROUND(E5,2),0),0)</f>
        <v>0</v>
      </c>
      <c r="G5" s="4">
        <f>ROUND(D5*F5,2)</f>
        <v>0</v>
      </c>
    </row>
    <row r="6" spans="1:7" x14ac:dyDescent="0.25">
      <c r="E6" s="14" t="s">
        <v>1</v>
      </c>
      <c r="F6" s="13"/>
      <c r="G6" s="6">
        <f>SUM(G2:G5)</f>
        <v>0</v>
      </c>
    </row>
  </sheetData>
  <sheetProtection algorithmName="SHA-512" hashValue="+fuQjx/sp1oDBOfqFoj/aY1t8vJGKr6BFm9xIKoxrF7kRIi7SwXvIigA1EVupweSt6ABJakq7hOat+35M23byw==" saltValue="Rei7MmkI1Das2TAaSw37Xw==" spinCount="100000" sheet="1" selectLockedCells="1"/>
  <dataConsolidate/>
  <dataValidations count="1">
    <dataValidation type="custom" showErrorMessage="1" errorTitle="Nepravilen vnos cene" error="Cena mora biti nenegativno število z največ dvema decimalkama!" sqref="E2:E5" xr:uid="{00000000-0002-0000-01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B9"/>
  <sheetViews>
    <sheetView view="pageLayout" zoomScaleNormal="100" workbookViewId="0">
      <selection activeCell="D14" sqref="D14"/>
    </sheetView>
  </sheetViews>
  <sheetFormatPr defaultRowHeight="15" x14ac:dyDescent="0.25"/>
  <cols>
    <col min="1" max="1" width="32.7109375" customWidth="1"/>
    <col min="2" max="2" width="25.140625" customWidth="1"/>
  </cols>
  <sheetData>
    <row r="1" spans="1:2" x14ac:dyDescent="0.25">
      <c r="A1" s="15" t="s">
        <v>8</v>
      </c>
      <c r="B1" s="16"/>
    </row>
    <row r="3" spans="1:2" x14ac:dyDescent="0.25">
      <c r="A3" s="7" t="s">
        <v>6</v>
      </c>
      <c r="B3" s="7" t="s">
        <v>7</v>
      </c>
    </row>
    <row r="4" spans="1:2" x14ac:dyDescent="0.25">
      <c r="A4" s="9" t="s">
        <v>28</v>
      </c>
      <c r="B4" s="12">
        <f>'CIPO Ljubljana'!G14</f>
        <v>0</v>
      </c>
    </row>
    <row r="5" spans="1:2" x14ac:dyDescent="0.25">
      <c r="A5" s="9" t="s">
        <v>29</v>
      </c>
      <c r="B5" s="12">
        <f>'CIPO Maribor'!G6</f>
        <v>0</v>
      </c>
    </row>
    <row r="6" spans="1:2" x14ac:dyDescent="0.25">
      <c r="A6" s="9" t="s">
        <v>30</v>
      </c>
      <c r="B6" s="12">
        <f>'CIPO Podlog'!G6</f>
        <v>0</v>
      </c>
    </row>
    <row r="7" spans="1:2" x14ac:dyDescent="0.25">
      <c r="A7" s="9" t="s">
        <v>31</v>
      </c>
      <c r="B7" s="12">
        <f>'CIPO Divača'!G6</f>
        <v>0</v>
      </c>
    </row>
    <row r="8" spans="1:2" x14ac:dyDescent="0.25">
      <c r="A8" s="9" t="s">
        <v>32</v>
      </c>
      <c r="B8" s="12">
        <f>(B4+B5+B6+B7)*0.05</f>
        <v>0</v>
      </c>
    </row>
    <row r="9" spans="1:2" x14ac:dyDescent="0.25">
      <c r="A9" s="10" t="s">
        <v>5</v>
      </c>
      <c r="B9" s="11">
        <f>SUM(B4:B8)</f>
        <v>0</v>
      </c>
    </row>
  </sheetData>
  <sheetProtection algorithmName="SHA-512" hashValue="g9n30Hu3nj8CHSylP29RBC4v6oINCXCIunMv3iLlnIbOE35dhpL/vOSFt1E58tmYMmhL4GIUCYn7RwGB1nLfCg==" saltValue="Sr10sWA5S5qpi1zgIYfSqw==" spinCount="100000" sheet="1" selectLockedCells="1"/>
  <mergeCells count="1">
    <mergeCell ref="A1:B1"/>
  </mergeCells>
  <pageMargins left="0.7" right="0.7" top="0.75" bottom="0.75" header="0.3" footer="0.3"/>
  <pageSetup paperSize="9" orientation="portrait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www.w3.org/XML/1998/namespace"/>
    <ds:schemaRef ds:uri="http://schemas.microsoft.com/sharepoint/v3"/>
    <ds:schemaRef ds:uri="http://purl.org/dc/dcmitype/"/>
    <ds:schemaRef ds:uri="http://purl.org/dc/elements/1.1/"/>
    <ds:schemaRef ds:uri="4f05c6da-7b0b-4913-8986-e6e120b7270c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75c838b-750d-4d72-8cc6-66f5fdd749c1"/>
    <ds:schemaRef ds:uri="6ab9874a-7a31-4cd6-a5ff-4e64868398e2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CIPO Ljubljana</vt:lpstr>
      <vt:lpstr>CIPO Maribor</vt:lpstr>
      <vt:lpstr>CIPO Podlog</vt:lpstr>
      <vt:lpstr>CIPO Divača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Jalovec Mirko</cp:lastModifiedBy>
  <dcterms:created xsi:type="dcterms:W3CDTF">2017-03-27T11:39:43Z</dcterms:created>
  <dcterms:modified xsi:type="dcterms:W3CDTF">2024-08-23T09:56:29Z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