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4433.DZR REV5\"/>
    </mc:Choice>
  </mc:AlternateContent>
  <xr:revisionPtr revIDLastSave="0" documentId="13_ncr:1_{4913A427-C45C-474B-8294-0C7BC3567DC1}" xr6:coauthVersionLast="47" xr6:coauthVersionMax="47" xr10:uidLastSave="{00000000-0000-0000-0000-000000000000}"/>
  <bookViews>
    <workbookView xWindow="28680" yWindow="-120" windowWidth="29040" windowHeight="15840" tabRatio="755" activeTab="1" xr2:uid="{00000000-000D-0000-FFFF-FFFF00000000}"/>
  </bookViews>
  <sheets>
    <sheet name="Prva stran" sheetId="6" r:id="rId1"/>
    <sheet name="Rekapitulacija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1">Rekapitulacija!$A$1:$D$28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7" l="1"/>
  <c r="C20" i="7" l="1"/>
  <c r="C22" i="7" l="1"/>
  <c r="C18" i="7" l="1"/>
  <c r="C10" i="7"/>
  <c r="D12" i="7"/>
  <c r="C12" i="7"/>
  <c r="C14" i="7" l="1"/>
  <c r="D16" i="7" l="1"/>
  <c r="C16" i="7" l="1"/>
  <c r="D6" i="7" l="1"/>
  <c r="C6" i="7"/>
  <c r="C8" i="7" l="1"/>
  <c r="C25" i="7" s="1"/>
  <c r="D8" i="7"/>
  <c r="D25" i="7" s="1"/>
  <c r="D27" i="7" l="1"/>
  <c r="D28" i="7" s="1"/>
  <c r="C27" i="7"/>
  <c r="C28" i="7" s="1"/>
</calcChain>
</file>

<file path=xl/sharedStrings.xml><?xml version="1.0" encoding="utf-8"?>
<sst xmlns="http://schemas.openxmlformats.org/spreadsheetml/2006/main" count="36" uniqueCount="36">
  <si>
    <t>Poz.</t>
  </si>
  <si>
    <t>Specifikacije</t>
  </si>
  <si>
    <t>PONUDBENI PREDRAČUN</t>
  </si>
  <si>
    <t>110 kV STIKALIŠČE HE FORMIN</t>
  </si>
  <si>
    <t>REKONSTRUKCIJA 110 kV STIKALIŠČA HE FORMIN</t>
  </si>
  <si>
    <t>Znesek ELES</t>
  </si>
  <si>
    <t>Znesek DEM</t>
  </si>
  <si>
    <t xml:space="preserve">Rekapitulacija ponudbe JN: SKUPNA REKAPITULACIJA
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</si>
  <si>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</si>
  <si>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</si>
  <si>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</si>
  <si>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</si>
  <si>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</si>
  <si>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</si>
  <si>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</si>
  <si>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</si>
  <si>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</si>
  <si>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</si>
  <si>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 xml:space="preserve">SKUPNA REKAPITULACIJA
</t>
  </si>
  <si>
    <t>SKUPAJ Z DZO DOKUMENTACIJO</t>
  </si>
  <si>
    <t>XI.</t>
  </si>
  <si>
    <t>NOTRANJA OPREMA - 4433.6A02.PP.rev3</t>
  </si>
  <si>
    <t>ELEKTRO INSTALACIJE - 4433.6E01.PP.rev3</t>
  </si>
  <si>
    <t>110 kV GIS STIKALIŠČE - 4433.6E02.PP.rev3</t>
  </si>
  <si>
    <t>110 kV KABELSKI SISTEMI - 4433.6E03.PP.rev3</t>
  </si>
  <si>
    <t>SEKUNDARNI SISTEMI - 4433.6E04.PP.rev3</t>
  </si>
  <si>
    <t>LASTNA RABA - 4433.6E05.PP.rev3</t>
  </si>
  <si>
    <t>ENERGETSKI TRANSFORMATOR - 4433.6E06.PP.rev1</t>
  </si>
  <si>
    <t>STROJNE INSTALACIJE - 4433.6S01.PP.rev0</t>
  </si>
  <si>
    <t>Izdelava DZO dokumentacije (v več delnih in končni  - vsaj: 9 x STP in 1 x TP) v papirni in elektronski obliki (2 izvoda) - vpisati ceno</t>
  </si>
  <si>
    <t>XII.</t>
  </si>
  <si>
    <t>SKUPAJ Z NEPREDVIDENIMI DELI</t>
  </si>
  <si>
    <t>GRADBENA IN OBRTNIŠKA DELA - 4433.6G01.PP.rev4</t>
  </si>
  <si>
    <t>JEKLENE KONSTRUKCIJE - 4433.6G02.PP.rev4</t>
  </si>
  <si>
    <t>4433.6AGES.rev5</t>
  </si>
  <si>
    <r>
      <t xml:space="preserve">NEPREDVIDENA DELA </t>
    </r>
    <r>
      <rPr>
        <b/>
        <sz val="14"/>
        <color rgb="FFC00000"/>
        <rFont val="Arial"/>
        <family val="2"/>
        <charset val="238"/>
      </rPr>
      <t>5%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</si>
</sst>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0"/>
      <name val="Courier"/>
      <family val="1"/>
      <charset val="238"/>
    </font>
    <font>
      <b/>
      <sz val="12"/>
      <name val="Arial"/>
      <family val="2"/>
    </font>
    <font>
      <sz val="11"/>
      <name val="Calibri"/>
      <family val="2"/>
      <charset val="238"/>
      <scheme val="minor"/>
    </font>
    <font>
      <b/>
      <sz val="14"/>
      <name val="Arial"/>
      <family val="2"/>
    </font>
    <font>
      <b/>
      <sz val="14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2" fillId="0" borderId="0"/>
  </cellStyleXfs>
  <cellXfs count="29">
    <xf numFmtId="0" fontId="0" fillId="0" borderId="0" xfId="0"/>
    <xf numFmtId="0" fontId="1" fillId="0" borderId="0" xfId="2"/>
    <xf numFmtId="49" fontId="9" fillId="2" borderId="1" xfId="4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0" xfId="0" applyFont="1"/>
    <xf numFmtId="4" fontId="11" fillId="2" borderId="6" xfId="1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4" fontId="8" fillId="2" borderId="6" xfId="1" applyNumberFormat="1" applyFont="1" applyFill="1" applyBorder="1" applyAlignment="1" applyProtection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4" fontId="11" fillId="3" borderId="6" xfId="1" applyNumberFormat="1" applyFont="1" applyFill="1" applyBorder="1" applyAlignment="1" applyProtection="1">
      <alignment horizontal="right" vertical="center" wrapText="1"/>
    </xf>
    <xf numFmtId="4" fontId="11" fillId="0" borderId="6" xfId="1" applyNumberFormat="1" applyFont="1" applyFill="1" applyBorder="1" applyAlignment="1" applyProtection="1">
      <alignment horizontal="right" vertical="center" wrapText="1"/>
      <protection locked="0"/>
    </xf>
    <xf numFmtId="4" fontId="15" fillId="3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0" fontId="4" fillId="0" borderId="0" xfId="3" applyFont="1" applyAlignment="1">
      <alignment horizontal="center" vertical="justify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 shrinkToFit="1"/>
    </xf>
    <xf numFmtId="0" fontId="7" fillId="0" borderId="0" xfId="2" applyFont="1" applyAlignment="1">
      <alignment horizontal="center" vertical="center" wrapText="1" shrinkToFi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49" fontId="17" fillId="3" borderId="1" xfId="4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49" fontId="17" fillId="3" borderId="3" xfId="0" applyNumberFormat="1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center" vertical="center" wrapText="1"/>
    </xf>
  </cellXfs>
  <cellStyles count="11">
    <cellStyle name="Comma" xfId="1" builtinId="3"/>
    <cellStyle name="Navadno 2 2" xfId="4" xr:uid="{00000000-0005-0000-0000-000001000000}"/>
    <cellStyle name="Navadno 5" xfId="10" xr:uid="{2A8E340F-5777-4F93-8B49-CF511D3F8884}"/>
    <cellStyle name="Navadno_TEMTRANSFORMATORJA" xfId="5" xr:uid="{00000000-0005-0000-0000-000002000000}"/>
    <cellStyle name="Normal" xfId="0" builtinId="0"/>
    <cellStyle name="Normal 2" xfId="2" xr:uid="{00000000-0005-0000-0000-000004000000}"/>
    <cellStyle name="Normal 2 2" xfId="3" xr:uid="{00000000-0005-0000-0000-000005000000}"/>
    <cellStyle name="Normal 3" xfId="6" xr:uid="{00000000-0005-0000-0000-000006000000}"/>
    <cellStyle name="Normal 4" xfId="8" xr:uid="{00000000-0005-0000-0000-000007000000}"/>
    <cellStyle name="Normal 5" xfId="9" xr:uid="{975BB027-CE8A-4317-8ECA-BBEA671C452A}"/>
    <cellStyle name="Standard_Tabelle1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14</xdr:row>
      <xdr:rowOff>0</xdr:rowOff>
    </xdr:from>
    <xdr:ext cx="184731" cy="264560"/>
    <xdr:sp macro="" textlink="">
      <xdr:nvSpPr>
        <xdr:cNvPr id="3" name="PoljeZBesedilom 1">
          <a:extLst>
            <a:ext uri="{FF2B5EF4-FFF2-40B4-BE49-F238E27FC236}">
              <a16:creationId xmlns:a16="http://schemas.microsoft.com/office/drawing/2014/main" id="{592A8923-DFE8-44EB-88ED-BAE237ED52D6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A02.PP.rev3.xlsx" TargetMode="External"/><Relationship Id="rId1" Type="http://schemas.openxmlformats.org/officeDocument/2006/relationships/externalLinkPath" Target="4433.6A02.PP.rev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G01.PP.rev4.xlsx" TargetMode="External"/><Relationship Id="rId1" Type="http://schemas.openxmlformats.org/officeDocument/2006/relationships/externalLinkPath" Target="4433.6G01.PP.rev4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G02.PP.rev4.xlsx" TargetMode="External"/><Relationship Id="rId1" Type="http://schemas.openxmlformats.org/officeDocument/2006/relationships/externalLinkPath" Target="4433.6G02.PP.rev4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5\4433.6E01.PP.rev3.xlsx" TargetMode="External"/><Relationship Id="rId1" Type="http://schemas.openxmlformats.org/officeDocument/2006/relationships/externalLinkPath" Target="4433.6E01.PP.rev3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5\4433.6E02_PP.rev3.xlsx" TargetMode="External"/><Relationship Id="rId1" Type="http://schemas.openxmlformats.org/officeDocument/2006/relationships/externalLinkPath" Target="4433.6E02_PP.rev3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3.PP.rev3.xlsx" TargetMode="External"/><Relationship Id="rId1" Type="http://schemas.openxmlformats.org/officeDocument/2006/relationships/externalLinkPath" Target="4433.6E03.PP.rev3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4.PP.rev3.xlsx" TargetMode="External"/><Relationship Id="rId1" Type="http://schemas.openxmlformats.org/officeDocument/2006/relationships/externalLinkPath" Target="4433.6E04.PP.rev3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5.PP.rev3.xlsx" TargetMode="External"/><Relationship Id="rId1" Type="http://schemas.openxmlformats.org/officeDocument/2006/relationships/externalLinkPath" Target="4433.6E05.PP.rev3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6.PP.rev1.xlsx" TargetMode="External"/><Relationship Id="rId1" Type="http://schemas.openxmlformats.org/officeDocument/2006/relationships/externalLinkPath" Target="4433.6E06.PP.rev1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S01.PP.rev0.xlsx" TargetMode="External"/><Relationship Id="rId1" Type="http://schemas.openxmlformats.org/officeDocument/2006/relationships/externalLinkPath" Target="4433.6S01.PP.rev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A"/>
    </sheetNames>
    <sheetDataSet>
      <sheetData sheetId="0"/>
      <sheetData sheetId="1"/>
      <sheetData sheetId="2">
        <row r="5">
          <cell r="C5">
            <v>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Uvodna stran"/>
      <sheetName val="Rekapitulacija"/>
      <sheetName val="A"/>
      <sheetName val="B"/>
      <sheetName val="C.1"/>
      <sheetName val="C.2"/>
      <sheetName val="C.3"/>
      <sheetName val="C.4"/>
      <sheetName val="C.5"/>
      <sheetName val="C.6"/>
      <sheetName val="C.7"/>
      <sheetName val="C.8"/>
      <sheetName val="C.9"/>
      <sheetName val="C.10"/>
      <sheetName val="C.11"/>
      <sheetName val="D.1"/>
      <sheetName val="D.2"/>
    </sheetNames>
    <sheetDataSet>
      <sheetData sheetId="0"/>
      <sheetData sheetId="1"/>
      <sheetData sheetId="2">
        <row r="19">
          <cell r="C19">
            <v>0</v>
          </cell>
          <cell r="D1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Uvod_JK"/>
      <sheetName val="A"/>
    </sheetNames>
    <sheetDataSet>
      <sheetData sheetId="0"/>
      <sheetData sheetId="1">
        <row r="5">
          <cell r="C5">
            <v>0</v>
          </cell>
          <cell r="D5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Razdelilnik"/>
      <sheetName val="2. Energetski kabli"/>
      <sheetName val="3. MALA MOČ"/>
      <sheetName val="4. Varnostna razsvetljava"/>
      <sheetName val="5. Ozemljitve"/>
      <sheetName val="6. Univerzalno"/>
      <sheetName val="7. POŽAR"/>
      <sheetName val="8. Pristop"/>
      <sheetName val="9. Video nadzor"/>
      <sheetName val="10. Javljanje vloma"/>
      <sheetName val="11. Splošna in nujna razs."/>
    </sheetNames>
    <sheetDataSet>
      <sheetData sheetId="0"/>
      <sheetData sheetId="1"/>
      <sheetData sheetId="2">
        <row r="15">
          <cell r="C1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110 kV stikališče"/>
      <sheetName val="2. Rezervni deli"/>
      <sheetName val="3. Storitve"/>
      <sheetName val="4. Dodatki"/>
    </sheetNames>
    <sheetDataSet>
      <sheetData sheetId="0"/>
      <sheetData sheetId="1"/>
      <sheetData sheetId="2">
        <row r="8">
          <cell r="C8">
            <v>0</v>
          </cell>
          <cell r="D8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DOBAVA KB"/>
      <sheetName val="2. MONTAŽA KB"/>
      <sheetName val="3. DOBAVA DV"/>
      <sheetName val="4. STORITVE"/>
    </sheetNames>
    <sheetDataSet>
      <sheetData sheetId="0"/>
      <sheetData sheetId="1"/>
      <sheetData sheetId="2">
        <row r="12">
          <cell r="D12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OPREMA ELES"/>
      <sheetName val="OPREMA DEM"/>
    </sheetNames>
    <sheetDataSet>
      <sheetData sheetId="0"/>
      <sheetData sheetId="1"/>
      <sheetData sheetId="2">
        <row r="36">
          <cell r="D36">
            <v>0</v>
          </cell>
          <cell r="E36">
            <v>0</v>
          </cell>
        </row>
      </sheetData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DOBAVA"/>
      <sheetName val="2. MONTAŽA"/>
      <sheetName val="3. STORITVE"/>
      <sheetName val="4. REZERVNI DELI"/>
    </sheetNames>
    <sheetDataSet>
      <sheetData sheetId="0"/>
      <sheetData sheetId="1"/>
      <sheetData sheetId="2">
        <row r="12">
          <cell r="D12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S"/>
      <sheetName val="Dobava in montaža TR"/>
    </sheetNames>
    <sheetDataSet>
      <sheetData sheetId="0"/>
      <sheetData sheetId="1">
        <row r="9">
          <cell r="D9">
            <v>0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"/>
      <sheetName val="2."/>
      <sheetName val="3."/>
      <sheetName val="4."/>
      <sheetName val="5."/>
      <sheetName val="6."/>
    </sheetNames>
    <sheetDataSet>
      <sheetData sheetId="0"/>
      <sheetData sheetId="1"/>
      <sheetData sheetId="2">
        <row r="10">
          <cell r="D10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view="pageBreakPreview" zoomScale="60" zoomScaleNormal="100" workbookViewId="0">
      <selection activeCell="H20" sqref="H20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3.75" customHeight="1" x14ac:dyDescent="0.25">
      <c r="A6" s="13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63.75" customHeight="1" x14ac:dyDescent="0.25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85.5" customHeight="1" x14ac:dyDescent="0.25">
      <c r="A12" s="14" t="s">
        <v>18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3.25" x14ac:dyDescent="0.25">
      <c r="A17" s="15" t="s">
        <v>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8" x14ac:dyDescent="0.25">
      <c r="A23" s="16" t="s">
        <v>34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</sheetData>
  <sheetProtection algorithmName="SHA-512" hashValue="qftky9zMDtayGmmN2A8rGR2pWmehX+WeA5t+nuC2/ny5XlRxm4dUprWA0C7OSyKLhQi1V8efzsMZNGJKMRh4eQ==" saltValue="ICQrnvS8F+KfgboTL8HHDA==" spinCount="100000" sheet="1" objects="1" scenarios="1"/>
  <mergeCells count="5">
    <mergeCell ref="A6:N6"/>
    <mergeCell ref="A8:N8"/>
    <mergeCell ref="A12:N12"/>
    <mergeCell ref="A17:N17"/>
    <mergeCell ref="A23:N2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&amp;L&amp;"Arial,Regular"110 kV stikališče HE Formin&amp;R&amp;G</oddHeader>
    <oddFooter>&amp;L&amp;"Arial,Regular"DZR - Gradbene elektroinštalacije
Datoteka: &amp;F&amp;R&amp;"Arial,Regular"stran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D28"/>
  <sheetViews>
    <sheetView tabSelected="1" view="pageBreakPreview" topLeftCell="A6" zoomScaleNormal="100" zoomScaleSheetLayoutView="100" workbookViewId="0">
      <selection activeCell="C25" sqref="C25"/>
    </sheetView>
  </sheetViews>
  <sheetFormatPr defaultColWidth="39.85546875" defaultRowHeight="15" x14ac:dyDescent="0.25"/>
  <cols>
    <col min="1" max="1" width="5.85546875" customWidth="1"/>
    <col min="2" max="2" width="73.7109375" customWidth="1"/>
    <col min="3" max="3" width="49.28515625" customWidth="1"/>
  </cols>
  <sheetData>
    <row r="1" spans="1:4" ht="39.75" customHeight="1" x14ac:dyDescent="0.25">
      <c r="A1" s="17" t="s">
        <v>7</v>
      </c>
      <c r="B1" s="18"/>
      <c r="C1" s="18"/>
      <c r="D1" s="18"/>
    </row>
    <row r="2" spans="1:4" ht="20.100000000000001" customHeight="1" thickBot="1" x14ac:dyDescent="0.3">
      <c r="A2" s="19"/>
      <c r="B2" s="20"/>
      <c r="C2" s="20"/>
      <c r="D2" s="20"/>
    </row>
    <row r="3" spans="1:4" s="4" customFormat="1" ht="20.100000000000001" customHeight="1" thickBot="1" x14ac:dyDescent="0.3">
      <c r="A3" s="2" t="s">
        <v>0</v>
      </c>
      <c r="B3" s="3" t="s">
        <v>1</v>
      </c>
      <c r="C3" s="8" t="s">
        <v>5</v>
      </c>
      <c r="D3" s="8" t="s">
        <v>6</v>
      </c>
    </row>
    <row r="4" spans="1:4" s="4" customFormat="1" ht="20.100000000000001" customHeight="1" thickBot="1" x14ac:dyDescent="0.3">
      <c r="A4" s="21" t="s">
        <v>8</v>
      </c>
      <c r="B4" s="22" t="s">
        <v>21</v>
      </c>
      <c r="C4" s="11">
        <f>[1]Rekapitulacija!$C$5</f>
        <v>0</v>
      </c>
      <c r="D4" s="11"/>
    </row>
    <row r="5" spans="1:4" s="6" customFormat="1" ht="16.5" thickBot="1" x14ac:dyDescent="0.3">
      <c r="A5" s="23"/>
      <c r="B5" s="24"/>
      <c r="C5" s="5"/>
      <c r="D5" s="5"/>
    </row>
    <row r="6" spans="1:4" s="4" customFormat="1" ht="20.100000000000001" customHeight="1" thickBot="1" x14ac:dyDescent="0.3">
      <c r="A6" s="21" t="s">
        <v>9</v>
      </c>
      <c r="B6" s="22" t="s">
        <v>32</v>
      </c>
      <c r="C6" s="11">
        <f>[2]Rekapitulacija!$C$19</f>
        <v>0</v>
      </c>
      <c r="D6" s="11">
        <f>[2]Rekapitulacija!$D$19</f>
        <v>0</v>
      </c>
    </row>
    <row r="7" spans="1:4" s="6" customFormat="1" ht="16.5" thickBot="1" x14ac:dyDescent="0.3">
      <c r="A7" s="23"/>
      <c r="B7" s="24"/>
      <c r="C7" s="7"/>
      <c r="D7" s="7"/>
    </row>
    <row r="8" spans="1:4" s="4" customFormat="1" ht="20.100000000000001" customHeight="1" thickBot="1" x14ac:dyDescent="0.3">
      <c r="A8" s="21" t="s">
        <v>10</v>
      </c>
      <c r="B8" s="22" t="s">
        <v>33</v>
      </c>
      <c r="C8" s="11">
        <f>[3]Rekapitulacija!$C$5</f>
        <v>0</v>
      </c>
      <c r="D8" s="11">
        <f>[3]Rekapitulacija!$D$5</f>
        <v>0</v>
      </c>
    </row>
    <row r="9" spans="1:4" s="6" customFormat="1" ht="16.5" thickBot="1" x14ac:dyDescent="0.3">
      <c r="A9" s="23"/>
      <c r="B9" s="24"/>
      <c r="C9" s="5"/>
      <c r="D9" s="5"/>
    </row>
    <row r="10" spans="1:4" s="4" customFormat="1" ht="20.100000000000001" customHeight="1" thickBot="1" x14ac:dyDescent="0.3">
      <c r="A10" s="21" t="s">
        <v>11</v>
      </c>
      <c r="B10" s="22" t="s">
        <v>22</v>
      </c>
      <c r="C10" s="12">
        <f>[4]Rekapitulacija!$C$15</f>
        <v>0</v>
      </c>
      <c r="D10" s="12"/>
    </row>
    <row r="11" spans="1:4" ht="16.5" thickBot="1" x14ac:dyDescent="0.3">
      <c r="A11" s="23"/>
      <c r="B11" s="24"/>
      <c r="C11" s="5"/>
      <c r="D11" s="5"/>
    </row>
    <row r="12" spans="1:4" s="4" customFormat="1" ht="20.100000000000001" customHeight="1" thickBot="1" x14ac:dyDescent="0.3">
      <c r="A12" s="21" t="s">
        <v>12</v>
      </c>
      <c r="B12" s="22" t="s">
        <v>23</v>
      </c>
      <c r="C12" s="12">
        <f>[5]Rekapitulacija!$C$8</f>
        <v>0</v>
      </c>
      <c r="D12" s="12">
        <f>[5]Rekapitulacija!$D$8</f>
        <v>0</v>
      </c>
    </row>
    <row r="13" spans="1:4" s="6" customFormat="1" ht="16.5" thickBot="1" x14ac:dyDescent="0.3">
      <c r="A13" s="23"/>
      <c r="B13" s="24"/>
      <c r="C13" s="7"/>
      <c r="D13" s="7"/>
    </row>
    <row r="14" spans="1:4" s="4" customFormat="1" ht="20.100000000000001" customHeight="1" thickBot="1" x14ac:dyDescent="0.3">
      <c r="A14" s="21" t="s">
        <v>13</v>
      </c>
      <c r="B14" s="22" t="s">
        <v>24</v>
      </c>
      <c r="C14" s="12">
        <f>[6]Rekapitulacija!$D$12</f>
        <v>0</v>
      </c>
      <c r="D14" s="12"/>
    </row>
    <row r="15" spans="1:4" ht="16.5" thickBot="1" x14ac:dyDescent="0.3">
      <c r="A15" s="23"/>
      <c r="B15" s="24"/>
      <c r="C15" s="5"/>
      <c r="D15" s="5"/>
    </row>
    <row r="16" spans="1:4" s="4" customFormat="1" ht="20.100000000000001" customHeight="1" thickBot="1" x14ac:dyDescent="0.3">
      <c r="A16" s="21" t="s">
        <v>14</v>
      </c>
      <c r="B16" s="22" t="s">
        <v>25</v>
      </c>
      <c r="C16" s="12">
        <f>[7]Rekapitulacija!$D$36</f>
        <v>0</v>
      </c>
      <c r="D16" s="12">
        <f>[7]Rekapitulacija!$E$36</f>
        <v>0</v>
      </c>
    </row>
    <row r="17" spans="1:4" s="6" customFormat="1" ht="16.5" thickBot="1" x14ac:dyDescent="0.3">
      <c r="A17" s="24"/>
      <c r="B17" s="24"/>
      <c r="C17" s="5"/>
      <c r="D17" s="5"/>
    </row>
    <row r="18" spans="1:4" s="4" customFormat="1" ht="20.100000000000001" customHeight="1" thickBot="1" x14ac:dyDescent="0.3">
      <c r="A18" s="21" t="s">
        <v>15</v>
      </c>
      <c r="B18" s="22" t="s">
        <v>26</v>
      </c>
      <c r="C18" s="11">
        <f>[8]Rekapitulacija!$D$12</f>
        <v>0</v>
      </c>
      <c r="D18" s="12"/>
    </row>
    <row r="19" spans="1:4" s="6" customFormat="1" ht="16.5" thickBot="1" x14ac:dyDescent="0.3">
      <c r="A19" s="23"/>
      <c r="B19" s="24"/>
      <c r="C19" s="5"/>
      <c r="D19" s="5"/>
    </row>
    <row r="20" spans="1:4" s="4" customFormat="1" ht="20.100000000000001" customHeight="1" thickBot="1" x14ac:dyDescent="0.3">
      <c r="A20" s="21" t="s">
        <v>16</v>
      </c>
      <c r="B20" s="22" t="s">
        <v>27</v>
      </c>
      <c r="C20" s="11">
        <f>[9]Rekapitulacija!$D$9</f>
        <v>0</v>
      </c>
      <c r="D20" s="12"/>
    </row>
    <row r="21" spans="1:4" s="6" customFormat="1" ht="16.5" thickBot="1" x14ac:dyDescent="0.3">
      <c r="A21" s="23"/>
      <c r="B21" s="24"/>
      <c r="C21" s="5"/>
      <c r="D21" s="5"/>
    </row>
    <row r="22" spans="1:4" s="4" customFormat="1" ht="20.100000000000001" customHeight="1" thickBot="1" x14ac:dyDescent="0.3">
      <c r="A22" s="21" t="s">
        <v>17</v>
      </c>
      <c r="B22" s="22" t="s">
        <v>28</v>
      </c>
      <c r="C22" s="12">
        <f>[10]Rekapitulacija!$D$10</f>
        <v>0</v>
      </c>
      <c r="D22" s="12"/>
    </row>
    <row r="23" spans="1:4" s="6" customFormat="1" ht="16.5" thickBot="1" x14ac:dyDescent="0.3">
      <c r="A23" s="25"/>
      <c r="B23" s="24"/>
      <c r="C23" s="5"/>
      <c r="D23" s="5"/>
    </row>
    <row r="24" spans="1:4" s="6" customFormat="1" ht="54.75" customHeight="1" thickBot="1" x14ac:dyDescent="0.3">
      <c r="A24" s="26" t="s">
        <v>20</v>
      </c>
      <c r="B24" s="27" t="s">
        <v>29</v>
      </c>
      <c r="C24" s="10">
        <v>0</v>
      </c>
      <c r="D24" s="10">
        <v>0</v>
      </c>
    </row>
    <row r="25" spans="1:4" s="6" customFormat="1" ht="36.75" customHeight="1" thickBot="1" x14ac:dyDescent="0.3">
      <c r="A25" s="28"/>
      <c r="B25" s="27" t="s">
        <v>19</v>
      </c>
      <c r="C25" s="9">
        <f>SUM(C4:C24)</f>
        <v>0</v>
      </c>
      <c r="D25" s="9">
        <f>SUM(D4:D24)</f>
        <v>0</v>
      </c>
    </row>
    <row r="26" spans="1:4" s="6" customFormat="1" ht="16.5" thickBot="1" x14ac:dyDescent="0.3">
      <c r="A26" s="25"/>
      <c r="B26" s="24"/>
      <c r="C26" s="5"/>
      <c r="D26" s="5"/>
    </row>
    <row r="27" spans="1:4" s="6" customFormat="1" ht="54.75" customHeight="1" thickBot="1" x14ac:dyDescent="0.3">
      <c r="A27" s="26" t="s">
        <v>30</v>
      </c>
      <c r="B27" s="27" t="s">
        <v>35</v>
      </c>
      <c r="C27" s="9">
        <f>C25*0.05</f>
        <v>0</v>
      </c>
      <c r="D27" s="9">
        <f>D25*0.05</f>
        <v>0</v>
      </c>
    </row>
    <row r="28" spans="1:4" s="6" customFormat="1" ht="36.75" customHeight="1" thickBot="1" x14ac:dyDescent="0.3">
      <c r="A28" s="28"/>
      <c r="B28" s="27" t="s">
        <v>31</v>
      </c>
      <c r="C28" s="9">
        <f>C25+C27</f>
        <v>0</v>
      </c>
      <c r="D28" s="9">
        <f>D25+D27</f>
        <v>0</v>
      </c>
    </row>
  </sheetData>
  <sheetProtection algorithmName="SHA-512" hashValue="RsHbvTotN4nDC0mnuWRC6o4XtHguquIkwg1YnPoIQIh7972jQNUVDl+MkxnLEYkU0fBKhkH/cln1esMp1CDaZw==" saltValue="AmUsq/7RWX9thShS0LCMqw==" spinCount="100000" sheet="1" objects="1" scenarios="1"/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Header>&amp;L&amp;"Arial,Regular"110 kV stikališče HE Formin&amp;R&amp;G</oddHeader>
    <oddFooter>&amp;L&amp;"Arial,Regular"DZR - Gradbene elektroinštalacije
Datoteka: &amp;F&amp;R&amp;"Arial,Regular"stran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_x0020_dokumentacije xmlns="fd2f04ff-1129-4294-8ee9-0bbd2d43f373">Načrt</Del_x0020_dokumentacije>
    <Jezik xmlns="fd2f04ff-1129-4294-8ee9-0bbd2d43f373">Slovenski</Jezik>
    <Datum xmlns="fd2f04ff-1129-4294-8ee9-0bbd2d43f373">2019-12-20T08:22:49Z</Datum>
    <Št._x0020_vrste_x0020_nač. xmlns="fd2f04ff-1129-4294-8ee9-0bbd2d43f373" xsi:nil="true"/>
    <Vrsta_x0020_proj._x0020_dokum. xmlns="fd2f04ff-1129-4294-8ee9-0bbd2d43f373" xsi:nil="true"/>
    <Klasifikacijska_x0020_oz. xmlns="fd2f04ff-1129-4294-8ee9-0bbd2d43f373" xsi:nil="true"/>
    <Avtor xmlns="fd2f04ff-1129-4294-8ee9-0bbd2d43f373" xsi:nil="true"/>
    <Vsebina xmlns="fd2f04ff-1129-4294-8ee9-0bbd2d43f373" xsi:nil="true"/>
    <Objekt xmlns="fd2f04ff-1129-4294-8ee9-0bbd2d43f373" xsi:nil="true"/>
    <Identifikacijska_x0020_št. xmlns="fd2f04ff-1129-4294-8ee9-0bbd2d43f373" xsi:nil="true"/>
    <Vrsta_x0020_gradnje xmlns="fd2f04ff-1129-4294-8ee9-0bbd2d43f373" xsi:nil="true"/>
    <Lot xmlns="fd2f04ff-1129-4294-8ee9-0bbd2d43f373" xsi:nil="true"/>
    <Naročnik xmlns="fd2f04ff-1129-4294-8ee9-0bbd2d43f373" xsi:nil="true"/>
    <Komentar xmlns="fd2f04ff-1129-4294-8ee9-0bbd2d43f373" xsi:nil="true"/>
    <Projekt._x0020_podjetje xmlns="fd2f04ff-1129-4294-8ee9-0bbd2d43f373" xsi:nil="true"/>
    <Del_x0020_objekta xmlns="fd2f04ff-1129-4294-8ee9-0bbd2d43f373" xsi:nil="true"/>
    <Številka_x0020_projekta xmlns="fd2f04ff-1129-4294-8ee9-0bbd2d43f373" xsi:nil="true"/>
    <Vrsta_x0020_načrta xmlns="fd2f04ff-1129-4294-8ee9-0bbd2d43f37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acrt" ma:contentTypeID="0x010100C3D6AD2D131FEE438CB4A1FD7C2F0E9F002DE32AF0429F28428773460BF69DED8B" ma:contentTypeVersion="5" ma:contentTypeDescription="" ma:contentTypeScope="" ma:versionID="5f0f38f4e9637bb0ac19a637147d1004">
  <xsd:schema xmlns:xsd="http://www.w3.org/2001/XMLSchema" xmlns:xs="http://www.w3.org/2001/XMLSchema" xmlns:p="http://schemas.microsoft.com/office/2006/metadata/properties" xmlns:ns2="fd2f04ff-1129-4294-8ee9-0bbd2d43f373" xmlns:ns3="13a802f9-76a8-4b4e-af4a-58a4685bc48a" targetNamespace="http://schemas.microsoft.com/office/2006/metadata/properties" ma:root="true" ma:fieldsID="fbc48674cec6d56c504da1b3dc79ed7f" ns2:_="" ns3:_="">
    <xsd:import namespace="fd2f04ff-1129-4294-8ee9-0bbd2d43f373"/>
    <xsd:import namespace="13a802f9-76a8-4b4e-af4a-58a4685bc48a"/>
    <xsd:element name="properties">
      <xsd:complexType>
        <xsd:sequence>
          <xsd:element name="documentManagement">
            <xsd:complexType>
              <xsd:all>
                <xsd:element ref="ns2:Avtor" minOccurs="0"/>
                <xsd:element ref="ns2:Datum" minOccurs="0"/>
                <xsd:element ref="ns2:Del_x0020_dokumentacije" minOccurs="0"/>
                <xsd:element ref="ns2:Del_x0020_objekta" minOccurs="0"/>
                <xsd:element ref="ns2:Identifikacijska_x0020_št." minOccurs="0"/>
                <xsd:element ref="ns2:Jezik" minOccurs="0"/>
                <xsd:element ref="ns2:Klasifikacijska_x0020_oz." minOccurs="0"/>
                <xsd:element ref="ns2:Komentar" minOccurs="0"/>
                <xsd:element ref="ns2:Lot" minOccurs="0"/>
                <xsd:element ref="ns2:Naročnik" minOccurs="0"/>
                <xsd:element ref="ns2:Objekt" minOccurs="0"/>
                <xsd:element ref="ns2:Projekt._x0020_podjetje" minOccurs="0"/>
                <xsd:element ref="ns2:Št._x0020_vrste_x0020_nač." minOccurs="0"/>
                <xsd:element ref="ns2:Številka_x0020_projekta" minOccurs="0"/>
                <xsd:element ref="ns2:Vrsta_x0020_gradnje" minOccurs="0"/>
                <xsd:element ref="ns2:Vrsta_x0020_načrta" minOccurs="0"/>
                <xsd:element ref="ns2:Vrsta_x0020_proj._x0020_dokum." minOccurs="0"/>
                <xsd:element ref="ns2:Vsebina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Avtor" ma:index="2" nillable="true" ma:displayName="Avtor" ma:internalName="Avtor" ma:readOnly="false">
      <xsd:simpleType>
        <xsd:restriction base="dms:Text">
          <xsd:maxLength value="255"/>
        </xsd:restriction>
      </xsd:simpleType>
    </xsd:element>
    <xsd:element name="Datum" ma:index="3" nillable="true" ma:displayName="Datum" ma:default="[today]" ma:format="DateOnly" ma:internalName="Datum" ma:readOnly="false">
      <xsd:simpleType>
        <xsd:restriction base="dms:DateTime"/>
      </xsd:simpleType>
    </xsd:element>
    <xsd:element name="Del_x0020_dokumentacije" ma:index="4" nillable="true" ma:displayName="Del dokumentacije" ma:default="Načrt" ma:format="Dropdown" ma:internalName="Del_x0020_dokumentacije" ma:readOnly="false">
      <xsd:simpleType>
        <xsd:restriction base="dms:Choice">
          <xsd:enumeration value="Vodilna mapa"/>
          <xsd:enumeration value="Načrt"/>
          <xsd:enumeration value="Elaborat"/>
        </xsd:restriction>
      </xsd:simpleType>
    </xsd:element>
    <xsd:element name="Del_x0020_objekta" ma:index="5" nillable="true" ma:displayName="Del objekta" ma:internalName="Del_x0020_objekta" ma:readOnly="false">
      <xsd:simpleType>
        <xsd:restriction base="dms:Text">
          <xsd:maxLength value="255"/>
        </xsd:restriction>
      </xsd:simpleType>
    </xsd:element>
    <xsd:element name="Identifikacijska_x0020_št." ma:index="6" nillable="true" ma:displayName="Identifikacijska št." ma:internalName="Identifikacijska_x0020__x0161_t_x002e_" ma:readOnly="false">
      <xsd:simpleType>
        <xsd:restriction base="dms:Text">
          <xsd:maxLength value="255"/>
        </xsd:restriction>
      </xsd:simpleType>
    </xsd:element>
    <xsd:element name="Jezik" ma:index="7" nillable="true" ma:displayName="Jezik" ma:default="Slovenski" ma:format="Dropdown" ma:internalName="Jezik" ma:readOnly="false">
      <xsd:simpleType>
        <xsd:restriction base="dms:Choice">
          <xsd:enumeration value="Slovenski"/>
          <xsd:enumeration value="Hrvaški"/>
          <xsd:enumeration value="Angleški"/>
          <xsd:enumeration value="Nemški"/>
        </xsd:restriction>
      </xsd:simpleType>
    </xsd:element>
    <xsd:element name="Klasifikacijska_x0020_oz." ma:index="8" nillable="true" ma:displayName="Klasifikacijska oz." ma:internalName="Klasifikacijska_x0020_oz_x002e_" ma:readOnly="false">
      <xsd:simpleType>
        <xsd:restriction base="dms:Text">
          <xsd:maxLength value="255"/>
        </xsd:restriction>
      </xsd:simpleType>
    </xsd:element>
    <xsd:element name="Komentar" ma:index="9" nillable="true" ma:displayName="Komentar" ma:internalName="Komentar" ma:readOnly="false">
      <xsd:simpleType>
        <xsd:restriction base="dms:Note">
          <xsd:maxLength value="255"/>
        </xsd:restriction>
      </xsd:simpleType>
    </xsd:element>
    <xsd:element name="Lot" ma:index="10" nillable="true" ma:displayName="Lot" ma:internalName="Lot" ma:readOnly="false">
      <xsd:simpleType>
        <xsd:restriction base="dms:Text">
          <xsd:maxLength value="255"/>
        </xsd:restriction>
      </xsd:simpleType>
    </xsd:element>
    <xsd:element name="Naročnik" ma:index="11" nillable="true" ma:displayName="Naročnik" ma:internalName="Naro_x010d_nik" ma:readOnly="false">
      <xsd:simpleType>
        <xsd:restriction base="dms:Text">
          <xsd:maxLength value="255"/>
        </xsd:restriction>
      </xsd:simpleType>
    </xsd:element>
    <xsd:element name="Objekt" ma:index="12" nillable="true" ma:displayName="Objekt" ma:internalName="Objekt" ma:readOnly="false">
      <xsd:simpleType>
        <xsd:restriction base="dms:Text">
          <xsd:maxLength value="255"/>
        </xsd:restriction>
      </xsd:simpleType>
    </xsd:element>
    <xsd:element name="Projekt._x0020_podjetje" ma:index="13" nillable="true" ma:displayName="Projekt. podjetje" ma:internalName="Projekt_x002e__x0020_podjetje" ma:readOnly="false">
      <xsd:simpleType>
        <xsd:restriction base="dms:Text">
          <xsd:maxLength value="255"/>
        </xsd:restriction>
      </xsd:simpleType>
    </xsd:element>
    <xsd:element name="Št._x0020_vrste_x0020_nač." ma:index="14" nillable="true" ma:displayName="Št. vrste nač." ma:decimals="0" ma:description="kreirano pred migracijo v O365" ma:internalName="_x0160_t_x002e__x0020_vrste_x0020_na_x010d__x002e_" ma:readOnly="false" ma:percentage="FALSE">
      <xsd:simpleType>
        <xsd:restriction base="dms:Number">
          <xsd:maxInclusive value="10"/>
          <xsd:minInclusive value="1"/>
        </xsd:restriction>
      </xsd:simpleType>
    </xsd:element>
    <xsd:element name="Številka_x0020_projekta" ma:index="15" nillable="true" ma:displayName="Številka projekta" ma:internalName="_x0160_tevilka_x0020_projekta" ma:readOnly="false">
      <xsd:simpleType>
        <xsd:restriction base="dms:Text">
          <xsd:maxLength value="255"/>
        </xsd:restriction>
      </xsd:simpleType>
    </xsd:element>
    <xsd:element name="Vrsta_x0020_gradnje" ma:index="16" nillable="true" ma:displayName="Vrsta gradnje" ma:format="Dropdown" ma:internalName="Vrsta_x0020_gradnje" ma:readOnly="fals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  <xsd:element name="Vrsta_x0020_načrta" ma:index="17" nillable="true" ma:displayName="Vrsta načrta" ma:format="Dropdown" ma:internalName="Vrsta_x0020_na_x010d_rta" ma:readOnly="false">
      <xsd:simpleType>
        <xsd:restriction base="dms:Choice">
          <xsd:enumeration value="Dokumentacija za razpis"/>
          <xsd:enumeration value="Elaborat"/>
          <xsd:enumeration value="Načrt arhitekture"/>
          <xsd:enumeration value="Načrt krajinske arhitekture"/>
          <xsd:enumeration value="Načrt gradbenih konstrukcij in drugi gradbeni načrti"/>
          <xsd:enumeration value="Načrt električnih inštalacij in električne opreme"/>
          <xsd:enumeration value="Načrt strojnih inštalacij in strojne opreme"/>
          <xsd:enumeration value="Načrt telekomunikacij"/>
          <xsd:enumeration value="Načrt izkopov in osnovne podgradnje"/>
          <xsd:enumeration value="Tehnološki načrt"/>
        </xsd:restriction>
      </xsd:simpleType>
    </xsd:element>
    <xsd:element name="Vrsta_x0020_proj._x0020_dokum." ma:index="18" nillable="true" ma:displayName="Vrsta proj. dokum." ma:format="Dropdown" ma:internalName="Vrsta_x0020_proj_x002e__x0020_dokum_x002e_" ma:readOnly="false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9" nillable="true" ma:displayName="Vsebina" ma:internalName="Vsebina" ma:readOnly="false">
      <xsd:simpleType>
        <xsd:restriction base="dms:Text">
          <xsd:maxLength value="255"/>
        </xsd:restriction>
      </xsd:simple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a802f9-76a8-4b4e-af4a-58a4685bc4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392A91-D01A-44F0-A4E5-C19AA7CEAC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7B79EA-A2F0-40A1-9057-DF4EB874E0EE}">
  <ds:schemaRefs>
    <ds:schemaRef ds:uri="http://schemas.microsoft.com/office/2006/documentManagement/types"/>
    <ds:schemaRef ds:uri="fd2f04ff-1129-4294-8ee9-0bbd2d43f37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13a802f9-76a8-4b4e-af4a-58a4685bc48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B359D13-AE56-4FDB-B702-9A049822B5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13a802f9-76a8-4b4e-af4a-58a4685bc4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Prva stran</vt:lpstr>
      <vt:lpstr>Rekapitulacija</vt:lpstr>
      <vt:lpstr>Rekapitulacija!Print_Area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Dejan Madalanović</cp:lastModifiedBy>
  <cp:lastPrinted>2023-04-20T07:15:21Z</cp:lastPrinted>
  <dcterms:created xsi:type="dcterms:W3CDTF">2015-03-03T10:23:18Z</dcterms:created>
  <dcterms:modified xsi:type="dcterms:W3CDTF">2024-10-17T06:17:44Z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0x010100C3D6AD2D131FEE438CB4A1FD7C2F0E9F002DE32AF0429F28428773460BF69DED8B</vt:lpwstr>
  </property>
</Properties>
</file>