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s-my.sharepoint.com/personal/mateja_kavcic_eles_si/Documents/Datoteke iz H/1-word/JN-razpisi/2024/IZGRADNJA ZUNANJEGA DELA SUMO MAS - GreenSwitch/02 - POPRAVEK RD 01/"/>
    </mc:Choice>
  </mc:AlternateContent>
  <xr:revisionPtr revIDLastSave="2" documentId="8_{F9191C81-3672-452C-8C12-5D9DD6F1D6E2}" xr6:coauthVersionLast="47" xr6:coauthVersionMax="47" xr10:uidLastSave="{7EE595DC-A2C0-41DE-8A58-EF5730AC190D}"/>
  <bookViews>
    <workbookView xWindow="-120" yWindow="-120" windowWidth="29040" windowHeight="15720" xr2:uid="{A7F5F4FA-4A0F-4E96-A0D1-6E8DE5BE23E2}"/>
  </bookViews>
  <sheets>
    <sheet name="MP_mdeg-1000EO700  (2)" sheetId="1" r:id="rId1"/>
  </sheets>
  <externalReferences>
    <externalReference r:id="rId2"/>
    <externalReference r:id="rId3"/>
  </externalReferences>
  <definedNames>
    <definedName name="_Toc84322129_2" localSheetId="0">#REF!</definedName>
    <definedName name="_Toc84322129_2">#REF!</definedName>
    <definedName name="_Toc84322129_2_2" localSheetId="0">'[1]amws_uc8410LX (merSist)'!#REF!</definedName>
    <definedName name="_Toc84322129_2_2">'[1]amws_uc8410LX (merSist)'!#REF!</definedName>
    <definedName name="_Toc84322129_2_3" localSheetId="0">[2]amws_uc8410LX_priklopSen!#REF!</definedName>
    <definedName name="_Toc84322129_2_3">[2]amws_uc8410LX_priklopSen!#REF!</definedName>
    <definedName name="_Toc84322129_2_5" localSheetId="0">#REF!</definedName>
    <definedName name="_Toc84322129_2_5">#REF!</definedName>
    <definedName name="_Toc84322129_2_6" localSheetId="0">#REF!</definedName>
    <definedName name="_Toc84322129_2_6">#REF!</definedName>
    <definedName name="_Toc84322129_2_7" localSheetId="0">#REF!</definedName>
    <definedName name="_Toc84322129_2_7">#REF!</definedName>
    <definedName name="_Toc84322129_3" localSheetId="0">[2]amws_kov_konst!#REF!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0">[2]amws_uc8410LX_priklopSen!#REF!</definedName>
    <definedName name="arial">[2]amws_uc8410LX_priklopSen!#REF!</definedName>
    <definedName name="_xlnm.Print_Area" localSheetId="0">'MP_mdeg-1000EO700  (2)'!$A$1:$I$104</definedName>
    <definedName name="_xlnm.Print_Titles" localSheetId="0">'MP_mdeg-1000EO700  (2)'!$1:$2</definedName>
    <definedName name="top_3" localSheetId="0">#REF!</definedName>
    <definedName name="top_3">#REF!</definedName>
    <definedName name="top_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1" i="1" l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8" i="1"/>
  <c r="I37" i="1"/>
  <c r="I36" i="1"/>
  <c r="I34" i="1"/>
  <c r="I32" i="1"/>
  <c r="I31" i="1"/>
  <c r="I30" i="1"/>
  <c r="I25" i="1"/>
  <c r="I24" i="1"/>
  <c r="I23" i="1"/>
  <c r="I21" i="1"/>
  <c r="I26" i="1" s="1"/>
  <c r="I17" i="1"/>
  <c r="I16" i="1"/>
  <c r="I18" i="1" s="1"/>
  <c r="I11" i="1"/>
  <c r="I10" i="1"/>
  <c r="I9" i="1"/>
  <c r="I8" i="1"/>
  <c r="I7" i="1"/>
  <c r="I13" i="1" l="1"/>
  <c r="I102" i="1"/>
  <c r="I104" i="1" s="1"/>
</calcChain>
</file>

<file path=xl/sharedStrings.xml><?xml version="1.0" encoding="utf-8"?>
<sst xmlns="http://schemas.openxmlformats.org/spreadsheetml/2006/main" count="291" uniqueCount="202">
  <si>
    <t>Z.Š.</t>
  </si>
  <si>
    <t>Opis</t>
  </si>
  <si>
    <t>ustrezen tip</t>
  </si>
  <si>
    <t>kos</t>
  </si>
  <si>
    <t>e.</t>
  </si>
  <si>
    <t>EUR/e.m.</t>
  </si>
  <si>
    <t>EUR/skupaj</t>
  </si>
  <si>
    <t>A</t>
  </si>
  <si>
    <t>MERILNI SISTEM (MP_mdeg-1000EO700 )</t>
  </si>
  <si>
    <t>AI.</t>
  </si>
  <si>
    <t>mas-5000 embedded computer</t>
  </si>
  <si>
    <t>SAI.</t>
  </si>
  <si>
    <t>SKUPAJ AI.</t>
  </si>
  <si>
    <t>kmp</t>
  </si>
  <si>
    <t>1.</t>
  </si>
  <si>
    <t>N2</t>
  </si>
  <si>
    <t>KE</t>
  </si>
  <si>
    <t>mdeg1709</t>
  </si>
  <si>
    <t>VF konektor N-tip moški</t>
  </si>
  <si>
    <t xml:space="preserve">N H155 crimp </t>
  </si>
  <si>
    <t>VF konektor N-tip ženski</t>
  </si>
  <si>
    <t>N H155 crimp NAV</t>
  </si>
  <si>
    <t>VF konektor FME-tip ženski</t>
  </si>
  <si>
    <t>SMA crimp vtičnica H155</t>
  </si>
  <si>
    <t>VF koaksial kabel</t>
  </si>
  <si>
    <t>H155</t>
  </si>
  <si>
    <t>m</t>
  </si>
  <si>
    <t>AII.</t>
  </si>
  <si>
    <t>NAPAJALNI SISTEM</t>
  </si>
  <si>
    <t>PS/A
PS/B</t>
  </si>
  <si>
    <t>Victron MPPT75/10</t>
  </si>
  <si>
    <t>MPPT75/10</t>
  </si>
  <si>
    <t>2.</t>
  </si>
  <si>
    <t>BAT/A
BAT/B</t>
  </si>
  <si>
    <t xml:space="preserve">Battery Lead Acid </t>
  </si>
  <si>
    <t>FIAMM FG24204</t>
  </si>
  <si>
    <t>SAII.</t>
  </si>
  <si>
    <t>SKUPAJ AII.</t>
  </si>
  <si>
    <t>AIII.</t>
  </si>
  <si>
    <t>PRENAPETOSTNE ZAŠČITE</t>
  </si>
  <si>
    <t>Z.24A
Z.24B</t>
  </si>
  <si>
    <t xml:space="preserve">Photovoltaic Systems
 - 48Vdc solar panel     </t>
  </si>
  <si>
    <t>PROTEC DMDR20 48</t>
  </si>
  <si>
    <t>Z.12A
Z.12B</t>
  </si>
  <si>
    <t xml:space="preserve">Photovoltaic Systems
 - 12Vdc  power supply </t>
  </si>
  <si>
    <t>PROTEC DMDR20 24</t>
  </si>
  <si>
    <t>Z3</t>
  </si>
  <si>
    <t xml:space="preserve">Surge protection supplay line
12Vdc  </t>
  </si>
  <si>
    <t>WSSC6 MOV</t>
  </si>
  <si>
    <t>3.</t>
  </si>
  <si>
    <t>Z.rs485</t>
  </si>
  <si>
    <t>Surge protection signal/control lines
rs485_wxt535, rs485_smp11</t>
  </si>
  <si>
    <t>WSSC6 RS485</t>
  </si>
  <si>
    <t>4.</t>
  </si>
  <si>
    <t>Z3.RF</t>
  </si>
  <si>
    <t>Surge protection of coaxial/RF systems</t>
  </si>
  <si>
    <t>CP-N-MF-180 0-6G</t>
  </si>
  <si>
    <t>SAIII.</t>
  </si>
  <si>
    <t>SKUPAJ AIII.</t>
  </si>
  <si>
    <t>AIV.</t>
  </si>
  <si>
    <t>STIKALA, VAROVALKE, RELEJI, SPONKE, UVODNICE, KANALI, MONTAŽNA PLOŠČA, KABLI</t>
  </si>
  <si>
    <t>S1</t>
  </si>
  <si>
    <t xml:space="preserve">Stikalo z vzvodom - vrata omarice </t>
  </si>
  <si>
    <t>XCKP2145M12</t>
  </si>
  <si>
    <t xml:space="preserve">telo stikala  </t>
  </si>
  <si>
    <t>ZCP21</t>
  </si>
  <si>
    <t>glava stikala  (90°)</t>
  </si>
  <si>
    <t>ZCE01</t>
  </si>
  <si>
    <t>ročica stikala</t>
  </si>
  <si>
    <t>ZCY45</t>
  </si>
  <si>
    <t>stikala za vgradnjo na letev</t>
  </si>
  <si>
    <t>Q.A
Q.B</t>
  </si>
  <si>
    <t>Stikalo 2-polno</t>
  </si>
  <si>
    <t>SV 125</t>
  </si>
  <si>
    <t>Instalacijski odklopniki, varovalke</t>
  </si>
  <si>
    <t>F2.12A 
F2.12B</t>
  </si>
  <si>
    <t>avtomatska varovalka 2-polna DC</t>
  </si>
  <si>
    <t xml:space="preserve">ETIMAT DC C6 </t>
  </si>
  <si>
    <t>F4.BAT/A F4.BAT/B</t>
  </si>
  <si>
    <t>F3.12A</t>
  </si>
  <si>
    <t xml:space="preserve">cevna varovalka (5x20) </t>
  </si>
  <si>
    <t>F2,5/250</t>
  </si>
  <si>
    <t>Vijačne vrstne sponke</t>
  </si>
  <si>
    <t>widemuler dark beige (ord.nu. 1783790000)</t>
  </si>
  <si>
    <t>DLD 2.5/PE DB</t>
  </si>
  <si>
    <t>zaključne ploščice za DLD2.5/PE DB (ord.nu. 1783800000)</t>
  </si>
  <si>
    <t>AP DLD 2.5/PE DB</t>
  </si>
  <si>
    <t>mostički za DLD sponke (ord.nu. 131310000)</t>
  </si>
  <si>
    <t xml:space="preserve">Q10DLI </t>
  </si>
  <si>
    <t>widemuler ločilna sponka dvonivojska (ord.nu. 1015900000)</t>
  </si>
  <si>
    <t>WDT 1.5/2 BE/GE</t>
  </si>
  <si>
    <t>widemuler ločilna sponka s stikalom (ord.nu. 1855620000)</t>
  </si>
  <si>
    <t>WTR2.5 StB2.3</t>
  </si>
  <si>
    <t>zaključne ploščice za WTR2.5 StB2.3 (ord.nu. 1050000000)</t>
  </si>
  <si>
    <t>WAP 2.5-10</t>
  </si>
  <si>
    <t>dvonivojska sponka z varovalko (ord.nu. 9532440000)</t>
  </si>
  <si>
    <t>KDKS 1/35 DB</t>
  </si>
  <si>
    <t>zaključne ploščice za KDKS 1/35 DB (ord.nu. 9532470000)</t>
  </si>
  <si>
    <t xml:space="preserve">AP KDKS1 DB
</t>
  </si>
  <si>
    <t>streme vijačno srednje bež (part. No. 1061200000)</t>
  </si>
  <si>
    <t>WEW35/2</t>
  </si>
  <si>
    <t>oznake (part. No. 1112940000)</t>
  </si>
  <si>
    <t>MC WAD 8  BELA</t>
  </si>
  <si>
    <t>oznake za vrstne sponke (part. No. 0522660001)</t>
  </si>
  <si>
    <t>DEK 5 GW 1</t>
  </si>
  <si>
    <t>oznake za vrstne sponke (part. No. 0522660002)</t>
  </si>
  <si>
    <t>DEK 5 GW 2</t>
  </si>
  <si>
    <t>oznake za vrstne sponke (part. No. 0522660003)</t>
  </si>
  <si>
    <t>DEK 5 GW 3</t>
  </si>
  <si>
    <t>oznake za vrstne sponke (part. No. 0522660004)</t>
  </si>
  <si>
    <t>DEK 5 GW 4</t>
  </si>
  <si>
    <t>oznake za vrstne sponke (part. No. 0522660005)</t>
  </si>
  <si>
    <t>DEK 5 GW 5</t>
  </si>
  <si>
    <t>oznake za vrstne sponke (part. No. 0522660006)</t>
  </si>
  <si>
    <t>DEK 5 GW 6</t>
  </si>
  <si>
    <t>oznake za vrstne sponke (part. No. 0522660007)</t>
  </si>
  <si>
    <t>DEK 5 GW 7</t>
  </si>
  <si>
    <t>oznake za vrstne sponke (part. No. 0522660008)</t>
  </si>
  <si>
    <t>DEK 5 GW 8</t>
  </si>
  <si>
    <t>oznake za vrstne sponke (part. No. 0522660009)</t>
  </si>
  <si>
    <t>DEK 5 GW 9</t>
  </si>
  <si>
    <t>oznake za vrstne sponke (part. No. 0522660010)</t>
  </si>
  <si>
    <t>DEK 5 GW 10</t>
  </si>
  <si>
    <t>oznake za vrstne sponke (part. No. 0522660011)</t>
  </si>
  <si>
    <t>DEK 5 GW 11</t>
  </si>
  <si>
    <t>oznake za vrstne sponke (part. No. 0522660012)</t>
  </si>
  <si>
    <t>DEK 5 GW 12</t>
  </si>
  <si>
    <t>oznake za vrstne sponke (part. No. 0522660013)</t>
  </si>
  <si>
    <t>DEK 5 GW 13</t>
  </si>
  <si>
    <t>oznake za vrstne sponke (part. No. 0522660014)</t>
  </si>
  <si>
    <t>DEK 5 GW 14</t>
  </si>
  <si>
    <t>oznake za vrstne sponke (part. No. 0522660015)</t>
  </si>
  <si>
    <t>DEK 5 GW 15</t>
  </si>
  <si>
    <t>oznake za vrstne sponke (part. No. 0522660016)</t>
  </si>
  <si>
    <t>DEK 5 GW 16</t>
  </si>
  <si>
    <t>oznake za vrstne sponke (part. No. 0522660017)</t>
  </si>
  <si>
    <t>DEK 5 GW 17</t>
  </si>
  <si>
    <t>oznake za vrstne sponke (part. No. 0522660018)</t>
  </si>
  <si>
    <t>DEK 5 GW 18</t>
  </si>
  <si>
    <t>oznake za vrstne sponke (part. No. 0522660019)</t>
  </si>
  <si>
    <t>DEK 5 GW 19</t>
  </si>
  <si>
    <t>oznake za vrstne sponke (part. No. 0522660020)</t>
  </si>
  <si>
    <t>DEK 5 GW 20</t>
  </si>
  <si>
    <t>oznake za vrstne sponke (part. No. 0522660021)</t>
  </si>
  <si>
    <t>DEK 5 GW 21</t>
  </si>
  <si>
    <t>oznake za vrstne sponke (part. No. 0522660022)</t>
  </si>
  <si>
    <t>DEK 5 GW 22</t>
  </si>
  <si>
    <t>oznake za vrstne sponke (part. No. 0522660023)</t>
  </si>
  <si>
    <t>DEK 5 GW 23</t>
  </si>
  <si>
    <t>oznake za vrstne sponke (part. No. 0522660024)</t>
  </si>
  <si>
    <t>DEK 5 GW 24</t>
  </si>
  <si>
    <t>oznake za vrstne sponke (part. No. 0576261198)</t>
  </si>
  <si>
    <t>DEK 5 GW +</t>
  </si>
  <si>
    <t>oznake za vrstne sponke (part. No. 0576261199)</t>
  </si>
  <si>
    <t xml:space="preserve">DEK 5 GW - </t>
  </si>
  <si>
    <t>oznake za vrstne sponke  (part. No. 0522761044)</t>
  </si>
  <si>
    <t>DEK 5 GW X</t>
  </si>
  <si>
    <t>oznake za vrstne sponke  (part. No. 0522761032)</t>
  </si>
  <si>
    <t>DEK 5 GW L</t>
  </si>
  <si>
    <t>oznake za vrstne sponke  (part. No. 0522761034)</t>
  </si>
  <si>
    <t>DEK 5 GW N</t>
  </si>
  <si>
    <t>oznake za vrstne sponke  (part. No. 0537261187)</t>
  </si>
  <si>
    <t>DEK 5 GW PE</t>
  </si>
  <si>
    <t>zbiralka za izenačitev potencialov 10 polna</t>
  </si>
  <si>
    <t>din letev za montažo sponk,..</t>
  </si>
  <si>
    <t>7.</t>
  </si>
  <si>
    <t>kabli in kanali za ožičenje</t>
  </si>
  <si>
    <t xml:space="preserve">Perforirani PVC kanal za ožičenje, sivi, 2 m, 60x40 mm </t>
  </si>
  <si>
    <t xml:space="preserve">24V dc UPS </t>
  </si>
  <si>
    <t>vodnik H05V-K 1x0,75 rj</t>
  </si>
  <si>
    <t xml:space="preserve">12V dc UPS </t>
  </si>
  <si>
    <t>vodnik H05V-K 1x0,75 rd</t>
  </si>
  <si>
    <t xml:space="preserve"> 0V dc UPS</t>
  </si>
  <si>
    <t>vodnik H05V-K 1x0,75 mo</t>
  </si>
  <si>
    <t>230V ac</t>
  </si>
  <si>
    <t>vodnik H07V-K 1x1,5 čr</t>
  </si>
  <si>
    <t xml:space="preserve">N </t>
  </si>
  <si>
    <t>vodnik H07V-K 1x1,5 mo</t>
  </si>
  <si>
    <t>PE</t>
  </si>
  <si>
    <t>vodnik H07V-K 1x1,5 ze/ru</t>
  </si>
  <si>
    <t>signalni kabel LIYCY 12x0.25 Unitronic</t>
  </si>
  <si>
    <t>ETHERLINE FD P CAT.5 4x2x26/19AWG</t>
  </si>
  <si>
    <t>RJ45 konektorji ()</t>
  </si>
  <si>
    <t>Zaščitna plasika za RJ45 ()</t>
  </si>
  <si>
    <t>8.</t>
  </si>
  <si>
    <t>MP1</t>
  </si>
  <si>
    <t>montažna plošča s poličko 1700 EO700</t>
  </si>
  <si>
    <t>1000EO700</t>
  </si>
  <si>
    <r>
      <t xml:space="preserve">Uvodnica M16 </t>
    </r>
    <r>
      <rPr>
        <sz val="8"/>
        <color indexed="12"/>
        <rFont val="Tahoma"/>
        <family val="2"/>
      </rPr>
      <t>(part. No. 1909910000)</t>
    </r>
  </si>
  <si>
    <t>VG M16-1/MS 68</t>
  </si>
  <si>
    <r>
      <t>Matica za uvodnico M16</t>
    </r>
    <r>
      <rPr>
        <sz val="8"/>
        <color indexed="12"/>
        <rFont val="Tahoma"/>
        <family val="2"/>
      </rPr>
      <t xml:space="preserve"> (part. No. 1736990000)</t>
    </r>
  </si>
  <si>
    <t>SKMU M16-MS</t>
  </si>
  <si>
    <r>
      <t>Uvodnica M20</t>
    </r>
    <r>
      <rPr>
        <sz val="8"/>
        <color indexed="12"/>
        <rFont val="Tahoma"/>
        <family val="2"/>
      </rPr>
      <t xml:space="preserve"> (part. No. 1772220000)</t>
    </r>
  </si>
  <si>
    <t>VG M20-MS 68</t>
  </si>
  <si>
    <r>
      <t>Matica za uvodnico M20</t>
    </r>
    <r>
      <rPr>
        <sz val="8"/>
        <color indexed="12"/>
        <rFont val="Tahoma"/>
        <family val="2"/>
      </rPr>
      <t xml:space="preserve"> (part. No.1737000000)</t>
    </r>
  </si>
  <si>
    <t>SKMU M20-MS</t>
  </si>
  <si>
    <t>9.</t>
  </si>
  <si>
    <t>votlice, trakovi za ozačitev stremen</t>
  </si>
  <si>
    <t>drobni material</t>
  </si>
  <si>
    <t>SAIV.</t>
  </si>
  <si>
    <t>SKUPAJ AIV.</t>
  </si>
  <si>
    <t>SKUPAJ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</si>
</sst>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S_I_T"/>
    <numFmt numFmtId="165" formatCode="0.0%"/>
    <numFmt numFmtId="166" formatCode="#,##0.00\ [$€-1]"/>
    <numFmt numFmtId="167" formatCode="#,##0.00&quot; SIT&quot;"/>
  </numFmts>
  <fonts count="24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Tahoma"/>
      <family val="2"/>
    </font>
    <font>
      <i/>
      <sz val="8"/>
      <name val="Tahoma"/>
      <family val="2"/>
    </font>
    <font>
      <b/>
      <sz val="8"/>
      <color indexed="8"/>
      <name val="Tahoma"/>
      <family val="2"/>
      <charset val="238"/>
    </font>
    <font>
      <b/>
      <sz val="8"/>
      <color indexed="16"/>
      <name val="Tahoma"/>
      <family val="2"/>
    </font>
    <font>
      <b/>
      <sz val="8"/>
      <color indexed="12"/>
      <name val="Tahoma"/>
      <family val="2"/>
    </font>
    <font>
      <sz val="8"/>
      <name val="Tahoma"/>
      <family val="2"/>
      <charset val="238"/>
    </font>
    <font>
      <i/>
      <sz val="8"/>
      <color indexed="12"/>
      <name val="Tahoma"/>
      <family val="2"/>
      <charset val="238"/>
    </font>
    <font>
      <b/>
      <sz val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color indexed="16"/>
      <name val="Tahoma"/>
      <family val="2"/>
      <charset val="238"/>
    </font>
    <font>
      <sz val="8"/>
      <color indexed="12"/>
      <name val="Tahoma"/>
      <family val="2"/>
      <charset val="238"/>
    </font>
    <font>
      <i/>
      <sz val="8"/>
      <color indexed="12"/>
      <name val="Tahoma"/>
      <family val="2"/>
    </font>
    <font>
      <i/>
      <sz val="8"/>
      <name val="Tahoma"/>
      <family val="2"/>
      <charset val="238"/>
    </font>
    <font>
      <sz val="8"/>
      <color indexed="12"/>
      <name val="Tahoma"/>
      <family val="2"/>
    </font>
    <font>
      <b/>
      <sz val="8"/>
      <color indexed="12"/>
      <name val="Tahoma"/>
      <family val="2"/>
      <charset val="238"/>
    </font>
    <font>
      <b/>
      <sz val="8"/>
      <color indexed="1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49" fontId="6" fillId="3" borderId="0" xfId="0" applyNumberFormat="1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right" vertical="top"/>
    </xf>
    <xf numFmtId="164" fontId="6" fillId="3" borderId="0" xfId="0" applyNumberFormat="1" applyFont="1" applyFill="1" applyAlignment="1">
      <alignment horizontal="right" vertical="top"/>
    </xf>
    <xf numFmtId="4" fontId="3" fillId="3" borderId="0" xfId="0" applyNumberFormat="1" applyFont="1" applyFill="1" applyAlignment="1">
      <alignment horizontal="center" vertical="top"/>
    </xf>
    <xf numFmtId="0" fontId="7" fillId="4" borderId="1" xfId="1" applyFont="1" applyFill="1" applyBorder="1" applyAlignment="1">
      <alignment vertical="top"/>
    </xf>
    <xf numFmtId="165" fontId="3" fillId="2" borderId="0" xfId="1" applyNumberFormat="1" applyFont="1" applyFill="1" applyAlignment="1">
      <alignment vertical="top"/>
    </xf>
    <xf numFmtId="0" fontId="3" fillId="2" borderId="0" xfId="1" applyFont="1" applyFill="1" applyAlignment="1">
      <alignment vertical="top"/>
    </xf>
    <xf numFmtId="0" fontId="3" fillId="0" borderId="0" xfId="1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166" fontId="6" fillId="0" borderId="0" xfId="0" applyNumberFormat="1" applyFont="1" applyAlignment="1">
      <alignment horizontal="right" vertical="top" wrapText="1"/>
    </xf>
    <xf numFmtId="0" fontId="7" fillId="5" borderId="1" xfId="0" applyFont="1" applyFill="1" applyBorder="1" applyAlignment="1">
      <alignment vertical="top"/>
    </xf>
    <xf numFmtId="0" fontId="7" fillId="5" borderId="1" xfId="0" applyFont="1" applyFill="1" applyBorder="1" applyAlignment="1">
      <alignment horizontal="left" vertical="top"/>
    </xf>
    <xf numFmtId="49" fontId="4" fillId="5" borderId="1" xfId="0" applyNumberFormat="1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right" vertical="top"/>
    </xf>
    <xf numFmtId="0" fontId="6" fillId="5" borderId="1" xfId="0" applyFont="1" applyFill="1" applyBorder="1" applyAlignment="1">
      <alignment horizontal="left" vertical="top"/>
    </xf>
    <xf numFmtId="166" fontId="6" fillId="5" borderId="1" xfId="0" applyNumberFormat="1" applyFont="1" applyFill="1" applyBorder="1" applyAlignment="1">
      <alignment horizontal="right" vertical="top"/>
    </xf>
    <xf numFmtId="165" fontId="6" fillId="5" borderId="0" xfId="0" applyNumberFormat="1" applyFont="1" applyFill="1" applyAlignment="1">
      <alignment horizontal="left" vertical="top"/>
    </xf>
    <xf numFmtId="165" fontId="3" fillId="5" borderId="0" xfId="0" applyNumberFormat="1" applyFont="1" applyFill="1" applyAlignment="1">
      <alignment vertical="top"/>
    </xf>
    <xf numFmtId="49" fontId="4" fillId="6" borderId="1" xfId="0" applyNumberFormat="1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right" vertical="top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right" vertical="top"/>
    </xf>
    <xf numFmtId="166" fontId="9" fillId="6" borderId="1" xfId="0" applyNumberFormat="1" applyFont="1" applyFill="1" applyBorder="1" applyAlignment="1">
      <alignment horizontal="right" vertical="top"/>
    </xf>
    <xf numFmtId="166" fontId="4" fillId="6" borderId="1" xfId="0" applyNumberFormat="1" applyFont="1" applyFill="1" applyBorder="1" applyAlignment="1">
      <alignment horizontal="right" vertical="top"/>
    </xf>
    <xf numFmtId="0" fontId="10" fillId="7" borderId="1" xfId="0" applyFont="1" applyFill="1" applyBorder="1" applyAlignment="1">
      <alignment vertical="top"/>
    </xf>
    <xf numFmtId="0" fontId="6" fillId="7" borderId="1" xfId="0" quotePrefix="1" applyFont="1" applyFill="1" applyBorder="1" applyAlignment="1">
      <alignment horizontal="left" vertical="top"/>
    </xf>
    <xf numFmtId="0" fontId="11" fillId="7" borderId="1" xfId="0" applyFont="1" applyFill="1" applyBorder="1" applyAlignment="1">
      <alignment vertical="top"/>
    </xf>
    <xf numFmtId="0" fontId="1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right" vertical="top"/>
    </xf>
    <xf numFmtId="0" fontId="6" fillId="7" borderId="1" xfId="0" applyFont="1" applyFill="1" applyBorder="1" applyAlignment="1">
      <alignment horizontal="left" vertical="top"/>
    </xf>
    <xf numFmtId="166" fontId="6" fillId="7" borderId="1" xfId="0" applyNumberFormat="1" applyFont="1" applyFill="1" applyBorder="1" applyAlignment="1">
      <alignment horizontal="right" vertical="top" wrapText="1"/>
    </xf>
    <xf numFmtId="0" fontId="13" fillId="8" borderId="0" xfId="0" applyFont="1" applyFill="1" applyAlignment="1">
      <alignment vertical="top"/>
    </xf>
    <xf numFmtId="0" fontId="7" fillId="7" borderId="1" xfId="0" applyFont="1" applyFill="1" applyBorder="1" applyAlignment="1">
      <alignment vertical="top"/>
    </xf>
    <xf numFmtId="0" fontId="3" fillId="7" borderId="1" xfId="0" applyFont="1" applyFill="1" applyBorder="1" applyAlignment="1">
      <alignment vertical="top"/>
    </xf>
    <xf numFmtId="49" fontId="4" fillId="7" borderId="1" xfId="0" applyNumberFormat="1" applyFont="1" applyFill="1" applyBorder="1" applyAlignment="1">
      <alignment vertical="top"/>
    </xf>
    <xf numFmtId="0" fontId="14" fillId="2" borderId="1" xfId="0" applyFont="1" applyFill="1" applyBorder="1" applyAlignment="1">
      <alignment horizontal="right" vertical="top" wrapText="1"/>
    </xf>
    <xf numFmtId="0" fontId="3" fillId="8" borderId="0" xfId="0" applyFont="1" applyFill="1" applyAlignment="1">
      <alignment vertical="top"/>
    </xf>
    <xf numFmtId="0" fontId="3" fillId="0" borderId="1" xfId="0" applyFont="1" applyBorder="1" applyAlignment="1">
      <alignment vertical="top"/>
    </xf>
    <xf numFmtId="0" fontId="5" fillId="8" borderId="0" xfId="0" applyFont="1" applyFill="1" applyAlignment="1">
      <alignment vertical="top"/>
    </xf>
    <xf numFmtId="49" fontId="4" fillId="6" borderId="1" xfId="0" applyNumberFormat="1" applyFont="1" applyFill="1" applyBorder="1" applyAlignment="1">
      <alignment vertical="top"/>
    </xf>
    <xf numFmtId="49" fontId="4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right" vertical="top"/>
    </xf>
    <xf numFmtId="166" fontId="9" fillId="2" borderId="0" xfId="0" applyNumberFormat="1" applyFont="1" applyFill="1" applyAlignment="1">
      <alignment horizontal="right" vertical="top"/>
    </xf>
    <xf numFmtId="166" fontId="4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vertical="top"/>
    </xf>
    <xf numFmtId="0" fontId="7" fillId="5" borderId="2" xfId="0" applyFont="1" applyFill="1" applyBorder="1" applyAlignment="1">
      <alignment vertical="top"/>
    </xf>
    <xf numFmtId="49" fontId="7" fillId="5" borderId="3" xfId="0" applyNumberFormat="1" applyFont="1" applyFill="1" applyBorder="1" applyAlignment="1">
      <alignment horizontal="left" vertical="top"/>
    </xf>
    <xf numFmtId="49" fontId="4" fillId="5" borderId="3" xfId="0" applyNumberFormat="1" applyFont="1" applyFill="1" applyBorder="1" applyAlignment="1">
      <alignment vertical="top"/>
    </xf>
    <xf numFmtId="0" fontId="6" fillId="5" borderId="3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right" vertical="top"/>
    </xf>
    <xf numFmtId="166" fontId="6" fillId="5" borderId="3" xfId="0" applyNumberFormat="1" applyFont="1" applyFill="1" applyBorder="1" applyAlignment="1">
      <alignment horizontal="right" vertical="top"/>
    </xf>
    <xf numFmtId="166" fontId="6" fillId="5" borderId="4" xfId="0" applyNumberFormat="1" applyFont="1" applyFill="1" applyBorder="1" applyAlignment="1">
      <alignment horizontal="right" vertical="top"/>
    </xf>
    <xf numFmtId="0" fontId="6" fillId="7" borderId="1" xfId="0" quotePrefix="1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vertical="top"/>
    </xf>
    <xf numFmtId="0" fontId="4" fillId="7" borderId="5" xfId="0" applyFont="1" applyFill="1" applyBorder="1" applyAlignment="1">
      <alignment vertical="top"/>
    </xf>
    <xf numFmtId="0" fontId="5" fillId="7" borderId="1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vertical="top"/>
    </xf>
    <xf numFmtId="0" fontId="10" fillId="5" borderId="3" xfId="0" applyFont="1" applyFill="1" applyBorder="1" applyAlignment="1">
      <alignment horizontal="left" vertical="top"/>
    </xf>
    <xf numFmtId="49" fontId="15" fillId="5" borderId="3" xfId="0" applyNumberFormat="1" applyFont="1" applyFill="1" applyBorder="1" applyAlignment="1">
      <alignment vertical="top"/>
    </xf>
    <xf numFmtId="0" fontId="16" fillId="5" borderId="3" xfId="0" applyFont="1" applyFill="1" applyBorder="1" applyAlignment="1">
      <alignment horizontal="left" vertical="top"/>
    </xf>
    <xf numFmtId="0" fontId="13" fillId="5" borderId="3" xfId="0" applyFont="1" applyFill="1" applyBorder="1" applyAlignment="1">
      <alignment horizontal="left" vertical="top"/>
    </xf>
    <xf numFmtId="0" fontId="16" fillId="7" borderId="1" xfId="0" quotePrefix="1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vertical="top" wrapText="1"/>
    </xf>
    <xf numFmtId="0" fontId="16" fillId="7" borderId="1" xfId="0" applyFont="1" applyFill="1" applyBorder="1" applyAlignment="1">
      <alignment horizontal="left" vertical="top" wrapText="1"/>
    </xf>
    <xf numFmtId="49" fontId="15" fillId="6" borderId="1" xfId="0" applyNumberFormat="1" applyFont="1" applyFill="1" applyBorder="1" applyAlignment="1">
      <alignment horizontal="left" vertical="top"/>
    </xf>
    <xf numFmtId="0" fontId="13" fillId="6" borderId="1" xfId="0" applyFont="1" applyFill="1" applyBorder="1" applyAlignment="1">
      <alignment horizontal="left" vertical="top"/>
    </xf>
    <xf numFmtId="49" fontId="15" fillId="6" borderId="1" xfId="0" applyNumberFormat="1" applyFont="1" applyFill="1" applyBorder="1" applyAlignment="1">
      <alignment vertical="top"/>
    </xf>
    <xf numFmtId="0" fontId="15" fillId="6" borderId="1" xfId="0" applyFont="1" applyFill="1" applyBorder="1" applyAlignment="1">
      <alignment horizontal="right" vertical="top"/>
    </xf>
    <xf numFmtId="0" fontId="15" fillId="6" borderId="1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center" vertical="top"/>
    </xf>
    <xf numFmtId="0" fontId="18" fillId="2" borderId="0" xfId="0" applyFont="1" applyFill="1" applyAlignment="1">
      <alignment horizontal="left" vertical="top"/>
    </xf>
    <xf numFmtId="0" fontId="15" fillId="2" borderId="0" xfId="0" applyFont="1" applyFill="1" applyAlignment="1">
      <alignment vertical="top"/>
    </xf>
    <xf numFmtId="0" fontId="16" fillId="2" borderId="0" xfId="0" applyFont="1" applyFill="1" applyAlignment="1">
      <alignment vertical="top"/>
    </xf>
    <xf numFmtId="0" fontId="15" fillId="2" borderId="0" xfId="0" applyFont="1" applyFill="1" applyAlignment="1">
      <alignment horizontal="right" vertical="top"/>
    </xf>
    <xf numFmtId="167" fontId="15" fillId="2" borderId="0" xfId="0" applyNumberFormat="1" applyFont="1" applyFill="1" applyAlignment="1">
      <alignment horizontal="left" vertical="top"/>
    </xf>
    <xf numFmtId="167" fontId="4" fillId="2" borderId="0" xfId="0" applyNumberFormat="1" applyFont="1" applyFill="1" applyAlignment="1">
      <alignment horizontal="right" vertical="top"/>
    </xf>
    <xf numFmtId="0" fontId="10" fillId="5" borderId="3" xfId="1" applyFont="1" applyFill="1" applyBorder="1" applyAlignment="1">
      <alignment horizontal="left" vertical="top"/>
    </xf>
    <xf numFmtId="0" fontId="16" fillId="5" borderId="6" xfId="0" applyFont="1" applyFill="1" applyBorder="1" applyAlignment="1">
      <alignment horizontal="left" vertical="top"/>
    </xf>
    <xf numFmtId="0" fontId="13" fillId="5" borderId="6" xfId="0" applyFont="1" applyFill="1" applyBorder="1" applyAlignment="1">
      <alignment horizontal="left" vertical="top"/>
    </xf>
    <xf numFmtId="0" fontId="8" fillId="5" borderId="6" xfId="0" applyFont="1" applyFill="1" applyBorder="1" applyAlignment="1">
      <alignment horizontal="right" vertical="top"/>
    </xf>
    <xf numFmtId="0" fontId="10" fillId="7" borderId="5" xfId="0" applyFont="1" applyFill="1" applyBorder="1" applyAlignment="1">
      <alignment vertical="top"/>
    </xf>
    <xf numFmtId="0" fontId="16" fillId="7" borderId="5" xfId="0" applyFont="1" applyFill="1" applyBorder="1" applyAlignment="1">
      <alignment horizontal="left" vertical="top" wrapText="1"/>
    </xf>
    <xf numFmtId="0" fontId="17" fillId="7" borderId="7" xfId="0" applyFont="1" applyFill="1" applyBorder="1" applyAlignment="1">
      <alignment vertical="top"/>
    </xf>
    <xf numFmtId="49" fontId="15" fillId="7" borderId="2" xfId="0" applyNumberFormat="1" applyFont="1" applyFill="1" applyBorder="1" applyAlignment="1">
      <alignment vertical="top" wrapText="1"/>
    </xf>
    <xf numFmtId="0" fontId="15" fillId="7" borderId="5" xfId="0" applyFont="1" applyFill="1" applyBorder="1" applyAlignment="1">
      <alignment vertical="top" wrapText="1"/>
    </xf>
    <xf numFmtId="0" fontId="5" fillId="7" borderId="5" xfId="0" applyFont="1" applyFill="1" applyBorder="1" applyAlignment="1">
      <alignment horizontal="right" vertical="top" wrapText="1"/>
    </xf>
    <xf numFmtId="0" fontId="16" fillId="7" borderId="8" xfId="0" applyFont="1" applyFill="1" applyBorder="1" applyAlignment="1">
      <alignment horizontal="left" vertical="top" wrapText="1"/>
    </xf>
    <xf numFmtId="0" fontId="16" fillId="7" borderId="4" xfId="0" applyFont="1" applyFill="1" applyBorder="1" applyAlignment="1">
      <alignment horizontal="left" vertical="top" wrapText="1"/>
    </xf>
    <xf numFmtId="49" fontId="4" fillId="7" borderId="1" xfId="0" applyNumberFormat="1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8" fillId="7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vertical="top"/>
    </xf>
    <xf numFmtId="0" fontId="3" fillId="7" borderId="1" xfId="0" quotePrefix="1" applyFont="1" applyFill="1" applyBorder="1" applyAlignment="1">
      <alignment horizontal="left" vertical="top"/>
    </xf>
    <xf numFmtId="166" fontId="6" fillId="8" borderId="1" xfId="0" applyNumberFormat="1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left" vertical="top"/>
    </xf>
    <xf numFmtId="0" fontId="11" fillId="7" borderId="1" xfId="0" applyFont="1" applyFill="1" applyBorder="1" applyAlignment="1">
      <alignment horizontal="right" vertical="top"/>
    </xf>
    <xf numFmtId="0" fontId="11" fillId="7" borderId="5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/>
    </xf>
    <xf numFmtId="0" fontId="13" fillId="2" borderId="1" xfId="0" applyFont="1" applyFill="1" applyBorder="1" applyAlignment="1">
      <alignment horizontal="left" vertical="top"/>
    </xf>
    <xf numFmtId="0" fontId="13" fillId="2" borderId="0" xfId="0" applyFont="1" applyFill="1" applyAlignment="1">
      <alignment vertical="top"/>
    </xf>
    <xf numFmtId="0" fontId="19" fillId="7" borderId="1" xfId="0" applyFont="1" applyFill="1" applyBorder="1" applyAlignment="1">
      <alignment horizontal="right" vertical="top"/>
    </xf>
    <xf numFmtId="0" fontId="5" fillId="7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0" borderId="0" xfId="1" applyFont="1" applyAlignment="1">
      <alignment vertical="center"/>
    </xf>
    <xf numFmtId="0" fontId="13" fillId="0" borderId="0" xfId="0" applyFont="1" applyAlignment="1">
      <alignment vertical="top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left"/>
    </xf>
    <xf numFmtId="0" fontId="4" fillId="7" borderId="1" xfId="0" applyFont="1" applyFill="1" applyBorder="1"/>
    <xf numFmtId="0" fontId="19" fillId="7" borderId="1" xfId="0" applyFont="1" applyFill="1" applyBorder="1" applyAlignment="1">
      <alignment horizontal="right"/>
    </xf>
    <xf numFmtId="0" fontId="5" fillId="7" borderId="1" xfId="0" applyFont="1" applyFill="1" applyBorder="1"/>
    <xf numFmtId="0" fontId="3" fillId="8" borderId="0" xfId="0" applyFont="1" applyFill="1"/>
    <xf numFmtId="0" fontId="7" fillId="2" borderId="1" xfId="0" applyFont="1" applyFill="1" applyBorder="1" applyAlignment="1">
      <alignment vertical="top"/>
    </xf>
    <xf numFmtId="0" fontId="19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/>
    </xf>
    <xf numFmtId="49" fontId="16" fillId="2" borderId="1" xfId="0" applyNumberFormat="1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6" fontId="16" fillId="2" borderId="1" xfId="0" applyNumberFormat="1" applyFont="1" applyFill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4" fillId="6" borderId="0" xfId="0" applyNumberFormat="1" applyFont="1" applyFill="1" applyAlignment="1">
      <alignment horizontal="left" vertical="top"/>
    </xf>
    <xf numFmtId="0" fontId="3" fillId="6" borderId="0" xfId="0" applyFont="1" applyFill="1" applyAlignment="1">
      <alignment horizontal="left" vertical="top"/>
    </xf>
    <xf numFmtId="49" fontId="4" fillId="6" borderId="0" xfId="0" applyNumberFormat="1" applyFont="1" applyFill="1" applyAlignment="1">
      <alignment vertical="top"/>
    </xf>
    <xf numFmtId="0" fontId="4" fillId="6" borderId="0" xfId="0" applyFont="1" applyFill="1" applyAlignment="1">
      <alignment horizontal="right" vertical="top"/>
    </xf>
    <xf numFmtId="0" fontId="4" fillId="6" borderId="0" xfId="0" applyFont="1" applyFill="1" applyAlignment="1">
      <alignment horizontal="left" vertical="top"/>
    </xf>
    <xf numFmtId="0" fontId="8" fillId="6" borderId="0" xfId="0" applyFont="1" applyFill="1" applyAlignment="1">
      <alignment horizontal="left" vertical="top"/>
    </xf>
    <xf numFmtId="166" fontId="9" fillId="6" borderId="0" xfId="0" applyNumberFormat="1" applyFont="1" applyFill="1" applyAlignment="1">
      <alignment horizontal="right" vertical="top"/>
    </xf>
    <xf numFmtId="166" fontId="4" fillId="6" borderId="0" xfId="0" applyNumberFormat="1" applyFont="1" applyFill="1" applyAlignment="1">
      <alignment horizontal="right" vertical="top"/>
    </xf>
    <xf numFmtId="49" fontId="7" fillId="4" borderId="2" xfId="1" applyNumberFormat="1" applyFont="1" applyFill="1" applyBorder="1" applyAlignment="1">
      <alignment horizontal="left" vertical="top"/>
    </xf>
    <xf numFmtId="49" fontId="7" fillId="4" borderId="3" xfId="1" applyNumberFormat="1" applyFont="1" applyFill="1" applyBorder="1" applyAlignment="1">
      <alignment horizontal="left" vertical="top"/>
    </xf>
    <xf numFmtId="49" fontId="7" fillId="4" borderId="4" xfId="1" applyNumberFormat="1" applyFont="1" applyFill="1" applyBorder="1" applyAlignment="1">
      <alignment horizontal="left" vertical="top"/>
    </xf>
    <xf numFmtId="0" fontId="15" fillId="7" borderId="2" xfId="0" applyFont="1" applyFill="1" applyBorder="1" applyAlignment="1">
      <alignment horizontal="center" vertical="top" wrapText="1"/>
    </xf>
    <xf numFmtId="0" fontId="15" fillId="7" borderId="3" xfId="0" applyFont="1" applyFill="1" applyBorder="1" applyAlignment="1">
      <alignment horizontal="center" vertical="top" wrapText="1"/>
    </xf>
    <xf numFmtId="0" fontId="15" fillId="7" borderId="4" xfId="0" applyFont="1" applyFill="1" applyBorder="1" applyAlignment="1">
      <alignment horizontal="center" vertical="top" wrapText="1"/>
    </xf>
  </cellXfs>
  <cellStyles count="2">
    <cellStyle name="Navadno" xfId="0" builtinId="0"/>
    <cellStyle name="Normal_Popis_10211_amws_uc8410LX-T_(tipska_postaja)_09052011" xfId="1" xr:uid="{CE824470-FA4E-4F7D-AAF2-442E87EF97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8E19-84CB-4640-A320-FC3533CF51F6}">
  <sheetPr>
    <tabColor indexed="15"/>
  </sheetPr>
  <dimension ref="A1:O104"/>
  <sheetViews>
    <sheetView showGridLines="0" tabSelected="1" view="pageBreakPreview" zoomScale="115" zoomScaleSheetLayoutView="115" workbookViewId="0">
      <pane ySplit="2" topLeftCell="A3" activePane="bottomLeft" state="frozen"/>
      <selection activeCell="H50" sqref="H50"/>
      <selection pane="bottomLeft" activeCell="H21" sqref="H21"/>
    </sheetView>
  </sheetViews>
  <sheetFormatPr defaultRowHeight="10.5" x14ac:dyDescent="0.2"/>
  <cols>
    <col min="1" max="1" width="4.85546875" style="4" customWidth="1"/>
    <col min="2" max="2" width="3" style="2" customWidth="1"/>
    <col min="3" max="3" width="8" style="3" customWidth="1"/>
    <col min="4" max="4" width="41.5703125" style="4" customWidth="1"/>
    <col min="5" max="5" width="21.42578125" style="4" customWidth="1"/>
    <col min="6" max="6" width="3.140625" style="5" customWidth="1"/>
    <col min="7" max="7" width="4.5703125" style="2" customWidth="1"/>
    <col min="8" max="8" width="8.28515625" style="6" customWidth="1"/>
    <col min="9" max="9" width="9" style="6" customWidth="1"/>
    <col min="10" max="10" width="16.7109375" style="2" customWidth="1"/>
    <col min="11" max="11" width="17.42578125" style="4" customWidth="1"/>
    <col min="12" max="13" width="7.5703125" style="4" customWidth="1"/>
    <col min="14" max="14" width="9.140625" style="4"/>
    <col min="15" max="15" width="9.28515625" style="4" customWidth="1"/>
    <col min="16" max="16384" width="9.140625" style="4"/>
  </cols>
  <sheetData>
    <row r="1" spans="1:15" x14ac:dyDescent="0.2">
      <c r="A1" s="1"/>
      <c r="E1" s="2"/>
      <c r="L1" s="7"/>
      <c r="M1" s="7"/>
    </row>
    <row r="2" spans="1:15" x14ac:dyDescent="0.2">
      <c r="A2" s="8" t="s">
        <v>0</v>
      </c>
      <c r="B2" s="9"/>
      <c r="C2" s="10"/>
      <c r="D2" s="9" t="s">
        <v>1</v>
      </c>
      <c r="E2" s="11" t="s">
        <v>2</v>
      </c>
      <c r="F2" s="12" t="s">
        <v>3</v>
      </c>
      <c r="G2" s="9" t="s">
        <v>4</v>
      </c>
      <c r="H2" s="13" t="s">
        <v>5</v>
      </c>
      <c r="I2" s="13" t="s">
        <v>6</v>
      </c>
      <c r="L2" s="14"/>
      <c r="M2" s="14"/>
    </row>
    <row r="3" spans="1:15" s="18" customFormat="1" x14ac:dyDescent="0.2">
      <c r="A3" s="15" t="s">
        <v>7</v>
      </c>
      <c r="B3" s="175" t="s">
        <v>8</v>
      </c>
      <c r="C3" s="176"/>
      <c r="D3" s="176"/>
      <c r="E3" s="176"/>
      <c r="F3" s="176"/>
      <c r="G3" s="176"/>
      <c r="H3" s="176"/>
      <c r="I3" s="177"/>
      <c r="J3" s="2"/>
      <c r="K3" s="4"/>
      <c r="L3" s="16"/>
      <c r="M3" s="17"/>
      <c r="N3" s="17"/>
    </row>
    <row r="4" spans="1:15" s="18" customFormat="1" x14ac:dyDescent="0.2">
      <c r="A4" s="19"/>
      <c r="B4" s="20"/>
      <c r="C4" s="21"/>
      <c r="D4" s="22"/>
      <c r="E4" s="23"/>
      <c r="F4" s="24"/>
      <c r="G4" s="20"/>
      <c r="H4" s="25"/>
      <c r="I4" s="25"/>
      <c r="J4" s="2"/>
      <c r="K4" s="4"/>
      <c r="L4" s="16"/>
      <c r="M4" s="17"/>
      <c r="N4" s="17"/>
    </row>
    <row r="5" spans="1:15" x14ac:dyDescent="0.2">
      <c r="A5" s="26" t="s">
        <v>9</v>
      </c>
      <c r="B5" s="27" t="s">
        <v>10</v>
      </c>
      <c r="C5" s="28"/>
      <c r="D5" s="27"/>
      <c r="E5" s="29"/>
      <c r="F5" s="30"/>
      <c r="G5" s="31"/>
      <c r="H5" s="32"/>
      <c r="I5" s="32"/>
      <c r="L5" s="33"/>
      <c r="M5" s="33"/>
      <c r="N5" s="33"/>
      <c r="O5" s="34"/>
    </row>
    <row r="6" spans="1:15" x14ac:dyDescent="0.2">
      <c r="A6" s="35" t="s">
        <v>11</v>
      </c>
      <c r="B6" s="36"/>
      <c r="C6" s="35"/>
      <c r="D6" s="37" t="s">
        <v>12</v>
      </c>
      <c r="E6" s="38"/>
      <c r="F6" s="39">
        <v>1</v>
      </c>
      <c r="G6" s="38" t="s">
        <v>13</v>
      </c>
      <c r="H6" s="40"/>
      <c r="I6" s="41"/>
    </row>
    <row r="7" spans="1:15" s="50" customFormat="1" x14ac:dyDescent="0.2">
      <c r="A7" s="42"/>
      <c r="B7" s="43" t="s">
        <v>14</v>
      </c>
      <c r="C7" s="44" t="s">
        <v>15</v>
      </c>
      <c r="D7" s="45" t="s">
        <v>16</v>
      </c>
      <c r="E7" s="46" t="s">
        <v>17</v>
      </c>
      <c r="F7" s="47">
        <v>1</v>
      </c>
      <c r="G7" s="48" t="s">
        <v>3</v>
      </c>
      <c r="H7" s="49"/>
      <c r="I7" s="49">
        <f>F7*H7</f>
        <v>0</v>
      </c>
      <c r="J7" s="2"/>
      <c r="K7" s="4"/>
    </row>
    <row r="8" spans="1:15" s="55" customFormat="1" ht="10.5" customHeight="1" x14ac:dyDescent="0.2">
      <c r="A8" s="51"/>
      <c r="B8" s="52"/>
      <c r="C8" s="53"/>
      <c r="D8" s="54" t="s">
        <v>18</v>
      </c>
      <c r="E8" s="46" t="s">
        <v>19</v>
      </c>
      <c r="F8" s="47">
        <v>1</v>
      </c>
      <c r="G8" s="48" t="s">
        <v>3</v>
      </c>
      <c r="H8" s="49"/>
      <c r="I8" s="49">
        <f t="shared" ref="I8:I11" si="0">F8*H8</f>
        <v>0</v>
      </c>
      <c r="J8" s="2"/>
      <c r="K8" s="4"/>
    </row>
    <row r="9" spans="1:15" s="55" customFormat="1" ht="10.5" customHeight="1" x14ac:dyDescent="0.2">
      <c r="A9" s="51"/>
      <c r="B9" s="52"/>
      <c r="C9" s="53"/>
      <c r="D9" s="54" t="s">
        <v>20</v>
      </c>
      <c r="E9" s="46" t="s">
        <v>21</v>
      </c>
      <c r="F9" s="47">
        <v>1</v>
      </c>
      <c r="G9" s="48" t="s">
        <v>3</v>
      </c>
      <c r="H9" s="49"/>
      <c r="I9" s="49">
        <f t="shared" si="0"/>
        <v>0</v>
      </c>
      <c r="J9" s="2"/>
      <c r="K9" s="4"/>
    </row>
    <row r="10" spans="1:15" s="55" customFormat="1" ht="10.5" customHeight="1" x14ac:dyDescent="0.2">
      <c r="A10" s="51"/>
      <c r="B10" s="52"/>
      <c r="C10" s="56"/>
      <c r="D10" s="54" t="s">
        <v>22</v>
      </c>
      <c r="E10" s="46" t="s">
        <v>23</v>
      </c>
      <c r="F10" s="47">
        <v>1</v>
      </c>
      <c r="G10" s="48" t="s">
        <v>3</v>
      </c>
      <c r="H10" s="49"/>
      <c r="I10" s="49">
        <f t="shared" si="0"/>
        <v>0</v>
      </c>
      <c r="J10" s="2"/>
      <c r="K10" s="4"/>
    </row>
    <row r="11" spans="1:15" s="55" customFormat="1" ht="10.5" customHeight="1" x14ac:dyDescent="0.2">
      <c r="A11" s="51"/>
      <c r="B11" s="52"/>
      <c r="C11" s="56"/>
      <c r="D11" s="54" t="s">
        <v>24</v>
      </c>
      <c r="E11" s="46" t="s">
        <v>25</v>
      </c>
      <c r="F11" s="47">
        <v>1</v>
      </c>
      <c r="G11" s="48" t="s">
        <v>26</v>
      </c>
      <c r="H11" s="49"/>
      <c r="I11" s="49">
        <f t="shared" si="0"/>
        <v>0</v>
      </c>
      <c r="J11" s="2"/>
      <c r="K11" s="4"/>
    </row>
    <row r="12" spans="1:15" s="55" customFormat="1" ht="10.5" customHeight="1" x14ac:dyDescent="0.2">
      <c r="A12" s="51"/>
      <c r="F12" s="57"/>
      <c r="J12" s="2"/>
      <c r="K12" s="4"/>
    </row>
    <row r="13" spans="1:15" ht="10.5" customHeight="1" x14ac:dyDescent="0.2">
      <c r="A13" s="35" t="s">
        <v>11</v>
      </c>
      <c r="B13" s="36"/>
      <c r="C13" s="58"/>
      <c r="D13" s="37" t="s">
        <v>12</v>
      </c>
      <c r="E13" s="38"/>
      <c r="F13" s="39">
        <v>1</v>
      </c>
      <c r="G13" s="38" t="s">
        <v>13</v>
      </c>
      <c r="H13" s="40"/>
      <c r="I13" s="41">
        <f>SUM(I7:I11)*F13</f>
        <v>0</v>
      </c>
    </row>
    <row r="14" spans="1:15" s="67" customFormat="1" ht="10.5" customHeight="1" x14ac:dyDescent="0.2">
      <c r="A14" s="59"/>
      <c r="B14" s="60"/>
      <c r="C14" s="61"/>
      <c r="D14" s="62"/>
      <c r="E14" s="63"/>
      <c r="F14" s="64"/>
      <c r="G14" s="63"/>
      <c r="H14" s="65"/>
      <c r="I14" s="66"/>
      <c r="J14" s="2"/>
      <c r="K14" s="4"/>
    </row>
    <row r="15" spans="1:15" ht="10.5" customHeight="1" x14ac:dyDescent="0.2">
      <c r="A15" s="68" t="s">
        <v>27</v>
      </c>
      <c r="B15" s="69" t="s">
        <v>28</v>
      </c>
      <c r="C15" s="70"/>
      <c r="D15" s="71"/>
      <c r="E15" s="72"/>
      <c r="F15" s="73"/>
      <c r="G15" s="71"/>
      <c r="H15" s="74"/>
      <c r="I15" s="75"/>
    </row>
    <row r="16" spans="1:15" s="55" customFormat="1" ht="21" x14ac:dyDescent="0.2">
      <c r="A16" s="51"/>
      <c r="B16" s="76" t="s">
        <v>14</v>
      </c>
      <c r="C16" s="77" t="s">
        <v>29</v>
      </c>
      <c r="D16" s="78" t="s">
        <v>30</v>
      </c>
      <c r="E16" s="79" t="s">
        <v>31</v>
      </c>
      <c r="F16" s="80">
        <v>2</v>
      </c>
      <c r="G16" s="81" t="s">
        <v>3</v>
      </c>
      <c r="H16" s="49"/>
      <c r="I16" s="49">
        <f>F16*H16</f>
        <v>0</v>
      </c>
      <c r="J16" s="2"/>
      <c r="K16" s="4"/>
    </row>
    <row r="17" spans="1:11" s="55" customFormat="1" ht="21" x14ac:dyDescent="0.2">
      <c r="A17" s="51"/>
      <c r="B17" s="76" t="s">
        <v>32</v>
      </c>
      <c r="C17" s="77" t="s">
        <v>33</v>
      </c>
      <c r="D17" s="45" t="s">
        <v>34</v>
      </c>
      <c r="E17" s="82" t="s">
        <v>35</v>
      </c>
      <c r="F17" s="80">
        <v>2</v>
      </c>
      <c r="G17" s="81" t="s">
        <v>3</v>
      </c>
      <c r="H17" s="49"/>
      <c r="I17" s="49">
        <f>F17*H17</f>
        <v>0</v>
      </c>
      <c r="J17" s="2"/>
      <c r="K17" s="4"/>
    </row>
    <row r="18" spans="1:11" ht="10.5" customHeight="1" x14ac:dyDescent="0.2">
      <c r="A18" s="35" t="s">
        <v>36</v>
      </c>
      <c r="B18" s="36"/>
      <c r="C18" s="58"/>
      <c r="D18" s="37" t="s">
        <v>37</v>
      </c>
      <c r="E18" s="38"/>
      <c r="F18" s="39">
        <v>1</v>
      </c>
      <c r="G18" s="38" t="s">
        <v>13</v>
      </c>
      <c r="H18" s="40"/>
      <c r="I18" s="41">
        <f>SUM(I16:I17)*F18</f>
        <v>0</v>
      </c>
    </row>
    <row r="19" spans="1:11" ht="10.5" customHeight="1" x14ac:dyDescent="0.2">
      <c r="A19" s="19"/>
      <c r="B19" s="20"/>
      <c r="C19" s="21"/>
      <c r="D19" s="22"/>
      <c r="E19" s="23"/>
      <c r="F19" s="24"/>
      <c r="G19" s="20"/>
      <c r="H19" s="25"/>
      <c r="I19" s="25"/>
    </row>
    <row r="20" spans="1:11" ht="10.5" customHeight="1" x14ac:dyDescent="0.2">
      <c r="A20" s="83" t="s">
        <v>38</v>
      </c>
      <c r="B20" s="84" t="s">
        <v>39</v>
      </c>
      <c r="C20" s="85"/>
      <c r="D20" s="86"/>
      <c r="E20" s="87"/>
      <c r="F20" s="73"/>
      <c r="G20" s="86"/>
      <c r="H20" s="74"/>
      <c r="I20" s="75"/>
    </row>
    <row r="21" spans="1:11" s="55" customFormat="1" ht="21" x14ac:dyDescent="0.2">
      <c r="A21" s="42"/>
      <c r="B21" s="88" t="s">
        <v>14</v>
      </c>
      <c r="C21" s="89" t="s">
        <v>40</v>
      </c>
      <c r="D21" s="54" t="s">
        <v>41</v>
      </c>
      <c r="E21" s="90" t="s">
        <v>42</v>
      </c>
      <c r="F21" s="80">
        <v>2</v>
      </c>
      <c r="G21" s="91" t="s">
        <v>3</v>
      </c>
      <c r="H21" s="49"/>
      <c r="I21" s="49">
        <f>F21*H21</f>
        <v>0</v>
      </c>
      <c r="J21" s="2"/>
      <c r="K21" s="4"/>
    </row>
    <row r="22" spans="1:11" s="55" customFormat="1" ht="21" x14ac:dyDescent="0.2">
      <c r="A22" s="42"/>
      <c r="B22" s="88"/>
      <c r="C22" s="89" t="s">
        <v>43</v>
      </c>
      <c r="D22" s="54" t="s">
        <v>44</v>
      </c>
      <c r="E22" s="90" t="s">
        <v>45</v>
      </c>
      <c r="F22" s="80">
        <v>2</v>
      </c>
      <c r="G22" s="91" t="s">
        <v>3</v>
      </c>
      <c r="H22" s="49"/>
      <c r="I22" s="49"/>
      <c r="J22" s="2"/>
      <c r="K22" s="4"/>
    </row>
    <row r="23" spans="1:11" s="55" customFormat="1" ht="36" customHeight="1" x14ac:dyDescent="0.2">
      <c r="A23" s="42"/>
      <c r="B23" s="88" t="s">
        <v>32</v>
      </c>
      <c r="C23" s="89" t="s">
        <v>46</v>
      </c>
      <c r="D23" s="54" t="s">
        <v>47</v>
      </c>
      <c r="E23" s="90" t="s">
        <v>48</v>
      </c>
      <c r="F23" s="80">
        <v>1</v>
      </c>
      <c r="G23" s="91" t="s">
        <v>3</v>
      </c>
      <c r="H23" s="49"/>
      <c r="I23" s="49">
        <f>F23*H23</f>
        <v>0</v>
      </c>
      <c r="J23" s="2"/>
      <c r="K23" s="4"/>
    </row>
    <row r="24" spans="1:11" s="55" customFormat="1" ht="21" x14ac:dyDescent="0.2">
      <c r="A24" s="42"/>
      <c r="B24" s="88" t="s">
        <v>49</v>
      </c>
      <c r="C24" s="89" t="s">
        <v>50</v>
      </c>
      <c r="D24" s="54" t="s">
        <v>51</v>
      </c>
      <c r="E24" s="90" t="s">
        <v>52</v>
      </c>
      <c r="F24" s="80">
        <v>2</v>
      </c>
      <c r="G24" s="91" t="s">
        <v>3</v>
      </c>
      <c r="H24" s="49"/>
      <c r="I24" s="49">
        <f>F24*H24</f>
        <v>0</v>
      </c>
      <c r="J24" s="2"/>
      <c r="K24" s="4"/>
    </row>
    <row r="25" spans="1:11" s="55" customFormat="1" ht="10.5" customHeight="1" x14ac:dyDescent="0.2">
      <c r="A25" s="42"/>
      <c r="B25" s="88" t="s">
        <v>53</v>
      </c>
      <c r="C25" s="89" t="s">
        <v>54</v>
      </c>
      <c r="D25" s="54" t="s">
        <v>55</v>
      </c>
      <c r="E25" s="90" t="s">
        <v>56</v>
      </c>
      <c r="F25" s="80">
        <v>1</v>
      </c>
      <c r="G25" s="91" t="s">
        <v>3</v>
      </c>
      <c r="H25" s="49"/>
      <c r="I25" s="49">
        <f>F25*H25</f>
        <v>0</v>
      </c>
      <c r="J25" s="2"/>
      <c r="K25" s="4"/>
    </row>
    <row r="26" spans="1:11" ht="10.5" customHeight="1" x14ac:dyDescent="0.2">
      <c r="A26" s="92" t="s">
        <v>57</v>
      </c>
      <c r="B26" s="93"/>
      <c r="C26" s="94"/>
      <c r="D26" s="95" t="s">
        <v>58</v>
      </c>
      <c r="E26" s="96"/>
      <c r="F26" s="39">
        <v>1</v>
      </c>
      <c r="G26" s="96" t="s">
        <v>13</v>
      </c>
      <c r="H26" s="40"/>
      <c r="I26" s="41">
        <f>SUM(I21:I25)*F26</f>
        <v>0</v>
      </c>
    </row>
    <row r="27" spans="1:11" ht="10.5" customHeight="1" x14ac:dyDescent="0.2">
      <c r="A27" s="97"/>
      <c r="B27" s="98"/>
      <c r="C27" s="99"/>
      <c r="D27" s="100"/>
      <c r="E27" s="101"/>
      <c r="F27" s="64"/>
      <c r="G27" s="102"/>
      <c r="H27" s="103"/>
      <c r="I27" s="103"/>
    </row>
    <row r="28" spans="1:11" ht="10.5" customHeight="1" x14ac:dyDescent="0.2">
      <c r="A28" s="83" t="s">
        <v>59</v>
      </c>
      <c r="B28" s="104" t="s">
        <v>60</v>
      </c>
      <c r="C28" s="85"/>
      <c r="D28" s="105"/>
      <c r="E28" s="106"/>
      <c r="F28" s="107"/>
      <c r="G28" s="84"/>
      <c r="H28" s="74"/>
      <c r="I28" s="75"/>
    </row>
    <row r="29" spans="1:11" s="55" customFormat="1" ht="10.5" customHeight="1" x14ac:dyDescent="0.2">
      <c r="A29" s="108"/>
      <c r="B29" s="109">
        <v>1</v>
      </c>
      <c r="C29" s="110" t="s">
        <v>61</v>
      </c>
      <c r="D29" s="54" t="s">
        <v>62</v>
      </c>
      <c r="E29" s="178" t="s">
        <v>63</v>
      </c>
      <c r="F29" s="179"/>
      <c r="G29" s="180"/>
      <c r="H29" s="49"/>
      <c r="I29" s="49"/>
      <c r="J29" s="2"/>
      <c r="K29" s="4"/>
    </row>
    <row r="30" spans="1:11" s="55" customFormat="1" ht="10.5" customHeight="1" x14ac:dyDescent="0.2">
      <c r="A30" s="42"/>
      <c r="B30" s="91"/>
      <c r="C30" s="111"/>
      <c r="D30" s="54" t="s">
        <v>64</v>
      </c>
      <c r="E30" s="112" t="s">
        <v>65</v>
      </c>
      <c r="F30" s="113">
        <v>1</v>
      </c>
      <c r="G30" s="114" t="s">
        <v>3</v>
      </c>
      <c r="H30" s="49"/>
      <c r="I30" s="49">
        <f>F30*H30</f>
        <v>0</v>
      </c>
      <c r="J30" s="2"/>
      <c r="K30" s="4"/>
    </row>
    <row r="31" spans="1:11" s="55" customFormat="1" ht="10.5" customHeight="1" x14ac:dyDescent="0.2">
      <c r="A31" s="42"/>
      <c r="B31" s="91"/>
      <c r="C31" s="111"/>
      <c r="D31" s="54" t="s">
        <v>66</v>
      </c>
      <c r="E31" s="90" t="s">
        <v>67</v>
      </c>
      <c r="F31" s="80">
        <v>1</v>
      </c>
      <c r="G31" s="115" t="s">
        <v>3</v>
      </c>
      <c r="H31" s="49"/>
      <c r="I31" s="49">
        <f>F31*H31</f>
        <v>0</v>
      </c>
      <c r="J31" s="2"/>
      <c r="K31" s="4"/>
    </row>
    <row r="32" spans="1:11" s="55" customFormat="1" ht="10.5" customHeight="1" x14ac:dyDescent="0.2">
      <c r="A32" s="42"/>
      <c r="B32" s="91"/>
      <c r="C32" s="111"/>
      <c r="D32" s="54" t="s">
        <v>68</v>
      </c>
      <c r="E32" s="90" t="s">
        <v>69</v>
      </c>
      <c r="F32" s="80">
        <v>1</v>
      </c>
      <c r="G32" s="115" t="s">
        <v>3</v>
      </c>
      <c r="H32" s="49"/>
      <c r="I32" s="49">
        <f>F32*H32</f>
        <v>0</v>
      </c>
      <c r="J32" s="2"/>
      <c r="K32" s="4"/>
    </row>
    <row r="33" spans="1:11" s="55" customFormat="1" ht="10.5" customHeight="1" x14ac:dyDescent="0.2">
      <c r="A33" s="51"/>
      <c r="B33" s="81">
        <v>2</v>
      </c>
      <c r="C33" s="116"/>
      <c r="D33" s="45" t="s">
        <v>70</v>
      </c>
      <c r="E33" s="117"/>
      <c r="F33" s="118"/>
      <c r="G33" s="46"/>
      <c r="H33" s="49"/>
      <c r="I33" s="49"/>
      <c r="J33" s="2"/>
      <c r="K33" s="4"/>
    </row>
    <row r="34" spans="1:11" s="55" customFormat="1" ht="21" x14ac:dyDescent="0.2">
      <c r="A34" s="51"/>
      <c r="B34" s="109"/>
      <c r="C34" s="89" t="s">
        <v>71</v>
      </c>
      <c r="D34" s="54" t="s">
        <v>72</v>
      </c>
      <c r="E34" s="119" t="s">
        <v>73</v>
      </c>
      <c r="F34" s="80">
        <v>2</v>
      </c>
      <c r="G34" s="81" t="s">
        <v>3</v>
      </c>
      <c r="H34" s="49"/>
      <c r="I34" s="49">
        <f>F34*H34</f>
        <v>0</v>
      </c>
      <c r="J34" s="2"/>
      <c r="K34" s="4"/>
    </row>
    <row r="35" spans="1:11" s="55" customFormat="1" ht="10.5" customHeight="1" x14ac:dyDescent="0.2">
      <c r="A35" s="51"/>
      <c r="B35" s="76">
        <v>3</v>
      </c>
      <c r="C35" s="116"/>
      <c r="D35" s="45" t="s">
        <v>74</v>
      </c>
      <c r="E35" s="117"/>
      <c r="F35" s="118"/>
      <c r="G35" s="46"/>
      <c r="H35" s="49"/>
      <c r="I35" s="49"/>
      <c r="J35" s="2"/>
      <c r="K35" s="4"/>
    </row>
    <row r="36" spans="1:11" s="55" customFormat="1" ht="21.75" customHeight="1" x14ac:dyDescent="0.2">
      <c r="A36" s="51"/>
      <c r="B36" s="81"/>
      <c r="C36" s="77" t="s">
        <v>75</v>
      </c>
      <c r="D36" s="120" t="s">
        <v>76</v>
      </c>
      <c r="E36" s="121" t="s">
        <v>77</v>
      </c>
      <c r="F36" s="80">
        <v>2</v>
      </c>
      <c r="G36" s="81" t="s">
        <v>3</v>
      </c>
      <c r="H36" s="49"/>
      <c r="I36" s="49">
        <f>F36*H36</f>
        <v>0</v>
      </c>
      <c r="J36" s="2"/>
      <c r="K36" s="4"/>
    </row>
    <row r="37" spans="1:11" s="55" customFormat="1" ht="24.75" customHeight="1" x14ac:dyDescent="0.2">
      <c r="A37" s="51"/>
      <c r="B37" s="81"/>
      <c r="C37" s="77" t="s">
        <v>78</v>
      </c>
      <c r="D37" s="120" t="s">
        <v>76</v>
      </c>
      <c r="E37" s="121" t="s">
        <v>77</v>
      </c>
      <c r="F37" s="80">
        <v>2</v>
      </c>
      <c r="G37" s="81" t="s">
        <v>3</v>
      </c>
      <c r="H37" s="49"/>
      <c r="I37" s="49">
        <f>F37*H37</f>
        <v>0</v>
      </c>
      <c r="J37" s="2"/>
      <c r="K37" s="4"/>
    </row>
    <row r="38" spans="1:11" s="55" customFormat="1" x14ac:dyDescent="0.2">
      <c r="A38" s="51"/>
      <c r="B38" s="81"/>
      <c r="C38" s="44" t="s">
        <v>79</v>
      </c>
      <c r="D38" s="120" t="s">
        <v>80</v>
      </c>
      <c r="E38" s="122" t="s">
        <v>81</v>
      </c>
      <c r="F38" s="80">
        <v>1</v>
      </c>
      <c r="G38" s="81" t="s">
        <v>3</v>
      </c>
      <c r="H38" s="49"/>
      <c r="I38" s="49">
        <f>F38*H38</f>
        <v>0</v>
      </c>
      <c r="J38" s="2"/>
      <c r="K38" s="4"/>
    </row>
    <row r="39" spans="1:11" s="55" customFormat="1" x14ac:dyDescent="0.2">
      <c r="A39" s="52"/>
      <c r="B39" s="123">
        <v>4</v>
      </c>
      <c r="C39" s="122"/>
      <c r="D39" s="45" t="s">
        <v>82</v>
      </c>
      <c r="E39" s="52"/>
      <c r="F39" s="118"/>
      <c r="G39" s="46"/>
      <c r="H39" s="124"/>
      <c r="I39" s="124"/>
      <c r="J39" s="2"/>
      <c r="K39" s="4"/>
    </row>
    <row r="40" spans="1:11" s="17" customFormat="1" ht="13.35" customHeight="1" x14ac:dyDescent="0.2">
      <c r="A40" s="122"/>
      <c r="B40" s="122"/>
      <c r="C40" s="44"/>
      <c r="D40" s="120" t="s">
        <v>83</v>
      </c>
      <c r="E40" s="117" t="s">
        <v>84</v>
      </c>
      <c r="F40" s="80">
        <v>5</v>
      </c>
      <c r="G40" s="81" t="s">
        <v>3</v>
      </c>
      <c r="H40" s="49"/>
      <c r="I40" s="49">
        <f>F40*H40</f>
        <v>0</v>
      </c>
      <c r="J40" s="2"/>
      <c r="K40" s="4"/>
    </row>
    <row r="41" spans="1:11" s="17" customFormat="1" ht="10.9" customHeight="1" x14ac:dyDescent="0.2">
      <c r="A41" s="122"/>
      <c r="B41" s="122"/>
      <c r="C41" s="44"/>
      <c r="D41" s="120" t="s">
        <v>85</v>
      </c>
      <c r="E41" s="117" t="s">
        <v>86</v>
      </c>
      <c r="F41" s="80">
        <v>2</v>
      </c>
      <c r="G41" s="81" t="s">
        <v>3</v>
      </c>
      <c r="H41" s="49"/>
      <c r="I41" s="49">
        <f>F41*H41</f>
        <v>0</v>
      </c>
      <c r="J41" s="2"/>
      <c r="K41" s="4"/>
    </row>
    <row r="42" spans="1:11" s="17" customFormat="1" x14ac:dyDescent="0.2">
      <c r="A42" s="122"/>
      <c r="B42" s="122"/>
      <c r="C42" s="44"/>
      <c r="D42" s="120" t="s">
        <v>87</v>
      </c>
      <c r="E42" s="117" t="s">
        <v>88</v>
      </c>
      <c r="F42" s="80">
        <v>1</v>
      </c>
      <c r="G42" s="81" t="s">
        <v>3</v>
      </c>
      <c r="H42" s="49"/>
      <c r="I42" s="49">
        <f>F42*H42</f>
        <v>0</v>
      </c>
      <c r="J42" s="2"/>
      <c r="K42" s="4"/>
    </row>
    <row r="43" spans="1:11" s="55" customFormat="1" ht="10.5" customHeight="1" x14ac:dyDescent="0.2">
      <c r="A43" s="52"/>
      <c r="B43" s="125"/>
      <c r="C43" s="126"/>
      <c r="D43" s="120" t="s">
        <v>89</v>
      </c>
      <c r="E43" s="117" t="s">
        <v>90</v>
      </c>
      <c r="F43" s="80">
        <v>2</v>
      </c>
      <c r="G43" s="81" t="s">
        <v>3</v>
      </c>
      <c r="H43" s="49"/>
      <c r="I43" s="49">
        <f t="shared" ref="I43:I81" si="1">F43*H43</f>
        <v>0</v>
      </c>
      <c r="J43" s="2"/>
      <c r="K43" s="4"/>
    </row>
    <row r="44" spans="1:11" s="55" customFormat="1" ht="10.5" customHeight="1" x14ac:dyDescent="0.2">
      <c r="A44" s="52"/>
      <c r="B44" s="125"/>
      <c r="C44" s="126"/>
      <c r="D44" s="120" t="s">
        <v>91</v>
      </c>
      <c r="E44" s="117" t="s">
        <v>92</v>
      </c>
      <c r="F44" s="80">
        <v>2</v>
      </c>
      <c r="G44" s="81" t="s">
        <v>3</v>
      </c>
      <c r="H44" s="49"/>
      <c r="I44" s="49">
        <f t="shared" si="1"/>
        <v>0</v>
      </c>
      <c r="J44" s="2"/>
      <c r="K44" s="4"/>
    </row>
    <row r="45" spans="1:11" s="55" customFormat="1" ht="10.5" customHeight="1" x14ac:dyDescent="0.2">
      <c r="A45" s="52"/>
      <c r="B45" s="125"/>
      <c r="C45" s="126"/>
      <c r="D45" s="120" t="s">
        <v>93</v>
      </c>
      <c r="E45" s="117" t="s">
        <v>94</v>
      </c>
      <c r="F45" s="80">
        <v>2</v>
      </c>
      <c r="G45" s="81" t="s">
        <v>3</v>
      </c>
      <c r="H45" s="49"/>
      <c r="I45" s="49">
        <f t="shared" si="1"/>
        <v>0</v>
      </c>
      <c r="J45" s="2"/>
      <c r="K45" s="4"/>
    </row>
    <row r="46" spans="1:11" s="55" customFormat="1" ht="10.5" customHeight="1" x14ac:dyDescent="0.2">
      <c r="A46" s="52"/>
      <c r="B46" s="125"/>
      <c r="C46" s="126"/>
      <c r="D46" s="120" t="s">
        <v>95</v>
      </c>
      <c r="E46" s="117" t="s">
        <v>96</v>
      </c>
      <c r="F46" s="80">
        <v>1</v>
      </c>
      <c r="G46" s="81" t="s">
        <v>3</v>
      </c>
      <c r="H46" s="49"/>
      <c r="I46" s="49">
        <f t="shared" si="1"/>
        <v>0</v>
      </c>
      <c r="J46" s="2"/>
      <c r="K46" s="4"/>
    </row>
    <row r="47" spans="1:11" s="55" customFormat="1" ht="10.5" customHeight="1" x14ac:dyDescent="0.2">
      <c r="A47" s="52"/>
      <c r="B47" s="125"/>
      <c r="C47" s="126"/>
      <c r="D47" s="120" t="s">
        <v>97</v>
      </c>
      <c r="E47" s="117" t="s">
        <v>98</v>
      </c>
      <c r="F47" s="80">
        <v>1</v>
      </c>
      <c r="G47" s="81" t="s">
        <v>3</v>
      </c>
      <c r="H47" s="49"/>
      <c r="I47" s="49">
        <f t="shared" si="1"/>
        <v>0</v>
      </c>
      <c r="J47" s="2"/>
      <c r="K47" s="4"/>
    </row>
    <row r="48" spans="1:11" s="17" customFormat="1" x14ac:dyDescent="0.2">
      <c r="A48" s="122"/>
      <c r="B48" s="122"/>
      <c r="C48" s="44"/>
      <c r="D48" s="120" t="s">
        <v>99</v>
      </c>
      <c r="E48" s="117" t="s">
        <v>100</v>
      </c>
      <c r="F48" s="80">
        <v>16</v>
      </c>
      <c r="G48" s="81" t="s">
        <v>3</v>
      </c>
      <c r="H48" s="49"/>
      <c r="I48" s="49">
        <f>F48*H48</f>
        <v>0</v>
      </c>
      <c r="J48" s="2"/>
      <c r="K48" s="4"/>
    </row>
    <row r="49" spans="1:11" s="17" customFormat="1" x14ac:dyDescent="0.2">
      <c r="A49" s="122"/>
      <c r="B49" s="122"/>
      <c r="C49" s="44"/>
      <c r="D49" s="120" t="s">
        <v>101</v>
      </c>
      <c r="E49" s="117" t="s">
        <v>102</v>
      </c>
      <c r="F49" s="80">
        <v>14</v>
      </c>
      <c r="G49" s="81" t="s">
        <v>3</v>
      </c>
      <c r="H49" s="49"/>
      <c r="I49" s="49">
        <f>F49*H49</f>
        <v>0</v>
      </c>
      <c r="J49" s="2"/>
      <c r="K49" s="4"/>
    </row>
    <row r="50" spans="1:11" s="17" customFormat="1" x14ac:dyDescent="0.2">
      <c r="A50" s="122"/>
      <c r="B50" s="122"/>
      <c r="C50" s="44"/>
      <c r="D50" s="120" t="s">
        <v>103</v>
      </c>
      <c r="E50" s="117" t="s">
        <v>104</v>
      </c>
      <c r="F50" s="80">
        <v>21</v>
      </c>
      <c r="G50" s="81" t="s">
        <v>3</v>
      </c>
      <c r="H50" s="49"/>
      <c r="I50" s="49">
        <f t="shared" si="1"/>
        <v>0</v>
      </c>
      <c r="J50" s="2"/>
      <c r="K50" s="4"/>
    </row>
    <row r="51" spans="1:11" s="17" customFormat="1" x14ac:dyDescent="0.2">
      <c r="A51" s="122"/>
      <c r="B51" s="122"/>
      <c r="C51" s="127"/>
      <c r="D51" s="120" t="s">
        <v>105</v>
      </c>
      <c r="E51" s="117" t="s">
        <v>106</v>
      </c>
      <c r="F51" s="80">
        <v>21</v>
      </c>
      <c r="G51" s="81" t="s">
        <v>3</v>
      </c>
      <c r="H51" s="49"/>
      <c r="I51" s="49">
        <f t="shared" si="1"/>
        <v>0</v>
      </c>
      <c r="J51" s="2"/>
      <c r="K51" s="4"/>
    </row>
    <row r="52" spans="1:11" s="17" customFormat="1" x14ac:dyDescent="0.2">
      <c r="A52" s="122"/>
      <c r="B52" s="122"/>
      <c r="C52" s="127"/>
      <c r="D52" s="120" t="s">
        <v>107</v>
      </c>
      <c r="E52" s="117" t="s">
        <v>108</v>
      </c>
      <c r="F52" s="80">
        <v>13</v>
      </c>
      <c r="G52" s="81" t="s">
        <v>3</v>
      </c>
      <c r="H52" s="49"/>
      <c r="I52" s="49">
        <f t="shared" si="1"/>
        <v>0</v>
      </c>
      <c r="J52" s="2"/>
      <c r="K52" s="4"/>
    </row>
    <row r="53" spans="1:11" s="17" customFormat="1" x14ac:dyDescent="0.2">
      <c r="A53" s="122"/>
      <c r="B53" s="122"/>
      <c r="C53" s="127"/>
      <c r="D53" s="120" t="s">
        <v>109</v>
      </c>
      <c r="E53" s="117" t="s">
        <v>110</v>
      </c>
      <c r="F53" s="80">
        <v>7</v>
      </c>
      <c r="G53" s="81" t="s">
        <v>3</v>
      </c>
      <c r="H53" s="49"/>
      <c r="I53" s="49">
        <f t="shared" si="1"/>
        <v>0</v>
      </c>
      <c r="J53" s="2"/>
      <c r="K53" s="4"/>
    </row>
    <row r="54" spans="1:11" s="17" customFormat="1" x14ac:dyDescent="0.2">
      <c r="A54" s="122"/>
      <c r="B54" s="122"/>
      <c r="C54" s="127"/>
      <c r="D54" s="120" t="s">
        <v>111</v>
      </c>
      <c r="E54" s="117" t="s">
        <v>112</v>
      </c>
      <c r="F54" s="80">
        <v>3</v>
      </c>
      <c r="G54" s="81" t="s">
        <v>3</v>
      </c>
      <c r="H54" s="49"/>
      <c r="I54" s="49">
        <f t="shared" si="1"/>
        <v>0</v>
      </c>
      <c r="J54" s="2"/>
      <c r="K54" s="4"/>
    </row>
    <row r="55" spans="1:11" s="17" customFormat="1" x14ac:dyDescent="0.2">
      <c r="A55" s="122"/>
      <c r="B55" s="122"/>
      <c r="C55" s="127"/>
      <c r="D55" s="120" t="s">
        <v>113</v>
      </c>
      <c r="E55" s="117" t="s">
        <v>114</v>
      </c>
      <c r="F55" s="80">
        <v>3</v>
      </c>
      <c r="G55" s="81" t="s">
        <v>3</v>
      </c>
      <c r="H55" s="49"/>
      <c r="I55" s="49">
        <f t="shared" si="1"/>
        <v>0</v>
      </c>
      <c r="J55" s="2"/>
      <c r="K55" s="4"/>
    </row>
    <row r="56" spans="1:11" s="17" customFormat="1" x14ac:dyDescent="0.2">
      <c r="A56" s="122"/>
      <c r="B56" s="122"/>
      <c r="C56" s="127"/>
      <c r="D56" s="120" t="s">
        <v>115</v>
      </c>
      <c r="E56" s="117" t="s">
        <v>116</v>
      </c>
      <c r="F56" s="80">
        <v>3</v>
      </c>
      <c r="G56" s="81" t="s">
        <v>3</v>
      </c>
      <c r="H56" s="49"/>
      <c r="I56" s="49">
        <f t="shared" si="1"/>
        <v>0</v>
      </c>
      <c r="J56" s="2"/>
      <c r="K56" s="4"/>
    </row>
    <row r="57" spans="1:11" s="17" customFormat="1" x14ac:dyDescent="0.2">
      <c r="A57" s="122"/>
      <c r="B57" s="122"/>
      <c r="C57" s="127"/>
      <c r="D57" s="120" t="s">
        <v>117</v>
      </c>
      <c r="E57" s="117" t="s">
        <v>118</v>
      </c>
      <c r="F57" s="80">
        <v>3</v>
      </c>
      <c r="G57" s="81" t="s">
        <v>3</v>
      </c>
      <c r="H57" s="49"/>
      <c r="I57" s="49">
        <f t="shared" si="1"/>
        <v>0</v>
      </c>
      <c r="J57" s="2"/>
      <c r="K57" s="4"/>
    </row>
    <row r="58" spans="1:11" s="17" customFormat="1" x14ac:dyDescent="0.2">
      <c r="A58" s="122"/>
      <c r="B58" s="122"/>
      <c r="C58" s="127"/>
      <c r="D58" s="120" t="s">
        <v>119</v>
      </c>
      <c r="E58" s="117" t="s">
        <v>120</v>
      </c>
      <c r="F58" s="80">
        <v>3</v>
      </c>
      <c r="G58" s="81" t="s">
        <v>3</v>
      </c>
      <c r="H58" s="49"/>
      <c r="I58" s="49">
        <f t="shared" si="1"/>
        <v>0</v>
      </c>
      <c r="J58" s="2"/>
      <c r="K58" s="4"/>
    </row>
    <row r="59" spans="1:11" s="17" customFormat="1" x14ac:dyDescent="0.2">
      <c r="A59" s="122"/>
      <c r="B59" s="122"/>
      <c r="C59" s="127"/>
      <c r="D59" s="120" t="s">
        <v>121</v>
      </c>
      <c r="E59" s="117" t="s">
        <v>122</v>
      </c>
      <c r="F59" s="80">
        <v>3</v>
      </c>
      <c r="G59" s="81" t="s">
        <v>3</v>
      </c>
      <c r="H59" s="49"/>
      <c r="I59" s="49">
        <f t="shared" si="1"/>
        <v>0</v>
      </c>
      <c r="J59" s="2"/>
      <c r="K59" s="4"/>
    </row>
    <row r="60" spans="1:11" s="17" customFormat="1" x14ac:dyDescent="0.2">
      <c r="A60" s="122"/>
      <c r="B60" s="122"/>
      <c r="C60" s="127"/>
      <c r="D60" s="120" t="s">
        <v>123</v>
      </c>
      <c r="E60" s="117" t="s">
        <v>124</v>
      </c>
      <c r="F60" s="80">
        <v>3</v>
      </c>
      <c r="G60" s="81" t="s">
        <v>3</v>
      </c>
      <c r="H60" s="49"/>
      <c r="I60" s="49">
        <f t="shared" si="1"/>
        <v>0</v>
      </c>
      <c r="J60" s="2"/>
      <c r="K60" s="4"/>
    </row>
    <row r="61" spans="1:11" s="17" customFormat="1" x14ac:dyDescent="0.2">
      <c r="A61" s="122"/>
      <c r="B61" s="122"/>
      <c r="C61" s="127"/>
      <c r="D61" s="120" t="s">
        <v>125</v>
      </c>
      <c r="E61" s="117" t="s">
        <v>126</v>
      </c>
      <c r="F61" s="80">
        <v>3</v>
      </c>
      <c r="G61" s="81" t="s">
        <v>3</v>
      </c>
      <c r="H61" s="49"/>
      <c r="I61" s="49">
        <f t="shared" si="1"/>
        <v>0</v>
      </c>
      <c r="J61" s="2"/>
      <c r="K61" s="4"/>
    </row>
    <row r="62" spans="1:11" s="17" customFormat="1" x14ac:dyDescent="0.2">
      <c r="A62" s="122"/>
      <c r="B62" s="122"/>
      <c r="C62" s="127"/>
      <c r="D62" s="120" t="s">
        <v>127</v>
      </c>
      <c r="E62" s="117" t="s">
        <v>128</v>
      </c>
      <c r="F62" s="80">
        <v>3</v>
      </c>
      <c r="G62" s="81" t="s">
        <v>3</v>
      </c>
      <c r="H62" s="49"/>
      <c r="I62" s="49">
        <f t="shared" si="1"/>
        <v>0</v>
      </c>
      <c r="J62" s="2"/>
      <c r="K62" s="4"/>
    </row>
    <row r="63" spans="1:11" s="17" customFormat="1" x14ac:dyDescent="0.2">
      <c r="A63" s="122"/>
      <c r="B63" s="122"/>
      <c r="C63" s="127"/>
      <c r="D63" s="120" t="s">
        <v>129</v>
      </c>
      <c r="E63" s="117" t="s">
        <v>130</v>
      </c>
      <c r="F63" s="80">
        <v>3</v>
      </c>
      <c r="G63" s="81" t="s">
        <v>3</v>
      </c>
      <c r="H63" s="49"/>
      <c r="I63" s="49">
        <f t="shared" si="1"/>
        <v>0</v>
      </c>
      <c r="J63" s="2"/>
      <c r="K63" s="4"/>
    </row>
    <row r="64" spans="1:11" s="17" customFormat="1" x14ac:dyDescent="0.2">
      <c r="A64" s="122"/>
      <c r="B64" s="122"/>
      <c r="C64" s="127"/>
      <c r="D64" s="120" t="s">
        <v>131</v>
      </c>
      <c r="E64" s="117" t="s">
        <v>132</v>
      </c>
      <c r="F64" s="80">
        <v>3</v>
      </c>
      <c r="G64" s="81" t="s">
        <v>3</v>
      </c>
      <c r="H64" s="49"/>
      <c r="I64" s="49">
        <f t="shared" si="1"/>
        <v>0</v>
      </c>
      <c r="J64" s="2"/>
      <c r="K64" s="4"/>
    </row>
    <row r="65" spans="1:11" s="17" customFormat="1" x14ac:dyDescent="0.2">
      <c r="A65" s="122"/>
      <c r="B65" s="122"/>
      <c r="C65" s="127"/>
      <c r="D65" s="120" t="s">
        <v>133</v>
      </c>
      <c r="E65" s="117" t="s">
        <v>134</v>
      </c>
      <c r="F65" s="80">
        <v>3</v>
      </c>
      <c r="G65" s="81" t="s">
        <v>3</v>
      </c>
      <c r="H65" s="49"/>
      <c r="I65" s="49">
        <f t="shared" si="1"/>
        <v>0</v>
      </c>
      <c r="J65" s="2"/>
      <c r="K65" s="4"/>
    </row>
    <row r="66" spans="1:11" s="17" customFormat="1" x14ac:dyDescent="0.2">
      <c r="A66" s="122"/>
      <c r="B66" s="122"/>
      <c r="C66" s="127"/>
      <c r="D66" s="120" t="s">
        <v>135</v>
      </c>
      <c r="E66" s="117" t="s">
        <v>136</v>
      </c>
      <c r="F66" s="80">
        <v>3</v>
      </c>
      <c r="G66" s="81" t="s">
        <v>3</v>
      </c>
      <c r="H66" s="49"/>
      <c r="I66" s="49">
        <f t="shared" si="1"/>
        <v>0</v>
      </c>
      <c r="J66" s="2"/>
      <c r="K66" s="4"/>
    </row>
    <row r="67" spans="1:11" s="17" customFormat="1" x14ac:dyDescent="0.2">
      <c r="A67" s="122"/>
      <c r="B67" s="122"/>
      <c r="C67" s="127"/>
      <c r="D67" s="120" t="s">
        <v>137</v>
      </c>
      <c r="E67" s="117" t="s">
        <v>138</v>
      </c>
      <c r="F67" s="80">
        <v>0</v>
      </c>
      <c r="G67" s="81" t="s">
        <v>3</v>
      </c>
      <c r="H67" s="49"/>
      <c r="I67" s="49">
        <f t="shared" si="1"/>
        <v>0</v>
      </c>
      <c r="J67" s="2"/>
      <c r="K67" s="4"/>
    </row>
    <row r="68" spans="1:11" s="17" customFormat="1" x14ac:dyDescent="0.2">
      <c r="A68" s="122"/>
      <c r="B68" s="122"/>
      <c r="C68" s="127"/>
      <c r="D68" s="120" t="s">
        <v>139</v>
      </c>
      <c r="E68" s="117" t="s">
        <v>140</v>
      </c>
      <c r="F68" s="80">
        <v>0</v>
      </c>
      <c r="G68" s="81" t="s">
        <v>3</v>
      </c>
      <c r="H68" s="49"/>
      <c r="I68" s="49">
        <f t="shared" si="1"/>
        <v>0</v>
      </c>
      <c r="J68" s="2"/>
      <c r="K68" s="4"/>
    </row>
    <row r="69" spans="1:11" s="17" customFormat="1" x14ac:dyDescent="0.2">
      <c r="A69" s="122"/>
      <c r="B69" s="122"/>
      <c r="C69" s="127"/>
      <c r="D69" s="120" t="s">
        <v>141</v>
      </c>
      <c r="E69" s="117" t="s">
        <v>142</v>
      </c>
      <c r="F69" s="80">
        <v>0</v>
      </c>
      <c r="G69" s="81" t="s">
        <v>3</v>
      </c>
      <c r="H69" s="49"/>
      <c r="I69" s="49">
        <f t="shared" si="1"/>
        <v>0</v>
      </c>
      <c r="J69" s="2"/>
      <c r="K69" s="4"/>
    </row>
    <row r="70" spans="1:11" s="17" customFormat="1" x14ac:dyDescent="0.2">
      <c r="A70" s="122"/>
      <c r="B70" s="122"/>
      <c r="C70" s="127"/>
      <c r="D70" s="120" t="s">
        <v>143</v>
      </c>
      <c r="E70" s="117" t="s">
        <v>144</v>
      </c>
      <c r="F70" s="80">
        <v>0</v>
      </c>
      <c r="G70" s="81" t="s">
        <v>3</v>
      </c>
      <c r="H70" s="49"/>
      <c r="I70" s="49">
        <f t="shared" si="1"/>
        <v>0</v>
      </c>
      <c r="J70" s="2"/>
      <c r="K70" s="4"/>
    </row>
    <row r="71" spans="1:11" s="17" customFormat="1" x14ac:dyDescent="0.2">
      <c r="A71" s="122"/>
      <c r="B71" s="122"/>
      <c r="C71" s="127"/>
      <c r="D71" s="120" t="s">
        <v>145</v>
      </c>
      <c r="E71" s="117" t="s">
        <v>146</v>
      </c>
      <c r="F71" s="80">
        <v>0</v>
      </c>
      <c r="G71" s="81" t="s">
        <v>3</v>
      </c>
      <c r="H71" s="49"/>
      <c r="I71" s="49">
        <f t="shared" si="1"/>
        <v>0</v>
      </c>
      <c r="J71" s="2"/>
      <c r="K71" s="4"/>
    </row>
    <row r="72" spans="1:11" s="17" customFormat="1" x14ac:dyDescent="0.2">
      <c r="A72" s="122"/>
      <c r="B72" s="122"/>
      <c r="C72" s="127"/>
      <c r="D72" s="120" t="s">
        <v>147</v>
      </c>
      <c r="E72" s="117" t="s">
        <v>148</v>
      </c>
      <c r="F72" s="80">
        <v>0</v>
      </c>
      <c r="G72" s="81" t="s">
        <v>3</v>
      </c>
      <c r="H72" s="49"/>
      <c r="I72" s="49">
        <f t="shared" si="1"/>
        <v>0</v>
      </c>
      <c r="J72" s="2"/>
      <c r="K72" s="4"/>
    </row>
    <row r="73" spans="1:11" s="17" customFormat="1" x14ac:dyDescent="0.2">
      <c r="A73" s="122"/>
      <c r="B73" s="122"/>
      <c r="C73" s="127"/>
      <c r="D73" s="120" t="s">
        <v>149</v>
      </c>
      <c r="E73" s="117" t="s">
        <v>150</v>
      </c>
      <c r="F73" s="80">
        <v>0</v>
      </c>
      <c r="G73" s="81" t="s">
        <v>3</v>
      </c>
      <c r="H73" s="49"/>
      <c r="I73" s="49">
        <f t="shared" si="1"/>
        <v>0</v>
      </c>
      <c r="J73" s="2"/>
      <c r="K73" s="4"/>
    </row>
    <row r="74" spans="1:11" s="134" customFormat="1" ht="10.5" customHeight="1" x14ac:dyDescent="0.2">
      <c r="A74" s="128"/>
      <c r="B74" s="129"/>
      <c r="C74" s="127"/>
      <c r="D74" s="130" t="s">
        <v>151</v>
      </c>
      <c r="E74" s="131" t="s">
        <v>152</v>
      </c>
      <c r="F74" s="132">
        <v>8</v>
      </c>
      <c r="G74" s="133" t="s">
        <v>3</v>
      </c>
      <c r="H74" s="49"/>
      <c r="I74" s="49">
        <f>F74*H74</f>
        <v>0</v>
      </c>
      <c r="J74" s="2"/>
      <c r="K74" s="4"/>
    </row>
    <row r="75" spans="1:11" s="134" customFormat="1" ht="10.5" customHeight="1" x14ac:dyDescent="0.2">
      <c r="A75" s="128"/>
      <c r="B75" s="129"/>
      <c r="C75" s="127"/>
      <c r="D75" s="130" t="s">
        <v>153</v>
      </c>
      <c r="E75" s="131" t="s">
        <v>154</v>
      </c>
      <c r="F75" s="132">
        <v>8</v>
      </c>
      <c r="G75" s="133" t="s">
        <v>3</v>
      </c>
      <c r="H75" s="49"/>
      <c r="I75" s="49">
        <f>F75*H75</f>
        <v>0</v>
      </c>
      <c r="J75" s="2"/>
      <c r="K75" s="4"/>
    </row>
    <row r="76" spans="1:11" s="134" customFormat="1" ht="10.5" customHeight="1" x14ac:dyDescent="0.2">
      <c r="A76" s="128"/>
      <c r="B76" s="129"/>
      <c r="C76" s="127"/>
      <c r="D76" s="130" t="s">
        <v>155</v>
      </c>
      <c r="E76" s="131" t="s">
        <v>156</v>
      </c>
      <c r="F76" s="132">
        <v>28</v>
      </c>
      <c r="G76" s="133" t="s">
        <v>3</v>
      </c>
      <c r="H76" s="49"/>
      <c r="I76" s="49">
        <f>F76*H76</f>
        <v>0</v>
      </c>
      <c r="J76" s="2"/>
      <c r="K76" s="4"/>
    </row>
    <row r="77" spans="1:11" s="17" customFormat="1" x14ac:dyDescent="0.2">
      <c r="A77" s="122"/>
      <c r="B77" s="122"/>
      <c r="C77" s="44"/>
      <c r="D77" s="130" t="s">
        <v>157</v>
      </c>
      <c r="E77" s="131" t="s">
        <v>158</v>
      </c>
      <c r="F77" s="80">
        <v>0</v>
      </c>
      <c r="G77" s="81" t="s">
        <v>3</v>
      </c>
      <c r="H77" s="49"/>
      <c r="I77" s="49">
        <f t="shared" si="1"/>
        <v>0</v>
      </c>
      <c r="J77" s="2"/>
      <c r="K77" s="4"/>
    </row>
    <row r="78" spans="1:11" s="17" customFormat="1" x14ac:dyDescent="0.2">
      <c r="A78" s="122"/>
      <c r="B78" s="122"/>
      <c r="C78" s="44"/>
      <c r="D78" s="130" t="s">
        <v>159</v>
      </c>
      <c r="E78" s="131" t="s">
        <v>160</v>
      </c>
      <c r="F78" s="80">
        <v>0</v>
      </c>
      <c r="G78" s="81" t="s">
        <v>3</v>
      </c>
      <c r="H78" s="49"/>
      <c r="I78" s="49">
        <f t="shared" si="1"/>
        <v>0</v>
      </c>
      <c r="J78" s="2"/>
      <c r="K78" s="4"/>
    </row>
    <row r="79" spans="1:11" s="17" customFormat="1" x14ac:dyDescent="0.2">
      <c r="A79" s="122"/>
      <c r="B79" s="122"/>
      <c r="C79" s="44"/>
      <c r="D79" s="120" t="s">
        <v>161</v>
      </c>
      <c r="E79" s="117" t="s">
        <v>162</v>
      </c>
      <c r="F79" s="80">
        <v>8</v>
      </c>
      <c r="G79" s="81" t="s">
        <v>3</v>
      </c>
      <c r="H79" s="49"/>
      <c r="I79" s="49">
        <f t="shared" si="1"/>
        <v>0</v>
      </c>
      <c r="J79" s="2"/>
      <c r="K79" s="4"/>
    </row>
    <row r="80" spans="1:11" s="55" customFormat="1" x14ac:dyDescent="0.2">
      <c r="A80" s="52"/>
      <c r="B80" s="125"/>
      <c r="C80" s="122"/>
      <c r="D80" s="135" t="s">
        <v>163</v>
      </c>
      <c r="E80" s="122"/>
      <c r="F80" s="136">
        <v>2</v>
      </c>
      <c r="G80" s="125" t="s">
        <v>3</v>
      </c>
      <c r="H80" s="49"/>
      <c r="I80" s="49">
        <f t="shared" si="1"/>
        <v>0</v>
      </c>
      <c r="J80" s="2"/>
      <c r="K80" s="4"/>
    </row>
    <row r="81" spans="1:11" s="144" customFormat="1" ht="10.5" customHeight="1" x14ac:dyDescent="0.2">
      <c r="A81" s="137"/>
      <c r="B81" s="138"/>
      <c r="C81" s="139"/>
      <c r="D81" s="140" t="s">
        <v>164</v>
      </c>
      <c r="E81" s="141"/>
      <c r="F81" s="142">
        <v>3</v>
      </c>
      <c r="G81" s="143" t="s">
        <v>26</v>
      </c>
      <c r="H81" s="49"/>
      <c r="I81" s="49">
        <f t="shared" si="1"/>
        <v>0</v>
      </c>
      <c r="J81" s="2"/>
      <c r="K81" s="4"/>
    </row>
    <row r="82" spans="1:11" s="55" customFormat="1" x14ac:dyDescent="0.2">
      <c r="A82" s="52"/>
      <c r="B82" s="123" t="s">
        <v>165</v>
      </c>
      <c r="C82" s="122"/>
      <c r="D82" s="78" t="s">
        <v>166</v>
      </c>
      <c r="E82" s="52"/>
      <c r="F82" s="118"/>
      <c r="G82" s="46"/>
      <c r="H82" s="124"/>
      <c r="I82" s="124"/>
      <c r="J82" s="2"/>
      <c r="K82" s="4"/>
    </row>
    <row r="83" spans="1:11" s="55" customFormat="1" x14ac:dyDescent="0.2">
      <c r="A83" s="52"/>
      <c r="B83" s="125"/>
      <c r="C83" s="122"/>
      <c r="D83" s="135" t="s">
        <v>167</v>
      </c>
      <c r="E83" s="122"/>
      <c r="F83" s="136">
        <v>4</v>
      </c>
      <c r="G83" s="125" t="s">
        <v>26</v>
      </c>
      <c r="H83" s="49"/>
      <c r="I83" s="49">
        <f t="shared" ref="I83:I99" si="2">F83*H83</f>
        <v>0</v>
      </c>
      <c r="J83" s="2"/>
      <c r="K83" s="4"/>
    </row>
    <row r="84" spans="1:11" s="55" customFormat="1" x14ac:dyDescent="0.2">
      <c r="A84" s="52"/>
      <c r="B84" s="125"/>
      <c r="C84" s="122"/>
      <c r="D84" s="130" t="s">
        <v>168</v>
      </c>
      <c r="E84" s="131" t="s">
        <v>169</v>
      </c>
      <c r="F84" s="136">
        <v>5</v>
      </c>
      <c r="G84" s="125" t="s">
        <v>26</v>
      </c>
      <c r="H84" s="49"/>
      <c r="I84" s="49">
        <f t="shared" si="2"/>
        <v>0</v>
      </c>
      <c r="J84" s="2"/>
      <c r="K84" s="4"/>
    </row>
    <row r="85" spans="1:11" s="55" customFormat="1" x14ac:dyDescent="0.2">
      <c r="A85" s="52"/>
      <c r="B85" s="125"/>
      <c r="C85" s="122"/>
      <c r="D85" s="130" t="s">
        <v>170</v>
      </c>
      <c r="E85" s="131" t="s">
        <v>171</v>
      </c>
      <c r="F85" s="136">
        <v>5</v>
      </c>
      <c r="G85" s="125" t="s">
        <v>26</v>
      </c>
      <c r="H85" s="49"/>
      <c r="I85" s="49">
        <f t="shared" si="2"/>
        <v>0</v>
      </c>
      <c r="J85" s="2"/>
      <c r="K85" s="4"/>
    </row>
    <row r="86" spans="1:11" s="145" customFormat="1" ht="10.5" customHeight="1" x14ac:dyDescent="0.2">
      <c r="A86" s="128"/>
      <c r="B86" s="133"/>
      <c r="C86" s="133"/>
      <c r="D86" s="130" t="s">
        <v>172</v>
      </c>
      <c r="E86" s="131" t="s">
        <v>173</v>
      </c>
      <c r="F86" s="132">
        <v>5</v>
      </c>
      <c r="G86" s="133" t="s">
        <v>26</v>
      </c>
      <c r="H86" s="49"/>
      <c r="I86" s="49">
        <f t="shared" si="2"/>
        <v>0</v>
      </c>
      <c r="J86" s="2"/>
      <c r="K86" s="4"/>
    </row>
    <row r="87" spans="1:11" s="145" customFormat="1" ht="10.5" customHeight="1" x14ac:dyDescent="0.2">
      <c r="A87" s="128"/>
      <c r="B87" s="133"/>
      <c r="C87" s="133"/>
      <c r="D87" s="130" t="s">
        <v>174</v>
      </c>
      <c r="E87" s="131" t="s">
        <v>175</v>
      </c>
      <c r="F87" s="132">
        <v>5</v>
      </c>
      <c r="G87" s="133" t="s">
        <v>26</v>
      </c>
      <c r="H87" s="49"/>
      <c r="I87" s="49">
        <f>F87*H87</f>
        <v>0</v>
      </c>
      <c r="J87" s="2"/>
      <c r="K87" s="4"/>
    </row>
    <row r="88" spans="1:11" s="145" customFormat="1" ht="10.5" customHeight="1" x14ac:dyDescent="0.2">
      <c r="A88" s="128"/>
      <c r="B88" s="133"/>
      <c r="C88" s="133"/>
      <c r="D88" s="130" t="s">
        <v>176</v>
      </c>
      <c r="E88" s="131" t="s">
        <v>177</v>
      </c>
      <c r="F88" s="132">
        <v>5</v>
      </c>
      <c r="G88" s="133" t="s">
        <v>26</v>
      </c>
      <c r="H88" s="49"/>
      <c r="I88" s="49">
        <f>F88*H88</f>
        <v>0</v>
      </c>
      <c r="J88" s="2"/>
      <c r="K88" s="4"/>
    </row>
    <row r="89" spans="1:11" s="145" customFormat="1" ht="10.5" customHeight="1" x14ac:dyDescent="0.2">
      <c r="A89" s="128"/>
      <c r="B89" s="133"/>
      <c r="C89" s="133"/>
      <c r="D89" s="130" t="s">
        <v>178</v>
      </c>
      <c r="E89" s="131" t="s">
        <v>179</v>
      </c>
      <c r="F89" s="132">
        <v>5</v>
      </c>
      <c r="G89" s="133" t="s">
        <v>26</v>
      </c>
      <c r="H89" s="49"/>
      <c r="I89" s="49">
        <f t="shared" si="2"/>
        <v>0</v>
      </c>
      <c r="J89" s="2"/>
      <c r="K89" s="4"/>
    </row>
    <row r="90" spans="1:11" s="151" customFormat="1" x14ac:dyDescent="0.15">
      <c r="A90" s="146"/>
      <c r="B90" s="147"/>
      <c r="C90" s="148"/>
      <c r="D90" s="149" t="s">
        <v>180</v>
      </c>
      <c r="E90" s="146"/>
      <c r="F90" s="150">
        <v>0</v>
      </c>
      <c r="G90" s="147" t="s">
        <v>26</v>
      </c>
      <c r="H90" s="49"/>
      <c r="I90" s="49">
        <f t="shared" si="2"/>
        <v>0</v>
      </c>
      <c r="J90" s="2"/>
      <c r="K90" s="4"/>
    </row>
    <row r="91" spans="1:11" s="145" customFormat="1" ht="10.5" customHeight="1" x14ac:dyDescent="0.2">
      <c r="A91" s="128"/>
      <c r="B91" s="133"/>
      <c r="C91" s="133"/>
      <c r="D91" s="130" t="s">
        <v>181</v>
      </c>
      <c r="E91" s="131"/>
      <c r="F91" s="132">
        <v>0</v>
      </c>
      <c r="G91" s="133" t="s">
        <v>26</v>
      </c>
      <c r="H91" s="49"/>
      <c r="I91" s="49">
        <f t="shared" si="2"/>
        <v>0</v>
      </c>
      <c r="J91" s="2"/>
      <c r="K91" s="4"/>
    </row>
    <row r="92" spans="1:11" s="134" customFormat="1" ht="10.5" customHeight="1" x14ac:dyDescent="0.2">
      <c r="A92" s="128"/>
      <c r="B92" s="133"/>
      <c r="C92" s="133"/>
      <c r="D92" s="130" t="s">
        <v>182</v>
      </c>
      <c r="E92" s="131"/>
      <c r="F92" s="132">
        <v>0</v>
      </c>
      <c r="G92" s="133" t="s">
        <v>3</v>
      </c>
      <c r="H92" s="49"/>
      <c r="I92" s="49">
        <f t="shared" si="2"/>
        <v>0</v>
      </c>
      <c r="J92" s="2"/>
      <c r="K92" s="4"/>
    </row>
    <row r="93" spans="1:11" s="134" customFormat="1" ht="10.5" customHeight="1" x14ac:dyDescent="0.2">
      <c r="A93" s="128"/>
      <c r="B93" s="133"/>
      <c r="C93" s="133"/>
      <c r="D93" s="130" t="s">
        <v>183</v>
      </c>
      <c r="E93" s="131"/>
      <c r="F93" s="132">
        <v>0</v>
      </c>
      <c r="G93" s="133" t="s">
        <v>3</v>
      </c>
      <c r="H93" s="49"/>
      <c r="I93" s="49">
        <f t="shared" si="2"/>
        <v>0</v>
      </c>
      <c r="J93" s="2"/>
      <c r="K93" s="4"/>
    </row>
    <row r="94" spans="1:11" s="67" customFormat="1" x14ac:dyDescent="0.2">
      <c r="A94" s="152"/>
      <c r="B94" s="123" t="s">
        <v>184</v>
      </c>
      <c r="C94" s="44" t="s">
        <v>185</v>
      </c>
      <c r="D94" s="153" t="s">
        <v>186</v>
      </c>
      <c r="E94" s="154" t="s">
        <v>187</v>
      </c>
      <c r="F94" s="155">
        <v>1</v>
      </c>
      <c r="G94" s="156" t="s">
        <v>13</v>
      </c>
      <c r="H94" s="49"/>
      <c r="I94" s="49">
        <f t="shared" si="2"/>
        <v>0</v>
      </c>
      <c r="J94" s="2"/>
      <c r="K94" s="4"/>
    </row>
    <row r="95" spans="1:11" s="55" customFormat="1" ht="10.5" customHeight="1" x14ac:dyDescent="0.2">
      <c r="A95" s="152"/>
      <c r="B95" s="154"/>
      <c r="C95" s="157"/>
      <c r="D95" s="153" t="s">
        <v>188</v>
      </c>
      <c r="E95" s="154" t="s">
        <v>189</v>
      </c>
      <c r="F95" s="158">
        <v>8</v>
      </c>
      <c r="G95" s="159" t="s">
        <v>3</v>
      </c>
      <c r="H95" s="124"/>
      <c r="I95" s="49">
        <f t="shared" si="2"/>
        <v>0</v>
      </c>
      <c r="J95" s="2"/>
      <c r="K95" s="4"/>
    </row>
    <row r="96" spans="1:11" s="55" customFormat="1" ht="10.5" customHeight="1" x14ac:dyDescent="0.2">
      <c r="A96" s="152"/>
      <c r="B96" s="154"/>
      <c r="C96" s="157"/>
      <c r="D96" s="153" t="s">
        <v>190</v>
      </c>
      <c r="E96" s="154" t="s">
        <v>191</v>
      </c>
      <c r="F96" s="158">
        <v>8</v>
      </c>
      <c r="G96" s="159" t="s">
        <v>3</v>
      </c>
      <c r="H96" s="124"/>
      <c r="I96" s="49">
        <f t="shared" si="2"/>
        <v>0</v>
      </c>
      <c r="J96" s="2"/>
      <c r="K96" s="4"/>
    </row>
    <row r="97" spans="1:11" s="55" customFormat="1" ht="10.5" customHeight="1" x14ac:dyDescent="0.2">
      <c r="A97" s="152"/>
      <c r="B97" s="154"/>
      <c r="C97" s="157"/>
      <c r="D97" s="153" t="s">
        <v>192</v>
      </c>
      <c r="E97" s="154" t="s">
        <v>193</v>
      </c>
      <c r="F97" s="158">
        <v>2</v>
      </c>
      <c r="G97" s="159" t="s">
        <v>3</v>
      </c>
      <c r="H97" s="124"/>
      <c r="I97" s="49">
        <f t="shared" si="2"/>
        <v>0</v>
      </c>
      <c r="J97" s="2"/>
      <c r="K97" s="4"/>
    </row>
    <row r="98" spans="1:11" s="55" customFormat="1" ht="10.5" customHeight="1" x14ac:dyDescent="0.2">
      <c r="A98" s="152"/>
      <c r="B98" s="154"/>
      <c r="C98" s="157"/>
      <c r="D98" s="153" t="s">
        <v>194</v>
      </c>
      <c r="E98" s="154" t="s">
        <v>195</v>
      </c>
      <c r="F98" s="158">
        <v>2</v>
      </c>
      <c r="G98" s="159" t="s">
        <v>3</v>
      </c>
      <c r="H98" s="124"/>
      <c r="I98" s="49">
        <f t="shared" si="2"/>
        <v>0</v>
      </c>
      <c r="J98" s="2"/>
      <c r="K98" s="4"/>
    </row>
    <row r="99" spans="1:11" s="145" customFormat="1" ht="10.5" customHeight="1" x14ac:dyDescent="0.2">
      <c r="A99" s="160"/>
      <c r="B99" s="123" t="s">
        <v>196</v>
      </c>
      <c r="C99" s="161"/>
      <c r="D99" s="162" t="s">
        <v>197</v>
      </c>
      <c r="E99" s="131"/>
      <c r="F99" s="158">
        <v>1</v>
      </c>
      <c r="G99" s="163" t="s">
        <v>13</v>
      </c>
      <c r="H99" s="164"/>
      <c r="I99" s="164">
        <f t="shared" si="2"/>
        <v>0</v>
      </c>
      <c r="J99" s="2"/>
      <c r="K99" s="4"/>
    </row>
    <row r="101" spans="1:11" s="145" customFormat="1" ht="10.5" customHeight="1" x14ac:dyDescent="0.2">
      <c r="A101" s="160"/>
      <c r="B101" s="123">
        <v>10</v>
      </c>
      <c r="C101" s="161"/>
      <c r="D101" s="130" t="s">
        <v>198</v>
      </c>
      <c r="E101" s="131"/>
      <c r="F101" s="158">
        <v>1</v>
      </c>
      <c r="G101" s="163" t="s">
        <v>13</v>
      </c>
      <c r="H101" s="49"/>
      <c r="I101" s="49">
        <f t="shared" ref="I101" si="3">F101*H101</f>
        <v>0</v>
      </c>
      <c r="J101" s="2"/>
      <c r="K101" s="4"/>
    </row>
    <row r="102" spans="1:11" x14ac:dyDescent="0.2">
      <c r="A102" s="35" t="s">
        <v>199</v>
      </c>
      <c r="B102" s="36"/>
      <c r="C102" s="58"/>
      <c r="D102" s="37" t="s">
        <v>200</v>
      </c>
      <c r="E102" s="38"/>
      <c r="F102" s="39">
        <v>1</v>
      </c>
      <c r="G102" s="38" t="s">
        <v>13</v>
      </c>
      <c r="H102" s="40"/>
      <c r="I102" s="41">
        <f>SUM(I30:I101)*F102</f>
        <v>0</v>
      </c>
    </row>
    <row r="103" spans="1:11" x14ac:dyDescent="0.2">
      <c r="A103" s="19"/>
      <c r="B103" s="20"/>
      <c r="C103" s="21"/>
      <c r="D103" s="165"/>
      <c r="E103" s="166"/>
      <c r="F103" s="24"/>
      <c r="G103" s="20"/>
      <c r="H103" s="25"/>
      <c r="I103" s="25"/>
    </row>
    <row r="104" spans="1:11" x14ac:dyDescent="0.2">
      <c r="A104" s="167"/>
      <c r="B104" s="168"/>
      <c r="C104" s="169"/>
      <c r="D104" s="170" t="s">
        <v>201</v>
      </c>
      <c r="E104" s="171"/>
      <c r="F104" s="172"/>
      <c r="G104" s="171"/>
      <c r="H104" s="173"/>
      <c r="I104" s="174">
        <f>I14+I19+I27+I102</f>
        <v>0</v>
      </c>
    </row>
  </sheetData>
  <sheetProtection selectLockedCells="1" selectUnlockedCells="1"/>
  <mergeCells count="2">
    <mergeCell ref="B3:I3"/>
    <mergeCell ref="E29:G29"/>
  </mergeCells>
  <printOptions horizontalCentered="1"/>
  <pageMargins left="0.55118110236220474" right="0.74803149606299213" top="0.74803149606299213" bottom="0.82677165354330717" header="0.51181102362204722" footer="0.51181102362204722"/>
  <pageSetup paperSize="9" scale="7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MP_mdeg-1000EO700  (2)</vt:lpstr>
      <vt:lpstr>'MP_mdeg-1000EO700  (2)'!Področje_tiskanja</vt:lpstr>
      <vt:lpstr>'MP_mdeg-1000EO700  (2)'!Tiskanje_naslovov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Kolenc</dc:creator>
  <cp:lastModifiedBy>Kavčič Mateja</cp:lastModifiedBy>
  <dcterms:created xsi:type="dcterms:W3CDTF">2024-08-30T07:47:08Z</dcterms:created>
  <dcterms:modified xsi:type="dcterms:W3CDTF">2024-10-18T06:55:07Z</dcterms:modified>
</cp:coreProperties>
</file>