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igor.pigac\OneDrive - dbr.si\Dokumenti\02-NEŽIVILA\JN\01 - ODPRTI POSTOPEK\NITRILNE ROKAVICE\"/>
    </mc:Choice>
  </mc:AlternateContent>
  <xr:revisionPtr revIDLastSave="105" documentId="8_{9C5A717B-5BFB-400E-AB70-CD42E7E32BA6}" xr6:coauthVersionLast="36" xr6:coauthVersionMax="36" xr10:uidLastSave="{F259AC4C-31B9-4364-B50F-39BDD9A3F898}"/>
  <workbookProtection workbookAlgorithmName="SHA-512" workbookHashValue="N9kgSuVJs1A0K+ncCFIXOiI0G9P0rj2wDZ0f0ieHNnV9ZylbM9g1eSoLL3SCZEJPBrpt7y0t6zJu16bzzV5bGA==" workbookSaltValue="cNjEvIEgvutLa9LMqY+ZAQ==" workbookSpinCount="100000" lockStructure="1"/>
  <bookViews>
    <workbookView xWindow="0" yWindow="0" windowWidth="38400" windowHeight="16590" xr2:uid="{00000000-000D-0000-FFFF-FFFF00000000}"/>
  </bookViews>
  <sheets>
    <sheet name="PREDRAČUN" sheetId="2" r:id="rId1"/>
  </sheets>
  <definedNames>
    <definedName name="_Hlk121315118" localSheetId="0">PREDRAČUN!$A$31</definedName>
    <definedName name="_xlnm.Print_Area" localSheetId="0">PREDRAČUN!$A$1:$L$38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2" l="1"/>
  <c r="J25" i="2"/>
  <c r="J24" i="2"/>
  <c r="K26" i="2"/>
  <c r="K25" i="2"/>
  <c r="K24" i="2"/>
  <c r="K18" i="2"/>
  <c r="J18" i="2" s="1"/>
  <c r="K19" i="2" l="1"/>
  <c r="J19" i="2" s="1"/>
  <c r="K10" i="2"/>
  <c r="K9" i="2"/>
  <c r="K8" i="2"/>
  <c r="K7" i="2"/>
  <c r="I14" i="2" l="1"/>
  <c r="K14" i="2"/>
  <c r="K20" i="2"/>
  <c r="K21" i="2" l="1"/>
  <c r="J20" i="2"/>
  <c r="J21" i="2" s="1"/>
  <c r="K11" i="2" l="1"/>
  <c r="K28" i="2" s="1"/>
</calcChain>
</file>

<file path=xl/sharedStrings.xml><?xml version="1.0" encoding="utf-8"?>
<sst xmlns="http://schemas.openxmlformats.org/spreadsheetml/2006/main" count="85" uniqueCount="74">
  <si>
    <t>EM</t>
  </si>
  <si>
    <t>VRSTA BLAGA + STORITEV</t>
  </si>
  <si>
    <t>ODPRTI POSTOPEK = BLAGO + STORITEV</t>
  </si>
  <si>
    <t>1.1.</t>
  </si>
  <si>
    <t>KOLIČINA v EM</t>
  </si>
  <si>
    <t>V _________________________________________, dne_________________________________________</t>
  </si>
  <si>
    <t>Ta obrazec je sestavni del in priloga ponudbe.</t>
  </si>
  <si>
    <t>Skladišče ponudnika, v katerem zagotavlja skladiščenje in obnavljanje blaga __________________________________________</t>
  </si>
  <si>
    <t>2.1.</t>
  </si>
  <si>
    <t>3.1.1.</t>
  </si>
  <si>
    <t>3.2.1.</t>
  </si>
  <si>
    <t>3.2.2.</t>
  </si>
  <si>
    <t>3.2.3.</t>
  </si>
  <si>
    <t>Podpis odgovorne osebe ponudnika in žig: _____________________</t>
  </si>
  <si>
    <t>1.</t>
  </si>
  <si>
    <t>Blago</t>
  </si>
  <si>
    <t>2.</t>
  </si>
  <si>
    <t>Skladiščenje</t>
  </si>
  <si>
    <t>3.</t>
  </si>
  <si>
    <t>Obnavljanje</t>
  </si>
  <si>
    <t>3.1.</t>
  </si>
  <si>
    <t>Obnavljanje v skladu s 1. in 2. tč., 3. odst. 23 čl. osnutka pogodbe (OBR-2.17.2)</t>
  </si>
  <si>
    <t>3.2.</t>
  </si>
  <si>
    <t>Obnavljanje v skladu s 3. tč., 3. odst. 23 čl. osnutka pogodbe (OBR-2.17.2)</t>
  </si>
  <si>
    <t xml:space="preserve">                 OBR - 2.19</t>
  </si>
  <si>
    <t xml:space="preserve">             </t>
  </si>
  <si>
    <t>Številka: 4301-0074/2024</t>
  </si>
  <si>
    <t>ROKAVICE NITRIL - NIZKA STOPNJA TVEGANJA</t>
  </si>
  <si>
    <t>sc</t>
  </si>
  <si>
    <t>S</t>
  </si>
  <si>
    <t>M</t>
  </si>
  <si>
    <t>L</t>
  </si>
  <si>
    <t>XL</t>
  </si>
  <si>
    <t>JN BR: 2024-379</t>
  </si>
  <si>
    <t>CENA / EM brez DDV (EUR)</t>
  </si>
  <si>
    <r>
      <t xml:space="preserve">                                       SKUPNA VREDNOST v EUR</t>
    </r>
    <r>
      <rPr>
        <b/>
        <sz val="11"/>
        <color rgb="FF000000"/>
        <rFont val="Calibri"/>
        <family val="2"/>
        <charset val="238"/>
      </rPr>
      <t xml:space="preserve"> </t>
    </r>
    <r>
      <rPr>
        <b/>
        <sz val="11"/>
        <color rgb="FF000000"/>
        <rFont val="Arial"/>
        <family val="2"/>
        <charset val="238"/>
      </rPr>
      <t xml:space="preserve">brez DDV
</t>
    </r>
  </si>
  <si>
    <t xml:space="preserve">PAKIRANJE </t>
  </si>
  <si>
    <t>A 200</t>
  </si>
  <si>
    <r>
      <rPr>
        <b/>
        <i/>
        <sz val="11"/>
        <color theme="1"/>
        <rFont val="Arial"/>
        <family val="2"/>
        <charset val="238"/>
      </rPr>
      <t>Opomba</t>
    </r>
    <r>
      <rPr>
        <i/>
        <sz val="11"/>
        <color theme="1"/>
        <rFont val="Arial"/>
        <family val="2"/>
        <charset val="238"/>
      </rPr>
      <t xml:space="preserve">: </t>
    </r>
  </si>
  <si>
    <r>
      <t xml:space="preserve">Strošek skladiščenja                                                                                                         </t>
    </r>
    <r>
      <rPr>
        <b/>
        <sz val="11"/>
        <color theme="1" tint="0.499984740745262"/>
        <rFont val="Arial"/>
        <family val="2"/>
        <charset val="238"/>
      </rPr>
      <t xml:space="preserve"> </t>
    </r>
    <r>
      <rPr>
        <b/>
        <i/>
        <sz val="11"/>
        <color theme="1" tint="0.499984740745262"/>
        <rFont val="Arial"/>
        <family val="2"/>
        <charset val="238"/>
      </rPr>
      <t>(skupna vrednost = število m2 x cena skladiščenja za m2 x 108 mesecev)</t>
    </r>
  </si>
  <si>
    <r>
      <t xml:space="preserve">Priznani strošek obnavljanja / 1 x leto                                                                                           </t>
    </r>
    <r>
      <rPr>
        <b/>
        <i/>
        <sz val="11"/>
        <color theme="1" tint="0.499984740745262"/>
        <rFont val="Arial"/>
        <family val="2"/>
        <charset val="238"/>
      </rPr>
      <t>(skupna vrednost = št.obnavljanj x ure x cena)</t>
    </r>
  </si>
  <si>
    <t xml:space="preserve">Število ur za posamezno obnavljanje (h) </t>
  </si>
  <si>
    <t>1) Maksimalna cena skladiščenja (obračun po dejansko uporabljeni površini) 4,21 EUR / m2 / mesec</t>
  </si>
  <si>
    <t>Površina (m2)</t>
  </si>
  <si>
    <t>Število mesecev skladiščenja</t>
  </si>
  <si>
    <t>Skupna vrednost za mesečno skladiščenje (EUR brez DDV)</t>
  </si>
  <si>
    <t>Skupna vrednost skladiščenja za celotno obdobje (EUR brez DDV)</t>
  </si>
  <si>
    <t>Skupna vrednost mesečno brez DDV  (EUR)</t>
  </si>
  <si>
    <t xml:space="preserve">Skupna vrednost brez DDV (EUR) </t>
  </si>
  <si>
    <r>
      <t xml:space="preserve">Vrednost dela v EUR/uro brez DDV </t>
    </r>
    <r>
      <rPr>
        <b/>
        <sz val="8"/>
        <color rgb="FF000000"/>
        <rFont val="Arial"/>
        <family val="2"/>
        <charset val="238"/>
      </rPr>
      <t>2)</t>
    </r>
  </si>
  <si>
    <t>PK (delavec)</t>
  </si>
  <si>
    <t>Srednja kvalifikacija</t>
  </si>
  <si>
    <t>Visoka kvalifikacija</t>
  </si>
  <si>
    <t xml:space="preserve">Stopnja kvalifikacije </t>
  </si>
  <si>
    <t>2) Maksimalni priznani stroški za PK (delavec) 5,90 EUR / h, srednješolska kvalifikacija (medicinski tehnik) 11,65 EUR / h in visoka kvalifikacija 21,41 EUR / h.</t>
  </si>
  <si>
    <r>
      <t xml:space="preserve">Nakup novih nitrilnih rokavic - nizka stopnja tveganja                                                                                  </t>
    </r>
    <r>
      <rPr>
        <b/>
        <i/>
        <sz val="11"/>
        <color theme="1"/>
        <rFont val="Arial"/>
        <family val="2"/>
        <charset val="238"/>
      </rPr>
      <t xml:space="preserve">  </t>
    </r>
    <r>
      <rPr>
        <b/>
        <i/>
        <sz val="11"/>
        <color theme="1" tint="0.499984740745262"/>
        <rFont val="Arial"/>
        <family val="2"/>
        <charset val="238"/>
      </rPr>
      <t xml:space="preserve"> (skupna vrednost = 1 x letno x količina x cena nabave rokavic x 9 let)</t>
    </r>
  </si>
  <si>
    <r>
      <t xml:space="preserve">Prodaja starih nitrilnih rokavic - nizka stopnja tveganja zaradi obnovitve                                                                                 </t>
    </r>
    <r>
      <rPr>
        <b/>
        <i/>
        <sz val="11"/>
        <color theme="1"/>
        <rFont val="Arial"/>
        <family val="2"/>
        <charset val="238"/>
      </rPr>
      <t xml:space="preserve">  </t>
    </r>
    <r>
      <rPr>
        <b/>
        <i/>
        <sz val="11"/>
        <color theme="1" tint="0.499984740745262"/>
        <rFont val="Arial"/>
        <family val="2"/>
        <charset val="238"/>
      </rPr>
      <t>(skupna vrednost = 1 x letno x količina x cena prodaje starih rokavic  x 9 let)</t>
    </r>
  </si>
  <si>
    <r>
      <t>Razlika med nakupno in prodajno ceno</t>
    </r>
    <r>
      <rPr>
        <b/>
        <sz val="11"/>
        <color theme="1" tint="0.499984740745262"/>
        <rFont val="Arial"/>
        <family val="2"/>
        <charset val="238"/>
      </rPr>
      <t xml:space="preserve"> </t>
    </r>
    <r>
      <rPr>
        <b/>
        <i/>
        <sz val="11"/>
        <color theme="1" tint="0.499984740745262"/>
        <rFont val="Arial"/>
        <family val="2"/>
        <charset val="238"/>
      </rPr>
      <t xml:space="preserve">(3.2.1. - 3.2.2.) </t>
    </r>
    <r>
      <rPr>
        <b/>
        <sz val="11"/>
        <color theme="1" tint="0.499984740745262"/>
        <rFont val="Arial"/>
        <family val="2"/>
        <charset val="238"/>
      </rPr>
      <t xml:space="preserve">                                                      </t>
    </r>
    <r>
      <rPr>
        <b/>
        <i/>
        <sz val="11"/>
        <color theme="1" tint="0.499984740745262"/>
        <rFont val="Arial"/>
        <family val="2"/>
        <charset val="238"/>
      </rPr>
      <t xml:space="preserve">  (skupna vrednost = 1 x letno x količina x (razlika med nakupno in prodajno ceno) x 9 let)</t>
    </r>
  </si>
  <si>
    <t>VELIKOST</t>
  </si>
  <si>
    <t xml:space="preserve">Število vseh obnavljanj </t>
  </si>
  <si>
    <t>Skupna vrednost v EUR brez DDV</t>
  </si>
  <si>
    <t>SKUPNA VREDNOST NABEVE BLAGA</t>
  </si>
  <si>
    <t>SKUPNA VREDNOST OBNAVLJANJA V SKLADU S 1. IN 2. TČ., 23. ČLENA OSNUTKA POGODBE</t>
  </si>
  <si>
    <t>SKUPNA VREDNOST OBNAVLJANJA V SKLADU S 3. TČ., 23. ČLENA OSNUTKA POGODBE</t>
  </si>
  <si>
    <t>4.</t>
  </si>
  <si>
    <t xml:space="preserve">                                PREDRAČUN ZA NAKUP, SKLADIŠČENJE IN OBNAVLJANJE NITRILNIH ROKAVIC - NIZKA STOPNJA TVEGANJA</t>
  </si>
  <si>
    <t>SKUPNA VRESNOST PREDMETNEGA SKLOPA = SKUPNA VREDNOST NABAVE BLAGA + SKUPNA VREDNOST STORITVE SKLADIŠČENJA IN OBNAVLJANJA ZA ODBOBJE 108 MESECEV</t>
  </si>
  <si>
    <t>PROIZVAJALEC</t>
  </si>
  <si>
    <t>KATALOŠKA ŠTEVILKA</t>
  </si>
  <si>
    <r>
      <t xml:space="preserve">Cena za m2 / mesec                           (EUR brez DDV) </t>
    </r>
    <r>
      <rPr>
        <b/>
        <sz val="8"/>
        <color rgb="FF000000"/>
        <rFont val="Arial"/>
        <family val="2"/>
        <charset val="238"/>
      </rPr>
      <t>1)</t>
    </r>
    <r>
      <rPr>
        <b/>
        <sz val="11"/>
        <color rgb="FF000000"/>
        <rFont val="Arial"/>
        <family val="2"/>
        <charset val="238"/>
      </rPr>
      <t xml:space="preserve"> </t>
    </r>
  </si>
  <si>
    <t>ROK UPORABNOSTI</t>
  </si>
  <si>
    <t>Število obnavljanj v celotnem obdobju                                                          (108 mesecev)</t>
  </si>
  <si>
    <t>Količina v EM (sc)</t>
  </si>
  <si>
    <t>Maksimalno število priznanih obnavljanj s strani naročnika: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</si>
</sst>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0.0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i/>
      <sz val="11"/>
      <color theme="1" tint="0.499984740745262"/>
      <name val="Arial"/>
      <family val="2"/>
      <charset val="238"/>
    </font>
    <font>
      <b/>
      <sz val="11"/>
      <color theme="1" tint="0.49998474074526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F4E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0" borderId="1" xfId="0" applyFont="1" applyBorder="1" applyAlignment="1">
      <alignment horizontal="right" vertical="top"/>
    </xf>
    <xf numFmtId="1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1" fontId="0" fillId="0" borderId="0" xfId="0" applyNumberFormat="1"/>
    <xf numFmtId="4" fontId="4" fillId="2" borderId="2" xfId="0" applyNumberFormat="1" applyFont="1" applyFill="1" applyBorder="1" applyAlignment="1">
      <alignment horizontal="right" vertical="center" wrapText="1"/>
    </xf>
    <xf numFmtId="0" fontId="0" fillId="0" borderId="1" xfId="0" applyBorder="1"/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vertical="center"/>
    </xf>
    <xf numFmtId="4" fontId="4" fillId="3" borderId="0" xfId="0" applyNumberFormat="1" applyFont="1" applyFill="1" applyBorder="1" applyAlignment="1">
      <alignment horizontal="right" vertical="center" wrapText="1"/>
    </xf>
    <xf numFmtId="1" fontId="4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3" fontId="4" fillId="0" borderId="2" xfId="0" applyNumberFormat="1" applyFont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>
      <alignment vertical="center" wrapText="1"/>
    </xf>
    <xf numFmtId="4" fontId="4" fillId="4" borderId="2" xfId="0" applyNumberFormat="1" applyFont="1" applyFill="1" applyBorder="1" applyAlignment="1">
      <alignment horizontal="right" vertical="center" wrapText="1"/>
    </xf>
    <xf numFmtId="1" fontId="4" fillId="5" borderId="2" xfId="0" applyNumberFormat="1" applyFont="1" applyFill="1" applyBorder="1" applyAlignment="1">
      <alignment horizontal="center" vertical="center"/>
    </xf>
    <xf numFmtId="1" fontId="4" fillId="6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164" fontId="4" fillId="5" borderId="2" xfId="0" applyNumberFormat="1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center" vertical="center" wrapText="1"/>
    </xf>
    <xf numFmtId="1" fontId="11" fillId="0" borderId="0" xfId="0" applyNumberFormat="1" applyFont="1"/>
    <xf numFmtId="0" fontId="11" fillId="0" borderId="0" xfId="0" applyFont="1"/>
    <xf numFmtId="0" fontId="11" fillId="0" borderId="0" xfId="0" applyFont="1" applyAlignment="1">
      <alignment horizontal="justify" vertical="center"/>
    </xf>
    <xf numFmtId="0" fontId="0" fillId="0" borderId="1" xfId="0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4" fontId="4" fillId="7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4" fontId="4" fillId="5" borderId="2" xfId="0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2" fontId="4" fillId="8" borderId="8" xfId="0" applyNumberFormat="1" applyFont="1" applyFill="1" applyBorder="1" applyAlignment="1">
      <alignment horizontal="center" vertical="center"/>
    </xf>
    <xf numFmtId="4" fontId="4" fillId="4" borderId="4" xfId="0" applyNumberFormat="1" applyFont="1" applyFill="1" applyBorder="1" applyAlignment="1">
      <alignment horizontal="right" vertical="center" wrapText="1"/>
    </xf>
    <xf numFmtId="3" fontId="4" fillId="8" borderId="4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vertical="center" wrapText="1"/>
    </xf>
    <xf numFmtId="166" fontId="4" fillId="0" borderId="2" xfId="0" applyNumberFormat="1" applyFont="1" applyBorder="1" applyAlignment="1">
      <alignment horizontal="center" vertical="center"/>
    </xf>
    <xf numFmtId="3" fontId="4" fillId="9" borderId="2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/>
    </xf>
    <xf numFmtId="4" fontId="4" fillId="9" borderId="2" xfId="0" applyNumberFormat="1" applyFont="1" applyFill="1" applyBorder="1" applyAlignment="1">
      <alignment horizontal="right" vertical="center" wrapText="1"/>
    </xf>
    <xf numFmtId="4" fontId="4" fillId="7" borderId="2" xfId="0" applyNumberFormat="1" applyFont="1" applyFill="1" applyBorder="1" applyAlignment="1">
      <alignment vertical="center" wrapText="1"/>
    </xf>
    <xf numFmtId="4" fontId="4" fillId="7" borderId="2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left" vertical="top"/>
    </xf>
    <xf numFmtId="0" fontId="2" fillId="2" borderId="8" xfId="0" applyFont="1" applyFill="1" applyBorder="1" applyAlignment="1">
      <alignment horizontal="center" vertical="center" wrapText="1"/>
    </xf>
    <xf numFmtId="2" fontId="0" fillId="0" borderId="2" xfId="0" applyNumberFormat="1" applyBorder="1"/>
    <xf numFmtId="2" fontId="0" fillId="0" borderId="0" xfId="0" applyNumberFormat="1"/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0" xfId="0" applyFont="1" applyAlignment="1">
      <alignment vertical="center"/>
    </xf>
    <xf numFmtId="1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7" borderId="3" xfId="0" applyFont="1" applyFill="1" applyBorder="1" applyAlignment="1">
      <alignment horizontal="right" vertical="center" wrapText="1"/>
    </xf>
    <xf numFmtId="0" fontId="2" fillId="7" borderId="8" xfId="0" applyFont="1" applyFill="1" applyBorder="1" applyAlignment="1">
      <alignment horizontal="right" vertical="center" wrapText="1"/>
    </xf>
    <xf numFmtId="0" fontId="2" fillId="7" borderId="4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4" fillId="7" borderId="3" xfId="0" applyNumberFormat="1" applyFont="1" applyFill="1" applyBorder="1" applyAlignment="1">
      <alignment horizontal="right" vertical="center" wrapText="1"/>
    </xf>
    <xf numFmtId="4" fontId="4" fillId="7" borderId="8" xfId="0" applyNumberFormat="1" applyFont="1" applyFill="1" applyBorder="1" applyAlignment="1">
      <alignment horizontal="right" vertical="center" wrapText="1"/>
    </xf>
    <xf numFmtId="4" fontId="4" fillId="7" borderId="4" xfId="0" applyNumberFormat="1" applyFont="1" applyFill="1" applyBorder="1" applyAlignment="1">
      <alignment horizontal="right" vertical="center" wrapText="1"/>
    </xf>
    <xf numFmtId="1" fontId="4" fillId="0" borderId="3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3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12" fillId="8" borderId="6" xfId="0" applyNumberFormat="1" applyFont="1" applyFill="1" applyBorder="1" applyAlignment="1" applyProtection="1">
      <alignment horizontal="center" vertical="center" wrapText="1"/>
      <protection locked="0"/>
    </xf>
    <xf numFmtId="4" fontId="12" fillId="8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3" fontId="4" fillId="9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4" fillId="5" borderId="5" xfId="0" applyNumberFormat="1" applyFont="1" applyFill="1" applyBorder="1" applyAlignment="1">
      <alignment horizontal="center" vertical="center" wrapText="1"/>
    </xf>
    <xf numFmtId="164" fontId="4" fillId="5" borderId="9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6F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7"/>
  <sheetViews>
    <sheetView showGridLines="0" tabSelected="1" topLeftCell="A7" zoomScale="115" zoomScaleNormal="115" zoomScaleSheetLayoutView="110" workbookViewId="0">
      <selection activeCell="C36" sqref="C36"/>
    </sheetView>
  </sheetViews>
  <sheetFormatPr defaultColWidth="8.42578125" defaultRowHeight="15" x14ac:dyDescent="0.25"/>
  <cols>
    <col min="1" max="1" width="8.28515625" style="9" customWidth="1"/>
    <col min="2" max="2" width="88.85546875" customWidth="1"/>
    <col min="3" max="3" width="25" customWidth="1"/>
    <col min="4" max="4" width="25.140625" bestFit="1" customWidth="1"/>
    <col min="5" max="5" width="21.85546875" customWidth="1"/>
    <col min="6" max="6" width="18.7109375" customWidth="1"/>
    <col min="7" max="7" width="21.28515625" customWidth="1"/>
    <col min="8" max="8" width="19" customWidth="1"/>
    <col min="9" max="9" width="17.5703125" customWidth="1"/>
    <col min="10" max="10" width="23.85546875" customWidth="1"/>
    <col min="11" max="11" width="27" customWidth="1"/>
    <col min="12" max="12" width="27.28515625" customWidth="1"/>
  </cols>
  <sheetData>
    <row r="1" spans="1:12" x14ac:dyDescent="0.25">
      <c r="A1" s="58" t="s">
        <v>2</v>
      </c>
      <c r="B1" s="59"/>
      <c r="C1" s="54"/>
      <c r="D1" s="54"/>
      <c r="E1" s="54"/>
      <c r="F1" s="33"/>
      <c r="G1" s="1"/>
      <c r="H1" s="1"/>
      <c r="I1" s="1"/>
      <c r="J1" s="1"/>
      <c r="K1" s="1"/>
      <c r="L1" s="11" t="s">
        <v>24</v>
      </c>
    </row>
    <row r="2" spans="1:12" ht="17.25" customHeight="1" x14ac:dyDescent="0.25">
      <c r="A2" s="60" t="s">
        <v>26</v>
      </c>
      <c r="B2" s="60"/>
      <c r="C2" s="60"/>
      <c r="D2" s="60"/>
      <c r="E2" s="60"/>
      <c r="F2" s="60"/>
      <c r="G2" s="60"/>
      <c r="H2" s="60"/>
      <c r="I2" s="60"/>
      <c r="J2" s="60"/>
      <c r="K2" s="14"/>
    </row>
    <row r="3" spans="1:12" x14ac:dyDescent="0.25">
      <c r="A3" s="60" t="s">
        <v>33</v>
      </c>
      <c r="B3" s="60"/>
      <c r="C3" s="60"/>
      <c r="D3" s="60"/>
      <c r="E3" s="60"/>
      <c r="F3" s="60"/>
      <c r="G3" s="60"/>
      <c r="H3" s="60"/>
      <c r="I3" s="60"/>
      <c r="J3" s="60"/>
      <c r="K3" s="14"/>
    </row>
    <row r="4" spans="1:12" ht="15" customHeight="1" x14ac:dyDescent="0.25">
      <c r="A4" s="63" t="s">
        <v>65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2" ht="45.75" customHeight="1" x14ac:dyDescent="0.25">
      <c r="A5" s="24"/>
      <c r="B5" s="25" t="s">
        <v>1</v>
      </c>
      <c r="C5" s="27" t="s">
        <v>67</v>
      </c>
      <c r="D5" s="25" t="s">
        <v>68</v>
      </c>
      <c r="E5" s="25" t="s">
        <v>70</v>
      </c>
      <c r="F5" s="26" t="s">
        <v>58</v>
      </c>
      <c r="G5" s="26" t="s">
        <v>4</v>
      </c>
      <c r="H5" s="27" t="s">
        <v>0</v>
      </c>
      <c r="I5" s="27" t="s">
        <v>36</v>
      </c>
      <c r="J5" s="26" t="s">
        <v>34</v>
      </c>
      <c r="K5" s="26" t="s">
        <v>35</v>
      </c>
    </row>
    <row r="6" spans="1:12" x14ac:dyDescent="0.25">
      <c r="A6" s="2" t="s">
        <v>14</v>
      </c>
      <c r="B6" s="3" t="s">
        <v>15</v>
      </c>
      <c r="C6" s="3"/>
      <c r="D6" s="3"/>
      <c r="E6" s="3"/>
      <c r="F6" s="3"/>
      <c r="G6" s="5"/>
      <c r="H6" s="4"/>
      <c r="I6" s="4"/>
      <c r="J6" s="5"/>
      <c r="K6" s="5"/>
    </row>
    <row r="7" spans="1:12" ht="23.45" customHeight="1" x14ac:dyDescent="0.25">
      <c r="A7" s="61" t="s">
        <v>3</v>
      </c>
      <c r="B7" s="62" t="s">
        <v>27</v>
      </c>
      <c r="C7" s="104"/>
      <c r="D7" s="104"/>
      <c r="E7" s="104"/>
      <c r="F7" s="34" t="s">
        <v>29</v>
      </c>
      <c r="G7" s="20">
        <v>200</v>
      </c>
      <c r="H7" s="8" t="s">
        <v>28</v>
      </c>
      <c r="I7" s="8" t="s">
        <v>37</v>
      </c>
      <c r="J7" s="35">
        <v>0</v>
      </c>
      <c r="K7" s="22">
        <f>G7*J7</f>
        <v>0</v>
      </c>
    </row>
    <row r="8" spans="1:12" ht="22.5" customHeight="1" x14ac:dyDescent="0.25">
      <c r="A8" s="61"/>
      <c r="B8" s="62"/>
      <c r="C8" s="104"/>
      <c r="D8" s="104"/>
      <c r="E8" s="104"/>
      <c r="F8" s="34" t="s">
        <v>30</v>
      </c>
      <c r="G8" s="20">
        <v>250</v>
      </c>
      <c r="H8" s="8" t="s">
        <v>28</v>
      </c>
      <c r="I8" s="8" t="s">
        <v>37</v>
      </c>
      <c r="J8" s="35">
        <v>0</v>
      </c>
      <c r="K8" s="22">
        <f>G8*J8</f>
        <v>0</v>
      </c>
    </row>
    <row r="9" spans="1:12" ht="20.45" customHeight="1" x14ac:dyDescent="0.25">
      <c r="A9" s="61"/>
      <c r="B9" s="62"/>
      <c r="C9" s="104"/>
      <c r="D9" s="104"/>
      <c r="E9" s="104"/>
      <c r="F9" s="34" t="s">
        <v>31</v>
      </c>
      <c r="G9" s="20">
        <v>300</v>
      </c>
      <c r="H9" s="8" t="s">
        <v>28</v>
      </c>
      <c r="I9" s="8" t="s">
        <v>37</v>
      </c>
      <c r="J9" s="35">
        <v>0</v>
      </c>
      <c r="K9" s="22">
        <f>G9*J9</f>
        <v>0</v>
      </c>
    </row>
    <row r="10" spans="1:12" ht="21.6" customHeight="1" x14ac:dyDescent="0.25">
      <c r="A10" s="61"/>
      <c r="B10" s="62"/>
      <c r="C10" s="104"/>
      <c r="D10" s="104"/>
      <c r="E10" s="104"/>
      <c r="F10" s="34" t="s">
        <v>32</v>
      </c>
      <c r="G10" s="20">
        <v>50</v>
      </c>
      <c r="H10" s="8" t="s">
        <v>28</v>
      </c>
      <c r="I10" s="8" t="s">
        <v>37</v>
      </c>
      <c r="J10" s="35">
        <v>0</v>
      </c>
      <c r="K10" s="22">
        <f>G10*J10</f>
        <v>0</v>
      </c>
    </row>
    <row r="11" spans="1:12" ht="21.6" customHeight="1" x14ac:dyDescent="0.25">
      <c r="A11" s="61"/>
      <c r="B11" s="62"/>
      <c r="C11" s="64" t="s">
        <v>61</v>
      </c>
      <c r="D11" s="65"/>
      <c r="E11" s="65"/>
      <c r="F11" s="65"/>
      <c r="G11" s="65"/>
      <c r="H11" s="65"/>
      <c r="I11" s="65"/>
      <c r="J11" s="66"/>
      <c r="K11" s="39">
        <f>K7+K8+K9+K10</f>
        <v>0</v>
      </c>
    </row>
    <row r="12" spans="1:12" ht="5.25" customHeight="1" x14ac:dyDescent="0.25">
      <c r="A12" s="72"/>
      <c r="B12" s="73"/>
      <c r="C12" s="73"/>
      <c r="D12" s="73"/>
      <c r="E12" s="73"/>
      <c r="F12" s="73"/>
      <c r="G12" s="73"/>
      <c r="H12" s="73"/>
      <c r="I12" s="73"/>
      <c r="J12" s="73"/>
      <c r="K12" s="74"/>
    </row>
    <row r="13" spans="1:12" ht="45" x14ac:dyDescent="0.25">
      <c r="A13" s="2" t="s">
        <v>16</v>
      </c>
      <c r="B13" s="36" t="s">
        <v>17</v>
      </c>
      <c r="C13" s="67" t="s">
        <v>43</v>
      </c>
      <c r="D13" s="88"/>
      <c r="E13" s="68"/>
      <c r="F13" s="85" t="s">
        <v>69</v>
      </c>
      <c r="G13" s="85"/>
      <c r="H13" s="5" t="s">
        <v>44</v>
      </c>
      <c r="I13" s="81" t="s">
        <v>45</v>
      </c>
      <c r="J13" s="82"/>
      <c r="K13" s="40" t="s">
        <v>46</v>
      </c>
    </row>
    <row r="14" spans="1:12" ht="30.95" customHeight="1" x14ac:dyDescent="0.25">
      <c r="A14" s="6" t="s">
        <v>8</v>
      </c>
      <c r="B14" s="7" t="s">
        <v>39</v>
      </c>
      <c r="C14" s="89">
        <v>0</v>
      </c>
      <c r="D14" s="90"/>
      <c r="E14" s="91"/>
      <c r="F14" s="86">
        <v>0</v>
      </c>
      <c r="G14" s="87"/>
      <c r="H14" s="8">
        <v>108</v>
      </c>
      <c r="I14" s="83">
        <f>C14*F14</f>
        <v>0</v>
      </c>
      <c r="J14" s="84"/>
      <c r="K14" s="53">
        <f>C14*F14*H14</f>
        <v>0</v>
      </c>
    </row>
    <row r="15" spans="1:12" ht="6" customHeight="1" x14ac:dyDescent="0.25">
      <c r="A15" s="72"/>
      <c r="B15" s="73"/>
      <c r="C15" s="73"/>
      <c r="D15" s="73"/>
      <c r="E15" s="73"/>
      <c r="F15" s="73"/>
      <c r="G15" s="73"/>
      <c r="H15" s="73"/>
      <c r="I15" s="73"/>
      <c r="J15" s="73"/>
      <c r="K15" s="74"/>
    </row>
    <row r="16" spans="1:12" x14ac:dyDescent="0.25">
      <c r="A16" s="2" t="s">
        <v>18</v>
      </c>
      <c r="B16" s="36" t="s">
        <v>19</v>
      </c>
      <c r="C16" s="67"/>
      <c r="D16" s="68"/>
      <c r="E16" s="55"/>
      <c r="F16" s="67"/>
      <c r="G16" s="68"/>
      <c r="H16" s="4"/>
      <c r="I16" s="102"/>
      <c r="J16" s="103"/>
      <c r="K16" s="10"/>
    </row>
    <row r="17" spans="1:12" ht="45" x14ac:dyDescent="0.25">
      <c r="A17" s="23" t="s">
        <v>20</v>
      </c>
      <c r="B17" s="37" t="s">
        <v>21</v>
      </c>
      <c r="C17" s="92" t="s">
        <v>71</v>
      </c>
      <c r="D17" s="93"/>
      <c r="E17" s="94"/>
      <c r="F17" s="100" t="s">
        <v>53</v>
      </c>
      <c r="G17" s="101"/>
      <c r="H17" s="28" t="s">
        <v>41</v>
      </c>
      <c r="I17" s="41" t="s">
        <v>49</v>
      </c>
      <c r="J17" s="43" t="s">
        <v>47</v>
      </c>
      <c r="K17" s="42" t="s">
        <v>48</v>
      </c>
    </row>
    <row r="18" spans="1:12" ht="30" customHeight="1" x14ac:dyDescent="0.25">
      <c r="A18" s="75" t="s">
        <v>9</v>
      </c>
      <c r="B18" s="62" t="s">
        <v>40</v>
      </c>
      <c r="C18" s="97">
        <v>6</v>
      </c>
      <c r="D18" s="98"/>
      <c r="E18" s="99"/>
      <c r="F18" s="63" t="s">
        <v>50</v>
      </c>
      <c r="G18" s="63"/>
      <c r="H18" s="46">
        <v>0</v>
      </c>
      <c r="I18" s="44">
        <v>0</v>
      </c>
      <c r="J18" s="47">
        <f>K18/108</f>
        <v>0</v>
      </c>
      <c r="K18" s="45">
        <f>H18*I18*C18</f>
        <v>0</v>
      </c>
    </row>
    <row r="19" spans="1:12" ht="30" customHeight="1" x14ac:dyDescent="0.25">
      <c r="A19" s="76"/>
      <c r="B19" s="62"/>
      <c r="C19" s="97">
        <v>6</v>
      </c>
      <c r="D19" s="98"/>
      <c r="E19" s="99"/>
      <c r="F19" s="63" t="s">
        <v>51</v>
      </c>
      <c r="G19" s="63"/>
      <c r="H19" s="46">
        <v>0</v>
      </c>
      <c r="I19" s="44">
        <v>0</v>
      </c>
      <c r="J19" s="47">
        <f>K19/108</f>
        <v>0</v>
      </c>
      <c r="K19" s="45">
        <f>H19*I19*C19</f>
        <v>0</v>
      </c>
    </row>
    <row r="20" spans="1:12" ht="30" customHeight="1" x14ac:dyDescent="0.25">
      <c r="A20" s="76"/>
      <c r="B20" s="62"/>
      <c r="C20" s="97">
        <v>6</v>
      </c>
      <c r="D20" s="98"/>
      <c r="E20" s="99"/>
      <c r="F20" s="63" t="s">
        <v>52</v>
      </c>
      <c r="G20" s="63"/>
      <c r="H20" s="46">
        <v>0</v>
      </c>
      <c r="I20" s="44">
        <v>0</v>
      </c>
      <c r="J20" s="47">
        <f>K20/108</f>
        <v>0</v>
      </c>
      <c r="K20" s="45">
        <f>H20*I20*C20</f>
        <v>0</v>
      </c>
    </row>
    <row r="21" spans="1:12" ht="30" customHeight="1" x14ac:dyDescent="0.25">
      <c r="A21" s="77"/>
      <c r="B21" s="62"/>
      <c r="C21" s="69" t="s">
        <v>62</v>
      </c>
      <c r="D21" s="70"/>
      <c r="E21" s="70"/>
      <c r="F21" s="70"/>
      <c r="G21" s="70"/>
      <c r="H21" s="70"/>
      <c r="I21" s="70"/>
      <c r="J21" s="52">
        <f>J18+J19+J20</f>
        <v>0</v>
      </c>
      <c r="K21" s="39">
        <f>K18+K19+K20</f>
        <v>0</v>
      </c>
    </row>
    <row r="22" spans="1:12" ht="5.25" customHeight="1" x14ac:dyDescent="0.25">
      <c r="A22" s="72"/>
      <c r="B22" s="73"/>
      <c r="C22" s="73"/>
      <c r="D22" s="73"/>
      <c r="E22" s="73"/>
      <c r="F22" s="73"/>
      <c r="G22" s="73"/>
      <c r="H22" s="73"/>
      <c r="I22" s="73"/>
      <c r="J22" s="73"/>
      <c r="K22" s="74"/>
    </row>
    <row r="23" spans="1:12" ht="45" x14ac:dyDescent="0.25">
      <c r="A23" s="23" t="s">
        <v>22</v>
      </c>
      <c r="B23" s="37" t="s">
        <v>23</v>
      </c>
      <c r="C23" s="78" t="s">
        <v>72</v>
      </c>
      <c r="D23" s="95"/>
      <c r="E23" s="79"/>
      <c r="F23" s="78" t="s">
        <v>0</v>
      </c>
      <c r="G23" s="79"/>
      <c r="H23" s="38" t="s">
        <v>34</v>
      </c>
      <c r="I23" s="37" t="s">
        <v>59</v>
      </c>
      <c r="J23" s="43" t="s">
        <v>47</v>
      </c>
      <c r="K23" s="38" t="s">
        <v>60</v>
      </c>
    </row>
    <row r="24" spans="1:12" ht="33" customHeight="1" x14ac:dyDescent="0.25">
      <c r="A24" s="6" t="s">
        <v>10</v>
      </c>
      <c r="B24" s="7" t="s">
        <v>55</v>
      </c>
      <c r="C24" s="96">
        <v>800</v>
      </c>
      <c r="D24" s="96"/>
      <c r="E24" s="96"/>
      <c r="F24" s="80" t="s">
        <v>28</v>
      </c>
      <c r="G24" s="80"/>
      <c r="H24" s="48">
        <v>0</v>
      </c>
      <c r="I24" s="50">
        <v>6</v>
      </c>
      <c r="J24" s="56">
        <f>K24/108</f>
        <v>0</v>
      </c>
      <c r="K24" s="51">
        <f>C24*H24*I24</f>
        <v>0</v>
      </c>
    </row>
    <row r="25" spans="1:12" ht="33" customHeight="1" x14ac:dyDescent="0.25">
      <c r="A25" s="6" t="s">
        <v>11</v>
      </c>
      <c r="B25" s="7" t="s">
        <v>56</v>
      </c>
      <c r="C25" s="96">
        <v>800</v>
      </c>
      <c r="D25" s="96"/>
      <c r="E25" s="96"/>
      <c r="F25" s="80" t="s">
        <v>28</v>
      </c>
      <c r="G25" s="80"/>
      <c r="H25" s="48">
        <v>0</v>
      </c>
      <c r="I25" s="49">
        <v>6</v>
      </c>
      <c r="J25" s="57">
        <f>K25/108</f>
        <v>0</v>
      </c>
      <c r="K25" s="51">
        <f>C25*H25*I25</f>
        <v>0</v>
      </c>
      <c r="L25" s="21"/>
    </row>
    <row r="26" spans="1:12" ht="33.75" customHeight="1" x14ac:dyDescent="0.25">
      <c r="A26" s="6" t="s">
        <v>12</v>
      </c>
      <c r="B26" s="7" t="s">
        <v>57</v>
      </c>
      <c r="C26" s="69" t="s">
        <v>63</v>
      </c>
      <c r="D26" s="70"/>
      <c r="E26" s="70"/>
      <c r="F26" s="70"/>
      <c r="G26" s="70"/>
      <c r="H26" s="70"/>
      <c r="I26" s="70"/>
      <c r="J26" s="52">
        <f>J25-J24</f>
        <v>0</v>
      </c>
      <c r="K26" s="39">
        <f>K25-K24</f>
        <v>0</v>
      </c>
      <c r="L26" s="21"/>
    </row>
    <row r="27" spans="1:12" ht="6" customHeight="1" x14ac:dyDescent="0.25">
      <c r="A27" s="72"/>
      <c r="B27" s="73"/>
      <c r="C27" s="73"/>
      <c r="D27" s="73"/>
      <c r="E27" s="73"/>
      <c r="F27" s="73"/>
      <c r="G27" s="73"/>
      <c r="H27" s="73"/>
      <c r="I27" s="73"/>
      <c r="J27" s="73"/>
      <c r="K27" s="74"/>
      <c r="L27" s="21"/>
    </row>
    <row r="28" spans="1:12" ht="32.25" customHeight="1" x14ac:dyDescent="0.25">
      <c r="A28" s="23" t="s">
        <v>64</v>
      </c>
      <c r="B28" s="69" t="s">
        <v>66</v>
      </c>
      <c r="C28" s="70"/>
      <c r="D28" s="70"/>
      <c r="E28" s="70"/>
      <c r="F28" s="70"/>
      <c r="G28" s="70"/>
      <c r="H28" s="70"/>
      <c r="I28" s="70"/>
      <c r="J28" s="71"/>
      <c r="K28" s="52">
        <f>K11+K14+K21+K26</f>
        <v>0</v>
      </c>
      <c r="L28" s="15"/>
    </row>
    <row r="29" spans="1:12" x14ac:dyDescent="0.25">
      <c r="A29" s="16"/>
      <c r="B29" s="17"/>
      <c r="C29" s="17"/>
      <c r="D29" s="17"/>
      <c r="E29" s="17"/>
      <c r="F29" s="17"/>
      <c r="G29" s="29"/>
      <c r="H29" s="19"/>
      <c r="I29" s="19"/>
      <c r="J29" s="18"/>
      <c r="K29" s="15"/>
      <c r="L29" s="15"/>
    </row>
    <row r="30" spans="1:12" ht="15.75" x14ac:dyDescent="0.25">
      <c r="A30" s="16"/>
      <c r="B30" s="13" t="s">
        <v>7</v>
      </c>
      <c r="C30" s="13"/>
      <c r="D30" s="13"/>
      <c r="E30" s="13"/>
      <c r="F30" s="13"/>
      <c r="G30" s="12"/>
      <c r="H30" s="12"/>
      <c r="I30" s="12"/>
      <c r="J30" s="12"/>
      <c r="K30" s="12"/>
      <c r="L30" s="15"/>
    </row>
    <row r="31" spans="1:12" ht="20.45" customHeight="1" x14ac:dyDescent="0.25">
      <c r="B31" s="12" t="s">
        <v>5</v>
      </c>
      <c r="C31" s="12"/>
      <c r="D31" s="12"/>
      <c r="E31" s="12"/>
      <c r="F31" s="12"/>
    </row>
    <row r="32" spans="1:12" ht="8.25" customHeight="1" x14ac:dyDescent="0.25">
      <c r="B32" s="12"/>
      <c r="C32" s="12"/>
      <c r="D32" s="12"/>
      <c r="E32" s="12"/>
      <c r="F32" s="12"/>
    </row>
    <row r="33" spans="1:9" s="31" customFormat="1" ht="21.6" customHeight="1" x14ac:dyDescent="0.2">
      <c r="A33" s="30" t="s">
        <v>25</v>
      </c>
      <c r="B33" s="31" t="s">
        <v>38</v>
      </c>
    </row>
    <row r="34" spans="1:9" s="31" customFormat="1" ht="21.6" customHeight="1" x14ac:dyDescent="0.2">
      <c r="A34" s="30"/>
      <c r="B34" s="31" t="s">
        <v>42</v>
      </c>
    </row>
    <row r="35" spans="1:9" s="31" customFormat="1" ht="21.6" customHeight="1" x14ac:dyDescent="0.2">
      <c r="A35" s="30"/>
      <c r="B35" s="31" t="s">
        <v>54</v>
      </c>
    </row>
    <row r="36" spans="1:9" s="31" customFormat="1" ht="21.6" customHeight="1" x14ac:dyDescent="0.2">
      <c r="A36" s="30"/>
      <c r="B36" s="31" t="s">
        <v>73</v>
      </c>
    </row>
    <row r="37" spans="1:9" s="31" customFormat="1" ht="9.75" customHeight="1" x14ac:dyDescent="0.2">
      <c r="A37" s="30"/>
    </row>
    <row r="38" spans="1:9" ht="32.25" customHeight="1" x14ac:dyDescent="0.25">
      <c r="B38" s="32" t="s">
        <v>6</v>
      </c>
      <c r="C38" s="32"/>
      <c r="D38" s="32"/>
      <c r="E38" s="32"/>
      <c r="F38" s="32"/>
      <c r="H38" s="12" t="s">
        <v>13</v>
      </c>
      <c r="I38" s="12"/>
    </row>
    <row r="40" spans="1:9" ht="33.75" customHeight="1" x14ac:dyDescent="0.25"/>
    <row r="41" spans="1:9" ht="45" customHeight="1" x14ac:dyDescent="0.25"/>
    <row r="42" spans="1:9" ht="14.25" customHeight="1" x14ac:dyDescent="0.25"/>
    <row r="43" spans="1:9" ht="14.25" customHeight="1" x14ac:dyDescent="0.25"/>
    <row r="44" spans="1:9" ht="30" customHeight="1" x14ac:dyDescent="0.25"/>
    <row r="45" spans="1:9" ht="30" customHeight="1" x14ac:dyDescent="0.25"/>
    <row r="46" spans="1:9" ht="18" customHeight="1" x14ac:dyDescent="0.25"/>
    <row r="47" spans="1:9" ht="36.950000000000003" customHeight="1" x14ac:dyDescent="0.25"/>
    <row r="48" spans="1:9" ht="34.5" customHeight="1" x14ac:dyDescent="0.25"/>
    <row r="49" ht="42.95" customHeight="1" x14ac:dyDescent="0.25"/>
    <row r="57" ht="12.75" customHeight="1" x14ac:dyDescent="0.25"/>
  </sheetData>
  <sheetProtection selectLockedCells="1"/>
  <mergeCells count="39">
    <mergeCell ref="I16:J16"/>
    <mergeCell ref="C16:D16"/>
    <mergeCell ref="C19:E19"/>
    <mergeCell ref="C20:E20"/>
    <mergeCell ref="F17:G17"/>
    <mergeCell ref="F18:G18"/>
    <mergeCell ref="F19:G19"/>
    <mergeCell ref="F20:G20"/>
    <mergeCell ref="A12:K12"/>
    <mergeCell ref="A15:K15"/>
    <mergeCell ref="I13:J13"/>
    <mergeCell ref="I14:J14"/>
    <mergeCell ref="F13:G13"/>
    <mergeCell ref="F14:G14"/>
    <mergeCell ref="C13:E13"/>
    <mergeCell ref="C14:E14"/>
    <mergeCell ref="F16:G16"/>
    <mergeCell ref="B28:J28"/>
    <mergeCell ref="A27:K27"/>
    <mergeCell ref="A22:K22"/>
    <mergeCell ref="A18:A21"/>
    <mergeCell ref="B18:B21"/>
    <mergeCell ref="C21:I21"/>
    <mergeCell ref="F23:G23"/>
    <mergeCell ref="F24:G24"/>
    <mergeCell ref="F25:G25"/>
    <mergeCell ref="C26:I26"/>
    <mergeCell ref="C17:E17"/>
    <mergeCell ref="C23:E23"/>
    <mergeCell ref="C24:E24"/>
    <mergeCell ref="C25:E25"/>
    <mergeCell ref="C18:E18"/>
    <mergeCell ref="A1:B1"/>
    <mergeCell ref="A2:J2"/>
    <mergeCell ref="A3:J3"/>
    <mergeCell ref="A7:A11"/>
    <mergeCell ref="B7:B11"/>
    <mergeCell ref="A4:K4"/>
    <mergeCell ref="C11:J11"/>
  </mergeCells>
  <pageMargins left="0.98425196850393704" right="0.98425196850393704" top="1.4960629921259843" bottom="0.98425196850393704" header="0.51181102362204722" footer="0.51181102362204722"/>
  <pageSetup paperSize="8" scale="57" fitToHeight="3" orientation="landscape" horizontalDpi="1200" verticalDpi="1200" r:id="rId1"/>
  <headerFooter differentFirst="1">
    <firstHeader>&amp;L&amp;"Arial,Krepko"&amp;12Zavod Republike Slovenije
za blagovne rezerve&amp;"Arial,Navadno"
Dunajska cesta 106, SI-1000 Ljubljana
Slovenija
&amp;C&amp;G&amp;R&amp;"Arial,Navadno"&amp;12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b13e6ca-d7fc-478d-809f-9ed7c4ee7391">
      <UserInfo>
        <DisplayName/>
        <AccountId xsi:nil="true"/>
        <AccountType/>
      </UserInfo>
    </SharedWithUsers>
    <_activity xmlns="75f1af22-b8d8-4a17-91a7-4f2e132de47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3375BB1C58FF42AD71FCF8606B1E86" ma:contentTypeVersion="17" ma:contentTypeDescription="Ustvari nov dokument." ma:contentTypeScope="" ma:versionID="6a5d83b0d40379af1f03cf1377aac59f">
  <xsd:schema xmlns:xsd="http://www.w3.org/2001/XMLSchema" xmlns:xs="http://www.w3.org/2001/XMLSchema" xmlns:p="http://schemas.microsoft.com/office/2006/metadata/properties" xmlns:ns3="75f1af22-b8d8-4a17-91a7-4f2e132de472" xmlns:ns4="bb13e6ca-d7fc-478d-809f-9ed7c4ee7391" targetNamespace="http://schemas.microsoft.com/office/2006/metadata/properties" ma:root="true" ma:fieldsID="7c0a4204db42a94d47d5a3568b8a943a" ns3:_="" ns4:_="">
    <xsd:import namespace="75f1af22-b8d8-4a17-91a7-4f2e132de472"/>
    <xsd:import namespace="bb13e6ca-d7fc-478d-809f-9ed7c4ee739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f1af22-b8d8-4a17-91a7-4f2e132de4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13e6ca-d7fc-478d-809f-9ed7c4ee739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D055D5-1592-4765-BDDC-BCDC94FFFD12}">
  <ds:schemaRefs>
    <ds:schemaRef ds:uri="75f1af22-b8d8-4a17-91a7-4f2e132de472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b13e6ca-d7fc-478d-809f-9ed7c4ee7391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921A78-2DB0-44EC-ACA0-3449445C5E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f1af22-b8d8-4a17-91a7-4f2e132de472"/>
    <ds:schemaRef ds:uri="bb13e6ca-d7fc-478d-809f-9ed7c4ee73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</vt:lpstr>
      <vt:lpstr>PREDRAČUN!_Hlk121315118</vt:lpstr>
      <vt:lpstr>PREDRAČUN!Področje_tiskanja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Igor PIGAC</cp:lastModifiedBy>
  <cp:revision/>
  <cp:lastPrinted>2024-10-15T11:45:39Z</cp:lastPrinted>
  <dcterms:created xsi:type="dcterms:W3CDTF">2018-06-26T11:34:26Z</dcterms:created>
  <dcterms:modified xsi:type="dcterms:W3CDTF">2024-10-18T10:41:21Z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0x010100343375BB1C58FF42AD71FCF8606B1E86</vt:lpwstr>
  </property>
  <property fmtid="{D5CDD505-2E9C-101B-9397-08002B2CF9AE}" pid="3" name="MediaServiceImageTags">
    <vt:lpwstr/>
  </property>
</Properties>
</file>