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defaultThemeVersion="166925"/>
  <xr:revisionPtr revIDLastSave="0" documentId="13_ncr:1_{1C16036B-AD05-4E47-A2BD-F7704841324E}" xr6:coauthVersionLast="47" xr6:coauthVersionMax="47" xr10:uidLastSave="{00000000-0000-0000-0000-000000000000}"/>
  <bookViews>
    <workbookView xWindow="-120" yWindow="-120" windowWidth="29040" windowHeight="15720" activeTab="4" xr2:uid="{83E0A7AB-A08E-4549-9C21-0CE217A70E89}"/>
    <workbookView xWindow="28680" yWindow="-120" windowWidth="38640" windowHeight="21120" xr2:uid="{37B363E6-FA0D-45C5-90EB-25CCC80C73A5}"/>
  </bookViews>
  <sheets>
    <sheet name="Sklop 1" sheetId="15" r:id="rId1"/>
    <sheet name="Sklop 2" sheetId="3" r:id="rId2"/>
    <sheet name="Sklop 3" sheetId="16" r:id="rId3"/>
    <sheet name="Sklop 4" sheetId="5" r:id="rId4"/>
    <sheet name="Sklop 5" sheetId="19"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8" i="3" l="1"/>
  <c r="I38" i="3"/>
  <c r="I27" i="3"/>
  <c r="J27" i="3"/>
  <c r="I28" i="3"/>
  <c r="J28" i="3"/>
  <c r="I26" i="3"/>
  <c r="J26" i="3"/>
  <c r="J40" i="3" l="1"/>
  <c r="I40" i="3"/>
  <c r="J41" i="3"/>
  <c r="I41" i="3"/>
  <c r="J42" i="3"/>
  <c r="I42" i="3"/>
  <c r="J43" i="3"/>
  <c r="I43" i="3"/>
  <c r="J44" i="3"/>
  <c r="I44" i="3"/>
  <c r="J45" i="3"/>
  <c r="I45" i="3"/>
  <c r="J46" i="3"/>
  <c r="I46" i="3"/>
  <c r="I8" i="3" l="1"/>
  <c r="J8" i="3"/>
  <c r="I4" i="16"/>
  <c r="I5" i="3"/>
  <c r="I6" i="3"/>
  <c r="I7" i="3"/>
  <c r="I9" i="3"/>
  <c r="I10" i="3"/>
  <c r="I11" i="3"/>
  <c r="I12" i="3"/>
  <c r="I13" i="3"/>
  <c r="I14" i="3"/>
  <c r="I15" i="3"/>
  <c r="I16" i="3"/>
  <c r="I17" i="3"/>
  <c r="I18" i="3"/>
  <c r="I19" i="3"/>
  <c r="I20" i="3"/>
  <c r="I21" i="3"/>
  <c r="I22" i="3"/>
  <c r="I23" i="3"/>
  <c r="I24" i="3"/>
  <c r="I25" i="3"/>
  <c r="I29" i="3"/>
  <c r="I30" i="3"/>
  <c r="I31" i="3"/>
  <c r="I32" i="3"/>
  <c r="I33" i="3"/>
  <c r="I34" i="3"/>
  <c r="I35" i="3"/>
  <c r="I36" i="3"/>
  <c r="I37" i="3"/>
  <c r="I39" i="3"/>
  <c r="I47" i="3"/>
  <c r="I4" i="3"/>
  <c r="I4" i="15"/>
  <c r="I5" i="15"/>
  <c r="I6" i="15"/>
  <c r="I7" i="15"/>
  <c r="I8" i="15"/>
  <c r="I9" i="15"/>
  <c r="I10" i="15"/>
  <c r="I11" i="15"/>
  <c r="I12" i="15"/>
  <c r="I13" i="15"/>
  <c r="I14" i="15"/>
  <c r="I15" i="15"/>
  <c r="I16" i="15"/>
  <c r="I17" i="15"/>
  <c r="I18" i="15"/>
  <c r="I19" i="15"/>
  <c r="I20" i="15"/>
  <c r="I21" i="15"/>
  <c r="I22" i="15"/>
  <c r="I23" i="15"/>
  <c r="I24" i="15"/>
  <c r="I25" i="15"/>
  <c r="I26" i="15"/>
  <c r="I27" i="15"/>
  <c r="I28" i="15"/>
  <c r="I30" i="15" l="1"/>
  <c r="I48" i="3"/>
  <c r="J47" i="3"/>
  <c r="I4" i="19"/>
  <c r="I7" i="19" s="1"/>
  <c r="J4" i="19"/>
  <c r="J7" i="19" s="1"/>
  <c r="I5" i="19"/>
  <c r="J5" i="19"/>
  <c r="J37" i="3"/>
  <c r="J39" i="3"/>
  <c r="J10" i="15"/>
  <c r="J11" i="15"/>
  <c r="J12" i="15"/>
  <c r="J13" i="15"/>
  <c r="J14" i="15"/>
  <c r="J15" i="15"/>
  <c r="J16" i="15"/>
  <c r="J17" i="15"/>
  <c r="J18" i="15"/>
  <c r="J19" i="15"/>
  <c r="J20" i="15"/>
  <c r="J21" i="15"/>
  <c r="J22" i="15"/>
  <c r="J23" i="15"/>
  <c r="J24" i="15"/>
  <c r="J25" i="15"/>
  <c r="J26" i="15"/>
  <c r="J35" i="3"/>
  <c r="J34" i="3"/>
  <c r="J31" i="3"/>
  <c r="J32" i="3"/>
  <c r="J33" i="3"/>
  <c r="J29" i="3"/>
  <c r="J30" i="3"/>
  <c r="J25" i="3"/>
  <c r="J22" i="3"/>
  <c r="J23" i="3"/>
  <c r="J24" i="3"/>
  <c r="I5" i="16"/>
  <c r="J5" i="16"/>
  <c r="J4" i="16"/>
  <c r="J8" i="16" s="1"/>
  <c r="J21" i="3"/>
  <c r="J20" i="3"/>
  <c r="J19" i="3"/>
  <c r="J6" i="16"/>
  <c r="I6" i="16"/>
  <c r="J7" i="3"/>
  <c r="J5" i="3"/>
  <c r="J6" i="3"/>
  <c r="J9" i="3"/>
  <c r="J10" i="3"/>
  <c r="J11" i="3"/>
  <c r="J12" i="3"/>
  <c r="J13" i="3"/>
  <c r="J14" i="3"/>
  <c r="J15" i="3"/>
  <c r="J16" i="3"/>
  <c r="J17" i="3"/>
  <c r="J18" i="3"/>
  <c r="J36" i="3"/>
  <c r="J4" i="3"/>
  <c r="J4" i="5"/>
  <c r="J6" i="5" s="1"/>
  <c r="I4" i="5"/>
  <c r="I6" i="5" s="1"/>
  <c r="J5" i="15"/>
  <c r="J6" i="15"/>
  <c r="J7" i="15"/>
  <c r="J8" i="15"/>
  <c r="J9" i="15"/>
  <c r="J27" i="15"/>
  <c r="J28" i="15"/>
  <c r="J4" i="15"/>
  <c r="J30" i="15" l="1"/>
  <c r="I8" i="16"/>
  <c r="J48" i="3"/>
</calcChain>
</file>

<file path=xl/sharedStrings.xml><?xml version="1.0" encoding="utf-8"?>
<sst xmlns="http://schemas.openxmlformats.org/spreadsheetml/2006/main" count="326" uniqueCount="164">
  <si>
    <t xml:space="preserve">zap. št. </t>
  </si>
  <si>
    <t xml:space="preserve">Naziv blaga </t>
  </si>
  <si>
    <t>enota mere</t>
  </si>
  <si>
    <t>količina</t>
  </si>
  <si>
    <t>ponujeno blago 
(naziv, proizvajalec/blagovna znamka, opis)</t>
  </si>
  <si>
    <t xml:space="preserve">cena brez DDV/enoto mere (v EUR) </t>
  </si>
  <si>
    <t>cena z DDV/enoto mere (v EUR)</t>
  </si>
  <si>
    <t>skupna cena brez DDV v EUR
(količina x cena brez DDV/enoto mere)</t>
  </si>
  <si>
    <t>skupna cena z DDV v EUR
(količina x cena z DDV/enoto mere)</t>
  </si>
  <si>
    <t xml:space="preserve">1. </t>
  </si>
  <si>
    <t>2.</t>
  </si>
  <si>
    <t>skupaj</t>
  </si>
  <si>
    <t>kos</t>
  </si>
  <si>
    <t>4.</t>
  </si>
  <si>
    <t xml:space="preserve">20. </t>
  </si>
  <si>
    <t>* ponujeno blago mora ustrezati vsem tehničnim in ostalim zahtevam, kot izhaja iz dokumentacije v zvezi z oddajo javnega naročila</t>
  </si>
  <si>
    <t xml:space="preserve">3. </t>
  </si>
  <si>
    <t xml:space="preserve">6. </t>
  </si>
  <si>
    <t xml:space="preserve">7. </t>
  </si>
  <si>
    <t>Funkcionalne in kakovostne zahteve*</t>
  </si>
  <si>
    <t xml:space="preserve">13. </t>
  </si>
  <si>
    <t xml:space="preserve">15. </t>
  </si>
  <si>
    <t xml:space="preserve">16. </t>
  </si>
  <si>
    <t>** navedene količine so okvirne</t>
  </si>
  <si>
    <t xml:space="preserve">5. </t>
  </si>
  <si>
    <t xml:space="preserve">8. </t>
  </si>
  <si>
    <t xml:space="preserve">9. </t>
  </si>
  <si>
    <t xml:space="preserve">10. </t>
  </si>
  <si>
    <t xml:space="preserve">11. </t>
  </si>
  <si>
    <t xml:space="preserve">12. </t>
  </si>
  <si>
    <t xml:space="preserve">14. </t>
  </si>
  <si>
    <t xml:space="preserve">17. </t>
  </si>
  <si>
    <t xml:space="preserve">18. </t>
  </si>
  <si>
    <t xml:space="preserve">19. </t>
  </si>
  <si>
    <t xml:space="preserve">21. </t>
  </si>
  <si>
    <t xml:space="preserve">22. </t>
  </si>
  <si>
    <t xml:space="preserve">26. </t>
  </si>
  <si>
    <t xml:space="preserve">23. </t>
  </si>
  <si>
    <t xml:space="preserve">24. </t>
  </si>
  <si>
    <t xml:space="preserve">25. </t>
  </si>
  <si>
    <t xml:space="preserve">27. </t>
  </si>
  <si>
    <t xml:space="preserve">28. </t>
  </si>
  <si>
    <t>SKLOP 1:  OPREMA ZA PODATKOVNI CENTER</t>
  </si>
  <si>
    <t xml:space="preserve">HPE ProLiant DL385 Gen11 8SFF Tri-Mode U.3 x4 BC Backplane Kit </t>
  </si>
  <si>
    <t xml:space="preserve">HPE 1800W-2200W Flex Slot Titanium Hot Plug Power Supply Kit </t>
  </si>
  <si>
    <t xml:space="preserve">HPE iLO Advanced 1-server License with 3yr Support on iLO Licensed Features </t>
  </si>
  <si>
    <t xml:space="preserve">HPE OneView w/o iLO including 3yr 24x7 Support 1-server FIO LTU </t>
  </si>
  <si>
    <t xml:space="preserve">HPE Gen11 2U Bezel Kit </t>
  </si>
  <si>
    <t xml:space="preserve">HPE NS204i-u Gen11 NVMe Hot Plug Boot Optimized Storage Device </t>
  </si>
  <si>
    <t xml:space="preserve">HPE DL3XX Gen11 Easy Install Rail 2 Kit </t>
  </si>
  <si>
    <t>SKLOP 2:  RAČUNALNIŠKA OPREMA</t>
  </si>
  <si>
    <t xml:space="preserve">29. </t>
  </si>
  <si>
    <t xml:space="preserve">30. </t>
  </si>
  <si>
    <t xml:space="preserve">31. </t>
  </si>
  <si>
    <t xml:space="preserve">32. </t>
  </si>
  <si>
    <t xml:space="preserve">33. </t>
  </si>
  <si>
    <t>CLEVERTOUCH LIX mini</t>
  </si>
  <si>
    <t xml:space="preserve">Predvajalnik LUX Mini OPS za nadgradnjo interaktivne table Clevertouch. 
LUX Mini ima Google EDLA (Enterprise Devices Licensing Agreement), zaradi česar je LUX Mini optimalen
izbira za vsestransko in sodobno interaktivno zaslonsko rešitev.
</t>
  </si>
  <si>
    <t>Xiaomi 14 Ultra</t>
  </si>
  <si>
    <t>Samsung Galaxy Tab S9</t>
  </si>
  <si>
    <t>3D tiskalnik</t>
  </si>
  <si>
    <t>Tonerji za tiskalnik</t>
  </si>
  <si>
    <t xml:space="preserve">5G Dual Sim 16GB RAM 512GB Črn, polnilec z kablom </t>
  </si>
  <si>
    <t>Zaslon    315 mm (12,4"), TFT, 2560 × 1600 slikovnih pik (WQXGA)
Shramba    128 GB
Pomnilnik    8 GB
Procesor    Samsung Exynos1380, osemjedrni, 2,4 GHz, 2 GHz
Kapaciteta baterije    10090 mAh
Operacijski sistem    Android
Glavna kamera    8+8 MP
Sprednja kamera    12 MP barve: siva, srebrna, mint, sivka</t>
  </si>
  <si>
    <t>Stenski nosilec za monitor</t>
  </si>
  <si>
    <t>Namizni nosilec za prenosni računalnik do 17 palcev, popolnoma nastavljiv, nosilnost do 10 kg, ploščad za prenosnik omogoča hlajenje.</t>
  </si>
  <si>
    <t>Namizni nosilec za prenosnik</t>
  </si>
  <si>
    <t xml:space="preserve">4. </t>
  </si>
  <si>
    <t>Stenski nosilec za računalniški monitor do 35-palčne ploščate ukrivljene zaslone, enojna stenska montaža, roka monitorja drži do 12kg; stenski nosilec nastavljiv po višini, plinsko vzmetno jedro, največ 200 x 200 mm</t>
  </si>
  <si>
    <t>Fliper zero</t>
  </si>
  <si>
    <t>Silikonka zaščita za Fliper Zero</t>
  </si>
  <si>
    <t>Zaščita ekrana za Fliper Zero</t>
  </si>
  <si>
    <t>Razvijalna plošča za WiFi za Fliper Zero</t>
  </si>
  <si>
    <t>Razijalni grafični modul za Fliper Zero</t>
  </si>
  <si>
    <t>Prototipna plošča za Fliper Zero</t>
  </si>
  <si>
    <t>Bambu Lab X1-Carbon Combo + 4kg PLA Original</t>
  </si>
  <si>
    <t>KABEL PATCH UTP Cat 6 2m RJ45 1Gbit</t>
  </si>
  <si>
    <t>KABEL PATCH UTP Cat 6 0,5m RJ45 1Gbit</t>
  </si>
  <si>
    <t>KABEL PATCH UTP Cat 6 1m RJ45 1Gbit</t>
  </si>
  <si>
    <t>KABEL PATCH UTP Cat 6 3m RJ45 1Gbit</t>
  </si>
  <si>
    <t>KABEL PATCH UTP Cat 6 5m RJ45 1Gbit</t>
  </si>
  <si>
    <t xml:space="preserve">Kabel Ubiquiti 10GB SFP+ 2m SFP+ </t>
  </si>
  <si>
    <t xml:space="preserve">Kabel Ubiquiti 10GB SFP+ 3m SFP+ </t>
  </si>
  <si>
    <t xml:space="preserve"> LAN-DAC (passiv) / Bauform: 1x LAN-DAC (nicht abnehmbar, 2m) / Anbindung: 2x SFP+ / Verbindung: 1x Twinax / Geschwindigkeit: 10 Gibt/s</t>
  </si>
  <si>
    <t xml:space="preserve"> LAN-DAC (passiv) / Bauform: 1x LAN-DAC (nicht abnehmbar, 3m) / Anbindung: 2x SFP+ / Verbindung: 1x Twinax / Geschwindigkeit: 10 Gibt/s</t>
  </si>
  <si>
    <t>Extreme mrežna licenca</t>
  </si>
  <si>
    <t>Tipkovnica</t>
  </si>
  <si>
    <t>Logitech MX Keys S tipkovnica z numeričnim delom, Bluetooth, USB, grafitna brava, SLO jezik</t>
  </si>
  <si>
    <t>Miška</t>
  </si>
  <si>
    <t>Logitech MX Master 3s Performance, laserska, brezžična, brava: siva, grafitna</t>
  </si>
  <si>
    <t>Razpoložljivost storitev v rednem delovnem času od ponedeljka do petka od 8:00 do 16:00. Storitev
vključuje tehnično in programsko podporo proizvajalca, ter podaljšano garancijo za strojno opremo. V
primeru okvare, proizvajalec pošlje nadomestno enoto najkasneje v 10 dneh po potrditvi vračila.
Naročnik je dolžan okvarjeno enoto vrniti v servis izvajalca najkasneje 5 delovnih dni po prejemu
nadomestne enote. Garancijska doba zamenjane oz. nadomestne enote je enaka preostanku prvotne
dobe podaljšane garancije.
Storitveni center zagotavlja popravilo opreme v servisu podjetja Smart Com in odzivnost preko
telefona in elektronske pošte v rednem delovnem času. Pomoč pri upravljanju opreme, konfiguriranju
in diagnostiki v ponudbo ni vključena in se obračuna po dejansko opravljenem delu.</t>
  </si>
  <si>
    <t>MACsec License for 5000 series switches</t>
  </si>
  <si>
    <t xml:space="preserve">Dodatna monitorja za prenosnik </t>
  </si>
  <si>
    <t>Monitor Trio/Trio MAX; dva vgrajena drsna zaslona 1080p Full HD; prostostoječa funkcionalnost z vgrajenim stojalom;
plug and play prek vrat USB-C; združljivo z macOS/ Windows/ Nintendo Switch/ Samsung Dex; za prenosnike do 17.3"; magnetni priklop na prenosnik.</t>
  </si>
  <si>
    <t>Flipper Zero je prenosna, večnamenska naprava, zasnovana predvsem za hekerje, raziskovalce kibernetske varnosti. Namenjena je za raziskovanje in interakcijo z različnimi digitalnimi in elektronskimi sistemi.
Glavne značilnosti Flipper Zero vključujejo:
RFID/NFC interakcija omogoča branje, pisanje in emulacijo kartic RFID in NFC, ki se uporabljajo v številnih varnostnih sistemih, kot so dostopne kartice za zgradbe ali brezkontaktna plačila.
IR (infrardeči) oddajnik in sprejemnik lahko nadzoruje infrardeče naprave, kot so televizorji, klimatske naprave, in podobno.
Sub-GHz frekvence Flipper Zero lahko oddaja in sprejema signale na sub-GHz frekvencah, ki jih uporabljajo različni daljinski upravljalniki, kot so garažna vrata, avtomobilski ključi itd.
GPIO pin-i omogoča interakcijo z elektroniko in omogoča eksperimentiranje z različnimi digitalnimi napravami.
Bluetooth se lahko poveže z mobilnimi telefoni in drugimi napravami preko Bluetootha za razširjene funkcionalnosti.
Flipper Zero je namenjen za etične varnostne raziskave, raziskovanje brezžičnih omrežij, interakcijo z različnimi pametnimi napravami, odkrivanju in odpravljanju varnostnih ranljivosti.</t>
  </si>
  <si>
    <t>Monitor Lenovo ThinkVision</t>
  </si>
  <si>
    <t>ThinkVision 49 inch Ultra-Wide Monitor - P49w-30; 49” 5120x1440 dual QHD resolution, 32:9 aspect, 3800R curved display
98% DCI-P3, 100% SRGB, 100% REC.709 color gamut, delta E &lt;2
IPS black panel 2000:1 contrast with TÜV IPS Black certified
Thunderbolt4™ monitor with up to 100W power delivery</t>
  </si>
  <si>
    <t>ThinkVision 27 inch Monitor - P27u-20; 27 inch 4K UHD (3840 x 2160) with IPS display
DCI-P3 and Adobe RGB color
DisplayHDR 400 certified
Thunderbolt 4 input &amp; output
Factory calibrated color accuracy
2 x 3W built-in speakers</t>
  </si>
  <si>
    <t>ThinkVision 31.5 inch Monitor - P32p-20
31.5inch UHD (3840 x 2160) 3-side Near-edgeless display
USB Type-C one cable solution
Built in Ethernet port
Factory calibrated color accuracy with multiple color gamut
Ergonomic and space-saving design &amp; UE</t>
  </si>
  <si>
    <t>Prenosnik</t>
  </si>
  <si>
    <t>ThinkPad E16 Gen 1 Intel (16”)
Processor : 13th Generation Intel® Core™ i7-1355U Processor (E-cores up to 3.70 GHz P-cores up to 5.00 GHz)
Operating System : Windows 11 Pro 64
Graphic Card : Integrated Intel® Iris® Xe Graphics
Memory : 16 GB DDR4-3200MHz - (8 GB SODIMM + 8 GB Soldered)
Storage : 512 GB SSD M.2 2242 PCIe Gen4 TLC Opal
Display : 16" WUXGA (1920 x 1200), IPS, Anti-Glare, Non-Touch, 45%NTSC, 300 nits, 60Hz
Camera : 1080P FHD RGB with Dual Microphone and Privacy Shutter
Battery : 3 Cell Li-Polymer 47Wh
Fingerprint Reader : Fingerprint Reader
Keyboard : Backlit, Black with Number Pad - English (US)
WLAN : Intel® Wi-Fi 6 AX201 2x2 AX &amp; Bluetooth® 5.1 (Windows 10) or Bluetooth® 5.2 (Windows 11)
Warranty : One Year Onsite
Color : Graphite Black</t>
  </si>
  <si>
    <t>Slušalke</t>
  </si>
  <si>
    <t>Kamera USB</t>
  </si>
  <si>
    <t>JBL Endurance Run 2: Brezžične z mikrofonom, blueetoth 5</t>
  </si>
  <si>
    <t>Robaxo RC100 V2.0 spletna kamera, 1080p, vgrajen mikrofon, USB priklop</t>
  </si>
  <si>
    <t>Telefon</t>
  </si>
  <si>
    <t>Iphone 16 ProMax,IOS18, 512GB, 8GB RAM, 6.9"zaslon, 1320 x 2868, 120hz, XDR OLED, Barva:	Black Titanium, White Titanium, Natural Titanium, Desert Titanium</t>
  </si>
  <si>
    <t>Ovitek za telefon</t>
  </si>
  <si>
    <t>Apple ovitek za iPhone 16 Pro Max z MagSafe, prozorna</t>
  </si>
  <si>
    <t>Polnilec za telefon</t>
  </si>
  <si>
    <t>iSTYLE 38 W PRO CHARGER - bela</t>
  </si>
  <si>
    <t>Next One All-rounder zaščitno steklo za iPhone 16 Pro Max</t>
  </si>
  <si>
    <t>Tripod stojalo z držalom za telefon</t>
  </si>
  <si>
    <t xml:space="preserve">Hama SpotLight Steady 120 II, okrogla LED luč,Primerna za številne pametne telefone širine od 6 cm do 8 cm (ležeči format), raztegljive do višine 215 cm, priložena torbica za shranjevanje in prenos </t>
  </si>
  <si>
    <t xml:space="preserve">HPE ProLiant DL385 Gen11 8SFF Configure-to-order Server </t>
  </si>
  <si>
    <t xml:space="preserve">AMD EPYC 9474F 3.60GHz 48-core 360W Processor for HPE </t>
  </si>
  <si>
    <t xml:space="preserve">HPE 32GB (1x32GB) Dual Rank x8 DDR5-4800 CAS-40-39-39 EC8 Registered Smart Memory Kit </t>
  </si>
  <si>
    <t xml:space="preserve">HPE ProLiant DL385 Gen11 x16 2U Secondary Riser Kit </t>
  </si>
  <si>
    <t>Broadcom BCM57416 Ethernet 10Gb 2-port BASE-T Adapter for HPE</t>
  </si>
  <si>
    <t xml:space="preserve">Broadcom BCM57416 Ethernet 10Gb 2-port BASE-T OCP3 Adapter for HPE </t>
  </si>
  <si>
    <t xml:space="preserve">Broadcom BCM57414 Ethernet 10/25Gb 2-port SFP28 OCP3 Adapter for HPE </t>
  </si>
  <si>
    <t xml:space="preserve">HPE ProLiant DL385 Gen11 2U Standard/Performance FIO Air Baffle Kit </t>
  </si>
  <si>
    <t xml:space="preserve">HPE ProLiant DL3X5 Gen11 2U Performance Fan Kit </t>
  </si>
  <si>
    <t xml:space="preserve">HPE ProLiant DL385 Gen11 SFF Backplane Power Cable Kit </t>
  </si>
  <si>
    <t xml:space="preserve">HPE ProLiant DL3X5 Gen11 Tertiary NS204i-u NVMe Hot Plug Boot Device Enablement Kit </t>
  </si>
  <si>
    <t xml:space="preserve">HPE ProLiant DL3X5 Gen11 2U MAX Performance Heat Sink Kit </t>
  </si>
  <si>
    <t>Tipkovnica + miška</t>
  </si>
  <si>
    <t>Tipkovnica in miš Dell brezžična KM7321W SLO črna</t>
  </si>
  <si>
    <t xml:space="preserve">HPE MSA 2060 12Gb SAS SFF Storage </t>
  </si>
  <si>
    <t xml:space="preserve">HPE Smart Array E208e-p SR Gen10 (8 External Lanes/No Cache) 12G SAS PCIe Plug-in Controller </t>
  </si>
  <si>
    <t xml:space="preserve">HPE MSA 3.84TB SAS 12G Read Intensive SFF (2.5in) M2 3yr Wty SSD </t>
  </si>
  <si>
    <t xml:space="preserve">HPE External 2.0m (6ft) Mini-SAS HD 4x to Mini-SAS HD 4x Cable </t>
  </si>
  <si>
    <t>VMware vSphere Standard 8 - Core licensing - 3 letni najem (za 288 x core)</t>
  </si>
  <si>
    <t>Storitve postavitve sistema virtualizacije</t>
  </si>
  <si>
    <t>SKLOP 3:  MREŽNA OPREMA</t>
  </si>
  <si>
    <t>Multifunkcijski laserski tiskalnik</t>
  </si>
  <si>
    <t xml:space="preserve">HP Color LaserJet Pro M282NW barvni multifunkcijski laserski tiskalnik, A4, USB, WIFI, </t>
  </si>
  <si>
    <t xml:space="preserve">Prenosnik </t>
  </si>
  <si>
    <t>Vzdrževanje hladilnega sistema in UPS</t>
  </si>
  <si>
    <t>Vzdrževanje hladilnega sistema In Row in uhajanje plina po uredbi 60/2016, ter kondenzatorja. Vzdrževanje UPS enot APC.</t>
  </si>
  <si>
    <t>Zaščitno steklo</t>
  </si>
  <si>
    <t xml:space="preserve">Spominska kartica </t>
  </si>
  <si>
    <t>Kabel USB-C =&gt; USB-C (USB 3.2 Gen2) 5,00m 20GBit/s 5A/100W PD 4K@60Hz Orico (CM32-50)</t>
  </si>
  <si>
    <t>Kabel USB-C 5m</t>
  </si>
  <si>
    <t>Kabel USB-C 10m</t>
  </si>
  <si>
    <t>Kabel USB-C =&gt; USB-C (USB 3.2 Gen2) 10,00m 20GBit/s 5A/100W PD 4K@60Hz Orico (CM32-50)</t>
  </si>
  <si>
    <t>Menjava UPS baterij</t>
  </si>
  <si>
    <t xml:space="preserve">34. </t>
  </si>
  <si>
    <t xml:space="preserve">35. </t>
  </si>
  <si>
    <t xml:space="preserve">36. </t>
  </si>
  <si>
    <t xml:space="preserve">37. </t>
  </si>
  <si>
    <t xml:space="preserve">38. </t>
  </si>
  <si>
    <t xml:space="preserve">39. </t>
  </si>
  <si>
    <t xml:space="preserve">40. </t>
  </si>
  <si>
    <t>1.</t>
  </si>
  <si>
    <t>3.</t>
  </si>
  <si>
    <t>Extreme 5320 24port Data Switch; ExtremeSwitching 5320 24x10/100/1000BASET FDX/HDX 8x10G unpopulated SFP+ MACSec; capable 1x internal fixed PSU fans. Stikalo mora delovati v Extreme NAC okolju.</t>
  </si>
  <si>
    <t xml:space="preserve">Mrežna stikala </t>
  </si>
  <si>
    <t>HP EliteBook 860 G11, Intel Ultra 7-155H/32 GB/SSD 1 TB NVMe/40,64 cm (16,0''), 2,8K, OLED, 400 niti/Win11Pro</t>
  </si>
  <si>
    <t>Tip spominske kartice	MicroSD
Standard	Class 10 UHS-I U3 V30 A2
Kapaciteta	256 GB
Format	exFAT
Temperatura delovanja	-25°C do 85°C
Temperatura shranjevanja	-40°C do 85°C
Napetost	3,3 V
Hitrost	branje: 170 MB/s
zapisovanje: 90 MB/s</t>
  </si>
  <si>
    <t>Zunanji disk</t>
  </si>
  <si>
    <t>G-DRIVE ArmorATD
USB-C na USB-C kabel
USB-C; USB-A kabel
Zmogljivost	5 TB
Faktor oblike	6,35 cm (2,5")
Vmesnik	USB 3.1 Gen 1
Priključek	USB-C
Združljivost	macOS 10.12+ (združljiv s Time Machine), Windows® 10+ (s preoblikovanjem), Združljivo z USB 3.0 in Thunderbolt™ 3
Dimenzije	130,05 mm x 87,12 mm x 21,08 mm
Odpornost	IP54
Hitrost prenosa	branje do 140Mb/s, pisanje do 130MB/s
Ohišje	Iz aluminija
Garancija: 3 leta</t>
  </si>
  <si>
    <t>SKLOP 5: STREŽNISKA OPREMA</t>
  </si>
  <si>
    <t>SKLOP 4: NADGRADNJA INTERAKTIVNIH TABEL CLEVERTOUCH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</si>
</sst>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quot;"/>
  </numFmts>
  <fonts count="6" x14ac:knownFonts="1">
    <font>
      <sz val="11"/>
      <color theme="1"/>
      <name val="Calibri"/>
      <family val="2"/>
      <charset val="238"/>
      <scheme val="minor"/>
    </font>
    <font>
      <sz val="11"/>
      <color rgb="FF006100"/>
      <name val="Calibri"/>
      <family val="2"/>
      <charset val="238"/>
      <scheme val="minor"/>
    </font>
    <font>
      <b/>
      <sz val="11"/>
      <color theme="1"/>
      <name val="Calibri"/>
      <family val="2"/>
      <charset val="238"/>
      <scheme val="minor"/>
    </font>
    <font>
      <b/>
      <sz val="11"/>
      <name val="Calibri"/>
      <family val="2"/>
      <charset val="238"/>
      <scheme val="minor"/>
    </font>
    <font>
      <sz val="8"/>
      <name val="Calibri"/>
      <family val="2"/>
      <charset val="238"/>
      <scheme val="minor"/>
    </font>
    <font>
      <sz val="11"/>
      <color theme="1"/>
      <name val="Calibri"/>
      <family val="2"/>
      <charset val="238"/>
      <scheme val="minor"/>
    </font>
  </fonts>
  <fills count="4">
    <fill>
      <patternFill patternType="none"/>
    </fill>
    <fill>
      <patternFill patternType="gray125"/>
    </fill>
    <fill>
      <patternFill patternType="solid">
        <fgColor rgb="FFC6EFCE"/>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s>
  <cellStyleXfs count="3">
    <xf numFmtId="0" fontId="0" fillId="0" borderId="0"/>
    <xf numFmtId="0" fontId="1" fillId="2" borderId="0" applyNumberFormat="0" applyBorder="0" applyAlignment="0" applyProtection="0"/>
    <xf numFmtId="0" fontId="5" fillId="0" borderId="0"/>
  </cellStyleXfs>
  <cellXfs count="23">
    <xf numFmtId="0" fontId="0" fillId="0" borderId="0" xfId="0"/>
    <xf numFmtId="0" fontId="2" fillId="0" borderId="1" xfId="0" applyFont="1" applyBorder="1"/>
    <xf numFmtId="0" fontId="2" fillId="0" borderId="1" xfId="0" applyFont="1" applyBorder="1" applyAlignment="1">
      <alignment horizontal="center"/>
    </xf>
    <xf numFmtId="0" fontId="2" fillId="0" borderId="1" xfId="0" applyFont="1" applyBorder="1" applyAlignment="1">
      <alignment horizontal="center" wrapText="1"/>
    </xf>
    <xf numFmtId="0" fontId="0" fillId="0" borderId="1" xfId="0" applyBorder="1" applyAlignment="1">
      <alignment wrapText="1"/>
    </xf>
    <xf numFmtId="0" fontId="0" fillId="0" borderId="0" xfId="0" applyAlignment="1">
      <alignment wrapText="1"/>
    </xf>
    <xf numFmtId="0" fontId="0" fillId="0" borderId="5" xfId="0" applyBorder="1" applyAlignment="1">
      <alignment wrapText="1"/>
    </xf>
    <xf numFmtId="0" fontId="0" fillId="0" borderId="6" xfId="0" applyBorder="1" applyAlignment="1">
      <alignment wrapText="1"/>
    </xf>
    <xf numFmtId="0" fontId="0" fillId="3" borderId="6" xfId="0" applyFill="1" applyBorder="1" applyAlignment="1">
      <alignment wrapText="1"/>
    </xf>
    <xf numFmtId="164" fontId="0" fillId="0" borderId="1" xfId="0" applyNumberFormat="1" applyBorder="1" applyAlignment="1">
      <alignment wrapText="1"/>
    </xf>
    <xf numFmtId="164" fontId="0" fillId="0" borderId="1" xfId="0" applyNumberFormat="1" applyBorder="1"/>
    <xf numFmtId="0" fontId="0" fillId="0" borderId="1" xfId="0" applyBorder="1" applyAlignment="1">
      <alignment vertical="top" wrapText="1"/>
    </xf>
    <xf numFmtId="0" fontId="3" fillId="2" borderId="1" xfId="1" applyFont="1" applyBorder="1" applyAlignment="1">
      <alignment horizontal="center"/>
    </xf>
    <xf numFmtId="0" fontId="2" fillId="0" borderId="2" xfId="0" applyFont="1" applyBorder="1" applyAlignment="1">
      <alignment horizontal="right"/>
    </xf>
    <xf numFmtId="0" fontId="2" fillId="0" borderId="3" xfId="0" applyFont="1" applyBorder="1" applyAlignment="1">
      <alignment horizontal="right"/>
    </xf>
    <xf numFmtId="0" fontId="2" fillId="0" borderId="4" xfId="0" applyFont="1" applyBorder="1" applyAlignment="1">
      <alignment horizontal="right"/>
    </xf>
    <xf numFmtId="0" fontId="0" fillId="0" borderId="0" xfId="0" applyAlignment="1">
      <alignment horizontal="center" wrapText="1"/>
    </xf>
    <xf numFmtId="0" fontId="0" fillId="0" borderId="0" xfId="0" applyAlignment="1">
      <alignment horizontal="center"/>
    </xf>
    <xf numFmtId="0" fontId="0" fillId="0" borderId="0" xfId="0" applyAlignment="1">
      <alignment vertical="top"/>
    </xf>
    <xf numFmtId="164" fontId="0" fillId="0" borderId="1" xfId="0" applyNumberFormat="1" applyBorder="1" applyAlignment="1">
      <alignment vertical="top" wrapText="1"/>
    </xf>
    <xf numFmtId="0" fontId="0" fillId="0" borderId="7" xfId="0" applyBorder="1" applyAlignment="1">
      <alignment vertical="top" wrapText="1"/>
    </xf>
    <xf numFmtId="0" fontId="0" fillId="0" borderId="1" xfId="0" applyBorder="1" applyAlignment="1">
      <alignment horizontal="center" vertical="top" wrapText="1"/>
    </xf>
    <xf numFmtId="0" fontId="0" fillId="0" borderId="1" xfId="0" applyBorder="1" applyAlignment="1">
      <alignment vertical="center" wrapText="1"/>
    </xf>
  </cellXfs>
  <cellStyles count="3">
    <cellStyle name="Dobro" xfId="1" builtinId="26"/>
    <cellStyle name="Navadno" xfId="0" builtinId="0"/>
    <cellStyle name="Navadno 2" xfId="2" xr:uid="{0C62D67A-2CC8-4B89-BB97-A0ABE82E8332}"/>
  </cellStyles>
  <dxfs count="0"/>
  <tableStyles count="1" defaultTableStyle="TableStyleMedium2" defaultPivotStyle="PivotStyleLight16">
    <tableStyle name="Invisible" pivot="0" table="0" count="0" xr9:uid="{C214EE46-457E-46A1-8A99-AFD2B53F1DB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268CF-354F-468A-A63A-C9E19C532957}">
  <dimension ref="A1:J32"/>
  <sheetViews>
    <sheetView workbookViewId="0">
      <selection activeCell="N26" sqref="N26"/>
    </sheetView>
    <sheetView tabSelected="1" workbookViewId="1">
      <selection activeCell="N12" sqref="N12"/>
    </sheetView>
  </sheetViews>
  <sheetFormatPr defaultRowHeight="15" x14ac:dyDescent="0.25"/>
  <cols>
    <col min="2" max="2" width="69.140625" customWidth="1"/>
    <col min="3" max="3" width="41.85546875" customWidth="1"/>
    <col min="4" max="4" width="14.28515625" customWidth="1"/>
    <col min="6" max="6" width="46" customWidth="1"/>
    <col min="7" max="7" width="16.5703125" customWidth="1"/>
    <col min="8" max="8" width="12.5703125" customWidth="1"/>
    <col min="9" max="9" width="26.7109375" customWidth="1"/>
    <col min="10" max="10" width="26.5703125" customWidth="1"/>
  </cols>
  <sheetData>
    <row r="1" spans="1:10" x14ac:dyDescent="0.25">
      <c r="A1" s="12" t="s">
        <v>42</v>
      </c>
      <c r="B1" s="12"/>
      <c r="C1" s="12"/>
      <c r="D1" s="12"/>
      <c r="E1" s="12"/>
      <c r="F1" s="12"/>
      <c r="G1" s="12"/>
      <c r="H1" s="12"/>
      <c r="I1" s="12"/>
      <c r="J1" s="12"/>
    </row>
    <row r="3" spans="1:10" ht="45" x14ac:dyDescent="0.25">
      <c r="A3" s="1" t="s">
        <v>0</v>
      </c>
      <c r="B3" s="2" t="s">
        <v>1</v>
      </c>
      <c r="C3" s="3" t="s">
        <v>19</v>
      </c>
      <c r="D3" s="2" t="s">
        <v>2</v>
      </c>
      <c r="E3" s="2" t="s">
        <v>3</v>
      </c>
      <c r="F3" s="3" t="s">
        <v>4</v>
      </c>
      <c r="G3" s="3" t="s">
        <v>5</v>
      </c>
      <c r="H3" s="3" t="s">
        <v>6</v>
      </c>
      <c r="I3" s="3" t="s">
        <v>7</v>
      </c>
      <c r="J3" s="3" t="s">
        <v>8</v>
      </c>
    </row>
    <row r="4" spans="1:10" x14ac:dyDescent="0.25">
      <c r="A4" s="4" t="s">
        <v>9</v>
      </c>
      <c r="B4" s="4" t="s">
        <v>114</v>
      </c>
      <c r="C4" s="4"/>
      <c r="D4" s="4" t="s">
        <v>12</v>
      </c>
      <c r="E4" s="4">
        <v>3</v>
      </c>
      <c r="F4" s="4"/>
      <c r="G4" s="9"/>
      <c r="H4" s="9"/>
      <c r="I4" s="9">
        <f>G4*E4</f>
        <v>0</v>
      </c>
      <c r="J4" s="9">
        <f>H4*E4</f>
        <v>0</v>
      </c>
    </row>
    <row r="5" spans="1:10" x14ac:dyDescent="0.25">
      <c r="A5" s="4" t="s">
        <v>10</v>
      </c>
      <c r="B5" s="4" t="s">
        <v>115</v>
      </c>
      <c r="C5" s="4"/>
      <c r="D5" s="4" t="s">
        <v>12</v>
      </c>
      <c r="E5" s="4">
        <v>6</v>
      </c>
      <c r="F5" s="4"/>
      <c r="G5" s="9"/>
      <c r="H5" s="9"/>
      <c r="I5" s="9">
        <f t="shared" ref="I5:I28" si="0">G5*E5</f>
        <v>0</v>
      </c>
      <c r="J5" s="9">
        <f t="shared" ref="J5:J28" si="1">H5*E5</f>
        <v>0</v>
      </c>
    </row>
    <row r="6" spans="1:10" ht="14.45" customHeight="1" x14ac:dyDescent="0.25">
      <c r="A6" s="4" t="s">
        <v>16</v>
      </c>
      <c r="B6" s="4" t="s">
        <v>116</v>
      </c>
      <c r="C6" s="4"/>
      <c r="D6" s="4" t="s">
        <v>12</v>
      </c>
      <c r="E6" s="4">
        <v>48</v>
      </c>
      <c r="F6" s="4"/>
      <c r="G6" s="9"/>
      <c r="H6" s="9"/>
      <c r="I6" s="9">
        <f t="shared" si="0"/>
        <v>0</v>
      </c>
      <c r="J6" s="9">
        <f t="shared" si="1"/>
        <v>0</v>
      </c>
    </row>
    <row r="7" spans="1:10" x14ac:dyDescent="0.25">
      <c r="A7" s="4" t="s">
        <v>13</v>
      </c>
      <c r="B7" s="4" t="s">
        <v>43</v>
      </c>
      <c r="C7" s="4"/>
      <c r="D7" s="4" t="s">
        <v>12</v>
      </c>
      <c r="E7" s="4">
        <v>3</v>
      </c>
      <c r="F7" s="4"/>
      <c r="G7" s="9"/>
      <c r="H7" s="9"/>
      <c r="I7" s="9">
        <f t="shared" si="0"/>
        <v>0</v>
      </c>
      <c r="J7" s="9">
        <f t="shared" si="1"/>
        <v>0</v>
      </c>
    </row>
    <row r="8" spans="1:10" x14ac:dyDescent="0.25">
      <c r="A8" s="4" t="s">
        <v>24</v>
      </c>
      <c r="B8" s="4" t="s">
        <v>117</v>
      </c>
      <c r="C8" s="4"/>
      <c r="D8" s="4" t="s">
        <v>12</v>
      </c>
      <c r="E8" s="4">
        <v>3</v>
      </c>
      <c r="F8" s="4"/>
      <c r="G8" s="9"/>
      <c r="H8" s="9"/>
      <c r="I8" s="9">
        <f t="shared" si="0"/>
        <v>0</v>
      </c>
      <c r="J8" s="9">
        <f t="shared" si="1"/>
        <v>0</v>
      </c>
    </row>
    <row r="9" spans="1:10" x14ac:dyDescent="0.25">
      <c r="A9" s="4" t="s">
        <v>17</v>
      </c>
      <c r="B9" s="4" t="s">
        <v>118</v>
      </c>
      <c r="C9" s="4"/>
      <c r="D9" s="4" t="s">
        <v>12</v>
      </c>
      <c r="E9" s="4">
        <v>3</v>
      </c>
      <c r="F9" s="4"/>
      <c r="G9" s="9"/>
      <c r="H9" s="9"/>
      <c r="I9" s="9">
        <f t="shared" si="0"/>
        <v>0</v>
      </c>
      <c r="J9" s="9">
        <f t="shared" si="1"/>
        <v>0</v>
      </c>
    </row>
    <row r="10" spans="1:10" x14ac:dyDescent="0.25">
      <c r="A10" s="4" t="s">
        <v>18</v>
      </c>
      <c r="B10" s="4" t="s">
        <v>119</v>
      </c>
      <c r="C10" s="4"/>
      <c r="D10" s="4" t="s">
        <v>12</v>
      </c>
      <c r="E10" s="4">
        <v>3</v>
      </c>
      <c r="F10" s="4"/>
      <c r="G10" s="9"/>
      <c r="H10" s="9"/>
      <c r="I10" s="9">
        <f t="shared" si="0"/>
        <v>0</v>
      </c>
      <c r="J10" s="9">
        <f t="shared" si="1"/>
        <v>0</v>
      </c>
    </row>
    <row r="11" spans="1:10" x14ac:dyDescent="0.25">
      <c r="A11" s="4" t="s">
        <v>25</v>
      </c>
      <c r="B11" s="4" t="s">
        <v>120</v>
      </c>
      <c r="C11" s="4"/>
      <c r="D11" s="4" t="s">
        <v>12</v>
      </c>
      <c r="E11" s="4">
        <v>3</v>
      </c>
      <c r="F11" s="4"/>
      <c r="G11" s="9"/>
      <c r="H11" s="9"/>
      <c r="I11" s="9">
        <f t="shared" si="0"/>
        <v>0</v>
      </c>
      <c r="J11" s="9">
        <f t="shared" si="1"/>
        <v>0</v>
      </c>
    </row>
    <row r="12" spans="1:10" x14ac:dyDescent="0.25">
      <c r="A12" s="4" t="s">
        <v>26</v>
      </c>
      <c r="B12" s="4" t="s">
        <v>44</v>
      </c>
      <c r="C12" s="4"/>
      <c r="D12" s="4" t="s">
        <v>12</v>
      </c>
      <c r="E12" s="4">
        <v>6</v>
      </c>
      <c r="F12" s="4"/>
      <c r="G12" s="9"/>
      <c r="H12" s="9"/>
      <c r="I12" s="9">
        <f t="shared" si="0"/>
        <v>0</v>
      </c>
      <c r="J12" s="9">
        <f t="shared" si="1"/>
        <v>0</v>
      </c>
    </row>
    <row r="13" spans="1:10" ht="15.75" customHeight="1" x14ac:dyDescent="0.25">
      <c r="A13" s="4" t="s">
        <v>27</v>
      </c>
      <c r="B13" s="4" t="s">
        <v>45</v>
      </c>
      <c r="C13" s="4"/>
      <c r="D13" s="4" t="s">
        <v>12</v>
      </c>
      <c r="E13" s="4">
        <v>3</v>
      </c>
      <c r="F13" s="4"/>
      <c r="G13" s="9"/>
      <c r="H13" s="9"/>
      <c r="I13" s="9">
        <f t="shared" si="0"/>
        <v>0</v>
      </c>
      <c r="J13" s="9">
        <f t="shared" si="1"/>
        <v>0</v>
      </c>
    </row>
    <row r="14" spans="1:10" x14ac:dyDescent="0.25">
      <c r="A14" s="4" t="s">
        <v>28</v>
      </c>
      <c r="B14" s="4" t="s">
        <v>46</v>
      </c>
      <c r="C14" s="4"/>
      <c r="D14" s="4" t="s">
        <v>12</v>
      </c>
      <c r="E14" s="4">
        <v>3</v>
      </c>
      <c r="F14" s="4"/>
      <c r="G14" s="9"/>
      <c r="H14" s="9"/>
      <c r="I14" s="9">
        <f t="shared" si="0"/>
        <v>0</v>
      </c>
      <c r="J14" s="9">
        <f t="shared" si="1"/>
        <v>0</v>
      </c>
    </row>
    <row r="15" spans="1:10" x14ac:dyDescent="0.25">
      <c r="A15" s="4" t="s">
        <v>29</v>
      </c>
      <c r="B15" s="4" t="s">
        <v>121</v>
      </c>
      <c r="C15" s="4"/>
      <c r="D15" s="4" t="s">
        <v>12</v>
      </c>
      <c r="E15" s="4">
        <v>3</v>
      </c>
      <c r="F15" s="4"/>
      <c r="G15" s="9"/>
      <c r="H15" s="9"/>
      <c r="I15" s="9">
        <f t="shared" si="0"/>
        <v>0</v>
      </c>
      <c r="J15" s="9">
        <f t="shared" si="1"/>
        <v>0</v>
      </c>
    </row>
    <row r="16" spans="1:10" x14ac:dyDescent="0.25">
      <c r="A16" s="4" t="s">
        <v>20</v>
      </c>
      <c r="B16" s="4" t="s">
        <v>122</v>
      </c>
      <c r="C16" s="4"/>
      <c r="D16" s="4" t="s">
        <v>12</v>
      </c>
      <c r="E16" s="4">
        <v>18</v>
      </c>
      <c r="F16" s="4"/>
      <c r="G16" s="9"/>
      <c r="H16" s="9"/>
      <c r="I16" s="9">
        <f t="shared" si="0"/>
        <v>0</v>
      </c>
      <c r="J16" s="9">
        <f t="shared" si="1"/>
        <v>0</v>
      </c>
    </row>
    <row r="17" spans="1:10" x14ac:dyDescent="0.25">
      <c r="A17" s="4" t="s">
        <v>30</v>
      </c>
      <c r="B17" s="4" t="s">
        <v>47</v>
      </c>
      <c r="C17" s="4"/>
      <c r="D17" s="4" t="s">
        <v>12</v>
      </c>
      <c r="E17" s="4">
        <v>3</v>
      </c>
      <c r="F17" s="4"/>
      <c r="G17" s="9"/>
      <c r="H17" s="9"/>
      <c r="I17" s="9">
        <f t="shared" si="0"/>
        <v>0</v>
      </c>
      <c r="J17" s="9">
        <f t="shared" si="1"/>
        <v>0</v>
      </c>
    </row>
    <row r="18" spans="1:10" x14ac:dyDescent="0.25">
      <c r="A18" s="4" t="s">
        <v>21</v>
      </c>
      <c r="B18" s="4" t="s">
        <v>48</v>
      </c>
      <c r="C18" s="4"/>
      <c r="D18" s="4" t="s">
        <v>12</v>
      </c>
      <c r="E18" s="4">
        <v>3</v>
      </c>
      <c r="F18" s="4"/>
      <c r="G18" s="9"/>
      <c r="H18" s="9"/>
      <c r="I18" s="9">
        <f t="shared" si="0"/>
        <v>0</v>
      </c>
      <c r="J18" s="9">
        <f t="shared" si="1"/>
        <v>0</v>
      </c>
    </row>
    <row r="19" spans="1:10" x14ac:dyDescent="0.25">
      <c r="A19" s="4" t="s">
        <v>22</v>
      </c>
      <c r="B19" s="4" t="s">
        <v>49</v>
      </c>
      <c r="C19" s="4"/>
      <c r="D19" s="4" t="s">
        <v>12</v>
      </c>
      <c r="E19" s="4">
        <v>3</v>
      </c>
      <c r="F19" s="4"/>
      <c r="G19" s="9"/>
      <c r="H19" s="9"/>
      <c r="I19" s="9">
        <f t="shared" si="0"/>
        <v>0</v>
      </c>
      <c r="J19" s="9">
        <f t="shared" si="1"/>
        <v>0</v>
      </c>
    </row>
    <row r="20" spans="1:10" x14ac:dyDescent="0.25">
      <c r="A20" s="4" t="s">
        <v>31</v>
      </c>
      <c r="B20" s="4" t="s">
        <v>123</v>
      </c>
      <c r="C20" s="4"/>
      <c r="D20" s="4" t="s">
        <v>12</v>
      </c>
      <c r="E20" s="4">
        <v>3</v>
      </c>
      <c r="F20" s="4"/>
      <c r="G20" s="9"/>
      <c r="H20" s="9"/>
      <c r="I20" s="9">
        <f t="shared" si="0"/>
        <v>0</v>
      </c>
      <c r="J20" s="9">
        <f t="shared" si="1"/>
        <v>0</v>
      </c>
    </row>
    <row r="21" spans="1:10" ht="30" x14ac:dyDescent="0.25">
      <c r="A21" s="4" t="s">
        <v>32</v>
      </c>
      <c r="B21" s="4" t="s">
        <v>124</v>
      </c>
      <c r="C21" s="4"/>
      <c r="D21" s="4" t="s">
        <v>12</v>
      </c>
      <c r="E21" s="4">
        <v>3</v>
      </c>
      <c r="F21" s="4"/>
      <c r="G21" s="9"/>
      <c r="H21" s="9"/>
      <c r="I21" s="9">
        <f t="shared" si="0"/>
        <v>0</v>
      </c>
      <c r="J21" s="9">
        <f t="shared" si="1"/>
        <v>0</v>
      </c>
    </row>
    <row r="22" spans="1:10" x14ac:dyDescent="0.25">
      <c r="A22" s="4" t="s">
        <v>33</v>
      </c>
      <c r="B22" s="4" t="s">
        <v>125</v>
      </c>
      <c r="C22" s="4"/>
      <c r="D22" s="4" t="s">
        <v>12</v>
      </c>
      <c r="E22" s="4">
        <v>6</v>
      </c>
      <c r="F22" s="4"/>
      <c r="G22" s="9"/>
      <c r="H22" s="9"/>
      <c r="I22" s="9">
        <f t="shared" si="0"/>
        <v>0</v>
      </c>
      <c r="J22" s="9">
        <f t="shared" si="1"/>
        <v>0</v>
      </c>
    </row>
    <row r="23" spans="1:10" x14ac:dyDescent="0.25">
      <c r="A23" s="4" t="s">
        <v>14</v>
      </c>
      <c r="B23" s="4" t="s">
        <v>128</v>
      </c>
      <c r="C23" s="4"/>
      <c r="D23" s="4" t="s">
        <v>12</v>
      </c>
      <c r="E23" s="4">
        <v>1</v>
      </c>
      <c r="F23" s="4"/>
      <c r="G23" s="9"/>
      <c r="H23" s="9"/>
      <c r="I23" s="9">
        <f t="shared" si="0"/>
        <v>0</v>
      </c>
      <c r="J23" s="9">
        <f t="shared" si="1"/>
        <v>0</v>
      </c>
    </row>
    <row r="24" spans="1:10" ht="30" x14ac:dyDescent="0.25">
      <c r="A24" s="4" t="s">
        <v>34</v>
      </c>
      <c r="B24" s="4" t="s">
        <v>129</v>
      </c>
      <c r="C24" s="4"/>
      <c r="D24" s="4" t="s">
        <v>12</v>
      </c>
      <c r="E24" s="4">
        <v>6</v>
      </c>
      <c r="F24" s="4"/>
      <c r="G24" s="9"/>
      <c r="H24" s="9"/>
      <c r="I24" s="9">
        <f t="shared" si="0"/>
        <v>0</v>
      </c>
      <c r="J24" s="9">
        <f t="shared" si="1"/>
        <v>0</v>
      </c>
    </row>
    <row r="25" spans="1:10" x14ac:dyDescent="0.25">
      <c r="A25" s="4" t="s">
        <v>35</v>
      </c>
      <c r="B25" s="4" t="s">
        <v>130</v>
      </c>
      <c r="C25" s="4"/>
      <c r="D25" s="4" t="s">
        <v>12</v>
      </c>
      <c r="E25" s="4">
        <v>8</v>
      </c>
      <c r="F25" s="4"/>
      <c r="G25" s="9"/>
      <c r="H25" s="9"/>
      <c r="I25" s="9">
        <f t="shared" si="0"/>
        <v>0</v>
      </c>
      <c r="J25" s="9">
        <f t="shared" si="1"/>
        <v>0</v>
      </c>
    </row>
    <row r="26" spans="1:10" x14ac:dyDescent="0.25">
      <c r="A26" s="4" t="s">
        <v>37</v>
      </c>
      <c r="B26" s="4" t="s">
        <v>131</v>
      </c>
      <c r="C26" s="4"/>
      <c r="D26" s="4" t="s">
        <v>12</v>
      </c>
      <c r="E26" s="4">
        <v>6</v>
      </c>
      <c r="F26" s="4"/>
      <c r="G26" s="9"/>
      <c r="H26" s="9"/>
      <c r="I26" s="9">
        <f t="shared" si="0"/>
        <v>0</v>
      </c>
      <c r="J26" s="9">
        <f t="shared" si="1"/>
        <v>0</v>
      </c>
    </row>
    <row r="27" spans="1:10" x14ac:dyDescent="0.25">
      <c r="A27" s="4" t="s">
        <v>38</v>
      </c>
      <c r="B27" s="4" t="s">
        <v>132</v>
      </c>
      <c r="C27" s="4"/>
      <c r="D27" s="4" t="s">
        <v>12</v>
      </c>
      <c r="E27" s="4">
        <v>288</v>
      </c>
      <c r="F27" s="4"/>
      <c r="G27" s="9"/>
      <c r="H27" s="9"/>
      <c r="I27" s="9">
        <f t="shared" si="0"/>
        <v>0</v>
      </c>
      <c r="J27" s="9">
        <f t="shared" si="1"/>
        <v>0</v>
      </c>
    </row>
    <row r="28" spans="1:10" x14ac:dyDescent="0.25">
      <c r="A28" s="4" t="s">
        <v>39</v>
      </c>
      <c r="B28" s="4" t="s">
        <v>133</v>
      </c>
      <c r="C28" s="4"/>
      <c r="D28" s="4" t="s">
        <v>12</v>
      </c>
      <c r="E28" s="4">
        <v>1</v>
      </c>
      <c r="F28" s="4"/>
      <c r="G28" s="9"/>
      <c r="H28" s="9"/>
      <c r="I28" s="9">
        <f t="shared" si="0"/>
        <v>0</v>
      </c>
      <c r="J28" s="9">
        <f t="shared" si="1"/>
        <v>0</v>
      </c>
    </row>
    <row r="29" spans="1:10" ht="32.450000000000003" customHeight="1" x14ac:dyDescent="0.25">
      <c r="A29" s="6"/>
      <c r="B29" s="7"/>
      <c r="C29" s="8"/>
      <c r="D29" s="7"/>
      <c r="E29" s="7"/>
      <c r="F29" s="7"/>
      <c r="G29" s="7"/>
      <c r="H29" s="5"/>
      <c r="I29" s="5"/>
      <c r="J29" s="5"/>
    </row>
    <row r="30" spans="1:10" x14ac:dyDescent="0.25">
      <c r="A30" s="13" t="s">
        <v>11</v>
      </c>
      <c r="B30" s="14"/>
      <c r="C30" s="14"/>
      <c r="D30" s="14"/>
      <c r="E30" s="14"/>
      <c r="F30" s="14"/>
      <c r="G30" s="14"/>
      <c r="H30" s="15"/>
      <c r="I30" s="10">
        <f>SUM(I4:I28)</f>
        <v>0</v>
      </c>
      <c r="J30" s="10">
        <f>SUM(J4:J28)</f>
        <v>0</v>
      </c>
    </row>
    <row r="32" spans="1:10" x14ac:dyDescent="0.25">
      <c r="B32" t="s">
        <v>15</v>
      </c>
    </row>
  </sheetData>
  <mergeCells count="2">
    <mergeCell ref="A1:J1"/>
    <mergeCell ref="A30:H30"/>
  </mergeCells>
  <phoneticPr fontId="4"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9AA5D-DE03-4337-A3CF-E3F64A50A039}">
  <dimension ref="A1:K51"/>
  <sheetViews>
    <sheetView topLeftCell="A25" workbookViewId="0">
      <selection activeCell="O31" sqref="O31"/>
    </sheetView>
    <sheetView topLeftCell="A45" workbookViewId="1">
      <selection activeCell="R5" sqref="R5"/>
    </sheetView>
  </sheetViews>
  <sheetFormatPr defaultRowHeight="15" x14ac:dyDescent="0.25"/>
  <cols>
    <col min="2" max="2" width="25.28515625" customWidth="1"/>
    <col min="3" max="3" width="41.85546875" customWidth="1"/>
    <col min="4" max="4" width="14.28515625" customWidth="1"/>
    <col min="6" max="6" width="31.7109375" customWidth="1"/>
    <col min="7" max="7" width="16.5703125" customWidth="1"/>
    <col min="8" max="8" width="12.5703125" customWidth="1"/>
    <col min="9" max="9" width="26.7109375" customWidth="1"/>
    <col min="10" max="10" width="26.5703125" customWidth="1"/>
  </cols>
  <sheetData>
    <row r="1" spans="1:11" x14ac:dyDescent="0.25">
      <c r="A1" s="12" t="s">
        <v>50</v>
      </c>
      <c r="B1" s="12"/>
      <c r="C1" s="12"/>
      <c r="D1" s="12"/>
      <c r="E1" s="12"/>
      <c r="F1" s="12"/>
      <c r="G1" s="12"/>
      <c r="H1" s="12"/>
      <c r="I1" s="12"/>
      <c r="J1" s="12"/>
    </row>
    <row r="3" spans="1:11" ht="45" x14ac:dyDescent="0.25">
      <c r="A3" s="1" t="s">
        <v>0</v>
      </c>
      <c r="B3" s="2" t="s">
        <v>1</v>
      </c>
      <c r="C3" s="3" t="s">
        <v>19</v>
      </c>
      <c r="D3" s="2" t="s">
        <v>2</v>
      </c>
      <c r="E3" s="2" t="s">
        <v>3</v>
      </c>
      <c r="F3" s="3" t="s">
        <v>4</v>
      </c>
      <c r="G3" s="3" t="s">
        <v>5</v>
      </c>
      <c r="H3" s="3" t="s">
        <v>6</v>
      </c>
      <c r="I3" s="3" t="s">
        <v>7</v>
      </c>
      <c r="J3" s="3" t="s">
        <v>8</v>
      </c>
    </row>
    <row r="4" spans="1:11" ht="30" x14ac:dyDescent="0.25">
      <c r="A4" s="11" t="s">
        <v>9</v>
      </c>
      <c r="B4" s="11" t="s">
        <v>58</v>
      </c>
      <c r="C4" s="11" t="s">
        <v>62</v>
      </c>
      <c r="D4" s="21" t="s">
        <v>12</v>
      </c>
      <c r="E4" s="21">
        <v>1</v>
      </c>
      <c r="F4" s="11"/>
      <c r="G4" s="19"/>
      <c r="H4" s="19"/>
      <c r="I4" s="19">
        <f>E4*G4</f>
        <v>0</v>
      </c>
      <c r="J4" s="19">
        <f>E4*H4</f>
        <v>0</v>
      </c>
      <c r="K4" s="18"/>
    </row>
    <row r="5" spans="1:11" ht="165" x14ac:dyDescent="0.25">
      <c r="A5" s="11" t="s">
        <v>10</v>
      </c>
      <c r="B5" s="11" t="s">
        <v>59</v>
      </c>
      <c r="C5" s="11" t="s">
        <v>63</v>
      </c>
      <c r="D5" s="21" t="s">
        <v>12</v>
      </c>
      <c r="E5" s="21">
        <v>4</v>
      </c>
      <c r="F5" s="11"/>
      <c r="G5" s="19"/>
      <c r="H5" s="19"/>
      <c r="I5" s="19">
        <f t="shared" ref="I5:I47" si="0">E5*G5</f>
        <v>0</v>
      </c>
      <c r="J5" s="19">
        <f t="shared" ref="J5:J47" si="1">E5*H5</f>
        <v>0</v>
      </c>
      <c r="K5" s="18"/>
    </row>
    <row r="6" spans="1:11" ht="60" x14ac:dyDescent="0.25">
      <c r="A6" s="11" t="s">
        <v>16</v>
      </c>
      <c r="B6" s="11" t="s">
        <v>66</v>
      </c>
      <c r="C6" s="11" t="s">
        <v>65</v>
      </c>
      <c r="D6" s="21" t="s">
        <v>12</v>
      </c>
      <c r="E6" s="21">
        <v>1</v>
      </c>
      <c r="F6" s="11"/>
      <c r="G6" s="19"/>
      <c r="H6" s="19"/>
      <c r="I6" s="19">
        <f t="shared" si="0"/>
        <v>0</v>
      </c>
      <c r="J6" s="19">
        <f t="shared" si="1"/>
        <v>0</v>
      </c>
      <c r="K6" s="18"/>
    </row>
    <row r="7" spans="1:11" ht="75" x14ac:dyDescent="0.25">
      <c r="A7" s="11" t="s">
        <v>67</v>
      </c>
      <c r="B7" s="11" t="s">
        <v>64</v>
      </c>
      <c r="C7" s="11" t="s">
        <v>68</v>
      </c>
      <c r="D7" s="21" t="s">
        <v>12</v>
      </c>
      <c r="E7" s="21">
        <v>4</v>
      </c>
      <c r="F7" s="11"/>
      <c r="G7" s="19"/>
      <c r="H7" s="19"/>
      <c r="I7" s="19">
        <f t="shared" si="0"/>
        <v>0</v>
      </c>
      <c r="J7" s="19">
        <f t="shared" si="1"/>
        <v>0</v>
      </c>
      <c r="K7" s="18"/>
    </row>
    <row r="8" spans="1:11" ht="14.45" customHeight="1" x14ac:dyDescent="0.25">
      <c r="A8" s="11" t="s">
        <v>24</v>
      </c>
      <c r="B8" s="11" t="s">
        <v>61</v>
      </c>
      <c r="C8" s="11" t="s">
        <v>61</v>
      </c>
      <c r="D8" s="21" t="s">
        <v>12</v>
      </c>
      <c r="E8" s="21">
        <v>50</v>
      </c>
      <c r="F8" s="11"/>
      <c r="G8" s="19"/>
      <c r="H8" s="19"/>
      <c r="I8" s="19">
        <f>E8*G8</f>
        <v>0</v>
      </c>
      <c r="J8" s="19">
        <f>E8*H8</f>
        <v>0</v>
      </c>
      <c r="K8" s="18"/>
    </row>
    <row r="9" spans="1:11" ht="30" x14ac:dyDescent="0.25">
      <c r="A9" s="11" t="s">
        <v>17</v>
      </c>
      <c r="B9" s="11" t="s">
        <v>60</v>
      </c>
      <c r="C9" s="11" t="s">
        <v>75</v>
      </c>
      <c r="D9" s="21" t="s">
        <v>12</v>
      </c>
      <c r="E9" s="21">
        <v>1</v>
      </c>
      <c r="F9" s="11"/>
      <c r="G9" s="19"/>
      <c r="H9" s="19"/>
      <c r="I9" s="19">
        <f t="shared" si="0"/>
        <v>0</v>
      </c>
      <c r="J9" s="19">
        <f t="shared" si="1"/>
        <v>0</v>
      </c>
      <c r="K9" s="18"/>
    </row>
    <row r="10" spans="1:11" ht="30" x14ac:dyDescent="0.25">
      <c r="A10" s="11" t="s">
        <v>18</v>
      </c>
      <c r="B10" s="11" t="s">
        <v>77</v>
      </c>
      <c r="C10" s="11"/>
      <c r="D10" s="21" t="s">
        <v>12</v>
      </c>
      <c r="E10" s="21">
        <v>20</v>
      </c>
      <c r="F10" s="11"/>
      <c r="G10" s="19"/>
      <c r="H10" s="19"/>
      <c r="I10" s="19">
        <f t="shared" si="0"/>
        <v>0</v>
      </c>
      <c r="J10" s="19">
        <f t="shared" si="1"/>
        <v>0</v>
      </c>
      <c r="K10" s="18"/>
    </row>
    <row r="11" spans="1:11" ht="30" x14ac:dyDescent="0.25">
      <c r="A11" s="11" t="s">
        <v>25</v>
      </c>
      <c r="B11" s="11" t="s">
        <v>78</v>
      </c>
      <c r="C11" s="11"/>
      <c r="D11" s="21" t="s">
        <v>12</v>
      </c>
      <c r="E11" s="21">
        <v>20</v>
      </c>
      <c r="F11" s="11"/>
      <c r="G11" s="19"/>
      <c r="H11" s="19"/>
      <c r="I11" s="19">
        <f t="shared" si="0"/>
        <v>0</v>
      </c>
      <c r="J11" s="19">
        <f t="shared" si="1"/>
        <v>0</v>
      </c>
      <c r="K11" s="18"/>
    </row>
    <row r="12" spans="1:11" ht="30" x14ac:dyDescent="0.25">
      <c r="A12" s="11" t="s">
        <v>26</v>
      </c>
      <c r="B12" s="11" t="s">
        <v>76</v>
      </c>
      <c r="C12" s="11"/>
      <c r="D12" s="21" t="s">
        <v>12</v>
      </c>
      <c r="E12" s="21">
        <v>20</v>
      </c>
      <c r="F12" s="11"/>
      <c r="G12" s="19"/>
      <c r="H12" s="19"/>
      <c r="I12" s="19">
        <f t="shared" si="0"/>
        <v>0</v>
      </c>
      <c r="J12" s="19">
        <f t="shared" si="1"/>
        <v>0</v>
      </c>
      <c r="K12" s="18"/>
    </row>
    <row r="13" spans="1:11" ht="30" x14ac:dyDescent="0.25">
      <c r="A13" s="11" t="s">
        <v>27</v>
      </c>
      <c r="B13" s="11" t="s">
        <v>79</v>
      </c>
      <c r="C13" s="11"/>
      <c r="D13" s="21" t="s">
        <v>12</v>
      </c>
      <c r="E13" s="21">
        <v>20</v>
      </c>
      <c r="F13" s="11"/>
      <c r="G13" s="19"/>
      <c r="H13" s="19"/>
      <c r="I13" s="19">
        <f t="shared" si="0"/>
        <v>0</v>
      </c>
      <c r="J13" s="19">
        <f t="shared" si="1"/>
        <v>0</v>
      </c>
      <c r="K13" s="18"/>
    </row>
    <row r="14" spans="1:11" ht="30" x14ac:dyDescent="0.25">
      <c r="A14" s="11" t="s">
        <v>28</v>
      </c>
      <c r="B14" s="11" t="s">
        <v>80</v>
      </c>
      <c r="C14" s="11"/>
      <c r="D14" s="21" t="s">
        <v>12</v>
      </c>
      <c r="E14" s="21">
        <v>20</v>
      </c>
      <c r="F14" s="11"/>
      <c r="G14" s="19"/>
      <c r="H14" s="19"/>
      <c r="I14" s="19">
        <f t="shared" si="0"/>
        <v>0</v>
      </c>
      <c r="J14" s="19">
        <f t="shared" si="1"/>
        <v>0</v>
      </c>
      <c r="K14" s="18"/>
    </row>
    <row r="15" spans="1:11" ht="45" x14ac:dyDescent="0.25">
      <c r="A15" s="11" t="s">
        <v>29</v>
      </c>
      <c r="B15" s="11" t="s">
        <v>143</v>
      </c>
      <c r="C15" s="11" t="s">
        <v>142</v>
      </c>
      <c r="D15" s="21" t="s">
        <v>12</v>
      </c>
      <c r="E15" s="21">
        <v>2</v>
      </c>
      <c r="F15" s="11"/>
      <c r="G15" s="19"/>
      <c r="H15" s="19"/>
      <c r="I15" s="19">
        <f t="shared" si="0"/>
        <v>0</v>
      </c>
      <c r="J15" s="19">
        <f t="shared" si="1"/>
        <v>0</v>
      </c>
      <c r="K15" s="18"/>
    </row>
    <row r="16" spans="1:11" ht="45" x14ac:dyDescent="0.25">
      <c r="A16" s="11" t="s">
        <v>20</v>
      </c>
      <c r="B16" s="11" t="s">
        <v>144</v>
      </c>
      <c r="C16" s="11" t="s">
        <v>145</v>
      </c>
      <c r="D16" s="21" t="s">
        <v>12</v>
      </c>
      <c r="E16" s="21">
        <v>10</v>
      </c>
      <c r="F16" s="11"/>
      <c r="G16" s="19"/>
      <c r="H16" s="19"/>
      <c r="I16" s="19">
        <f t="shared" si="0"/>
        <v>0</v>
      </c>
      <c r="J16" s="19">
        <f t="shared" si="1"/>
        <v>0</v>
      </c>
      <c r="K16" s="18"/>
    </row>
    <row r="17" spans="1:11" ht="60" x14ac:dyDescent="0.25">
      <c r="A17" s="11" t="s">
        <v>30</v>
      </c>
      <c r="B17" s="11" t="s">
        <v>81</v>
      </c>
      <c r="C17" s="11" t="s">
        <v>83</v>
      </c>
      <c r="D17" s="21" t="s">
        <v>12</v>
      </c>
      <c r="E17" s="21">
        <v>5</v>
      </c>
      <c r="F17" s="11"/>
      <c r="G17" s="19"/>
      <c r="H17" s="19"/>
      <c r="I17" s="19">
        <f t="shared" si="0"/>
        <v>0</v>
      </c>
      <c r="J17" s="19">
        <f t="shared" si="1"/>
        <v>0</v>
      </c>
      <c r="K17" s="18"/>
    </row>
    <row r="18" spans="1:11" ht="60" x14ac:dyDescent="0.25">
      <c r="A18" s="11" t="s">
        <v>21</v>
      </c>
      <c r="B18" s="11" t="s">
        <v>82</v>
      </c>
      <c r="C18" s="11" t="s">
        <v>84</v>
      </c>
      <c r="D18" s="21" t="s">
        <v>12</v>
      </c>
      <c r="E18" s="21">
        <v>5</v>
      </c>
      <c r="F18" s="11"/>
      <c r="G18" s="19"/>
      <c r="H18" s="19"/>
      <c r="I18" s="19">
        <f t="shared" si="0"/>
        <v>0</v>
      </c>
      <c r="J18" s="19">
        <f t="shared" si="1"/>
        <v>0</v>
      </c>
      <c r="K18" s="18"/>
    </row>
    <row r="19" spans="1:11" ht="45" x14ac:dyDescent="0.25">
      <c r="A19" s="11" t="s">
        <v>22</v>
      </c>
      <c r="B19" s="11" t="s">
        <v>86</v>
      </c>
      <c r="C19" s="11" t="s">
        <v>87</v>
      </c>
      <c r="D19" s="21" t="s">
        <v>12</v>
      </c>
      <c r="E19" s="21">
        <v>6</v>
      </c>
      <c r="F19" s="11"/>
      <c r="G19" s="19"/>
      <c r="H19" s="19"/>
      <c r="I19" s="19">
        <f t="shared" si="0"/>
        <v>0</v>
      </c>
      <c r="J19" s="19">
        <f t="shared" si="1"/>
        <v>0</v>
      </c>
      <c r="K19" s="18"/>
    </row>
    <row r="20" spans="1:11" ht="30" x14ac:dyDescent="0.25">
      <c r="A20" s="11" t="s">
        <v>31</v>
      </c>
      <c r="B20" s="11" t="s">
        <v>88</v>
      </c>
      <c r="C20" s="11" t="s">
        <v>89</v>
      </c>
      <c r="D20" s="21" t="s">
        <v>12</v>
      </c>
      <c r="E20" s="21">
        <v>6</v>
      </c>
      <c r="F20" s="11"/>
      <c r="G20" s="19"/>
      <c r="H20" s="19"/>
      <c r="I20" s="19">
        <f t="shared" si="0"/>
        <v>0</v>
      </c>
      <c r="J20" s="19">
        <f t="shared" si="1"/>
        <v>0</v>
      </c>
      <c r="K20" s="18"/>
    </row>
    <row r="21" spans="1:11" ht="105" x14ac:dyDescent="0.25">
      <c r="A21" s="11" t="s">
        <v>32</v>
      </c>
      <c r="B21" s="11" t="s">
        <v>92</v>
      </c>
      <c r="C21" s="11" t="s">
        <v>93</v>
      </c>
      <c r="D21" s="21" t="s">
        <v>12</v>
      </c>
      <c r="E21" s="21">
        <v>1</v>
      </c>
      <c r="F21" s="11"/>
      <c r="G21" s="19"/>
      <c r="H21" s="19"/>
      <c r="I21" s="19">
        <f t="shared" si="0"/>
        <v>0</v>
      </c>
      <c r="J21" s="19">
        <f t="shared" si="1"/>
        <v>0</v>
      </c>
      <c r="K21" s="18"/>
    </row>
    <row r="22" spans="1:11" ht="135" x14ac:dyDescent="0.25">
      <c r="A22" s="11" t="s">
        <v>33</v>
      </c>
      <c r="B22" s="11" t="s">
        <v>95</v>
      </c>
      <c r="C22" s="11" t="s">
        <v>96</v>
      </c>
      <c r="D22" s="21" t="s">
        <v>12</v>
      </c>
      <c r="E22" s="21">
        <v>5</v>
      </c>
      <c r="F22" s="11"/>
      <c r="G22" s="19"/>
      <c r="H22" s="19"/>
      <c r="I22" s="19">
        <f t="shared" si="0"/>
        <v>0</v>
      </c>
      <c r="J22" s="19">
        <f t="shared" si="1"/>
        <v>0</v>
      </c>
      <c r="K22" s="18"/>
    </row>
    <row r="23" spans="1:11" ht="105" x14ac:dyDescent="0.25">
      <c r="A23" s="11" t="s">
        <v>14</v>
      </c>
      <c r="B23" s="11" t="s">
        <v>95</v>
      </c>
      <c r="C23" s="11" t="s">
        <v>97</v>
      </c>
      <c r="D23" s="21" t="s">
        <v>12</v>
      </c>
      <c r="E23" s="21">
        <v>5</v>
      </c>
      <c r="F23" s="11"/>
      <c r="G23" s="19"/>
      <c r="H23" s="19"/>
      <c r="I23" s="19">
        <f t="shared" si="0"/>
        <v>0</v>
      </c>
      <c r="J23" s="19">
        <f t="shared" si="1"/>
        <v>0</v>
      </c>
      <c r="K23" s="18"/>
    </row>
    <row r="24" spans="1:11" ht="120" x14ac:dyDescent="0.25">
      <c r="A24" s="11" t="s">
        <v>34</v>
      </c>
      <c r="B24" s="11" t="s">
        <v>95</v>
      </c>
      <c r="C24" s="11" t="s">
        <v>98</v>
      </c>
      <c r="D24" s="21" t="s">
        <v>12</v>
      </c>
      <c r="E24" s="21">
        <v>5</v>
      </c>
      <c r="F24" s="11"/>
      <c r="G24" s="19"/>
      <c r="H24" s="19"/>
      <c r="I24" s="19">
        <f t="shared" si="0"/>
        <v>0</v>
      </c>
      <c r="J24" s="19">
        <f t="shared" si="1"/>
        <v>0</v>
      </c>
      <c r="K24" s="18"/>
    </row>
    <row r="25" spans="1:11" ht="360" x14ac:dyDescent="0.25">
      <c r="A25" s="11" t="s">
        <v>35</v>
      </c>
      <c r="B25" s="11" t="s">
        <v>99</v>
      </c>
      <c r="C25" s="11" t="s">
        <v>100</v>
      </c>
      <c r="D25" s="21" t="s">
        <v>12</v>
      </c>
      <c r="E25" s="21">
        <v>2</v>
      </c>
      <c r="F25" s="11"/>
      <c r="G25" s="19"/>
      <c r="H25" s="19"/>
      <c r="I25" s="19">
        <f t="shared" si="0"/>
        <v>0</v>
      </c>
      <c r="J25" s="19">
        <f t="shared" si="1"/>
        <v>0</v>
      </c>
      <c r="K25" s="18"/>
    </row>
    <row r="26" spans="1:11" ht="360" x14ac:dyDescent="0.25">
      <c r="A26" s="11"/>
      <c r="B26" s="11" t="s">
        <v>99</v>
      </c>
      <c r="C26" s="11" t="s">
        <v>100</v>
      </c>
      <c r="D26" s="21" t="s">
        <v>12</v>
      </c>
      <c r="E26" s="21">
        <v>1</v>
      </c>
      <c r="F26" s="11"/>
      <c r="G26" s="19"/>
      <c r="H26" s="19"/>
      <c r="I26" s="19">
        <f t="shared" ref="I26:I28" si="2">E26*G26</f>
        <v>0</v>
      </c>
      <c r="J26" s="19">
        <f t="shared" ref="J26:J28" si="3">E26*H26</f>
        <v>0</v>
      </c>
      <c r="K26" s="18"/>
    </row>
    <row r="27" spans="1:11" ht="360" x14ac:dyDescent="0.25">
      <c r="A27" s="11"/>
      <c r="B27" s="11" t="s">
        <v>99</v>
      </c>
      <c r="C27" s="11" t="s">
        <v>100</v>
      </c>
      <c r="D27" s="21" t="s">
        <v>12</v>
      </c>
      <c r="E27" s="21">
        <v>1</v>
      </c>
      <c r="F27" s="11"/>
      <c r="G27" s="19"/>
      <c r="H27" s="19"/>
      <c r="I27" s="19">
        <f t="shared" ref="I27" si="4">E27*G27</f>
        <v>0</v>
      </c>
      <c r="J27" s="19">
        <f t="shared" ref="J27" si="5">E27*H27</f>
        <v>0</v>
      </c>
      <c r="K27" s="18"/>
    </row>
    <row r="28" spans="1:11" ht="360" x14ac:dyDescent="0.25">
      <c r="A28" s="11"/>
      <c r="B28" s="11" t="s">
        <v>99</v>
      </c>
      <c r="C28" s="11" t="s">
        <v>100</v>
      </c>
      <c r="D28" s="21" t="s">
        <v>12</v>
      </c>
      <c r="E28" s="21">
        <v>1</v>
      </c>
      <c r="F28" s="11"/>
      <c r="G28" s="19"/>
      <c r="H28" s="19"/>
      <c r="I28" s="19">
        <f t="shared" si="2"/>
        <v>0</v>
      </c>
      <c r="J28" s="19">
        <f t="shared" si="3"/>
        <v>0</v>
      </c>
      <c r="K28" s="18"/>
    </row>
    <row r="29" spans="1:11" ht="30" x14ac:dyDescent="0.25">
      <c r="A29" s="11" t="s">
        <v>37</v>
      </c>
      <c r="B29" s="11" t="s">
        <v>101</v>
      </c>
      <c r="C29" s="11" t="s">
        <v>103</v>
      </c>
      <c r="D29" s="21" t="s">
        <v>12</v>
      </c>
      <c r="E29" s="21">
        <v>3</v>
      </c>
      <c r="F29" s="11"/>
      <c r="G29" s="19"/>
      <c r="H29" s="19"/>
      <c r="I29" s="19">
        <f t="shared" si="0"/>
        <v>0</v>
      </c>
      <c r="J29" s="19">
        <f t="shared" si="1"/>
        <v>0</v>
      </c>
      <c r="K29" s="18"/>
    </row>
    <row r="30" spans="1:11" ht="30" x14ac:dyDescent="0.25">
      <c r="A30" s="11" t="s">
        <v>38</v>
      </c>
      <c r="B30" s="11" t="s">
        <v>102</v>
      </c>
      <c r="C30" s="11" t="s">
        <v>104</v>
      </c>
      <c r="D30" s="21" t="s">
        <v>12</v>
      </c>
      <c r="E30" s="21">
        <v>5</v>
      </c>
      <c r="F30" s="11"/>
      <c r="G30" s="19"/>
      <c r="H30" s="19"/>
      <c r="I30" s="19">
        <f t="shared" si="0"/>
        <v>0</v>
      </c>
      <c r="J30" s="19">
        <f t="shared" si="1"/>
        <v>0</v>
      </c>
      <c r="K30" s="18"/>
    </row>
    <row r="31" spans="1:11" ht="60" x14ac:dyDescent="0.25">
      <c r="A31" s="11" t="s">
        <v>39</v>
      </c>
      <c r="B31" s="11" t="s">
        <v>105</v>
      </c>
      <c r="C31" s="11" t="s">
        <v>106</v>
      </c>
      <c r="D31" s="21" t="s">
        <v>12</v>
      </c>
      <c r="E31" s="21">
        <v>2</v>
      </c>
      <c r="F31" s="11"/>
      <c r="G31" s="19"/>
      <c r="H31" s="19"/>
      <c r="I31" s="19">
        <f t="shared" si="0"/>
        <v>0</v>
      </c>
      <c r="J31" s="19">
        <f t="shared" si="1"/>
        <v>0</v>
      </c>
      <c r="K31" s="18"/>
    </row>
    <row r="32" spans="1:11" ht="30" x14ac:dyDescent="0.25">
      <c r="A32" s="11" t="s">
        <v>36</v>
      </c>
      <c r="B32" s="11" t="s">
        <v>107</v>
      </c>
      <c r="C32" s="11" t="s">
        <v>108</v>
      </c>
      <c r="D32" s="21" t="s">
        <v>12</v>
      </c>
      <c r="E32" s="21">
        <v>2</v>
      </c>
      <c r="F32" s="11"/>
      <c r="G32" s="19"/>
      <c r="H32" s="19"/>
      <c r="I32" s="19">
        <f t="shared" si="0"/>
        <v>0</v>
      </c>
      <c r="J32" s="19">
        <f t="shared" si="1"/>
        <v>0</v>
      </c>
      <c r="K32" s="18"/>
    </row>
    <row r="33" spans="1:11" ht="30" x14ac:dyDescent="0.25">
      <c r="A33" s="11" t="s">
        <v>40</v>
      </c>
      <c r="B33" s="11" t="s">
        <v>140</v>
      </c>
      <c r="C33" s="11" t="s">
        <v>111</v>
      </c>
      <c r="D33" s="21" t="s">
        <v>12</v>
      </c>
      <c r="E33" s="21">
        <v>2</v>
      </c>
      <c r="F33" s="11"/>
      <c r="G33" s="19"/>
      <c r="H33" s="19"/>
      <c r="I33" s="19">
        <f t="shared" si="0"/>
        <v>0</v>
      </c>
      <c r="J33" s="19">
        <f t="shared" si="1"/>
        <v>0</v>
      </c>
      <c r="K33" s="18"/>
    </row>
    <row r="34" spans="1:11" x14ac:dyDescent="0.25">
      <c r="A34" s="11" t="s">
        <v>41</v>
      </c>
      <c r="B34" s="11" t="s">
        <v>109</v>
      </c>
      <c r="C34" s="11" t="s">
        <v>110</v>
      </c>
      <c r="D34" s="21" t="s">
        <v>12</v>
      </c>
      <c r="E34" s="21">
        <v>2</v>
      </c>
      <c r="F34" s="11"/>
      <c r="G34" s="19"/>
      <c r="H34" s="19"/>
      <c r="I34" s="19">
        <f t="shared" si="0"/>
        <v>0</v>
      </c>
      <c r="J34" s="19">
        <f t="shared" si="1"/>
        <v>0</v>
      </c>
      <c r="K34" s="18"/>
    </row>
    <row r="35" spans="1:11" ht="75" x14ac:dyDescent="0.25">
      <c r="A35" s="11" t="s">
        <v>51</v>
      </c>
      <c r="B35" s="11" t="s">
        <v>112</v>
      </c>
      <c r="C35" s="11" t="s">
        <v>113</v>
      </c>
      <c r="D35" s="21" t="s">
        <v>12</v>
      </c>
      <c r="E35" s="21">
        <v>1</v>
      </c>
      <c r="F35" s="11"/>
      <c r="G35" s="19"/>
      <c r="H35" s="19"/>
      <c r="I35" s="19">
        <f t="shared" si="0"/>
        <v>0</v>
      </c>
      <c r="J35" s="19">
        <f t="shared" si="1"/>
        <v>0</v>
      </c>
      <c r="K35" s="18"/>
    </row>
    <row r="36" spans="1:11" ht="30" x14ac:dyDescent="0.25">
      <c r="A36" s="11" t="s">
        <v>52</v>
      </c>
      <c r="B36" s="11" t="s">
        <v>126</v>
      </c>
      <c r="C36" s="11" t="s">
        <v>127</v>
      </c>
      <c r="D36" s="21" t="s">
        <v>12</v>
      </c>
      <c r="E36" s="21">
        <v>1</v>
      </c>
      <c r="F36" s="11"/>
      <c r="G36" s="19"/>
      <c r="H36" s="19"/>
      <c r="I36" s="19">
        <f t="shared" si="0"/>
        <v>0</v>
      </c>
      <c r="J36" s="19">
        <f t="shared" si="1"/>
        <v>0</v>
      </c>
      <c r="K36" s="18"/>
    </row>
    <row r="37" spans="1:11" ht="45" x14ac:dyDescent="0.25">
      <c r="A37" s="11" t="s">
        <v>53</v>
      </c>
      <c r="B37" s="11" t="s">
        <v>135</v>
      </c>
      <c r="C37" s="11" t="s">
        <v>136</v>
      </c>
      <c r="D37" s="21" t="s">
        <v>12</v>
      </c>
      <c r="E37" s="21">
        <v>1</v>
      </c>
      <c r="F37" s="11"/>
      <c r="G37" s="19"/>
      <c r="H37" s="19"/>
      <c r="I37" s="19">
        <f t="shared" si="0"/>
        <v>0</v>
      </c>
      <c r="J37" s="19">
        <f t="shared" si="1"/>
        <v>0</v>
      </c>
      <c r="K37" s="18"/>
    </row>
    <row r="38" spans="1:11" ht="45" x14ac:dyDescent="0.25">
      <c r="A38" s="11"/>
      <c r="B38" s="11" t="s">
        <v>135</v>
      </c>
      <c r="C38" s="11" t="s">
        <v>136</v>
      </c>
      <c r="D38" s="21" t="s">
        <v>12</v>
      </c>
      <c r="E38" s="21">
        <v>2</v>
      </c>
      <c r="F38" s="11"/>
      <c r="G38" s="19"/>
      <c r="H38" s="19"/>
      <c r="I38" s="19">
        <f t="shared" ref="I38" si="6">E38*G38</f>
        <v>0</v>
      </c>
      <c r="J38" s="19">
        <f t="shared" ref="J38" si="7">E38*H38</f>
        <v>0</v>
      </c>
      <c r="K38" s="18"/>
    </row>
    <row r="39" spans="1:11" ht="45" x14ac:dyDescent="0.25">
      <c r="A39" s="11" t="s">
        <v>54</v>
      </c>
      <c r="B39" s="20" t="s">
        <v>137</v>
      </c>
      <c r="C39" s="11" t="s">
        <v>158</v>
      </c>
      <c r="D39" s="21" t="s">
        <v>12</v>
      </c>
      <c r="E39" s="21">
        <v>4</v>
      </c>
      <c r="F39" s="11"/>
      <c r="G39" s="19"/>
      <c r="H39" s="19"/>
      <c r="I39" s="19">
        <f t="shared" si="0"/>
        <v>0</v>
      </c>
      <c r="J39" s="19">
        <f t="shared" si="1"/>
        <v>0</v>
      </c>
      <c r="K39" s="18"/>
    </row>
    <row r="40" spans="1:11" ht="409.5" x14ac:dyDescent="0.25">
      <c r="A40" s="11" t="s">
        <v>55</v>
      </c>
      <c r="B40" s="11" t="s">
        <v>69</v>
      </c>
      <c r="C40" s="11" t="s">
        <v>94</v>
      </c>
      <c r="D40" s="21" t="s">
        <v>12</v>
      </c>
      <c r="E40" s="21">
        <v>9</v>
      </c>
      <c r="F40" s="11"/>
      <c r="G40" s="19"/>
      <c r="H40" s="19"/>
      <c r="I40" s="19">
        <f t="shared" ref="I40:I46" si="8">E40*G40</f>
        <v>0</v>
      </c>
      <c r="J40" s="19">
        <f t="shared" ref="J40:J46" si="9">E40*H40</f>
        <v>0</v>
      </c>
      <c r="K40" s="18"/>
    </row>
    <row r="41" spans="1:11" ht="30" x14ac:dyDescent="0.25">
      <c r="A41" s="11" t="s">
        <v>147</v>
      </c>
      <c r="B41" s="11" t="s">
        <v>70</v>
      </c>
      <c r="C41" s="11"/>
      <c r="D41" s="21" t="s">
        <v>12</v>
      </c>
      <c r="E41" s="21">
        <v>9</v>
      </c>
      <c r="F41" s="11"/>
      <c r="G41" s="19"/>
      <c r="H41" s="19"/>
      <c r="I41" s="19">
        <f t="shared" si="8"/>
        <v>0</v>
      </c>
      <c r="J41" s="19">
        <f t="shared" si="9"/>
        <v>0</v>
      </c>
      <c r="K41" s="18"/>
    </row>
    <row r="42" spans="1:11" ht="30" x14ac:dyDescent="0.25">
      <c r="A42" s="11" t="s">
        <v>148</v>
      </c>
      <c r="B42" s="11" t="s">
        <v>71</v>
      </c>
      <c r="C42" s="11"/>
      <c r="D42" s="21" t="s">
        <v>12</v>
      </c>
      <c r="E42" s="21">
        <v>9</v>
      </c>
      <c r="F42" s="11"/>
      <c r="G42" s="19"/>
      <c r="H42" s="19"/>
      <c r="I42" s="19">
        <f t="shared" si="8"/>
        <v>0</v>
      </c>
      <c r="J42" s="19">
        <f t="shared" si="9"/>
        <v>0</v>
      </c>
      <c r="K42" s="18"/>
    </row>
    <row r="43" spans="1:11" ht="30" x14ac:dyDescent="0.25">
      <c r="A43" s="11" t="s">
        <v>149</v>
      </c>
      <c r="B43" s="11" t="s">
        <v>72</v>
      </c>
      <c r="C43" s="11"/>
      <c r="D43" s="21" t="s">
        <v>12</v>
      </c>
      <c r="E43" s="21">
        <v>9</v>
      </c>
      <c r="F43" s="11"/>
      <c r="G43" s="19"/>
      <c r="H43" s="19"/>
      <c r="I43" s="19">
        <f t="shared" si="8"/>
        <v>0</v>
      </c>
      <c r="J43" s="19">
        <f t="shared" si="9"/>
        <v>0</v>
      </c>
      <c r="K43" s="18"/>
    </row>
    <row r="44" spans="1:11" ht="30" x14ac:dyDescent="0.25">
      <c r="A44" s="11" t="s">
        <v>150</v>
      </c>
      <c r="B44" s="11" t="s">
        <v>73</v>
      </c>
      <c r="C44" s="11"/>
      <c r="D44" s="21" t="s">
        <v>12</v>
      </c>
      <c r="E44" s="21">
        <v>9</v>
      </c>
      <c r="F44" s="11"/>
      <c r="G44" s="19"/>
      <c r="H44" s="19"/>
      <c r="I44" s="19">
        <f t="shared" si="8"/>
        <v>0</v>
      </c>
      <c r="J44" s="19">
        <f t="shared" si="9"/>
        <v>0</v>
      </c>
      <c r="K44" s="18"/>
    </row>
    <row r="45" spans="1:11" ht="30" x14ac:dyDescent="0.25">
      <c r="A45" s="11" t="s">
        <v>151</v>
      </c>
      <c r="B45" s="11" t="s">
        <v>74</v>
      </c>
      <c r="C45" s="11"/>
      <c r="D45" s="21" t="s">
        <v>12</v>
      </c>
      <c r="E45" s="21">
        <v>9</v>
      </c>
      <c r="F45" s="11"/>
      <c r="G45" s="19"/>
      <c r="H45" s="19"/>
      <c r="I45" s="19">
        <f t="shared" si="8"/>
        <v>0</v>
      </c>
      <c r="J45" s="19">
        <f t="shared" si="9"/>
        <v>0</v>
      </c>
      <c r="K45" s="18"/>
    </row>
    <row r="46" spans="1:11" ht="270" x14ac:dyDescent="0.25">
      <c r="A46" s="11" t="s">
        <v>152</v>
      </c>
      <c r="B46" s="11" t="s">
        <v>160</v>
      </c>
      <c r="C46" s="11" t="s">
        <v>161</v>
      </c>
      <c r="D46" s="21" t="s">
        <v>12</v>
      </c>
      <c r="E46" s="21">
        <v>5</v>
      </c>
      <c r="F46" s="11"/>
      <c r="G46" s="19"/>
      <c r="H46" s="19"/>
      <c r="I46" s="19">
        <f t="shared" si="8"/>
        <v>0</v>
      </c>
      <c r="J46" s="19">
        <f t="shared" si="9"/>
        <v>0</v>
      </c>
      <c r="K46" s="18"/>
    </row>
    <row r="47" spans="1:11" ht="135" x14ac:dyDescent="0.25">
      <c r="A47" s="11" t="s">
        <v>153</v>
      </c>
      <c r="B47" s="11" t="s">
        <v>141</v>
      </c>
      <c r="C47" s="11" t="s">
        <v>159</v>
      </c>
      <c r="D47" s="21" t="s">
        <v>12</v>
      </c>
      <c r="E47" s="21">
        <v>9</v>
      </c>
      <c r="F47" s="11"/>
      <c r="G47" s="19"/>
      <c r="H47" s="19"/>
      <c r="I47" s="19">
        <f t="shared" si="0"/>
        <v>0</v>
      </c>
      <c r="J47" s="19">
        <f t="shared" si="1"/>
        <v>0</v>
      </c>
      <c r="K47" s="18"/>
    </row>
    <row r="48" spans="1:11" x14ac:dyDescent="0.25">
      <c r="A48" s="13" t="s">
        <v>11</v>
      </c>
      <c r="B48" s="14"/>
      <c r="C48" s="14"/>
      <c r="D48" s="14"/>
      <c r="E48" s="14"/>
      <c r="F48" s="14"/>
      <c r="G48" s="14"/>
      <c r="H48" s="15"/>
      <c r="I48" s="10">
        <f>SUM(I4:I47)</f>
        <v>0</v>
      </c>
      <c r="J48" s="10">
        <f>SUM(J4:J47)</f>
        <v>0</v>
      </c>
    </row>
    <row r="50" spans="2:2" x14ac:dyDescent="0.25">
      <c r="B50" t="s">
        <v>15</v>
      </c>
    </row>
    <row r="51" spans="2:2" x14ac:dyDescent="0.25">
      <c r="B51" t="s">
        <v>23</v>
      </c>
    </row>
  </sheetData>
  <mergeCells count="2">
    <mergeCell ref="A1:J1"/>
    <mergeCell ref="A48:H48"/>
  </mergeCells>
  <phoneticPr fontId="4" type="noConversion"/>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2E084-3353-49BD-BD0C-43DA7D13D186}">
  <dimension ref="A1:J10"/>
  <sheetViews>
    <sheetView workbookViewId="0">
      <selection sqref="A1:J1"/>
    </sheetView>
    <sheetView workbookViewId="1">
      <selection activeCell="D4" sqref="D4:E6"/>
    </sheetView>
  </sheetViews>
  <sheetFormatPr defaultRowHeight="15" x14ac:dyDescent="0.25"/>
  <cols>
    <col min="1" max="1" width="7.5703125" bestFit="1" customWidth="1"/>
    <col min="2" max="2" width="28.42578125" customWidth="1"/>
    <col min="3" max="3" width="38" bestFit="1" customWidth="1"/>
    <col min="4" max="4" width="11.28515625" bestFit="1" customWidth="1"/>
    <col min="5" max="5" width="7.85546875" bestFit="1" customWidth="1"/>
    <col min="6" max="6" width="42" customWidth="1"/>
    <col min="7" max="7" width="16.28515625" bestFit="1" customWidth="1"/>
    <col min="8" max="8" width="17" bestFit="1" customWidth="1"/>
    <col min="9" max="9" width="36" bestFit="1" customWidth="1"/>
    <col min="10" max="10" width="32.85546875" bestFit="1" customWidth="1"/>
  </cols>
  <sheetData>
    <row r="1" spans="1:10" x14ac:dyDescent="0.25">
      <c r="A1" s="12" t="s">
        <v>134</v>
      </c>
      <c r="B1" s="12"/>
      <c r="C1" s="12"/>
      <c r="D1" s="12"/>
      <c r="E1" s="12"/>
      <c r="F1" s="12"/>
      <c r="G1" s="12"/>
      <c r="H1" s="12"/>
      <c r="I1" s="12"/>
      <c r="J1" s="12"/>
    </row>
    <row r="3" spans="1:10" ht="45" x14ac:dyDescent="0.25">
      <c r="A3" s="1" t="s">
        <v>0</v>
      </c>
      <c r="B3" s="2" t="s">
        <v>1</v>
      </c>
      <c r="C3" s="3" t="s">
        <v>19</v>
      </c>
      <c r="D3" s="2" t="s">
        <v>2</v>
      </c>
      <c r="E3" s="2" t="s">
        <v>3</v>
      </c>
      <c r="F3" s="3" t="s">
        <v>4</v>
      </c>
      <c r="G3" s="3" t="s">
        <v>5</v>
      </c>
      <c r="H3" s="3" t="s">
        <v>6</v>
      </c>
      <c r="I3" s="3" t="s">
        <v>7</v>
      </c>
      <c r="J3" s="3" t="s">
        <v>8</v>
      </c>
    </row>
    <row r="4" spans="1:10" ht="90" x14ac:dyDescent="0.25">
      <c r="A4" s="4" t="s">
        <v>154</v>
      </c>
      <c r="B4" s="4" t="s">
        <v>157</v>
      </c>
      <c r="C4" s="4" t="s">
        <v>156</v>
      </c>
      <c r="D4" s="22" t="s">
        <v>12</v>
      </c>
      <c r="E4" s="22">
        <v>3</v>
      </c>
      <c r="F4" s="11"/>
      <c r="G4" s="19"/>
      <c r="H4" s="19"/>
      <c r="I4" s="19">
        <f>E4*G4</f>
        <v>0</v>
      </c>
      <c r="J4" s="19">
        <f>E4*H4</f>
        <v>0</v>
      </c>
    </row>
    <row r="5" spans="1:10" ht="14.45" customHeight="1" x14ac:dyDescent="0.25">
      <c r="A5" s="4" t="s">
        <v>10</v>
      </c>
      <c r="B5" s="4" t="s">
        <v>91</v>
      </c>
      <c r="C5" s="4" t="s">
        <v>91</v>
      </c>
      <c r="D5" s="22" t="s">
        <v>12</v>
      </c>
      <c r="E5" s="22">
        <v>3</v>
      </c>
      <c r="F5" s="11"/>
      <c r="G5" s="19"/>
      <c r="H5" s="19"/>
      <c r="I5" s="19">
        <f>E5*G5</f>
        <v>0</v>
      </c>
      <c r="J5" s="19">
        <f>E5*H5</f>
        <v>0</v>
      </c>
    </row>
    <row r="6" spans="1:10" ht="375" x14ac:dyDescent="0.25">
      <c r="A6" s="4" t="s">
        <v>155</v>
      </c>
      <c r="B6" s="4" t="s">
        <v>85</v>
      </c>
      <c r="C6" s="4" t="s">
        <v>90</v>
      </c>
      <c r="D6" s="22" t="s">
        <v>12</v>
      </c>
      <c r="E6" s="22">
        <v>14</v>
      </c>
      <c r="F6" s="11"/>
      <c r="G6" s="19"/>
      <c r="H6" s="19"/>
      <c r="I6" s="19">
        <f>E6*G6</f>
        <v>0</v>
      </c>
      <c r="J6" s="19">
        <f>E6*H6</f>
        <v>0</v>
      </c>
    </row>
    <row r="8" spans="1:10" x14ac:dyDescent="0.25">
      <c r="A8" s="13" t="s">
        <v>11</v>
      </c>
      <c r="B8" s="14"/>
      <c r="C8" s="14"/>
      <c r="D8" s="14"/>
      <c r="E8" s="14"/>
      <c r="F8" s="14"/>
      <c r="G8" s="14"/>
      <c r="H8" s="15"/>
      <c r="I8" s="10">
        <f>SUM(I4:I6)</f>
        <v>0</v>
      </c>
      <c r="J8" s="10">
        <f>SUM(J4:J6)</f>
        <v>0</v>
      </c>
    </row>
    <row r="10" spans="1:10" x14ac:dyDescent="0.25">
      <c r="A10" s="16" t="s">
        <v>15</v>
      </c>
      <c r="B10" s="16"/>
      <c r="C10" s="16"/>
      <c r="D10" s="16"/>
      <c r="E10" s="16"/>
      <c r="F10" s="16"/>
    </row>
  </sheetData>
  <mergeCells count="3">
    <mergeCell ref="A1:J1"/>
    <mergeCell ref="A8:H8"/>
    <mergeCell ref="A10:F10"/>
  </mergeCells>
  <phoneticPr fontId="4" type="noConversion"/>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FB45F-C207-491E-8F4B-9EEF5EC5329B}">
  <dimension ref="A1:J8"/>
  <sheetViews>
    <sheetView workbookViewId="0">
      <selection sqref="A1:J1"/>
    </sheetView>
    <sheetView workbookViewId="1">
      <selection activeCell="F21" sqref="F21"/>
    </sheetView>
  </sheetViews>
  <sheetFormatPr defaultRowHeight="15" x14ac:dyDescent="0.25"/>
  <cols>
    <col min="2" max="2" width="36.140625" customWidth="1"/>
    <col min="3" max="3" width="27.28515625" customWidth="1"/>
    <col min="4" max="4" width="16.7109375" customWidth="1"/>
    <col min="6" max="6" width="46.42578125" customWidth="1"/>
    <col min="7" max="7" width="21.85546875" customWidth="1"/>
    <col min="8" max="8" width="23" customWidth="1"/>
    <col min="9" max="9" width="35.5703125" customWidth="1"/>
    <col min="10" max="10" width="28.28515625" customWidth="1"/>
  </cols>
  <sheetData>
    <row r="1" spans="1:10" x14ac:dyDescent="0.25">
      <c r="A1" s="12" t="s">
        <v>163</v>
      </c>
      <c r="B1" s="12"/>
      <c r="C1" s="12"/>
      <c r="D1" s="12"/>
      <c r="E1" s="12"/>
      <c r="F1" s="12"/>
      <c r="G1" s="12"/>
      <c r="H1" s="12"/>
      <c r="I1" s="12"/>
      <c r="J1" s="12"/>
    </row>
    <row r="3" spans="1:10" ht="45" x14ac:dyDescent="0.25">
      <c r="A3" s="1" t="s">
        <v>0</v>
      </c>
      <c r="B3" s="2" t="s">
        <v>1</v>
      </c>
      <c r="C3" s="3" t="s">
        <v>19</v>
      </c>
      <c r="D3" s="2" t="s">
        <v>2</v>
      </c>
      <c r="E3" s="2" t="s">
        <v>3</v>
      </c>
      <c r="F3" s="3" t="s">
        <v>4</v>
      </c>
      <c r="G3" s="3" t="s">
        <v>5</v>
      </c>
      <c r="H3" s="3" t="s">
        <v>6</v>
      </c>
      <c r="I3" s="3" t="s">
        <v>7</v>
      </c>
      <c r="J3" s="3" t="s">
        <v>8</v>
      </c>
    </row>
    <row r="4" spans="1:10" ht="180" x14ac:dyDescent="0.25">
      <c r="A4" s="11" t="s">
        <v>9</v>
      </c>
      <c r="B4" s="11" t="s">
        <v>56</v>
      </c>
      <c r="C4" s="4" t="s">
        <v>57</v>
      </c>
      <c r="D4" s="21" t="s">
        <v>12</v>
      </c>
      <c r="E4" s="21">
        <v>10</v>
      </c>
      <c r="F4" s="11"/>
      <c r="G4" s="19"/>
      <c r="H4" s="19"/>
      <c r="I4" s="19">
        <f>E4*G4</f>
        <v>0</v>
      </c>
      <c r="J4" s="19">
        <f>E4*H4</f>
        <v>0</v>
      </c>
    </row>
    <row r="6" spans="1:10" x14ac:dyDescent="0.25">
      <c r="A6" s="13" t="s">
        <v>11</v>
      </c>
      <c r="B6" s="14"/>
      <c r="C6" s="14"/>
      <c r="D6" s="14"/>
      <c r="E6" s="14"/>
      <c r="F6" s="14"/>
      <c r="G6" s="14"/>
      <c r="H6" s="15"/>
      <c r="I6" s="10">
        <f>SUM(I4)</f>
        <v>0</v>
      </c>
      <c r="J6" s="10">
        <f>SUM(J4)</f>
        <v>0</v>
      </c>
    </row>
    <row r="8" spans="1:10" x14ac:dyDescent="0.25">
      <c r="A8" s="17" t="s">
        <v>15</v>
      </c>
      <c r="B8" s="17"/>
      <c r="C8" s="17"/>
      <c r="D8" s="17"/>
      <c r="E8" s="17"/>
      <c r="F8" s="17"/>
    </row>
  </sheetData>
  <mergeCells count="3">
    <mergeCell ref="A1:J1"/>
    <mergeCell ref="A6:H6"/>
    <mergeCell ref="A8:F8"/>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29DDE-2DB8-473B-9116-593295BE9099}">
  <dimension ref="A1:J9"/>
  <sheetViews>
    <sheetView tabSelected="1" workbookViewId="0">
      <selection sqref="A1:J1"/>
    </sheetView>
    <sheetView workbookViewId="1">
      <selection activeCell="D4" sqref="D4:E5"/>
    </sheetView>
  </sheetViews>
  <sheetFormatPr defaultRowHeight="15" x14ac:dyDescent="0.25"/>
  <cols>
    <col min="2" max="2" width="36.140625" customWidth="1"/>
    <col min="3" max="3" width="27.28515625" customWidth="1"/>
    <col min="4" max="4" width="16.7109375" customWidth="1"/>
    <col min="6" max="6" width="46.42578125" customWidth="1"/>
    <col min="7" max="7" width="21.85546875" customWidth="1"/>
    <col min="8" max="8" width="23" customWidth="1"/>
    <col min="9" max="9" width="35.5703125" customWidth="1"/>
    <col min="10" max="10" width="28.28515625" customWidth="1"/>
  </cols>
  <sheetData>
    <row r="1" spans="1:10" x14ac:dyDescent="0.25">
      <c r="A1" s="12" t="s">
        <v>162</v>
      </c>
      <c r="B1" s="12"/>
      <c r="C1" s="12"/>
      <c r="D1" s="12"/>
      <c r="E1" s="12"/>
      <c r="F1" s="12"/>
      <c r="G1" s="12"/>
      <c r="H1" s="12"/>
      <c r="I1" s="12"/>
      <c r="J1" s="12"/>
    </row>
    <row r="3" spans="1:10" ht="45" x14ac:dyDescent="0.25">
      <c r="A3" s="1" t="s">
        <v>0</v>
      </c>
      <c r="B3" s="2" t="s">
        <v>1</v>
      </c>
      <c r="C3" s="3" t="s">
        <v>19</v>
      </c>
      <c r="D3" s="2" t="s">
        <v>2</v>
      </c>
      <c r="E3" s="2" t="s">
        <v>3</v>
      </c>
      <c r="F3" s="3" t="s">
        <v>4</v>
      </c>
      <c r="G3" s="3" t="s">
        <v>5</v>
      </c>
      <c r="H3" s="3" t="s">
        <v>6</v>
      </c>
      <c r="I3" s="3" t="s">
        <v>7</v>
      </c>
      <c r="J3" s="3" t="s">
        <v>8</v>
      </c>
    </row>
    <row r="4" spans="1:10" ht="75" x14ac:dyDescent="0.25">
      <c r="A4" s="4" t="s">
        <v>9</v>
      </c>
      <c r="B4" s="4" t="s">
        <v>138</v>
      </c>
      <c r="C4" s="4" t="s">
        <v>139</v>
      </c>
      <c r="D4" s="21" t="s">
        <v>12</v>
      </c>
      <c r="E4" s="21">
        <v>3</v>
      </c>
      <c r="F4" s="11"/>
      <c r="G4" s="19"/>
      <c r="H4" s="19"/>
      <c r="I4" s="19">
        <f>E4*G4</f>
        <v>0</v>
      </c>
      <c r="J4" s="19">
        <f>E4*H4</f>
        <v>0</v>
      </c>
    </row>
    <row r="5" spans="1:10" x14ac:dyDescent="0.25">
      <c r="A5" s="4" t="s">
        <v>10</v>
      </c>
      <c r="B5" s="4" t="s">
        <v>146</v>
      </c>
      <c r="C5" s="4"/>
      <c r="D5" s="21" t="s">
        <v>12</v>
      </c>
      <c r="E5" s="21">
        <v>1</v>
      </c>
      <c r="F5" s="11"/>
      <c r="G5" s="19"/>
      <c r="H5" s="19"/>
      <c r="I5" s="19">
        <f>E5*G5</f>
        <v>0</v>
      </c>
      <c r="J5" s="19">
        <f>E5*H5</f>
        <v>0</v>
      </c>
    </row>
    <row r="7" spans="1:10" x14ac:dyDescent="0.25">
      <c r="A7" s="13" t="s">
        <v>11</v>
      </c>
      <c r="B7" s="14"/>
      <c r="C7" s="14"/>
      <c r="D7" s="14"/>
      <c r="E7" s="14"/>
      <c r="F7" s="14"/>
      <c r="G7" s="14"/>
      <c r="H7" s="15"/>
      <c r="I7" s="10">
        <f>SUM(I4:I5)</f>
        <v>0</v>
      </c>
      <c r="J7" s="10">
        <f>SUM(J4:J5)</f>
        <v>0</v>
      </c>
    </row>
    <row r="9" spans="1:10" x14ac:dyDescent="0.25">
      <c r="A9" s="17" t="s">
        <v>15</v>
      </c>
      <c r="B9" s="17"/>
      <c r="C9" s="17"/>
      <c r="D9" s="17"/>
      <c r="E9" s="17"/>
      <c r="F9" s="17"/>
    </row>
  </sheetData>
  <mergeCells count="3">
    <mergeCell ref="A1:J1"/>
    <mergeCell ref="A7:H7"/>
    <mergeCell ref="A9:F9"/>
  </mergeCells>
  <phoneticPr fontId="4" type="noConversion"/>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3C89B31-B23B-4D0B-92A0-DCB6CF8FB08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 1</vt:lpstr>
      <vt:lpstr>Sklop 2</vt:lpstr>
      <vt:lpstr>Sklop 3</vt:lpstr>
      <vt:lpstr>Sklop 4</vt:lpstr>
      <vt:lpstr>Sklop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2023-09-25T04:28:56Z</dcterms:created>
  <dcterms:modified xsi:type="dcterms:W3CDTF">2024-12-17T13:01:40Z</dcterms:modified>
</cp:coreProperties>
</file>