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4\3_Postopki\7_Monitoring_fiz_vel_ivf\4_RD_osnutki\22_RD_za_objavo\"/>
    </mc:Choice>
  </mc:AlternateContent>
  <xr:revisionPtr revIDLastSave="0" documentId="13_ncr:1_{AC449ED4-682C-46A6-81F6-84F57CB9B5B6}" xr6:coauthVersionLast="43" xr6:coauthVersionMax="47" xr10:uidLastSave="{00000000-0000-0000-0000-000000000000}"/>
  <bookViews>
    <workbookView xWindow="-120" yWindow="-120" windowWidth="29040" windowHeight="15840" xr2:uid="{98466EAD-13FF-4A73-82AC-36B3341D3A6C}"/>
  </bookViews>
  <sheets>
    <sheet name="Predračun-rekapitulacija_OBR-2" sheetId="21" r:id="rId1"/>
    <sheet name="Predracun_skupni_2.1" sheetId="14" r:id="rId2"/>
    <sheet name="Oprema_2.1.1" sheetId="16" r:id="rId3"/>
    <sheet name="Vzdrž_stroj_opr_2.1.2" sheetId="20" r:id="rId4"/>
    <sheet name="Vzdrž_program_opr_2.1.3" sheetId="22" r:id="rId5"/>
  </sheets>
  <definedNames>
    <definedName name="_xlnm.Print_Area" localSheetId="2">Oprema_2.1.1!$A$1:$I$32</definedName>
    <definedName name="_xlnm.Print_Area" localSheetId="1">Predracun_skupni_2.1!$A$1:$C$32</definedName>
    <definedName name="_xlnm.Print_Area" localSheetId="3">Vzdrž_stroj_opr_2.1.2!$A$1:$G$50</definedName>
    <definedName name="_xlnm.Print_Titles" localSheetId="1">Predracun_skupni_2.1!$19:$19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24" i="22" l="1"/>
  <c r="C6" i="22"/>
  <c r="C4" i="22"/>
  <c r="C3" i="22"/>
  <c r="C2" i="22"/>
  <c r="C7" i="22"/>
  <c r="F16" i="22" l="1"/>
  <c r="H16" i="22" s="1"/>
  <c r="I16" i="22" s="1"/>
  <c r="F17" i="22" l="1"/>
  <c r="C22" i="14" s="1"/>
  <c r="C7" i="20"/>
  <c r="C6" i="20"/>
  <c r="C7" i="21"/>
  <c r="C27" i="21" l="1"/>
  <c r="C30" i="14"/>
  <c r="E46" i="20"/>
  <c r="G18" i="20"/>
  <c r="G36" i="20"/>
  <c r="C8" i="21"/>
  <c r="C4" i="21"/>
  <c r="C5" i="21"/>
  <c r="C3" i="21"/>
  <c r="C8" i="14"/>
  <c r="C7" i="14"/>
  <c r="C4" i="14"/>
  <c r="C5" i="14"/>
  <c r="C3" i="14"/>
  <c r="C3" i="20" l="1"/>
  <c r="C4" i="20"/>
  <c r="C2" i="20"/>
  <c r="G31" i="20"/>
  <c r="G19" i="20"/>
  <c r="G20" i="20"/>
  <c r="G21" i="20"/>
  <c r="G22" i="20"/>
  <c r="G23" i="20" l="1"/>
  <c r="G25" i="20" s="1"/>
  <c r="F16" i="16"/>
  <c r="F17" i="16" s="1"/>
  <c r="C21" i="14" l="1"/>
  <c r="C20" i="14"/>
  <c r="H16" i="16"/>
  <c r="I16" i="16" s="1"/>
  <c r="C23" i="14" l="1"/>
  <c r="C20" i="21"/>
</calcChain>
</file>

<file path=xl/sharedStrings.xml><?xml version="1.0" encoding="utf-8"?>
<sst xmlns="http://schemas.openxmlformats.org/spreadsheetml/2006/main" count="161" uniqueCount="95">
  <si>
    <t>ZŠ</t>
  </si>
  <si>
    <t>1.</t>
  </si>
  <si>
    <t>Naziv:</t>
  </si>
  <si>
    <t>PONUDNIK</t>
  </si>
  <si>
    <t>Naslov:</t>
  </si>
  <si>
    <t>Številka ponudbe:</t>
  </si>
  <si>
    <t>Poštna številka in kraj:</t>
  </si>
  <si>
    <t>Datum:</t>
  </si>
  <si>
    <t>2.</t>
  </si>
  <si>
    <t>EM</t>
  </si>
  <si>
    <t>Opombe:</t>
  </si>
  <si>
    <t>Ime in priimek odgovorne osebe ponudnika:</t>
  </si>
  <si>
    <t>Žigi in podpis odgovorne osebe ponudnika:</t>
  </si>
  <si>
    <t>…..............................................</t>
  </si>
  <si>
    <t xml:space="preserve">PREDRAČUN </t>
  </si>
  <si>
    <t xml:space="preserve">Opis </t>
  </si>
  <si>
    <t>Tabela 1:</t>
  </si>
  <si>
    <t>Tabela 2:</t>
  </si>
  <si>
    <t>Opis</t>
  </si>
  <si>
    <t>Količina</t>
  </si>
  <si>
    <t>Cena na EM (v EUR brez DDV)</t>
  </si>
  <si>
    <t>Vrednost v EUR brez DDV</t>
  </si>
  <si>
    <t>Tabela 3:</t>
  </si>
  <si>
    <t xml:space="preserve">Datum: </t>
  </si>
  <si>
    <t>Stopnja DDV (%)</t>
  </si>
  <si>
    <t>Znesek DDV</t>
  </si>
  <si>
    <t>Vrednost v EUR z DDV</t>
  </si>
  <si>
    <t>OBR-2.1.1</t>
  </si>
  <si>
    <t>OBR-2.1.2</t>
  </si>
  <si>
    <t>OBR-2.1</t>
  </si>
  <si>
    <t>Opomba:</t>
  </si>
  <si>
    <t>3.</t>
  </si>
  <si>
    <t>4.</t>
  </si>
  <si>
    <t>Cena delovne ure serviserja za potrebe izvajanja korektivnega vzdrževanja v EUR brez DDV:</t>
  </si>
  <si>
    <t>Cena delovne ure serviserja za potrebe izvajanja korektivnega vzdrževanja v EUR z DDV:</t>
  </si>
  <si>
    <t xml:space="preserve">Število predvidenih preventivnih  vzdrževalnih posegov za posamezno leto </t>
  </si>
  <si>
    <t>Obdobje</t>
  </si>
  <si>
    <t>5.</t>
  </si>
  <si>
    <t>Vrednost preventivnega vzdrževalnega posega oz. preventivnih vzdrževalnih posegov ( v kolikor jih je predvidenih več) SKUPAJ za posamezno leto (v EUR brez DDV)</t>
  </si>
  <si>
    <t xml:space="preserve">Cena 1. posega
(v EUR brez DDV)
</t>
  </si>
  <si>
    <t xml:space="preserve">Cena 2. posega
(v EUR brez DDV)
</t>
  </si>
  <si>
    <t xml:space="preserve">Cena 3. posega
(v EUR brez DDV)
</t>
  </si>
  <si>
    <t>Cene preventivnih vzdrževalnih posegov</t>
  </si>
  <si>
    <t>• 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t>
  </si>
  <si>
    <t>Cena prihoda serviserja za korektivno vzdrževanje</t>
  </si>
  <si>
    <t>Cena prihoda serviserja na lokacijo naročnika za potrebe izvajanja korektivnega vzdrževanja v EUR brez DDV</t>
  </si>
  <si>
    <t>Cena prihoda serviserja na lokacijo naročnika serviserja za potrebe izvajanja korektivnega vzdrževanja v EUR z DDV</t>
  </si>
  <si>
    <t>Stopnja DDV (v %)</t>
  </si>
  <si>
    <t>Stopnja DDV (v %):</t>
  </si>
  <si>
    <t>SKUPAJ VREDNOST V EUR brez DDV:</t>
  </si>
  <si>
    <t>OBR-2</t>
  </si>
  <si>
    <t>PREDRAČUN - REKAPITULACIJA</t>
  </si>
  <si>
    <t>SKUPAJ v EUR brez DDV</t>
  </si>
  <si>
    <t xml:space="preserve">PREVETIVNO VZDRŽEVANJE </t>
  </si>
  <si>
    <t>Cena delovne ure serviserja:</t>
  </si>
  <si>
    <t>za opremo in vzdrževanje</t>
  </si>
  <si>
    <t>• Ta obrazec bo dostopen na javnem odpiranju ponudb, zato izpolnjen obrazec ponudnik naloži v informacijskem sistemu eJN v del »Predračun« v PDF datoteki.</t>
  </si>
  <si>
    <t>kpl</t>
  </si>
  <si>
    <t>• Ponudnik mora izpolniti z rumeno barvo osenčena polja.</t>
  </si>
  <si>
    <t>• V polju vrednost v EUR brez DDV je navedena skupna vrednost iz Tabele 1 (SKUPAJ v EUR brez DDV) iz obrazca »Predračun za opremo in vzdrževanje (OBR-2.1)«.</t>
  </si>
  <si>
    <t>• Ponudnik mora izpolniti rumeno označena polja.</t>
  </si>
  <si>
    <t>Nabava sistema monitoringa fizikalnih veličin za potrebe laboratorija za oploditev z biomedicinsko pomočjo</t>
  </si>
  <si>
    <t xml:space="preserve">Predmet javnega naročila: </t>
  </si>
  <si>
    <t>Strojna in programska oprema</t>
  </si>
  <si>
    <t>Predmet javnega naročila</t>
  </si>
  <si>
    <t>1. leto po poteku garancijske dobe</t>
  </si>
  <si>
    <t>2. leto po poteku garancijske dobe</t>
  </si>
  <si>
    <t>3. leto po poteku garancijske dobe</t>
  </si>
  <si>
    <t>4. leto po poteku garancijske dobe</t>
  </si>
  <si>
    <t>5. leto po poteku garancijske dobe</t>
  </si>
  <si>
    <t xml:space="preserve">SKUPAJ v EUR z DDV za obdobje 5-ih let po poteku garancijske dobe </t>
  </si>
  <si>
    <t>Predračun za preventivno vzdrževanje strojne opreme</t>
  </si>
  <si>
    <t>mesec</t>
  </si>
  <si>
    <t>Tabela 4:</t>
  </si>
  <si>
    <t>Predračun za vzdrževanje programske opreme</t>
  </si>
  <si>
    <t>OBR-2.1.3</t>
  </si>
  <si>
    <t xml:space="preserve">• Ponudnik vpiše v polje "Cena na EM (v EUR brez DDV)"  mesečno ceno (pavšal) za vzdrževanje programske opreme. </t>
  </si>
  <si>
    <t>Vzdrževanje programske opreme</t>
  </si>
  <si>
    <t xml:space="preserve">Predračun za strojno in programsko opremo </t>
  </si>
  <si>
    <r>
      <t xml:space="preserve">SKUPNA PONUDBENA VREDNOST
</t>
    </r>
    <r>
      <rPr>
        <sz val="10"/>
        <color theme="1"/>
        <rFont val="Arial"/>
        <family val="2"/>
        <charset val="238"/>
      </rPr>
      <t>(strojna in programska oprema + preventivno vzdrževanje strojne opreme za obdobje 5 let po poteku garancijske dobe + vzdrževanje in podpora programske opreme za obdobje 5 let od poteka garancijske dobe )</t>
    </r>
  </si>
  <si>
    <t>Preventivno vzdrževanje strojne opreme za obdobje 5 let po poteku garancijske dobe</t>
  </si>
  <si>
    <t>Vzdrževanje in podpora programske opreme za obdobje 5 let po poteku garancijske dobe</t>
  </si>
  <si>
    <t>OpombI:</t>
  </si>
  <si>
    <t>Vrednost v EUR (brez DDV)</t>
  </si>
  <si>
    <t>• Vrednosti se samodejno prepišejo iz obrazcev OBR-2.1.1, OBR-2.1.2 in OBR-2.1.3.</t>
  </si>
  <si>
    <r>
      <t xml:space="preserve">• Ker strojna oprema sestoji iz različnih komponent, mora ponudnik </t>
    </r>
    <r>
      <rPr>
        <b/>
        <i/>
        <u/>
        <sz val="9"/>
        <color theme="1"/>
        <rFont val="Arial"/>
        <family val="2"/>
        <charset val="238"/>
      </rPr>
      <t>vso ponujeno strojno opremo podrobneje specificirati na lastnem obrazcu</t>
    </r>
    <r>
      <rPr>
        <i/>
        <sz val="9"/>
        <color theme="1"/>
        <rFont val="Arial"/>
        <family val="2"/>
        <charset val="238"/>
      </rPr>
      <t xml:space="preserve">, ki bo priloga tega obrazca.
</t>
    </r>
    <r>
      <rPr>
        <b/>
        <i/>
        <sz val="9"/>
        <color theme="1"/>
        <rFont val="Arial"/>
        <family val="2"/>
        <charset val="238"/>
      </rPr>
      <t>Iz specificirane strojne opreme na lastnem obrazcu morajo biti razvidne ponujene komponente opreme, količine in njihove cene.
Za posamezne komponente strojne opreme morajo biti v ponudbi navedene tudi kataloške številke oz. modeli/tipi.</t>
    </r>
    <r>
      <rPr>
        <i/>
        <sz val="9"/>
        <color theme="1"/>
        <rFont val="Arial"/>
        <family val="2"/>
        <charset val="238"/>
      </rPr>
      <t xml:space="preserve"> 
</t>
    </r>
  </si>
  <si>
    <t xml:space="preserve">• V cenah morajo biti zajeti vsi stroški, kot je opredeljeno v osnutku pogodbe. </t>
  </si>
  <si>
    <t>• Ponudnik mora za ponujeno strojno opremo predložiti tehnično dokumentacijo (prospektni material, katalogi, tehnični opisi, …) v slovenskem ali angleškem jeziku, iz katere bo nedvoumno razvidno, da ponujena strojna oprema izpolnjuje vse tehnične zahteve iz specifikacije zahtev naročnika.</t>
  </si>
  <si>
    <r>
      <t>• Ponudnik vpiše v polje "Cena na EM" skupno ceno strojne in programske opreme (1 kpl),</t>
    </r>
    <r>
      <rPr>
        <i/>
        <sz val="9"/>
        <rFont val="Arial"/>
        <family val="2"/>
        <charset val="238"/>
      </rPr>
      <t>ki je sestavljena iz različnih elementov, komponent, kar je razvidno iz Specifikacije zahtev naročnika.</t>
    </r>
  </si>
  <si>
    <t xml:space="preserve">SKUPAJ PREVENTIVNO VZDRŽEVANJE v EUR brez DDV za obdobje 5-ih let po poteku garancijske dobe </t>
  </si>
  <si>
    <t>• V stolpcu "Število predvidenih vzdrževalnih posegov za posamezno leto je treba vpisati št. načrtovanih preventivnih vzdrževalnih posegov" v vsakem letu uporabe strojne opreme po poteku garancijske dobe.</t>
  </si>
  <si>
    <t xml:space="preserve">• 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strojne opreme po navodilu proizvajalca, 
</t>
  </si>
  <si>
    <t xml:space="preserve">• Ponudnik mora na lastnem obrazcu, ki bo priloga tega obrazca, za vsak načrtovan preventivni vzdrževalni poseg, specificirati vsa vzdrževala dela (navesti je potrebno kratek opis dela ter spisek potrebnega materiala in rezervnih delov, ki bodo pri posameznem vzdrževalnem posegu porabljeni - v kolikor je predvidena tudi zamenjava/dobava materiala in rezervnih delov), ki jih bo izvedel po navodilu proizvajalca in sicer za obdobje 5 let po poteku garancijske dobe. </t>
  </si>
  <si>
    <t>• Ponudnik mora za potrebe izvajanja korektivnega vzdrževanja na lastnem obrazcu predložiti tudi veljaven cenik rezervnih delov in materiala za ponujeno strojno opremo.</t>
  </si>
  <si>
    <r>
      <t xml:space="preserve">• Ponudnik mora v priloženi tehnični dokumentaciji </t>
    </r>
    <r>
      <rPr>
        <i/>
        <u/>
        <sz val="9"/>
        <color theme="1"/>
        <rFont val="Arial"/>
        <family val="2"/>
        <charset val="238"/>
      </rPr>
      <t>nedvoumno označiti tiste dele dokumentacije</t>
    </r>
    <r>
      <rPr>
        <i/>
        <sz val="9"/>
        <color theme="1"/>
        <rFont val="Arial"/>
        <family val="2"/>
        <charset val="238"/>
      </rPr>
      <t>, iz katerih bo razvidno, da ponujena strojna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strojna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strojne opreme.</t>
    </r>
    <r>
      <rPr>
        <i/>
        <sz val="9"/>
        <rFont val="Arial"/>
        <family val="2"/>
        <charset val="238"/>
      </rPr>
      <t xml:space="preserve">Na enak način, torej z lastno izjavo, ponudnik izkaže izpolnjevanje zahtev ponujene programske opreme.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</si>
</sst>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7" x14ac:knownFonts="1">
    <font>
      <sz val="11"/>
      <color theme="1"/>
      <name val="Calibri"/>
      <family val="2"/>
      <charset val="238"/>
      <scheme val="minor"/>
    </font>
    <font>
      <sz val="8"/>
      <name val="Calibri"/>
      <family val="2"/>
      <charset val="238"/>
      <scheme val="minor"/>
    </font>
    <font>
      <sz val="11"/>
      <color theme="1"/>
      <name val="Arial"/>
      <family val="2"/>
      <charset val="238"/>
    </font>
    <font>
      <sz val="9"/>
      <color theme="1"/>
      <name val="Arial"/>
      <family val="2"/>
      <charset val="238"/>
    </font>
    <font>
      <sz val="8"/>
      <color theme="1"/>
      <name val="Arial"/>
      <family val="2"/>
      <charset val="238"/>
    </font>
    <font>
      <b/>
      <sz val="11"/>
      <color theme="1"/>
      <name val="Arial"/>
      <family val="2"/>
      <charset val="238"/>
    </font>
    <font>
      <b/>
      <sz val="14"/>
      <color theme="1"/>
      <name val="Arial"/>
      <family val="2"/>
      <charset val="238"/>
    </font>
    <font>
      <b/>
      <sz val="10"/>
      <color theme="1"/>
      <name val="Arial"/>
      <family val="2"/>
      <charset val="238"/>
    </font>
    <font>
      <sz val="11"/>
      <name val="Arial"/>
      <family val="2"/>
      <charset val="238"/>
    </font>
    <font>
      <sz val="10"/>
      <name val="Arial"/>
      <family val="2"/>
      <charset val="238"/>
    </font>
    <font>
      <sz val="10"/>
      <color theme="1"/>
      <name val="Arial"/>
      <family val="2"/>
      <charset val="238"/>
    </font>
    <font>
      <b/>
      <sz val="16"/>
      <color theme="1"/>
      <name val="Arial"/>
      <family val="2"/>
      <charset val="238"/>
    </font>
    <font>
      <b/>
      <i/>
      <sz val="10"/>
      <color theme="1"/>
      <name val="Arial"/>
      <family val="2"/>
      <charset val="238"/>
    </font>
    <font>
      <i/>
      <sz val="10"/>
      <color theme="1"/>
      <name val="Arial"/>
      <family val="2"/>
      <charset val="238"/>
    </font>
    <font>
      <sz val="16"/>
      <color theme="1"/>
      <name val="Arial"/>
      <family val="2"/>
      <charset val="238"/>
    </font>
    <font>
      <i/>
      <sz val="10"/>
      <color theme="1"/>
      <name val="Arial"/>
      <family val="1"/>
      <charset val="238"/>
    </font>
    <font>
      <i/>
      <sz val="9"/>
      <color theme="1"/>
      <name val="Arial"/>
      <family val="2"/>
      <charset val="238"/>
    </font>
    <font>
      <b/>
      <sz val="9"/>
      <color theme="1"/>
      <name val="Arial"/>
      <family val="2"/>
      <charset val="238"/>
    </font>
    <font>
      <sz val="10"/>
      <color theme="1"/>
      <name val="Calibri"/>
      <family val="2"/>
      <charset val="238"/>
      <scheme val="minor"/>
    </font>
    <font>
      <b/>
      <i/>
      <sz val="10"/>
      <name val="Arial"/>
      <family val="2"/>
      <charset val="238"/>
    </font>
    <font>
      <b/>
      <i/>
      <sz val="8"/>
      <color theme="1"/>
      <name val="Arial"/>
      <family val="2"/>
      <charset val="238"/>
    </font>
    <font>
      <b/>
      <sz val="12"/>
      <color theme="1"/>
      <name val="Arial"/>
      <family val="2"/>
      <charset val="238"/>
    </font>
    <font>
      <b/>
      <sz val="9"/>
      <name val="Arial"/>
      <family val="2"/>
      <charset val="238"/>
    </font>
    <font>
      <b/>
      <i/>
      <u/>
      <sz val="9"/>
      <color theme="1"/>
      <name val="Arial"/>
      <family val="2"/>
      <charset val="238"/>
    </font>
    <font>
      <b/>
      <i/>
      <sz val="9"/>
      <color theme="1"/>
      <name val="Arial"/>
      <family val="2"/>
      <charset val="238"/>
    </font>
    <font>
      <i/>
      <u/>
      <sz val="9"/>
      <color theme="1"/>
      <name val="Arial"/>
      <family val="2"/>
      <charset val="238"/>
    </font>
    <font>
      <i/>
      <sz val="9"/>
      <name val="Arial"/>
      <family val="2"/>
      <charset val="238"/>
    </font>
  </fonts>
  <fills count="5">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1">
    <xf numFmtId="0" fontId="0" fillId="0" borderId="0"/>
  </cellStyleXfs>
  <cellXfs count="173">
    <xf numFmtId="0" fontId="0" fillId="0" borderId="0" xfId="0"/>
    <xf numFmtId="4" fontId="10" fillId="3" borderId="7" xfId="0" applyNumberFormat="1" applyFont="1" applyFill="1" applyBorder="1" applyAlignment="1" applyProtection="1">
      <alignment horizontal="right" vertical="center"/>
      <protection locked="0"/>
    </xf>
    <xf numFmtId="10" fontId="10" fillId="3" borderId="7" xfId="0" applyNumberFormat="1" applyFont="1" applyFill="1" applyBorder="1" applyAlignment="1" applyProtection="1">
      <alignment horizontal="center" vertical="center"/>
      <protection locked="0"/>
    </xf>
    <xf numFmtId="0" fontId="2" fillId="0" borderId="0" xfId="0" applyFont="1" applyAlignment="1" applyProtection="1">
      <alignment vertical="top"/>
    </xf>
    <xf numFmtId="0" fontId="2" fillId="0" borderId="0" xfId="0" applyFont="1" applyProtection="1"/>
    <xf numFmtId="0" fontId="7" fillId="0" borderId="0" xfId="0" applyFont="1" applyAlignment="1" applyProtection="1">
      <alignment horizontal="right"/>
    </xf>
    <xf numFmtId="0" fontId="0" fillId="0" borderId="0" xfId="0" applyProtection="1"/>
    <xf numFmtId="0" fontId="10" fillId="0" borderId="0" xfId="0" applyFont="1" applyAlignment="1" applyProtection="1">
      <alignment vertical="top"/>
    </xf>
    <xf numFmtId="0" fontId="7" fillId="0" borderId="1" xfId="0" applyFont="1" applyBorder="1" applyAlignment="1" applyProtection="1">
      <alignment horizontal="right" vertical="center"/>
    </xf>
    <xf numFmtId="0" fontId="10" fillId="0" borderId="0" xfId="0" applyFont="1" applyProtection="1"/>
    <xf numFmtId="0" fontId="9" fillId="0" borderId="1" xfId="0" applyFont="1" applyBorder="1" applyAlignment="1" applyProtection="1">
      <alignment horizontal="right" vertical="center"/>
    </xf>
    <xf numFmtId="0" fontId="10" fillId="0" borderId="1" xfId="0" applyFont="1" applyBorder="1" applyAlignment="1" applyProtection="1">
      <alignment horizontal="left" vertical="center" wrapText="1"/>
    </xf>
    <xf numFmtId="0" fontId="10" fillId="0" borderId="0" xfId="0" applyFont="1" applyAlignment="1" applyProtection="1">
      <alignment horizontal="right" vertical="top"/>
    </xf>
    <xf numFmtId="0" fontId="10" fillId="0" borderId="0" xfId="0" applyFont="1" applyAlignment="1" applyProtection="1">
      <alignment horizontal="left"/>
    </xf>
    <xf numFmtId="14" fontId="10" fillId="0" borderId="1" xfId="0" applyNumberFormat="1" applyFont="1" applyBorder="1" applyAlignment="1" applyProtection="1">
      <alignment horizontal="left" vertical="center" wrapText="1"/>
    </xf>
    <xf numFmtId="0" fontId="8" fillId="0" borderId="0" xfId="0" applyFont="1" applyAlignment="1" applyProtection="1">
      <alignment horizontal="right" vertical="center"/>
    </xf>
    <xf numFmtId="0" fontId="2" fillId="0" borderId="0" xfId="0" applyFont="1" applyAlignment="1" applyProtection="1">
      <alignment horizontal="left" vertical="center"/>
    </xf>
    <xf numFmtId="0" fontId="6" fillId="0" borderId="0" xfId="0" applyFont="1" applyAlignment="1" applyProtection="1">
      <alignment vertical="top"/>
    </xf>
    <xf numFmtId="0" fontId="3" fillId="0" borderId="0" xfId="0" applyFont="1" applyProtection="1"/>
    <xf numFmtId="0" fontId="2" fillId="0" borderId="0" xfId="0" applyFont="1" applyAlignment="1" applyProtection="1">
      <alignment vertical="center"/>
    </xf>
    <xf numFmtId="0" fontId="3" fillId="0" borderId="0" xfId="0" applyFont="1" applyAlignment="1" applyProtection="1">
      <alignment vertical="center"/>
    </xf>
    <xf numFmtId="0" fontId="12" fillId="0" borderId="1" xfId="0" applyFont="1" applyBorder="1" applyAlignment="1" applyProtection="1">
      <alignment horizontal="right" vertical="center" wrapText="1"/>
    </xf>
    <xf numFmtId="4" fontId="21" fillId="0" borderId="1" xfId="0" applyNumberFormat="1" applyFont="1" applyBorder="1" applyAlignment="1" applyProtection="1">
      <alignment horizontal="right" vertical="center"/>
    </xf>
    <xf numFmtId="0" fontId="10" fillId="0" borderId="0" xfId="0" applyFont="1" applyAlignment="1" applyProtection="1">
      <alignment horizontal="right" vertical="center"/>
    </xf>
    <xf numFmtId="0" fontId="10" fillId="0" borderId="0" xfId="0" applyFont="1" applyAlignment="1" applyProtection="1">
      <alignment horizontal="right"/>
    </xf>
    <xf numFmtId="0" fontId="12" fillId="0" borderId="1" xfId="0" applyFont="1" applyBorder="1" applyAlignment="1" applyProtection="1">
      <alignment vertical="center"/>
    </xf>
    <xf numFmtId="49" fontId="19" fillId="0" borderId="1" xfId="0" applyNumberFormat="1" applyFont="1" applyBorder="1" applyAlignment="1" applyProtection="1">
      <alignment horizontal="justify" vertical="center" wrapText="1" readingOrder="1"/>
    </xf>
    <xf numFmtId="0" fontId="10" fillId="0" borderId="1" xfId="0" applyFont="1" applyBorder="1" applyAlignment="1" applyProtection="1">
      <alignment vertical="center"/>
    </xf>
    <xf numFmtId="0" fontId="7" fillId="0" borderId="1" xfId="0" applyFont="1" applyBorder="1" applyAlignment="1" applyProtection="1">
      <alignment vertical="center" wrapText="1"/>
    </xf>
    <xf numFmtId="4" fontId="10" fillId="0" borderId="1" xfId="0" applyNumberFormat="1" applyFont="1" applyBorder="1" applyAlignment="1" applyProtection="1">
      <alignment horizontal="right" vertical="center"/>
    </xf>
    <xf numFmtId="0" fontId="10" fillId="0" borderId="0" xfId="0" applyFont="1" applyAlignment="1" applyProtection="1">
      <alignment vertical="center"/>
    </xf>
    <xf numFmtId="0" fontId="10" fillId="0" borderId="1" xfId="0" applyFont="1" applyBorder="1" applyAlignment="1" applyProtection="1">
      <alignment vertical="top"/>
    </xf>
    <xf numFmtId="0" fontId="7" fillId="0" borderId="1" xfId="0" applyFont="1" applyBorder="1" applyAlignment="1" applyProtection="1">
      <alignment vertical="top" wrapText="1"/>
    </xf>
    <xf numFmtId="0" fontId="7" fillId="0" borderId="1" xfId="0" applyFont="1" applyBorder="1" applyAlignment="1" applyProtection="1">
      <alignment vertical="center"/>
    </xf>
    <xf numFmtId="4" fontId="7" fillId="4" borderId="1" xfId="0" applyNumberFormat="1" applyFont="1" applyFill="1" applyBorder="1" applyAlignment="1" applyProtection="1">
      <alignment vertical="center"/>
    </xf>
    <xf numFmtId="0" fontId="10" fillId="0" borderId="0" xfId="0" applyFont="1" applyAlignment="1" applyProtection="1">
      <alignment horizontal="center" vertical="center"/>
    </xf>
    <xf numFmtId="0" fontId="10" fillId="0" borderId="0" xfId="0" applyFont="1" applyAlignment="1" applyProtection="1">
      <alignment horizontal="center"/>
    </xf>
    <xf numFmtId="0" fontId="4" fillId="0" borderId="0" xfId="0" applyFont="1" applyAlignment="1" applyProtection="1">
      <alignment horizontal="center"/>
    </xf>
    <xf numFmtId="0" fontId="7" fillId="0" borderId="0" xfId="0" applyFont="1" applyAlignment="1" applyProtection="1">
      <alignment horizontal="right" vertical="center"/>
    </xf>
    <xf numFmtId="0" fontId="10" fillId="0" borderId="1" xfId="0" applyFont="1" applyBorder="1" applyAlignment="1" applyProtection="1">
      <alignment horizontal="right" vertical="center"/>
    </xf>
    <xf numFmtId="0" fontId="10" fillId="0" borderId="0" xfId="0" applyFont="1" applyAlignment="1" applyProtection="1">
      <alignment horizontal="left" vertical="center"/>
    </xf>
    <xf numFmtId="0" fontId="2" fillId="0" borderId="0" xfId="0" applyFont="1" applyAlignment="1" applyProtection="1">
      <alignment horizontal="center"/>
    </xf>
    <xf numFmtId="0" fontId="2" fillId="0" borderId="0" xfId="0" applyFont="1" applyAlignment="1" applyProtection="1">
      <alignment horizontal="center" vertical="center"/>
    </xf>
    <xf numFmtId="0" fontId="5" fillId="0" borderId="0" xfId="0" applyFont="1" applyAlignment="1" applyProtection="1">
      <alignment vertical="center"/>
    </xf>
    <xf numFmtId="0" fontId="12" fillId="0" borderId="1" xfId="0" applyFont="1" applyBorder="1" applyAlignment="1" applyProtection="1">
      <alignment horizontal="center" vertical="center"/>
    </xf>
    <xf numFmtId="0" fontId="12" fillId="0" borderId="13" xfId="0" applyFont="1" applyBorder="1" applyAlignment="1" applyProtection="1">
      <alignment vertical="center"/>
    </xf>
    <xf numFmtId="0" fontId="12" fillId="0" borderId="13" xfId="0" applyFont="1" applyBorder="1" applyAlignment="1" applyProtection="1">
      <alignment horizontal="center" vertical="center"/>
    </xf>
    <xf numFmtId="0" fontId="12" fillId="0" borderId="1" xfId="0" applyFont="1" applyBorder="1" applyAlignment="1" applyProtection="1">
      <alignment horizontal="center" vertical="center" wrapText="1"/>
    </xf>
    <xf numFmtId="49" fontId="10" fillId="0" borderId="3" xfId="0" applyNumberFormat="1" applyFont="1" applyBorder="1" applyAlignment="1" applyProtection="1">
      <alignment horizontal="center" vertical="center"/>
    </xf>
    <xf numFmtId="0" fontId="3" fillId="0" borderId="1" xfId="0" applyFont="1" applyBorder="1" applyAlignment="1" applyProtection="1">
      <alignment horizontal="center" vertical="center" wrapText="1"/>
    </xf>
    <xf numFmtId="0" fontId="10" fillId="0" borderId="5" xfId="0" applyFont="1" applyBorder="1" applyAlignment="1" applyProtection="1">
      <alignment horizontal="center" vertical="center" wrapText="1"/>
    </xf>
    <xf numFmtId="4" fontId="10" fillId="0" borderId="7" xfId="0" applyNumberFormat="1" applyFont="1" applyBorder="1" applyAlignment="1" applyProtection="1">
      <alignment horizontal="right" vertical="center" wrapText="1"/>
    </xf>
    <xf numFmtId="4" fontId="10" fillId="0" borderId="7" xfId="0" applyNumberFormat="1" applyFont="1" applyBorder="1" applyAlignment="1" applyProtection="1">
      <alignment horizontal="center" vertical="center" wrapText="1"/>
    </xf>
    <xf numFmtId="0" fontId="10" fillId="0" borderId="6" xfId="0" applyFont="1" applyBorder="1" applyAlignment="1" applyProtection="1">
      <alignment horizontal="center" vertical="top"/>
    </xf>
    <xf numFmtId="0" fontId="7" fillId="0" borderId="4" xfId="0" applyFont="1" applyBorder="1" applyAlignment="1" applyProtection="1">
      <alignment vertical="center"/>
    </xf>
    <xf numFmtId="0" fontId="10" fillId="0" borderId="4" xfId="0" applyFont="1" applyBorder="1" applyAlignment="1" applyProtection="1">
      <alignment horizontal="center"/>
    </xf>
    <xf numFmtId="0" fontId="10" fillId="0" borderId="2" xfId="0" applyFont="1" applyBorder="1" applyAlignment="1" applyProtection="1">
      <alignment horizontal="center"/>
    </xf>
    <xf numFmtId="0" fontId="10" fillId="0" borderId="2" xfId="0" applyFont="1" applyBorder="1" applyProtection="1"/>
    <xf numFmtId="4" fontId="7" fillId="4" borderId="14" xfId="0" applyNumberFormat="1" applyFont="1" applyFill="1" applyBorder="1" applyAlignment="1" applyProtection="1">
      <alignment horizontal="right" vertical="center"/>
    </xf>
    <xf numFmtId="4" fontId="10" fillId="0" borderId="0" xfId="0" applyNumberFormat="1" applyFont="1" applyAlignment="1" applyProtection="1">
      <alignment horizontal="right" vertical="center"/>
    </xf>
    <xf numFmtId="0" fontId="15" fillId="0" borderId="0" xfId="0" applyFont="1" applyAlignment="1" applyProtection="1">
      <alignment horizontal="left" vertical="top" wrapText="1"/>
    </xf>
    <xf numFmtId="0" fontId="13" fillId="0" borderId="0" xfId="0" applyFont="1" applyAlignment="1" applyProtection="1">
      <alignment horizontal="left" vertical="top" wrapText="1"/>
    </xf>
    <xf numFmtId="0" fontId="10" fillId="0" borderId="0" xfId="0" applyFont="1" applyAlignment="1" applyProtection="1">
      <alignment horizontal="center" vertical="top"/>
    </xf>
    <xf numFmtId="0" fontId="3" fillId="0" borderId="7" xfId="0" applyFont="1" applyBorder="1" applyAlignment="1" applyProtection="1">
      <alignment horizontal="center" vertical="center"/>
    </xf>
    <xf numFmtId="4" fontId="10" fillId="0" borderId="5" xfId="0" applyNumberFormat="1" applyFont="1" applyBorder="1" applyAlignment="1" applyProtection="1">
      <alignment vertical="center"/>
    </xf>
    <xf numFmtId="0" fontId="3" fillId="0" borderId="1" xfId="0" applyFont="1" applyBorder="1" applyAlignment="1" applyProtection="1">
      <alignment horizontal="center" vertical="center"/>
    </xf>
    <xf numFmtId="0" fontId="2" fillId="0" borderId="10" xfId="0" applyFont="1" applyBorder="1" applyAlignment="1" applyProtection="1">
      <alignment vertical="center"/>
    </xf>
    <xf numFmtId="4" fontId="17" fillId="4" borderId="8" xfId="0" applyNumberFormat="1" applyFont="1" applyFill="1" applyBorder="1" applyAlignment="1" applyProtection="1">
      <alignment vertical="center"/>
    </xf>
    <xf numFmtId="0" fontId="2" fillId="0" borderId="10" xfId="0" applyFont="1" applyBorder="1" applyProtection="1"/>
    <xf numFmtId="0" fontId="3" fillId="0" borderId="1" xfId="0" applyFont="1" applyBorder="1" applyProtection="1"/>
    <xf numFmtId="0" fontId="2" fillId="0" borderId="3" xfId="0" applyFont="1" applyBorder="1" applyProtection="1"/>
    <xf numFmtId="4" fontId="3" fillId="0" borderId="1" xfId="0" applyNumberFormat="1" applyFont="1" applyBorder="1" applyProtection="1"/>
    <xf numFmtId="0" fontId="2" fillId="0" borderId="4" xfId="0" applyFont="1" applyBorder="1" applyAlignment="1" applyProtection="1">
      <alignment horizontal="center"/>
    </xf>
    <xf numFmtId="0" fontId="2" fillId="0" borderId="5" xfId="0" applyFont="1" applyBorder="1" applyProtection="1"/>
    <xf numFmtId="0" fontId="3" fillId="0" borderId="12" xfId="0" applyFont="1" applyBorder="1" applyProtection="1"/>
    <xf numFmtId="4" fontId="3" fillId="0" borderId="1" xfId="0" applyNumberFormat="1" applyFont="1" applyBorder="1" applyAlignment="1" applyProtection="1">
      <alignment vertical="center"/>
    </xf>
    <xf numFmtId="0" fontId="10" fillId="0" borderId="0" xfId="0" applyFont="1" applyAlignment="1" applyProtection="1">
      <alignment horizontal="center" vertical="center"/>
    </xf>
    <xf numFmtId="0" fontId="10" fillId="0" borderId="0" xfId="0" applyFont="1" applyAlignment="1" applyProtection="1">
      <alignment horizontal="center"/>
    </xf>
    <xf numFmtId="0" fontId="4" fillId="0" borderId="3" xfId="0" applyFont="1" applyBorder="1" applyAlignment="1" applyProtection="1">
      <alignment vertical="center" wrapText="1"/>
    </xf>
    <xf numFmtId="0" fontId="10" fillId="0" borderId="0" xfId="0" applyFont="1" applyFill="1" applyAlignment="1" applyProtection="1">
      <alignment horizontal="left" vertical="center"/>
    </xf>
    <xf numFmtId="0" fontId="10" fillId="0" borderId="0" xfId="0" applyFont="1" applyFill="1" applyProtection="1"/>
    <xf numFmtId="0" fontId="10" fillId="0" borderId="0" xfId="0" applyFont="1" applyFill="1" applyAlignment="1" applyProtection="1">
      <alignment horizontal="center"/>
    </xf>
    <xf numFmtId="0" fontId="10" fillId="0" borderId="6" xfId="0" applyFont="1" applyBorder="1" applyAlignment="1" applyProtection="1">
      <alignment vertical="center" wrapText="1"/>
    </xf>
    <xf numFmtId="0" fontId="2" fillId="0" borderId="6" xfId="0" applyFont="1" applyBorder="1" applyAlignment="1" applyProtection="1">
      <alignment vertical="center" wrapText="1"/>
    </xf>
    <xf numFmtId="0" fontId="17" fillId="0" borderId="1" xfId="0" applyFont="1" applyBorder="1" applyAlignment="1" applyProtection="1">
      <alignment vertical="top"/>
    </xf>
    <xf numFmtId="0" fontId="3" fillId="0" borderId="2" xfId="0" applyFont="1" applyBorder="1" applyProtection="1"/>
    <xf numFmtId="0" fontId="3" fillId="0" borderId="8" xfId="0" applyFont="1" applyBorder="1" applyProtection="1"/>
    <xf numFmtId="0" fontId="21" fillId="0" borderId="0" xfId="0" applyFont="1" applyAlignment="1" applyProtection="1">
      <alignment horizontal="right"/>
    </xf>
    <xf numFmtId="0" fontId="11" fillId="0" borderId="0" xfId="0" applyFont="1" applyAlignment="1" applyProtection="1">
      <alignment horizontal="center" vertical="center"/>
    </xf>
    <xf numFmtId="0" fontId="10" fillId="0" borderId="0" xfId="0" applyFont="1" applyAlignment="1" applyProtection="1">
      <alignment horizontal="center"/>
    </xf>
    <xf numFmtId="0" fontId="10" fillId="0" borderId="0" xfId="0" applyFont="1" applyAlignment="1" applyProtection="1">
      <alignment horizontal="center" vertical="center"/>
    </xf>
    <xf numFmtId="0" fontId="20" fillId="0" borderId="1" xfId="0" applyFont="1" applyBorder="1" applyAlignment="1" applyProtection="1">
      <alignment horizontal="center" vertical="center" wrapText="1"/>
    </xf>
    <xf numFmtId="0" fontId="10" fillId="0" borderId="0" xfId="0" applyFont="1" applyAlignment="1" applyProtection="1">
      <alignment horizontal="center" vertical="center"/>
    </xf>
    <xf numFmtId="0" fontId="15" fillId="0" borderId="0" xfId="0" applyFont="1" applyAlignment="1" applyProtection="1">
      <alignment horizontal="center" vertical="top" wrapText="1"/>
    </xf>
    <xf numFmtId="0" fontId="10" fillId="0" borderId="0" xfId="0" applyFont="1" applyAlignment="1" applyProtection="1">
      <alignment horizontal="center"/>
    </xf>
    <xf numFmtId="0" fontId="20" fillId="0" borderId="1" xfId="0" applyFont="1" applyBorder="1" applyAlignment="1" applyProtection="1">
      <alignment horizontal="center" vertical="center" wrapText="1"/>
    </xf>
    <xf numFmtId="0" fontId="2" fillId="0" borderId="0" xfId="0" applyFont="1" applyAlignment="1" applyProtection="1">
      <alignment vertical="top"/>
      <protection locked="0"/>
    </xf>
    <xf numFmtId="0" fontId="2" fillId="0" borderId="0" xfId="0" applyFont="1" applyProtection="1">
      <protection locked="0"/>
    </xf>
    <xf numFmtId="0" fontId="0" fillId="0" borderId="0" xfId="0" applyProtection="1">
      <protection locked="0"/>
    </xf>
    <xf numFmtId="0" fontId="3" fillId="0" borderId="0" xfId="0" applyFont="1" applyProtection="1">
      <protection locked="0"/>
    </xf>
    <xf numFmtId="0" fontId="14" fillId="0" borderId="0" xfId="0" applyFont="1" applyAlignment="1" applyProtection="1">
      <alignment horizontal="center" vertical="center"/>
    </xf>
    <xf numFmtId="0" fontId="11" fillId="0" borderId="0" xfId="0" applyFont="1" applyAlignment="1" applyProtection="1">
      <alignment horizontal="center" vertical="center"/>
    </xf>
    <xf numFmtId="0" fontId="5" fillId="0" borderId="0" xfId="0" applyFont="1" applyAlignment="1" applyProtection="1">
      <alignment horizontal="left" vertical="center" wrapText="1"/>
    </xf>
    <xf numFmtId="0" fontId="16" fillId="0" borderId="6" xfId="0" applyFont="1" applyBorder="1" applyAlignment="1" applyProtection="1">
      <alignment horizontal="left" vertical="top" wrapText="1"/>
    </xf>
    <xf numFmtId="0" fontId="16" fillId="0" borderId="2" xfId="0" applyFont="1" applyBorder="1" applyAlignment="1" applyProtection="1">
      <alignment horizontal="left" vertical="top" wrapText="1"/>
    </xf>
    <xf numFmtId="0" fontId="16" fillId="0" borderId="8" xfId="0" applyFont="1" applyBorder="1" applyAlignment="1" applyProtection="1">
      <alignment horizontal="left" vertical="top" wrapText="1"/>
    </xf>
    <xf numFmtId="0" fontId="12" fillId="0" borderId="6" xfId="0" applyFont="1" applyBorder="1" applyAlignment="1" applyProtection="1">
      <alignment horizontal="left" vertical="center"/>
    </xf>
    <xf numFmtId="0" fontId="12" fillId="0" borderId="8" xfId="0" applyFont="1" applyBorder="1" applyAlignment="1" applyProtection="1">
      <alignment horizontal="left" vertical="center"/>
    </xf>
    <xf numFmtId="0" fontId="7" fillId="0" borderId="6"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16" fillId="0" borderId="6" xfId="0" applyFont="1" applyFill="1" applyBorder="1" applyAlignment="1" applyProtection="1">
      <alignment horizontal="left" vertical="top" wrapText="1"/>
    </xf>
    <xf numFmtId="0" fontId="16" fillId="0" borderId="2" xfId="0" applyFont="1" applyFill="1" applyBorder="1" applyAlignment="1" applyProtection="1">
      <alignment horizontal="left" vertical="top" wrapText="1"/>
    </xf>
    <xf numFmtId="0" fontId="16" fillId="0" borderId="8" xfId="0" applyFont="1" applyFill="1" applyBorder="1" applyAlignment="1" applyProtection="1">
      <alignment horizontal="left" vertical="top" wrapText="1"/>
    </xf>
    <xf numFmtId="0" fontId="11" fillId="0" borderId="0" xfId="0" applyFont="1" applyAlignment="1" applyProtection="1">
      <alignment horizontal="center" vertical="center" wrapText="1"/>
    </xf>
    <xf numFmtId="0" fontId="16" fillId="0" borderId="6" xfId="0" applyFont="1" applyBorder="1" applyAlignment="1" applyProtection="1">
      <alignment horizontal="left" vertical="center" wrapText="1"/>
    </xf>
    <xf numFmtId="0" fontId="16" fillId="0" borderId="2" xfId="0" applyFont="1" applyBorder="1" applyAlignment="1" applyProtection="1">
      <alignment horizontal="left" vertical="center" wrapText="1"/>
    </xf>
    <xf numFmtId="0" fontId="16" fillId="0" borderId="8" xfId="0" applyFont="1" applyBorder="1" applyAlignment="1" applyProtection="1">
      <alignment horizontal="left" vertical="center" wrapText="1"/>
    </xf>
    <xf numFmtId="0" fontId="10" fillId="0" borderId="0" xfId="0" applyFont="1" applyAlignment="1" applyProtection="1">
      <alignment horizontal="center"/>
    </xf>
    <xf numFmtId="0" fontId="10" fillId="3" borderId="6" xfId="0" applyFont="1" applyFill="1" applyBorder="1" applyAlignment="1" applyProtection="1">
      <alignment horizontal="left" vertical="center"/>
      <protection locked="0"/>
    </xf>
    <xf numFmtId="0" fontId="10" fillId="3" borderId="2" xfId="0" applyFont="1" applyFill="1" applyBorder="1" applyAlignment="1" applyProtection="1">
      <alignment horizontal="left" vertical="center"/>
      <protection locked="0"/>
    </xf>
    <xf numFmtId="0" fontId="10" fillId="3" borderId="8" xfId="0" applyFont="1" applyFill="1" applyBorder="1" applyAlignment="1" applyProtection="1">
      <alignment horizontal="left" vertical="center"/>
      <protection locked="0"/>
    </xf>
    <xf numFmtId="0" fontId="10" fillId="3" borderId="1" xfId="0" applyFont="1" applyFill="1" applyBorder="1" applyAlignment="1" applyProtection="1">
      <alignment horizontal="left" vertical="center"/>
      <protection locked="0"/>
    </xf>
    <xf numFmtId="164" fontId="10" fillId="3" borderId="1" xfId="0" applyNumberFormat="1" applyFont="1" applyFill="1" applyBorder="1" applyAlignment="1" applyProtection="1">
      <alignment horizontal="left" vertical="center"/>
      <protection locked="0"/>
    </xf>
    <xf numFmtId="0" fontId="16" fillId="0" borderId="1"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0" fillId="0" borderId="0" xfId="0" applyAlignment="1" applyProtection="1">
      <alignment horizontal="left" vertical="center" wrapText="1"/>
    </xf>
    <xf numFmtId="0" fontId="17" fillId="0" borderId="6" xfId="0" applyFont="1" applyBorder="1" applyAlignment="1" applyProtection="1">
      <alignment horizontal="left" vertical="center"/>
    </xf>
    <xf numFmtId="0" fontId="17" fillId="0" borderId="2" xfId="0" applyFont="1" applyBorder="1" applyAlignment="1" applyProtection="1">
      <alignment horizontal="left" vertical="center"/>
    </xf>
    <xf numFmtId="0" fontId="17" fillId="0" borderId="8" xfId="0" applyFont="1" applyBorder="1" applyAlignment="1" applyProtection="1">
      <alignment horizontal="left" vertical="center"/>
    </xf>
    <xf numFmtId="0" fontId="10" fillId="0" borderId="0" xfId="0" applyFont="1" applyAlignment="1" applyProtection="1">
      <alignment horizontal="center" vertical="center"/>
    </xf>
    <xf numFmtId="0" fontId="10" fillId="0" borderId="15" xfId="0" applyFont="1" applyBorder="1" applyAlignment="1" applyProtection="1">
      <alignment horizontal="center" vertical="center"/>
    </xf>
    <xf numFmtId="0" fontId="15" fillId="0" borderId="0" xfId="0" applyFont="1" applyAlignment="1" applyProtection="1">
      <alignment horizontal="center" vertical="top" wrapText="1"/>
    </xf>
    <xf numFmtId="0" fontId="16" fillId="2" borderId="1" xfId="0" applyFont="1" applyFill="1" applyBorder="1" applyAlignment="1" applyProtection="1">
      <alignment horizontal="left" vertical="top" wrapText="1"/>
    </xf>
    <xf numFmtId="0" fontId="16" fillId="0" borderId="1" xfId="0" applyFont="1" applyFill="1" applyBorder="1" applyAlignment="1" applyProtection="1">
      <alignment horizontal="left" vertical="top" wrapText="1"/>
    </xf>
    <xf numFmtId="0" fontId="3" fillId="0" borderId="1" xfId="0" applyFont="1" applyFill="1" applyBorder="1" applyAlignment="1" applyProtection="1">
      <alignment horizontal="left" vertical="top" wrapText="1"/>
    </xf>
    <xf numFmtId="0" fontId="16" fillId="0" borderId="1" xfId="0" applyFont="1" applyBorder="1" applyAlignment="1" applyProtection="1">
      <alignment vertical="center" wrapText="1"/>
    </xf>
    <xf numFmtId="0" fontId="10" fillId="0" borderId="6" xfId="0" applyFont="1" applyBorder="1" applyAlignment="1" applyProtection="1">
      <alignment horizontal="left" vertical="center"/>
    </xf>
    <xf numFmtId="0" fontId="10" fillId="0" borderId="2" xfId="0" applyFont="1" applyBorder="1" applyAlignment="1" applyProtection="1">
      <alignment horizontal="left" vertical="center"/>
    </xf>
    <xf numFmtId="0" fontId="10" fillId="0" borderId="8" xfId="0" applyFont="1" applyBorder="1" applyAlignment="1" applyProtection="1">
      <alignment horizontal="left" vertical="center"/>
    </xf>
    <xf numFmtId="0" fontId="20" fillId="0" borderId="1" xfId="0" applyFont="1" applyBorder="1" applyAlignment="1" applyProtection="1">
      <alignment horizontal="center" vertical="center"/>
    </xf>
    <xf numFmtId="0" fontId="20" fillId="0" borderId="1" xfId="0" applyFont="1" applyBorder="1" applyAlignment="1" applyProtection="1">
      <alignment horizontal="center" vertical="center" wrapText="1"/>
    </xf>
    <xf numFmtId="0" fontId="17" fillId="0" borderId="1" xfId="0" applyFont="1" applyBorder="1" applyAlignment="1" applyProtection="1">
      <alignment horizontal="left" vertical="center"/>
    </xf>
    <xf numFmtId="4" fontId="3" fillId="0" borderId="1" xfId="0" applyNumberFormat="1" applyFont="1" applyBorder="1" applyAlignment="1" applyProtection="1">
      <alignment horizontal="left" vertical="center" wrapText="1"/>
    </xf>
    <xf numFmtId="0" fontId="3" fillId="0" borderId="1" xfId="0" applyFont="1" applyBorder="1" applyAlignment="1" applyProtection="1">
      <alignment horizontal="left" vertical="center"/>
    </xf>
    <xf numFmtId="0" fontId="16" fillId="0" borderId="1" xfId="0" applyFont="1" applyBorder="1" applyAlignment="1" applyProtection="1">
      <alignment vertical="top" wrapText="1"/>
    </xf>
    <xf numFmtId="0" fontId="7" fillId="0" borderId="0" xfId="0" applyFont="1" applyAlignment="1" applyProtection="1">
      <alignment horizontal="left" vertical="center"/>
    </xf>
    <xf numFmtId="0" fontId="18" fillId="0" borderId="2" xfId="0" applyFont="1" applyBorder="1" applyAlignment="1" applyProtection="1">
      <alignment horizontal="left" vertical="center"/>
    </xf>
    <xf numFmtId="0" fontId="18" fillId="0" borderId="8" xfId="0" applyFont="1" applyBorder="1" applyAlignment="1" applyProtection="1">
      <alignment horizontal="left" vertical="center"/>
    </xf>
    <xf numFmtId="49" fontId="10" fillId="0" borderId="1" xfId="0" applyNumberFormat="1" applyFont="1" applyBorder="1" applyAlignment="1" applyProtection="1">
      <alignment horizontal="left" vertical="center"/>
    </xf>
    <xf numFmtId="49" fontId="18" fillId="0" borderId="1" xfId="0" applyNumberFormat="1" applyFont="1" applyBorder="1" applyAlignment="1" applyProtection="1">
      <alignment horizontal="left" vertical="center"/>
    </xf>
    <xf numFmtId="14" fontId="10" fillId="0" borderId="1" xfId="0" applyNumberFormat="1" applyFont="1" applyBorder="1" applyAlignment="1" applyProtection="1">
      <alignment horizontal="left" vertical="center"/>
    </xf>
    <xf numFmtId="14" fontId="18" fillId="0" borderId="1" xfId="0" applyNumberFormat="1" applyFont="1" applyBorder="1" applyAlignment="1" applyProtection="1">
      <alignment horizontal="left" vertical="center"/>
    </xf>
    <xf numFmtId="0" fontId="3" fillId="0" borderId="1" xfId="0" applyFont="1" applyBorder="1" applyAlignment="1" applyProtection="1">
      <alignment horizontal="left"/>
    </xf>
    <xf numFmtId="0" fontId="17" fillId="0" borderId="1" xfId="0" applyFont="1" applyBorder="1" applyAlignment="1" applyProtection="1">
      <alignment horizontal="center" vertical="center"/>
    </xf>
    <xf numFmtId="0" fontId="17" fillId="0" borderId="1" xfId="0" applyFont="1" applyBorder="1" applyAlignment="1" applyProtection="1">
      <alignment horizontal="left" wrapText="1"/>
    </xf>
    <xf numFmtId="0" fontId="2" fillId="0" borderId="0" xfId="0" applyFont="1" applyAlignment="1" applyProtection="1">
      <alignment horizontal="left"/>
    </xf>
    <xf numFmtId="0" fontId="20" fillId="0" borderId="6" xfId="0" applyFont="1" applyBorder="1" applyAlignment="1" applyProtection="1">
      <alignment horizontal="center" vertical="center" wrapText="1"/>
    </xf>
    <xf numFmtId="0" fontId="20" fillId="0" borderId="2" xfId="0" applyFont="1" applyBorder="1" applyAlignment="1" applyProtection="1">
      <alignment horizontal="center" vertical="center" wrapText="1"/>
    </xf>
    <xf numFmtId="0" fontId="20" fillId="0" borderId="8" xfId="0" applyFont="1" applyBorder="1" applyAlignment="1" applyProtection="1">
      <alignment horizontal="center" vertical="center" wrapText="1"/>
    </xf>
    <xf numFmtId="164" fontId="10" fillId="0" borderId="1" xfId="0" applyNumberFormat="1" applyFont="1" applyFill="1" applyBorder="1" applyAlignment="1" applyProtection="1">
      <alignment horizontal="left" vertical="center"/>
    </xf>
    <xf numFmtId="0" fontId="10" fillId="0" borderId="1" xfId="0" applyFont="1" applyBorder="1" applyAlignment="1" applyProtection="1">
      <alignment horizontal="left" vertical="center"/>
    </xf>
    <xf numFmtId="0" fontId="10" fillId="0" borderId="1" xfId="0" applyFont="1" applyFill="1" applyBorder="1" applyAlignment="1" applyProtection="1">
      <alignment horizontal="left" vertical="center"/>
    </xf>
    <xf numFmtId="0" fontId="10" fillId="0" borderId="6" xfId="0" applyFont="1" applyFill="1" applyBorder="1" applyAlignment="1" applyProtection="1">
      <alignment horizontal="left" vertical="center"/>
    </xf>
    <xf numFmtId="0" fontId="10" fillId="0" borderId="2" xfId="0" applyFont="1" applyFill="1" applyBorder="1" applyAlignment="1" applyProtection="1">
      <alignment horizontal="left" vertical="center"/>
    </xf>
    <xf numFmtId="0" fontId="10" fillId="0" borderId="8" xfId="0" applyFont="1" applyFill="1" applyBorder="1" applyAlignment="1" applyProtection="1">
      <alignment horizontal="left" vertical="center"/>
    </xf>
    <xf numFmtId="0" fontId="22" fillId="0" borderId="9" xfId="0" applyFont="1" applyBorder="1" applyAlignment="1" applyProtection="1">
      <alignment horizontal="left" vertical="center"/>
    </xf>
    <xf numFmtId="0" fontId="22" fillId="0" borderId="11" xfId="0" applyFont="1" applyBorder="1" applyAlignment="1" applyProtection="1">
      <alignment horizontal="left" vertical="center"/>
    </xf>
    <xf numFmtId="1" fontId="10" fillId="3" borderId="3" xfId="0" applyNumberFormat="1" applyFont="1" applyFill="1" applyBorder="1" applyAlignment="1" applyProtection="1">
      <alignment horizontal="center" vertical="center"/>
      <protection locked="0"/>
    </xf>
    <xf numFmtId="4" fontId="10" fillId="3" borderId="7" xfId="0" applyNumberFormat="1" applyFont="1" applyFill="1" applyBorder="1" applyAlignment="1" applyProtection="1">
      <alignment vertical="center"/>
      <protection locked="0"/>
    </xf>
    <xf numFmtId="1" fontId="10" fillId="3" borderId="6" xfId="0" applyNumberFormat="1" applyFont="1" applyFill="1" applyBorder="1" applyAlignment="1" applyProtection="1">
      <alignment horizontal="center" vertical="center"/>
      <protection locked="0"/>
    </xf>
    <xf numFmtId="10" fontId="3" fillId="3" borderId="1" xfId="0" applyNumberFormat="1" applyFont="1" applyFill="1" applyBorder="1" applyProtection="1">
      <protection locked="0"/>
    </xf>
    <xf numFmtId="4" fontId="3" fillId="3" borderId="1" xfId="0" applyNumberFormat="1" applyFont="1" applyFill="1" applyBorder="1" applyAlignment="1" applyProtection="1">
      <alignment vertical="center"/>
      <protection locked="0"/>
    </xf>
    <xf numFmtId="10" fontId="3" fillId="3" borderId="1" xfId="0" applyNumberFormat="1" applyFont="1" applyFill="1" applyBorder="1" applyAlignment="1" applyProtection="1">
      <alignment vertical="center"/>
      <protection locked="0"/>
    </xf>
  </cellXfs>
  <cellStyles count="1">
    <cellStyle name="Navadno"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EAD3C-BA66-454D-9AD6-96178C5537C2}">
  <dimension ref="A1:C29"/>
  <sheetViews>
    <sheetView tabSelected="1" view="pageBreakPreview" zoomScale="145" zoomScaleNormal="100" zoomScaleSheetLayoutView="145" workbookViewId="0">
      <selection activeCell="B14" sqref="B14"/>
    </sheetView>
  </sheetViews>
  <sheetFormatPr defaultRowHeight="15" x14ac:dyDescent="0.25"/>
  <cols>
    <col min="1" max="1" width="3.85546875" style="96" customWidth="1"/>
    <col min="2" max="2" width="44.42578125" style="97" customWidth="1"/>
    <col min="3" max="3" width="36.28515625" style="99" customWidth="1"/>
    <col min="4" max="16384" width="9.140625" style="98"/>
  </cols>
  <sheetData>
    <row r="1" spans="1:3" ht="15.75" x14ac:dyDescent="0.25">
      <c r="A1" s="3"/>
      <c r="B1" s="4"/>
      <c r="C1" s="87" t="s">
        <v>50</v>
      </c>
    </row>
    <row r="2" spans="1:3" x14ac:dyDescent="0.25">
      <c r="A2" s="7"/>
      <c r="B2" s="8" t="s">
        <v>3</v>
      </c>
      <c r="C2" s="9"/>
    </row>
    <row r="3" spans="1:3" x14ac:dyDescent="0.25">
      <c r="A3" s="7"/>
      <c r="B3" s="10" t="s">
        <v>2</v>
      </c>
      <c r="C3" s="11">
        <f>Oprema_2.1.1!C2</f>
        <v>0</v>
      </c>
    </row>
    <row r="4" spans="1:3" x14ac:dyDescent="0.25">
      <c r="A4" s="7"/>
      <c r="B4" s="10" t="s">
        <v>4</v>
      </c>
      <c r="C4" s="11">
        <f>Oprema_2.1.1!C3</f>
        <v>0</v>
      </c>
    </row>
    <row r="5" spans="1:3" x14ac:dyDescent="0.25">
      <c r="A5" s="7"/>
      <c r="B5" s="10" t="s">
        <v>6</v>
      </c>
      <c r="C5" s="11">
        <f>Oprema_2.1.1!C4</f>
        <v>0</v>
      </c>
    </row>
    <row r="6" spans="1:3" x14ac:dyDescent="0.25">
      <c r="A6" s="7"/>
      <c r="B6" s="12"/>
      <c r="C6" s="13"/>
    </row>
    <row r="7" spans="1:3" x14ac:dyDescent="0.25">
      <c r="A7" s="7"/>
      <c r="B7" s="10" t="s">
        <v>5</v>
      </c>
      <c r="C7" s="11">
        <f>Oprema_2.1.1!C6</f>
        <v>0</v>
      </c>
    </row>
    <row r="8" spans="1:3" x14ac:dyDescent="0.25">
      <c r="A8" s="7"/>
      <c r="B8" s="10" t="s">
        <v>7</v>
      </c>
      <c r="C8" s="14">
        <f>Oprema_2.1.1!C7</f>
        <v>0</v>
      </c>
    </row>
    <row r="9" spans="1:3" x14ac:dyDescent="0.25">
      <c r="A9" s="3"/>
      <c r="B9" s="15"/>
      <c r="C9" s="16"/>
    </row>
    <row r="10" spans="1:3" x14ac:dyDescent="0.25">
      <c r="A10" s="3"/>
      <c r="B10" s="15"/>
      <c r="C10" s="16"/>
    </row>
    <row r="11" spans="1:3" ht="20.25" x14ac:dyDescent="0.25">
      <c r="A11" s="100"/>
      <c r="B11" s="100"/>
      <c r="C11" s="100"/>
    </row>
    <row r="12" spans="1:3" ht="20.25" x14ac:dyDescent="0.25">
      <c r="A12" s="101" t="s">
        <v>51</v>
      </c>
      <c r="B12" s="101"/>
      <c r="C12" s="101"/>
    </row>
    <row r="13" spans="1:3" ht="20.25" x14ac:dyDescent="0.25">
      <c r="A13" s="101"/>
      <c r="B13" s="101"/>
      <c r="C13" s="101"/>
    </row>
    <row r="14" spans="1:3" ht="20.25" x14ac:dyDescent="0.25">
      <c r="A14" s="88"/>
      <c r="B14" s="88"/>
      <c r="C14" s="88"/>
    </row>
    <row r="15" spans="1:3" ht="18" x14ac:dyDescent="0.25">
      <c r="A15" s="17"/>
      <c r="B15" s="4"/>
      <c r="C15" s="18"/>
    </row>
    <row r="16" spans="1:3" x14ac:dyDescent="0.25">
      <c r="A16" s="3" t="s">
        <v>62</v>
      </c>
      <c r="B16" s="4"/>
      <c r="C16" s="18"/>
    </row>
    <row r="17" spans="1:3" ht="32.25" customHeight="1" x14ac:dyDescent="0.25">
      <c r="A17" s="102" t="s">
        <v>61</v>
      </c>
      <c r="B17" s="102"/>
      <c r="C17" s="102"/>
    </row>
    <row r="18" spans="1:3" x14ac:dyDescent="0.25">
      <c r="A18" s="3"/>
      <c r="B18" s="19"/>
      <c r="C18" s="20"/>
    </row>
    <row r="19" spans="1:3" x14ac:dyDescent="0.25">
      <c r="A19" s="106" t="s">
        <v>18</v>
      </c>
      <c r="B19" s="107"/>
      <c r="C19" s="21" t="s">
        <v>83</v>
      </c>
    </row>
    <row r="20" spans="1:3" ht="69.75" customHeight="1" x14ac:dyDescent="0.25">
      <c r="A20" s="108" t="s">
        <v>79</v>
      </c>
      <c r="B20" s="109"/>
      <c r="C20" s="22">
        <f>Predracun_skupni_2.1!C23</f>
        <v>0</v>
      </c>
    </row>
    <row r="21" spans="1:3" x14ac:dyDescent="0.25">
      <c r="A21" s="3"/>
      <c r="B21" s="4"/>
      <c r="C21" s="18"/>
    </row>
    <row r="22" spans="1:3" x14ac:dyDescent="0.25">
      <c r="A22" s="84" t="s">
        <v>82</v>
      </c>
      <c r="B22" s="18"/>
      <c r="C22" s="18"/>
    </row>
    <row r="23" spans="1:3" ht="28.5" customHeight="1" x14ac:dyDescent="0.25">
      <c r="A23" s="110" t="s">
        <v>59</v>
      </c>
      <c r="B23" s="111"/>
      <c r="C23" s="112"/>
    </row>
    <row r="24" spans="1:3" ht="28.5" customHeight="1" x14ac:dyDescent="0.25">
      <c r="A24" s="103" t="s">
        <v>56</v>
      </c>
      <c r="B24" s="104"/>
      <c r="C24" s="105"/>
    </row>
    <row r="25" spans="1:3" x14ac:dyDescent="0.25">
      <c r="A25" s="3"/>
      <c r="B25" s="4"/>
      <c r="C25" s="18"/>
    </row>
    <row r="26" spans="1:3" x14ac:dyDescent="0.25">
      <c r="A26" s="3"/>
      <c r="B26" s="4"/>
      <c r="C26" s="18"/>
    </row>
    <row r="27" spans="1:3" x14ac:dyDescent="0.25">
      <c r="A27" s="3"/>
      <c r="B27" s="23" t="s">
        <v>11</v>
      </c>
      <c r="C27" s="13">
        <f>Oprema_2.1.1!D29</f>
        <v>0</v>
      </c>
    </row>
    <row r="28" spans="1:3" x14ac:dyDescent="0.25">
      <c r="A28" s="9"/>
      <c r="B28" s="9"/>
      <c r="C28" s="9"/>
    </row>
    <row r="29" spans="1:3" x14ac:dyDescent="0.25">
      <c r="A29" s="9"/>
      <c r="B29" s="24" t="s">
        <v>12</v>
      </c>
      <c r="C29" s="13" t="s">
        <v>13</v>
      </c>
    </row>
  </sheetData>
  <sheetProtection algorithmName="SHA-512" hashValue="OX43VvV2oqwKRCLuBJGLlUIOf6WoxnZswanFhuP7IN1rGU3aqu+R9WhmJeVuDghBeIHnIcux1WPyac2AZX0FxQ==" saltValue="+zjhm3xGECY1jtLPWvrjjg==" spinCount="100000" sheet="1" objects="1" scenarios="1"/>
  <mergeCells count="8">
    <mergeCell ref="A11:C11"/>
    <mergeCell ref="A12:C12"/>
    <mergeCell ref="A13:C13"/>
    <mergeCell ref="A17:C17"/>
    <mergeCell ref="A24:C24"/>
    <mergeCell ref="A19:B19"/>
    <mergeCell ref="A20:B20"/>
    <mergeCell ref="A23:C23"/>
  </mergeCells>
  <pageMargins left="0.70866141732283472" right="0.70866141732283472" top="0.74803149606299213" bottom="0.74803149606299213" header="0.31496062992125984" footer="0.31496062992125984"/>
  <pageSetup paperSize="9" orientation="portrait" r:id="rId1"/>
  <headerFooter>
    <oddFooter>&amp;L&amp;"Arial,Poševno"&amp;10UKC Maribor &amp;C&amp;"Arial,Poševno"&amp;10Monitoring fizikalnih veličin za IVF laboratorij&amp;R&amp;"Arial,Poševno"&amp;10&amp;P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DC692-3857-414A-B6F3-7075DC1DAD51}">
  <dimension ref="A1:G32"/>
  <sheetViews>
    <sheetView view="pageBreakPreview" zoomScale="145" zoomScaleNormal="91" zoomScaleSheetLayoutView="145" workbookViewId="0">
      <selection activeCell="C21" sqref="C21"/>
    </sheetView>
  </sheetViews>
  <sheetFormatPr defaultRowHeight="14.25" x14ac:dyDescent="0.2"/>
  <cols>
    <col min="1" max="1" width="3.85546875" style="3" customWidth="1"/>
    <col min="2" max="2" width="44.42578125" style="4" customWidth="1"/>
    <col min="3" max="3" width="42.28515625" style="18" customWidth="1"/>
    <col min="4" max="16384" width="9.140625" style="4"/>
  </cols>
  <sheetData>
    <row r="1" spans="1:3" ht="24" customHeight="1" x14ac:dyDescent="0.2">
      <c r="C1" s="5" t="s">
        <v>29</v>
      </c>
    </row>
    <row r="2" spans="1:3" s="9" customFormat="1" ht="21" customHeight="1" x14ac:dyDescent="0.2">
      <c r="A2" s="7"/>
      <c r="B2" s="8" t="s">
        <v>3</v>
      </c>
    </row>
    <row r="3" spans="1:3" s="9" customFormat="1" ht="27" customHeight="1" x14ac:dyDescent="0.2">
      <c r="A3" s="7"/>
      <c r="B3" s="10" t="s">
        <v>2</v>
      </c>
      <c r="C3" s="11">
        <f>Oprema_2.1.1!C2</f>
        <v>0</v>
      </c>
    </row>
    <row r="4" spans="1:3" s="9" customFormat="1" ht="27.75" customHeight="1" x14ac:dyDescent="0.2">
      <c r="A4" s="7"/>
      <c r="B4" s="10" t="s">
        <v>4</v>
      </c>
      <c r="C4" s="11">
        <f>Oprema_2.1.1!C3</f>
        <v>0</v>
      </c>
    </row>
    <row r="5" spans="1:3" s="9" customFormat="1" ht="25.5" customHeight="1" x14ac:dyDescent="0.2">
      <c r="A5" s="7"/>
      <c r="B5" s="10" t="s">
        <v>6</v>
      </c>
      <c r="C5" s="11">
        <f>Oprema_2.1.1!C4</f>
        <v>0</v>
      </c>
    </row>
    <row r="6" spans="1:3" s="9" customFormat="1" ht="12.75" x14ac:dyDescent="0.2">
      <c r="A6" s="7"/>
      <c r="B6" s="12"/>
      <c r="C6" s="13"/>
    </row>
    <row r="7" spans="1:3" s="9" customFormat="1" ht="32.25" customHeight="1" x14ac:dyDescent="0.2">
      <c r="A7" s="7"/>
      <c r="B7" s="10" t="s">
        <v>5</v>
      </c>
      <c r="C7" s="11">
        <f>Oprema_2.1.1!C6</f>
        <v>0</v>
      </c>
    </row>
    <row r="8" spans="1:3" s="9" customFormat="1" ht="18.75" customHeight="1" x14ac:dyDescent="0.2">
      <c r="A8" s="7"/>
      <c r="B8" s="10" t="s">
        <v>7</v>
      </c>
      <c r="C8" s="14">
        <f>Oprema_2.1.1!C7</f>
        <v>0</v>
      </c>
    </row>
    <row r="9" spans="1:3" ht="18.75" customHeight="1" x14ac:dyDescent="0.2">
      <c r="B9" s="15"/>
      <c r="C9" s="16"/>
    </row>
    <row r="10" spans="1:3" ht="18.75" customHeight="1" x14ac:dyDescent="0.2">
      <c r="B10" s="15"/>
      <c r="C10" s="16"/>
    </row>
    <row r="11" spans="1:3" ht="22.5" customHeight="1" x14ac:dyDescent="0.2">
      <c r="A11" s="100" t="s">
        <v>16</v>
      </c>
      <c r="B11" s="100"/>
      <c r="C11" s="100"/>
    </row>
    <row r="12" spans="1:3" ht="27" customHeight="1" x14ac:dyDescent="0.2">
      <c r="A12" s="101" t="s">
        <v>14</v>
      </c>
      <c r="B12" s="101"/>
      <c r="C12" s="101"/>
    </row>
    <row r="13" spans="1:3" ht="24.75" customHeight="1" x14ac:dyDescent="0.2">
      <c r="A13" s="113" t="s">
        <v>55</v>
      </c>
      <c r="B13" s="113"/>
      <c r="C13" s="113"/>
    </row>
    <row r="14" spans="1:3" ht="18.75" customHeight="1" x14ac:dyDescent="0.2">
      <c r="A14" s="88"/>
      <c r="B14" s="88"/>
      <c r="C14" s="88"/>
    </row>
    <row r="15" spans="1:3" ht="18" x14ac:dyDescent="0.2">
      <c r="A15" s="17"/>
    </row>
    <row r="16" spans="1:3" x14ac:dyDescent="0.2">
      <c r="A16" s="3" t="s">
        <v>62</v>
      </c>
    </row>
    <row r="17" spans="1:7" ht="32.25" customHeight="1" x14ac:dyDescent="0.2">
      <c r="A17" s="102" t="s">
        <v>61</v>
      </c>
      <c r="B17" s="102"/>
      <c r="C17" s="102"/>
    </row>
    <row r="18" spans="1:7" x14ac:dyDescent="0.2">
      <c r="B18" s="19"/>
      <c r="C18" s="20"/>
    </row>
    <row r="19" spans="1:7" s="9" customFormat="1" ht="25.5" customHeight="1" x14ac:dyDescent="0.2">
      <c r="A19" s="25" t="s">
        <v>0</v>
      </c>
      <c r="B19" s="26" t="s">
        <v>15</v>
      </c>
      <c r="C19" s="21" t="s">
        <v>83</v>
      </c>
    </row>
    <row r="20" spans="1:7" s="30" customFormat="1" ht="21" customHeight="1" x14ac:dyDescent="0.25">
      <c r="A20" s="27" t="s">
        <v>1</v>
      </c>
      <c r="B20" s="28" t="s">
        <v>63</v>
      </c>
      <c r="C20" s="29">
        <f>Oprema_2.1.1!F17</f>
        <v>0</v>
      </c>
    </row>
    <row r="21" spans="1:7" s="9" customFormat="1" ht="32.25" customHeight="1" x14ac:dyDescent="0.2">
      <c r="A21" s="31" t="s">
        <v>8</v>
      </c>
      <c r="B21" s="32" t="s">
        <v>80</v>
      </c>
      <c r="C21" s="29">
        <f>Vzdrž_stroj_opr_2.1.2!G23</f>
        <v>0</v>
      </c>
    </row>
    <row r="22" spans="1:7" s="9" customFormat="1" ht="31.5" customHeight="1" x14ac:dyDescent="0.2">
      <c r="A22" s="31" t="s">
        <v>31</v>
      </c>
      <c r="B22" s="32" t="s">
        <v>81</v>
      </c>
      <c r="C22" s="29">
        <f>Vzdrž_program_opr_2.1.3!F17</f>
        <v>0</v>
      </c>
    </row>
    <row r="23" spans="1:7" s="9" customFormat="1" ht="26.25" customHeight="1" x14ac:dyDescent="0.2">
      <c r="A23" s="31"/>
      <c r="B23" s="33" t="s">
        <v>52</v>
      </c>
      <c r="C23" s="34">
        <f>SUM(C20:C22)</f>
        <v>0</v>
      </c>
    </row>
    <row r="25" spans="1:7" s="18" customFormat="1" ht="12" x14ac:dyDescent="0.2">
      <c r="A25" s="84" t="s">
        <v>30</v>
      </c>
      <c r="B25" s="85"/>
      <c r="C25" s="86"/>
    </row>
    <row r="26" spans="1:7" s="18" customFormat="1" ht="17.25" customHeight="1" x14ac:dyDescent="0.2">
      <c r="A26" s="114" t="s">
        <v>84</v>
      </c>
      <c r="B26" s="115"/>
      <c r="C26" s="116"/>
    </row>
    <row r="30" spans="1:7" s="30" customFormat="1" ht="21" customHeight="1" x14ac:dyDescent="0.25">
      <c r="A30" s="23"/>
      <c r="B30" s="23" t="s">
        <v>11</v>
      </c>
      <c r="C30" s="11">
        <f>Oprema_2.1.1!D29</f>
        <v>0</v>
      </c>
      <c r="G30" s="35"/>
    </row>
    <row r="31" spans="1:7" s="9" customFormat="1" ht="12.75" x14ac:dyDescent="0.2">
      <c r="G31" s="35"/>
    </row>
    <row r="32" spans="1:7" s="9" customFormat="1" ht="24" customHeight="1" x14ac:dyDescent="0.2">
      <c r="B32" s="24" t="s">
        <v>12</v>
      </c>
      <c r="C32" s="13" t="s">
        <v>13</v>
      </c>
      <c r="G32" s="35"/>
    </row>
  </sheetData>
  <sheetProtection algorithmName="SHA-512" hashValue="lr/m5cO8BZKNYzvCleBtIoc1x9IGHvyZN6/DTUA49Fns6CaeuIKFYfc/A5g3os0n+zzdMYvTLeG5zNWK3954SA==" saltValue="UX+tp2tP6rf+OxhwhXIweg==" spinCount="100000" sheet="1" objects="1" scenarios="1"/>
  <mergeCells count="5">
    <mergeCell ref="A13:C13"/>
    <mergeCell ref="A12:C12"/>
    <mergeCell ref="A11:C11"/>
    <mergeCell ref="A17:C17"/>
    <mergeCell ref="A26:C26"/>
  </mergeCells>
  <phoneticPr fontId="1" type="noConversion"/>
  <pageMargins left="0.39370078740157483" right="0.19685039370078741" top="0.78740157480314965" bottom="0.59055118110236227" header="0.51181102362204722" footer="0.31496062992125984"/>
  <pageSetup paperSize="9" orientation="portrait" r:id="rId1"/>
  <headerFooter>
    <oddHeader>&amp;R&amp;"Arial,Krepko"&amp;14OBR-2.1</oddHeader>
    <oddFooter>&amp;L&amp;"Arial,Poševno"&amp;9UKC Maribor &amp;C&amp;"Arial,Poševno"&amp;10Monitoring fizikalnih veličin za IVF laboratorij&amp;R&amp;"Arial,Poševno"&amp;10&amp;P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79A9D-5DCA-4690-A639-BE5BDA5840E7}">
  <dimension ref="A1:I32"/>
  <sheetViews>
    <sheetView view="pageBreakPreview" topLeftCell="A25" zoomScale="130" zoomScaleNormal="100" zoomScaleSheetLayoutView="130" workbookViewId="0">
      <selection activeCell="D29" sqref="D29:G29"/>
    </sheetView>
  </sheetViews>
  <sheetFormatPr defaultRowHeight="12.75" x14ac:dyDescent="0.2"/>
  <cols>
    <col min="1" max="1" width="4.28515625" style="7" customWidth="1"/>
    <col min="2" max="2" width="27.85546875" style="9" customWidth="1"/>
    <col min="3" max="3" width="8.140625" style="9" customWidth="1"/>
    <col min="4" max="4" width="9.42578125" style="9" customWidth="1"/>
    <col min="5" max="5" width="12.85546875" style="36" customWidth="1"/>
    <col min="6" max="6" width="14.42578125" style="36" customWidth="1"/>
    <col min="7" max="7" width="8.7109375" style="9" customWidth="1"/>
    <col min="8" max="8" width="9.140625" style="37" customWidth="1"/>
    <col min="9" max="9" width="15.85546875" style="35" customWidth="1"/>
    <col min="10" max="16384" width="9.140625" style="9"/>
  </cols>
  <sheetData>
    <row r="1" spans="1:9" ht="18.75" customHeight="1" x14ac:dyDescent="0.2">
      <c r="B1" s="8" t="s">
        <v>3</v>
      </c>
      <c r="C1" s="117"/>
      <c r="D1" s="117"/>
      <c r="E1" s="89"/>
      <c r="F1" s="89"/>
      <c r="I1" s="38" t="s">
        <v>27</v>
      </c>
    </row>
    <row r="2" spans="1:9" ht="21.75" customHeight="1" x14ac:dyDescent="0.2">
      <c r="B2" s="39" t="s">
        <v>2</v>
      </c>
      <c r="C2" s="121"/>
      <c r="D2" s="121"/>
      <c r="E2" s="121"/>
      <c r="F2" s="89"/>
      <c r="H2" s="89"/>
      <c r="I2" s="90"/>
    </row>
    <row r="3" spans="1:9" ht="19.5" customHeight="1" x14ac:dyDescent="0.2">
      <c r="B3" s="39" t="s">
        <v>4</v>
      </c>
      <c r="C3" s="118"/>
      <c r="D3" s="119"/>
      <c r="E3" s="120"/>
      <c r="F3" s="89"/>
      <c r="H3" s="89"/>
      <c r="I3" s="90"/>
    </row>
    <row r="4" spans="1:9" ht="19.5" customHeight="1" x14ac:dyDescent="0.2">
      <c r="B4" s="39" t="s">
        <v>6</v>
      </c>
      <c r="C4" s="121"/>
      <c r="D4" s="121"/>
      <c r="E4" s="121"/>
      <c r="F4" s="89"/>
      <c r="H4" s="89"/>
      <c r="I4" s="90"/>
    </row>
    <row r="5" spans="1:9" x14ac:dyDescent="0.2">
      <c r="B5" s="23"/>
      <c r="C5" s="40"/>
      <c r="E5" s="89"/>
      <c r="F5" s="89"/>
      <c r="H5" s="89"/>
      <c r="I5" s="90"/>
    </row>
    <row r="6" spans="1:9" ht="17.25" customHeight="1" x14ac:dyDescent="0.2">
      <c r="B6" s="39" t="s">
        <v>5</v>
      </c>
      <c r="C6" s="121"/>
      <c r="D6" s="121"/>
      <c r="E6" s="121"/>
      <c r="F6" s="89"/>
      <c r="H6" s="89"/>
      <c r="I6" s="90"/>
    </row>
    <row r="7" spans="1:9" ht="18" customHeight="1" x14ac:dyDescent="0.2">
      <c r="B7" s="39" t="s">
        <v>23</v>
      </c>
      <c r="C7" s="122"/>
      <c r="D7" s="122"/>
      <c r="E7" s="122"/>
      <c r="F7" s="89"/>
      <c r="H7" s="89"/>
      <c r="I7" s="90"/>
    </row>
    <row r="8" spans="1:9" ht="18" customHeight="1" x14ac:dyDescent="0.2">
      <c r="E8" s="9"/>
      <c r="F8" s="9"/>
      <c r="H8" s="9"/>
      <c r="I8" s="9"/>
    </row>
    <row r="9" spans="1:9" ht="20.25" x14ac:dyDescent="0.2">
      <c r="A9" s="100" t="s">
        <v>17</v>
      </c>
      <c r="B9" s="100"/>
      <c r="C9" s="100"/>
      <c r="D9" s="100"/>
      <c r="E9" s="100"/>
      <c r="F9" s="100"/>
      <c r="G9" s="100"/>
      <c r="H9" s="100"/>
      <c r="I9" s="100"/>
    </row>
    <row r="10" spans="1:9" ht="17.25" customHeight="1" x14ac:dyDescent="0.2">
      <c r="A10" s="101" t="s">
        <v>78</v>
      </c>
      <c r="B10" s="101"/>
      <c r="C10" s="101"/>
      <c r="D10" s="101"/>
      <c r="E10" s="101"/>
      <c r="F10" s="101"/>
      <c r="G10" s="101"/>
      <c r="H10" s="101"/>
      <c r="I10" s="101"/>
    </row>
    <row r="11" spans="1:9" ht="17.25" customHeight="1" x14ac:dyDescent="0.2">
      <c r="A11" s="88"/>
      <c r="B11" s="88"/>
      <c r="C11" s="88"/>
      <c r="D11" s="88"/>
      <c r="E11" s="88"/>
      <c r="F11" s="88"/>
      <c r="G11" s="88"/>
      <c r="H11" s="88"/>
      <c r="I11" s="88"/>
    </row>
    <row r="12" spans="1:9" s="4" customFormat="1" ht="14.25" x14ac:dyDescent="0.2">
      <c r="A12" s="3" t="s">
        <v>62</v>
      </c>
      <c r="B12" s="19"/>
      <c r="C12" s="19"/>
      <c r="E12" s="41"/>
      <c r="F12" s="41"/>
      <c r="H12" s="41"/>
      <c r="I12" s="42"/>
    </row>
    <row r="13" spans="1:9" s="4" customFormat="1" ht="23.25" customHeight="1" x14ac:dyDescent="0.2">
      <c r="A13" s="102" t="s">
        <v>61</v>
      </c>
      <c r="B13" s="125"/>
      <c r="C13" s="125"/>
      <c r="D13" s="125"/>
      <c r="E13" s="125"/>
      <c r="F13" s="125"/>
      <c r="G13" s="125"/>
      <c r="H13" s="125"/>
      <c r="I13" s="125"/>
    </row>
    <row r="14" spans="1:9" ht="15" x14ac:dyDescent="0.2">
      <c r="A14" s="43"/>
      <c r="B14" s="19"/>
      <c r="C14" s="20"/>
      <c r="E14" s="89"/>
      <c r="F14" s="89"/>
      <c r="I14" s="90"/>
    </row>
    <row r="15" spans="1:9" ht="41.25" customHeight="1" x14ac:dyDescent="0.2">
      <c r="A15" s="44" t="s">
        <v>0</v>
      </c>
      <c r="B15" s="45" t="s">
        <v>18</v>
      </c>
      <c r="C15" s="46" t="s">
        <v>9</v>
      </c>
      <c r="D15" s="47" t="s">
        <v>19</v>
      </c>
      <c r="E15" s="21" t="s">
        <v>20</v>
      </c>
      <c r="F15" s="21" t="s">
        <v>21</v>
      </c>
      <c r="G15" s="91" t="s">
        <v>24</v>
      </c>
      <c r="H15" s="47" t="s">
        <v>25</v>
      </c>
      <c r="I15" s="21" t="s">
        <v>26</v>
      </c>
    </row>
    <row r="16" spans="1:9" ht="42" customHeight="1" thickBot="1" x14ac:dyDescent="0.25">
      <c r="A16" s="48" t="s">
        <v>1</v>
      </c>
      <c r="B16" s="83" t="s">
        <v>63</v>
      </c>
      <c r="C16" s="49" t="s">
        <v>57</v>
      </c>
      <c r="D16" s="50">
        <v>1</v>
      </c>
      <c r="E16" s="1">
        <v>0</v>
      </c>
      <c r="F16" s="51">
        <f t="shared" ref="F16" si="0">E16*D16</f>
        <v>0</v>
      </c>
      <c r="G16" s="2">
        <v>0</v>
      </c>
      <c r="H16" s="52">
        <f t="shared" ref="H16" si="1">(F16*G16)</f>
        <v>0</v>
      </c>
      <c r="I16" s="51">
        <f t="shared" ref="I16" si="2">H16+F16</f>
        <v>0</v>
      </c>
    </row>
    <row r="17" spans="1:9" ht="20.100000000000001" customHeight="1" thickBot="1" x14ac:dyDescent="0.25">
      <c r="A17" s="53"/>
      <c r="B17" s="54" t="s">
        <v>49</v>
      </c>
      <c r="C17" s="55"/>
      <c r="D17" s="56"/>
      <c r="E17" s="57"/>
      <c r="F17" s="58">
        <f>SUM(F16:F16)</f>
        <v>0</v>
      </c>
      <c r="G17" s="89"/>
      <c r="H17" s="89"/>
      <c r="I17" s="59"/>
    </row>
    <row r="18" spans="1:9" x14ac:dyDescent="0.2">
      <c r="A18" s="90"/>
      <c r="B18" s="30"/>
      <c r="C18" s="30"/>
      <c r="E18" s="89"/>
      <c r="F18" s="89"/>
      <c r="H18" s="89"/>
      <c r="I18" s="90"/>
    </row>
    <row r="19" spans="1:9" ht="20.100000000000001" customHeight="1" x14ac:dyDescent="0.2">
      <c r="C19" s="18"/>
      <c r="D19" s="18"/>
      <c r="E19" s="89"/>
      <c r="F19" s="89"/>
      <c r="I19" s="90"/>
    </row>
    <row r="20" spans="1:9" s="18" customFormat="1" ht="15" customHeight="1" x14ac:dyDescent="0.2">
      <c r="A20" s="126" t="s">
        <v>10</v>
      </c>
      <c r="B20" s="127"/>
      <c r="C20" s="127"/>
      <c r="D20" s="127"/>
      <c r="E20" s="127"/>
      <c r="F20" s="127"/>
      <c r="G20" s="127"/>
      <c r="H20" s="127"/>
      <c r="I20" s="128"/>
    </row>
    <row r="21" spans="1:9" s="20" customFormat="1" ht="17.25" customHeight="1" x14ac:dyDescent="0.25">
      <c r="A21" s="114" t="s">
        <v>58</v>
      </c>
      <c r="B21" s="115"/>
      <c r="C21" s="115"/>
      <c r="D21" s="115"/>
      <c r="E21" s="115"/>
      <c r="F21" s="115"/>
      <c r="G21" s="115"/>
      <c r="H21" s="115"/>
      <c r="I21" s="116"/>
    </row>
    <row r="22" spans="1:9" s="18" customFormat="1" ht="29.25" customHeight="1" x14ac:dyDescent="0.2">
      <c r="A22" s="123" t="s">
        <v>88</v>
      </c>
      <c r="B22" s="124"/>
      <c r="C22" s="124"/>
      <c r="D22" s="124"/>
      <c r="E22" s="124"/>
      <c r="F22" s="124"/>
      <c r="G22" s="124"/>
      <c r="H22" s="124"/>
      <c r="I22" s="124"/>
    </row>
    <row r="23" spans="1:9" s="18" customFormat="1" ht="57.75" customHeight="1" x14ac:dyDescent="0.2">
      <c r="A23" s="133" t="s">
        <v>85</v>
      </c>
      <c r="B23" s="134"/>
      <c r="C23" s="134"/>
      <c r="D23" s="134"/>
      <c r="E23" s="134"/>
      <c r="F23" s="134"/>
      <c r="G23" s="134"/>
      <c r="H23" s="134"/>
      <c r="I23" s="134"/>
    </row>
    <row r="24" spans="1:9" s="18" customFormat="1" ht="16.5" customHeight="1" x14ac:dyDescent="0.2">
      <c r="A24" s="123" t="s">
        <v>86</v>
      </c>
      <c r="B24" s="124"/>
      <c r="C24" s="124"/>
      <c r="D24" s="124"/>
      <c r="E24" s="124"/>
      <c r="F24" s="124"/>
      <c r="G24" s="124"/>
      <c r="H24" s="124"/>
      <c r="I24" s="124"/>
    </row>
    <row r="25" spans="1:9" s="18" customFormat="1" ht="39" customHeight="1" x14ac:dyDescent="0.2">
      <c r="A25" s="132" t="s">
        <v>87</v>
      </c>
      <c r="B25" s="132"/>
      <c r="C25" s="132"/>
      <c r="D25" s="132"/>
      <c r="E25" s="132"/>
      <c r="F25" s="132"/>
      <c r="G25" s="132"/>
      <c r="H25" s="132"/>
      <c r="I25" s="132"/>
    </row>
    <row r="26" spans="1:9" s="18" customFormat="1" ht="111.75" customHeight="1" x14ac:dyDescent="0.2">
      <c r="A26" s="132" t="s">
        <v>94</v>
      </c>
      <c r="B26" s="132"/>
      <c r="C26" s="132"/>
      <c r="D26" s="132"/>
      <c r="E26" s="132"/>
      <c r="F26" s="132"/>
      <c r="G26" s="132"/>
      <c r="H26" s="132"/>
      <c r="I26" s="132"/>
    </row>
    <row r="27" spans="1:9" x14ac:dyDescent="0.2">
      <c r="A27" s="131"/>
      <c r="B27" s="131"/>
      <c r="C27" s="131"/>
      <c r="D27" s="131"/>
      <c r="E27" s="131"/>
      <c r="F27" s="131"/>
      <c r="G27" s="131"/>
      <c r="H27" s="131"/>
      <c r="I27" s="131"/>
    </row>
    <row r="28" spans="1:9" x14ac:dyDescent="0.2">
      <c r="A28" s="60"/>
      <c r="B28" s="61"/>
      <c r="C28" s="61"/>
      <c r="D28" s="61"/>
      <c r="E28" s="61"/>
      <c r="F28" s="61"/>
      <c r="G28" s="61"/>
      <c r="H28" s="61"/>
      <c r="I28" s="61"/>
    </row>
    <row r="29" spans="1:9" ht="24" customHeight="1" x14ac:dyDescent="0.2">
      <c r="B29" s="129" t="s">
        <v>11</v>
      </c>
      <c r="C29" s="130"/>
      <c r="D29" s="118"/>
      <c r="E29" s="119"/>
      <c r="F29" s="119"/>
      <c r="G29" s="120"/>
      <c r="I29" s="90"/>
    </row>
    <row r="30" spans="1:9" x14ac:dyDescent="0.2">
      <c r="E30" s="89"/>
      <c r="F30" s="89"/>
      <c r="H30" s="89"/>
      <c r="I30" s="90"/>
    </row>
    <row r="31" spans="1:9" x14ac:dyDescent="0.2">
      <c r="C31" s="24" t="s">
        <v>12</v>
      </c>
      <c r="D31" s="13" t="s">
        <v>13</v>
      </c>
      <c r="E31" s="89"/>
      <c r="F31" s="89"/>
      <c r="H31" s="89"/>
      <c r="I31" s="90"/>
    </row>
    <row r="32" spans="1:9" x14ac:dyDescent="0.2">
      <c r="E32" s="89"/>
      <c r="F32" s="89"/>
      <c r="I32" s="90"/>
    </row>
  </sheetData>
  <sheetProtection algorithmName="SHA-512" hashValue="XDVb5JaOMyouq7ngDgF1YA+VbjPEWA4PGGtO6bVNpcaNMObuvawfzjl+0DUx6CcGkKq4ObZky9oX8Gyn/Sn1Qg==" saltValue="wC/cf0KLLM2vRAnOS37ckA==" spinCount="100000" sheet="1" objects="1" scenarios="1"/>
  <mergeCells count="19">
    <mergeCell ref="D29:G29"/>
    <mergeCell ref="B29:C29"/>
    <mergeCell ref="A21:I21"/>
    <mergeCell ref="A27:I27"/>
    <mergeCell ref="A24:I24"/>
    <mergeCell ref="A25:I25"/>
    <mergeCell ref="A26:I26"/>
    <mergeCell ref="A23:I23"/>
    <mergeCell ref="A9:I9"/>
    <mergeCell ref="A10:I10"/>
    <mergeCell ref="A22:I22"/>
    <mergeCell ref="A13:I13"/>
    <mergeCell ref="A20:I20"/>
    <mergeCell ref="C1:D1"/>
    <mergeCell ref="C3:E3"/>
    <mergeCell ref="C4:E4"/>
    <mergeCell ref="C6:E6"/>
    <mergeCell ref="C7:E7"/>
    <mergeCell ref="C2:E2"/>
  </mergeCells>
  <phoneticPr fontId="1" type="noConversion"/>
  <pageMargins left="0.59055118110236227" right="0.59055118110236227" top="0.78740157480314965" bottom="0.39370078740157483" header="0.31496062992125984" footer="0.31496062992125984"/>
  <pageSetup paperSize="9" orientation="landscape" r:id="rId1"/>
  <headerFooter>
    <oddHeader>&amp;R&amp;"Arial,Krepko"&amp;14OBR-2.1.1</oddHeader>
    <oddFooter>&amp;L&amp;"Arial,Poševno"&amp;9UKC Maribor &amp;C&amp;"Arial,Poševno"&amp;10Monitoring fizikalnih veličin za IVF laboratorij&amp;R&amp;"Arial,Poševno"&amp;10&amp;P</oddFooter>
  </headerFooter>
  <rowBreaks count="1" manualBreakCount="1">
    <brk id="18"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898D7-F45B-4264-87C4-09CACE30E894}">
  <dimension ref="A1:I49"/>
  <sheetViews>
    <sheetView view="pageBreakPreview" topLeftCell="A40" zoomScale="160" zoomScaleNormal="100" zoomScaleSheetLayoutView="160" workbookViewId="0">
      <selection activeCell="C2" sqref="C2:F2"/>
    </sheetView>
  </sheetViews>
  <sheetFormatPr defaultRowHeight="15" x14ac:dyDescent="0.25"/>
  <cols>
    <col min="1" max="1" width="5" style="4" customWidth="1"/>
    <col min="2" max="2" width="16.140625" style="4" customWidth="1"/>
    <col min="3" max="4" width="11.85546875" style="42" customWidth="1"/>
    <col min="5" max="5" width="12.7109375" style="42" customWidth="1"/>
    <col min="6" max="6" width="11.7109375" style="4" customWidth="1"/>
    <col min="7" max="7" width="16.140625" style="4" customWidth="1"/>
    <col min="8" max="8" width="9.140625" style="6"/>
    <col min="9" max="9" width="7.85546875" style="6" customWidth="1"/>
    <col min="10" max="16384" width="9.140625" style="6"/>
  </cols>
  <sheetData>
    <row r="1" spans="1:9" s="9" customFormat="1" ht="18.75" customHeight="1" x14ac:dyDescent="0.2">
      <c r="A1" s="62"/>
      <c r="B1" s="8" t="s">
        <v>3</v>
      </c>
      <c r="C1" s="145"/>
      <c r="D1" s="145"/>
      <c r="E1" s="145"/>
      <c r="F1" s="145"/>
      <c r="G1" s="5" t="s">
        <v>28</v>
      </c>
      <c r="H1" s="94"/>
      <c r="I1" s="5"/>
    </row>
    <row r="2" spans="1:9" s="9" customFormat="1" ht="21.75" customHeight="1" x14ac:dyDescent="0.2">
      <c r="A2" s="62"/>
      <c r="B2" s="39" t="s">
        <v>2</v>
      </c>
      <c r="C2" s="136">
        <f>Oprema_2.1.1!C2</f>
        <v>0</v>
      </c>
      <c r="D2" s="137"/>
      <c r="E2" s="146"/>
      <c r="F2" s="147"/>
      <c r="G2" s="94"/>
      <c r="H2" s="94"/>
      <c r="I2" s="92"/>
    </row>
    <row r="3" spans="1:9" s="9" customFormat="1" ht="19.5" customHeight="1" x14ac:dyDescent="0.2">
      <c r="A3" s="62"/>
      <c r="B3" s="39" t="s">
        <v>4</v>
      </c>
      <c r="C3" s="136">
        <f>Oprema_2.1.1!C3</f>
        <v>0</v>
      </c>
      <c r="D3" s="137"/>
      <c r="E3" s="146"/>
      <c r="F3" s="147"/>
      <c r="G3" s="94"/>
      <c r="H3" s="94"/>
      <c r="I3" s="92"/>
    </row>
    <row r="4" spans="1:9" s="9" customFormat="1" ht="19.5" customHeight="1" x14ac:dyDescent="0.2">
      <c r="A4" s="62"/>
      <c r="B4" s="39" t="s">
        <v>6</v>
      </c>
      <c r="C4" s="136">
        <f>Oprema_2.1.1!C4</f>
        <v>0</v>
      </c>
      <c r="D4" s="137"/>
      <c r="E4" s="146"/>
      <c r="F4" s="147"/>
      <c r="G4" s="94"/>
      <c r="H4" s="94"/>
      <c r="I4" s="92"/>
    </row>
    <row r="5" spans="1:9" s="9" customFormat="1" ht="12.75" x14ac:dyDescent="0.2">
      <c r="A5" s="62"/>
      <c r="B5" s="23"/>
      <c r="C5" s="40"/>
      <c r="D5" s="40"/>
      <c r="E5" s="40"/>
      <c r="F5" s="40"/>
      <c r="G5" s="94"/>
      <c r="H5" s="94"/>
      <c r="I5" s="92"/>
    </row>
    <row r="6" spans="1:9" s="9" customFormat="1" ht="17.25" customHeight="1" x14ac:dyDescent="0.2">
      <c r="A6" s="62"/>
      <c r="B6" s="39" t="s">
        <v>5</v>
      </c>
      <c r="C6" s="148">
        <f>Oprema_2.1.1!C6</f>
        <v>0</v>
      </c>
      <c r="D6" s="148"/>
      <c r="E6" s="149"/>
      <c r="F6" s="149"/>
      <c r="G6" s="94"/>
      <c r="H6" s="94"/>
      <c r="I6" s="92"/>
    </row>
    <row r="7" spans="1:9" s="9" customFormat="1" ht="18" customHeight="1" x14ac:dyDescent="0.2">
      <c r="A7" s="62"/>
      <c r="B7" s="39" t="s">
        <v>23</v>
      </c>
      <c r="C7" s="150">
        <f>Oprema_2.1.1!C7</f>
        <v>0</v>
      </c>
      <c r="D7" s="150"/>
      <c r="E7" s="151"/>
      <c r="F7" s="151"/>
      <c r="G7" s="94"/>
      <c r="H7" s="94"/>
      <c r="I7" s="92"/>
    </row>
    <row r="9" spans="1:9" ht="20.25" x14ac:dyDescent="0.25">
      <c r="A9" s="100" t="s">
        <v>22</v>
      </c>
      <c r="B9" s="100"/>
      <c r="C9" s="100"/>
      <c r="D9" s="100"/>
      <c r="E9" s="100"/>
      <c r="F9" s="100"/>
      <c r="G9" s="100"/>
    </row>
    <row r="10" spans="1:9" ht="31.5" customHeight="1" x14ac:dyDescent="0.25">
      <c r="A10" s="113" t="s">
        <v>71</v>
      </c>
      <c r="B10" s="113"/>
      <c r="C10" s="113"/>
      <c r="D10" s="113"/>
      <c r="E10" s="113"/>
      <c r="F10" s="113"/>
      <c r="G10" s="113"/>
    </row>
    <row r="11" spans="1:9" ht="12.75" customHeight="1" x14ac:dyDescent="0.25">
      <c r="A11" s="101"/>
      <c r="B11" s="101"/>
      <c r="C11" s="101"/>
      <c r="D11" s="101"/>
      <c r="E11" s="101"/>
      <c r="F11" s="101"/>
      <c r="G11" s="101"/>
    </row>
    <row r="12" spans="1:9" x14ac:dyDescent="0.25">
      <c r="A12" s="155" t="s">
        <v>64</v>
      </c>
      <c r="B12" s="155"/>
      <c r="C12" s="155"/>
      <c r="D12" s="155"/>
      <c r="E12" s="155"/>
      <c r="F12" s="155"/>
      <c r="G12" s="155"/>
    </row>
    <row r="13" spans="1:9" ht="29.25" customHeight="1" x14ac:dyDescent="0.25">
      <c r="A13" s="102" t="s">
        <v>61</v>
      </c>
      <c r="B13" s="102"/>
      <c r="C13" s="102"/>
      <c r="D13" s="102"/>
      <c r="E13" s="102"/>
      <c r="F13" s="102"/>
      <c r="G13" s="102"/>
    </row>
    <row r="14" spans="1:9" x14ac:dyDescent="0.25">
      <c r="A14" s="19"/>
      <c r="C14" s="19"/>
      <c r="D14" s="19"/>
      <c r="E14" s="19"/>
      <c r="F14" s="20"/>
    </row>
    <row r="15" spans="1:9" ht="10.5" customHeight="1" x14ac:dyDescent="0.25">
      <c r="A15" s="139" t="s">
        <v>0</v>
      </c>
      <c r="B15" s="139" t="s">
        <v>36</v>
      </c>
      <c r="C15" s="140" t="s">
        <v>35</v>
      </c>
      <c r="D15" s="156" t="s">
        <v>42</v>
      </c>
      <c r="E15" s="157"/>
      <c r="F15" s="158"/>
      <c r="G15" s="140" t="s">
        <v>38</v>
      </c>
    </row>
    <row r="16" spans="1:9" ht="99.75" customHeight="1" x14ac:dyDescent="0.25">
      <c r="A16" s="139"/>
      <c r="B16" s="139"/>
      <c r="C16" s="140"/>
      <c r="D16" s="95" t="s">
        <v>39</v>
      </c>
      <c r="E16" s="95" t="s">
        <v>40</v>
      </c>
      <c r="F16" s="95" t="s">
        <v>41</v>
      </c>
      <c r="G16" s="140"/>
    </row>
    <row r="17" spans="1:7" x14ac:dyDescent="0.25">
      <c r="A17" s="153" t="s">
        <v>53</v>
      </c>
      <c r="B17" s="153"/>
      <c r="C17" s="153"/>
      <c r="D17" s="153"/>
      <c r="E17" s="153"/>
      <c r="F17" s="153"/>
      <c r="G17" s="153"/>
    </row>
    <row r="18" spans="1:7" ht="22.5" x14ac:dyDescent="0.25">
      <c r="A18" s="63" t="s">
        <v>1</v>
      </c>
      <c r="B18" s="78" t="s">
        <v>65</v>
      </c>
      <c r="C18" s="167"/>
      <c r="D18" s="168">
        <v>0</v>
      </c>
      <c r="E18" s="168">
        <v>0</v>
      </c>
      <c r="F18" s="168">
        <v>0</v>
      </c>
      <c r="G18" s="64">
        <f>D18+E18+F18</f>
        <v>0</v>
      </c>
    </row>
    <row r="19" spans="1:7" ht="22.5" x14ac:dyDescent="0.25">
      <c r="A19" s="65" t="s">
        <v>8</v>
      </c>
      <c r="B19" s="78" t="s">
        <v>66</v>
      </c>
      <c r="C19" s="169"/>
      <c r="D19" s="168">
        <v>0</v>
      </c>
      <c r="E19" s="168">
        <v>0</v>
      </c>
      <c r="F19" s="168">
        <v>0</v>
      </c>
      <c r="G19" s="64">
        <f t="shared" ref="G19:G22" si="0">D19+E19+F19</f>
        <v>0</v>
      </c>
    </row>
    <row r="20" spans="1:7" ht="22.5" x14ac:dyDescent="0.25">
      <c r="A20" s="65" t="s">
        <v>31</v>
      </c>
      <c r="B20" s="78" t="s">
        <v>67</v>
      </c>
      <c r="C20" s="169"/>
      <c r="D20" s="168">
        <v>0</v>
      </c>
      <c r="E20" s="168">
        <v>0</v>
      </c>
      <c r="F20" s="168">
        <v>0</v>
      </c>
      <c r="G20" s="64">
        <f t="shared" si="0"/>
        <v>0</v>
      </c>
    </row>
    <row r="21" spans="1:7" ht="22.5" x14ac:dyDescent="0.25">
      <c r="A21" s="65" t="s">
        <v>32</v>
      </c>
      <c r="B21" s="78" t="s">
        <v>68</v>
      </c>
      <c r="C21" s="169"/>
      <c r="D21" s="168">
        <v>0</v>
      </c>
      <c r="E21" s="168">
        <v>0</v>
      </c>
      <c r="F21" s="168">
        <v>0</v>
      </c>
      <c r="G21" s="64">
        <f t="shared" si="0"/>
        <v>0</v>
      </c>
    </row>
    <row r="22" spans="1:7" ht="22.5" x14ac:dyDescent="0.25">
      <c r="A22" s="65" t="s">
        <v>37</v>
      </c>
      <c r="B22" s="78" t="s">
        <v>69</v>
      </c>
      <c r="C22" s="169"/>
      <c r="D22" s="168">
        <v>0</v>
      </c>
      <c r="E22" s="168">
        <v>0</v>
      </c>
      <c r="F22" s="168">
        <v>0</v>
      </c>
      <c r="G22" s="64">
        <f t="shared" si="0"/>
        <v>0</v>
      </c>
    </row>
    <row r="23" spans="1:7" ht="28.5" customHeight="1" x14ac:dyDescent="0.25">
      <c r="A23" s="66"/>
      <c r="B23" s="154" t="s">
        <v>89</v>
      </c>
      <c r="C23" s="154"/>
      <c r="D23" s="154"/>
      <c r="E23" s="154"/>
      <c r="F23" s="154"/>
      <c r="G23" s="67">
        <f>SUM(G18:G22)</f>
        <v>0</v>
      </c>
    </row>
    <row r="24" spans="1:7" x14ac:dyDescent="0.25">
      <c r="A24" s="68"/>
      <c r="B24" s="152" t="s">
        <v>47</v>
      </c>
      <c r="C24" s="152"/>
      <c r="D24" s="152"/>
      <c r="E24" s="152"/>
      <c r="F24" s="152"/>
      <c r="G24" s="170">
        <v>0</v>
      </c>
    </row>
    <row r="25" spans="1:7" x14ac:dyDescent="0.25">
      <c r="A25" s="70"/>
      <c r="B25" s="152" t="s">
        <v>70</v>
      </c>
      <c r="C25" s="152"/>
      <c r="D25" s="152"/>
      <c r="E25" s="152"/>
      <c r="F25" s="152"/>
      <c r="G25" s="71">
        <f>(G23*G24)+G23</f>
        <v>0</v>
      </c>
    </row>
    <row r="26" spans="1:7" x14ac:dyDescent="0.25">
      <c r="A26" s="70"/>
      <c r="B26" s="72"/>
      <c r="C26" s="72"/>
      <c r="D26" s="72"/>
      <c r="E26" s="72"/>
      <c r="F26" s="72"/>
      <c r="G26" s="73"/>
    </row>
    <row r="28" spans="1:7" x14ac:dyDescent="0.25">
      <c r="B28" s="165" t="s">
        <v>54</v>
      </c>
      <c r="C28" s="166"/>
      <c r="D28" s="166"/>
      <c r="E28" s="166"/>
      <c r="F28" s="166"/>
      <c r="G28" s="74"/>
    </row>
    <row r="29" spans="1:7" ht="24" customHeight="1" x14ac:dyDescent="0.25">
      <c r="B29" s="142" t="s">
        <v>33</v>
      </c>
      <c r="C29" s="142"/>
      <c r="D29" s="142"/>
      <c r="E29" s="142"/>
      <c r="F29" s="142"/>
      <c r="G29" s="171">
        <v>0</v>
      </c>
    </row>
    <row r="30" spans="1:7" ht="21" customHeight="1" x14ac:dyDescent="0.25">
      <c r="B30" s="143" t="s">
        <v>48</v>
      </c>
      <c r="C30" s="143"/>
      <c r="D30" s="143"/>
      <c r="E30" s="143"/>
      <c r="F30" s="143"/>
      <c r="G30" s="172">
        <v>0</v>
      </c>
    </row>
    <row r="31" spans="1:7" ht="26.25" customHeight="1" x14ac:dyDescent="0.25">
      <c r="B31" s="142" t="s">
        <v>34</v>
      </c>
      <c r="C31" s="142"/>
      <c r="D31" s="142"/>
      <c r="E31" s="142"/>
      <c r="F31" s="142"/>
      <c r="G31" s="75">
        <f>(G29*G30)+G29</f>
        <v>0</v>
      </c>
    </row>
    <row r="33" spans="1:9" x14ac:dyDescent="0.25">
      <c r="B33" s="141" t="s">
        <v>44</v>
      </c>
      <c r="C33" s="141"/>
      <c r="D33" s="141"/>
      <c r="E33" s="141"/>
      <c r="F33" s="141"/>
      <c r="G33" s="69"/>
    </row>
    <row r="34" spans="1:9" ht="24" customHeight="1" x14ac:dyDescent="0.25">
      <c r="B34" s="142" t="s">
        <v>45</v>
      </c>
      <c r="C34" s="142"/>
      <c r="D34" s="142"/>
      <c r="E34" s="142"/>
      <c r="F34" s="142"/>
      <c r="G34" s="171">
        <v>0</v>
      </c>
    </row>
    <row r="35" spans="1:9" ht="21" customHeight="1" x14ac:dyDescent="0.25">
      <c r="B35" s="143" t="s">
        <v>47</v>
      </c>
      <c r="C35" s="143"/>
      <c r="D35" s="143"/>
      <c r="E35" s="143"/>
      <c r="F35" s="143"/>
      <c r="G35" s="172">
        <v>0</v>
      </c>
    </row>
    <row r="36" spans="1:9" ht="26.25" customHeight="1" x14ac:dyDescent="0.25">
      <c r="B36" s="142" t="s">
        <v>46</v>
      </c>
      <c r="C36" s="142"/>
      <c r="D36" s="142"/>
      <c r="E36" s="142"/>
      <c r="F36" s="142"/>
      <c r="G36" s="75">
        <f>(G34*G35)+G34</f>
        <v>0</v>
      </c>
    </row>
    <row r="38" spans="1:9" x14ac:dyDescent="0.25">
      <c r="A38" s="126" t="s">
        <v>10</v>
      </c>
      <c r="B38" s="127"/>
      <c r="C38" s="127"/>
      <c r="D38" s="127"/>
      <c r="E38" s="127"/>
      <c r="F38" s="127"/>
      <c r="G38" s="128"/>
    </row>
    <row r="39" spans="1:9" s="18" customFormat="1" ht="17.25" customHeight="1" x14ac:dyDescent="0.25">
      <c r="A39" s="135" t="s">
        <v>60</v>
      </c>
      <c r="B39" s="135"/>
      <c r="C39" s="135"/>
      <c r="D39" s="135"/>
      <c r="E39" s="135"/>
      <c r="F39" s="135"/>
      <c r="G39" s="135"/>
      <c r="H39" s="6"/>
      <c r="I39" s="6"/>
    </row>
    <row r="40" spans="1:9" ht="30" customHeight="1" x14ac:dyDescent="0.25">
      <c r="A40" s="144" t="s">
        <v>90</v>
      </c>
      <c r="B40" s="144"/>
      <c r="C40" s="144"/>
      <c r="D40" s="144"/>
      <c r="E40" s="144"/>
      <c r="F40" s="144"/>
      <c r="G40" s="144"/>
    </row>
    <row r="41" spans="1:9" ht="116.25" customHeight="1" x14ac:dyDescent="0.25">
      <c r="A41" s="144" t="s">
        <v>91</v>
      </c>
      <c r="B41" s="144"/>
      <c r="C41" s="144"/>
      <c r="D41" s="144"/>
      <c r="E41" s="144"/>
      <c r="F41" s="144"/>
      <c r="G41" s="144"/>
    </row>
    <row r="42" spans="1:9" ht="63.75" customHeight="1" x14ac:dyDescent="0.25">
      <c r="A42" s="144" t="s">
        <v>92</v>
      </c>
      <c r="B42" s="144"/>
      <c r="C42" s="144"/>
      <c r="D42" s="144"/>
      <c r="E42" s="144"/>
      <c r="F42" s="144"/>
      <c r="G42" s="144"/>
    </row>
    <row r="43" spans="1:9" ht="51" customHeight="1" x14ac:dyDescent="0.25">
      <c r="A43" s="135" t="s">
        <v>43</v>
      </c>
      <c r="B43" s="135"/>
      <c r="C43" s="135"/>
      <c r="D43" s="135"/>
      <c r="E43" s="135"/>
      <c r="F43" s="135"/>
      <c r="G43" s="135"/>
    </row>
    <row r="44" spans="1:9" ht="27.75" customHeight="1" x14ac:dyDescent="0.25">
      <c r="A44" s="135" t="s">
        <v>93</v>
      </c>
      <c r="B44" s="135"/>
      <c r="C44" s="135"/>
      <c r="D44" s="135"/>
      <c r="E44" s="135"/>
      <c r="F44" s="135"/>
      <c r="G44" s="135"/>
    </row>
    <row r="46" spans="1:9" s="9" customFormat="1" ht="24" customHeight="1" x14ac:dyDescent="0.2">
      <c r="A46" s="7"/>
      <c r="B46" s="129" t="s">
        <v>11</v>
      </c>
      <c r="C46" s="129"/>
      <c r="D46" s="129"/>
      <c r="E46" s="136">
        <f>Oprema_2.1.1!D29</f>
        <v>0</v>
      </c>
      <c r="F46" s="137"/>
      <c r="G46" s="138"/>
      <c r="H46" s="37"/>
      <c r="I46" s="92"/>
    </row>
    <row r="47" spans="1:9" s="9" customFormat="1" ht="12.75" x14ac:dyDescent="0.2">
      <c r="A47" s="93"/>
      <c r="B47" s="61"/>
      <c r="C47" s="61"/>
      <c r="D47" s="61"/>
      <c r="E47" s="61"/>
      <c r="F47" s="61"/>
      <c r="G47" s="61"/>
      <c r="H47" s="61"/>
      <c r="I47" s="61"/>
    </row>
    <row r="48" spans="1:9" s="9" customFormat="1" ht="12.75" x14ac:dyDescent="0.2">
      <c r="A48" s="62"/>
      <c r="F48" s="94"/>
      <c r="G48" s="94"/>
      <c r="I48" s="92"/>
    </row>
    <row r="49" spans="1:9" s="9" customFormat="1" ht="12.75" x14ac:dyDescent="0.2">
      <c r="A49" s="62"/>
      <c r="D49" s="24" t="s">
        <v>12</v>
      </c>
      <c r="E49" s="13" t="s">
        <v>13</v>
      </c>
      <c r="F49" s="94"/>
      <c r="G49" s="94"/>
      <c r="I49" s="92"/>
    </row>
  </sheetData>
  <sheetProtection algorithmName="SHA-512" hashValue="aQ4euPCtrSIEcUaeGhWfjG3uDh/8LkODRE8VbH3ca8eW3dQgZl6hVGu0ahisonDFIFDF0iNa4hZxRiIv67qNmg==" saltValue="wTQuqJBZHf9qRTVkvXqBAg==" spinCount="100000" sheet="1" objects="1" scenarios="1"/>
  <mergeCells count="37">
    <mergeCell ref="A15:A16"/>
    <mergeCell ref="G15:G16"/>
    <mergeCell ref="B24:F24"/>
    <mergeCell ref="A9:G9"/>
    <mergeCell ref="A10:G10"/>
    <mergeCell ref="A11:G11"/>
    <mergeCell ref="A17:G17"/>
    <mergeCell ref="B23:F23"/>
    <mergeCell ref="A13:G13"/>
    <mergeCell ref="A12:G12"/>
    <mergeCell ref="D15:F15"/>
    <mergeCell ref="B31:F31"/>
    <mergeCell ref="C1:F1"/>
    <mergeCell ref="C2:F2"/>
    <mergeCell ref="C3:F3"/>
    <mergeCell ref="C4:F4"/>
    <mergeCell ref="C6:F6"/>
    <mergeCell ref="C7:F7"/>
    <mergeCell ref="B28:F28"/>
    <mergeCell ref="B29:F29"/>
    <mergeCell ref="B25:F25"/>
    <mergeCell ref="A38:G38"/>
    <mergeCell ref="A39:G39"/>
    <mergeCell ref="B46:D46"/>
    <mergeCell ref="E46:G46"/>
    <mergeCell ref="B15:B16"/>
    <mergeCell ref="C15:C16"/>
    <mergeCell ref="B33:F33"/>
    <mergeCell ref="B34:F34"/>
    <mergeCell ref="B35:F35"/>
    <mergeCell ref="B36:F36"/>
    <mergeCell ref="A43:G43"/>
    <mergeCell ref="A44:G44"/>
    <mergeCell ref="A42:G42"/>
    <mergeCell ref="A40:G40"/>
    <mergeCell ref="A41:G41"/>
    <mergeCell ref="B30:F30"/>
  </mergeCells>
  <phoneticPr fontId="1" type="noConversion"/>
  <pageMargins left="0.70866141732283472" right="0.70866141732283472" top="0.74803149606299213" bottom="0.74803149606299213" header="0.31496062992125984" footer="0.31496062992125984"/>
  <pageSetup paperSize="9" orientation="portrait" r:id="rId1"/>
  <headerFooter>
    <oddHeader>&amp;R&amp;"Arial,Krepko"&amp;14OBR-2.1.2</oddHeader>
    <oddFooter>&amp;L&amp;"Arial,Poševno"&amp;10UKC Maribor &amp;C&amp;"Arial,Poševno"&amp;10Monitoring fizikalnih veličin za IVF laboratorij&amp;R&amp;"Arial,Poševno"&amp;10&amp;P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C5B6A-BD63-4BF4-A70F-89B069FE92D4}">
  <dimension ref="A1:I27"/>
  <sheetViews>
    <sheetView workbookViewId="0">
      <selection activeCell="G17" sqref="G17"/>
    </sheetView>
  </sheetViews>
  <sheetFormatPr defaultRowHeight="12.75" x14ac:dyDescent="0.2"/>
  <cols>
    <col min="1" max="1" width="4.28515625" style="7" customWidth="1"/>
    <col min="2" max="2" width="27.85546875" style="9" customWidth="1"/>
    <col min="3" max="3" width="8.140625" style="9" customWidth="1"/>
    <col min="4" max="4" width="9.42578125" style="9" customWidth="1"/>
    <col min="5" max="5" width="14.28515625" style="77" customWidth="1"/>
    <col min="6" max="6" width="15.85546875" style="77" customWidth="1"/>
    <col min="7" max="7" width="8.5703125" style="9" customWidth="1"/>
    <col min="8" max="8" width="10.140625" style="37" customWidth="1"/>
    <col min="9" max="9" width="18.5703125" style="76" customWidth="1"/>
    <col min="10" max="16384" width="9.140625" style="9"/>
  </cols>
  <sheetData>
    <row r="1" spans="1:9" ht="18.75" customHeight="1" x14ac:dyDescent="0.2">
      <c r="B1" s="8" t="s">
        <v>3</v>
      </c>
      <c r="C1" s="117"/>
      <c r="D1" s="117"/>
      <c r="E1" s="89"/>
      <c r="F1" s="89"/>
      <c r="I1" s="38" t="s">
        <v>75</v>
      </c>
    </row>
    <row r="2" spans="1:9" ht="21.75" customHeight="1" x14ac:dyDescent="0.2">
      <c r="B2" s="39" t="s">
        <v>2</v>
      </c>
      <c r="C2" s="161">
        <f>Oprema_2.1.1!C2</f>
        <v>0</v>
      </c>
      <c r="D2" s="161"/>
      <c r="E2" s="161"/>
      <c r="F2" s="89"/>
      <c r="H2" s="89"/>
      <c r="I2" s="90"/>
    </row>
    <row r="3" spans="1:9" ht="19.5" customHeight="1" x14ac:dyDescent="0.2">
      <c r="B3" s="39" t="s">
        <v>4</v>
      </c>
      <c r="C3" s="162">
        <f>Oprema_2.1.1!C3</f>
        <v>0</v>
      </c>
      <c r="D3" s="163"/>
      <c r="E3" s="164"/>
      <c r="F3" s="89"/>
      <c r="H3" s="89"/>
      <c r="I3" s="90"/>
    </row>
    <row r="4" spans="1:9" ht="19.5" customHeight="1" x14ac:dyDescent="0.2">
      <c r="B4" s="39" t="s">
        <v>6</v>
      </c>
      <c r="C4" s="161">
        <f>Oprema_2.1.1!C4</f>
        <v>0</v>
      </c>
      <c r="D4" s="161"/>
      <c r="E4" s="161"/>
      <c r="F4" s="89"/>
      <c r="H4" s="89"/>
      <c r="I4" s="90"/>
    </row>
    <row r="5" spans="1:9" x14ac:dyDescent="0.2">
      <c r="B5" s="23"/>
      <c r="C5" s="79"/>
      <c r="D5" s="80"/>
      <c r="E5" s="81"/>
      <c r="F5" s="89"/>
      <c r="H5" s="89"/>
      <c r="I5" s="90"/>
    </row>
    <row r="6" spans="1:9" ht="17.25" customHeight="1" x14ac:dyDescent="0.2">
      <c r="B6" s="39" t="s">
        <v>5</v>
      </c>
      <c r="C6" s="161">
        <f>Oprema_2.1.1!C6</f>
        <v>0</v>
      </c>
      <c r="D6" s="161"/>
      <c r="E6" s="161"/>
      <c r="F6" s="89"/>
      <c r="H6" s="89"/>
      <c r="I6" s="90"/>
    </row>
    <row r="7" spans="1:9" ht="18" customHeight="1" x14ac:dyDescent="0.2">
      <c r="B7" s="39" t="s">
        <v>23</v>
      </c>
      <c r="C7" s="159">
        <f>Oprema_2.1.1!C7</f>
        <v>0</v>
      </c>
      <c r="D7" s="159"/>
      <c r="E7" s="159"/>
      <c r="F7" s="89"/>
      <c r="H7" s="89"/>
      <c r="I7" s="90"/>
    </row>
    <row r="8" spans="1:9" ht="18" customHeight="1" x14ac:dyDescent="0.2">
      <c r="E8" s="9"/>
      <c r="F8" s="9"/>
      <c r="H8" s="9"/>
      <c r="I8" s="9"/>
    </row>
    <row r="9" spans="1:9" ht="20.25" x14ac:dyDescent="0.2">
      <c r="A9" s="100" t="s">
        <v>73</v>
      </c>
      <c r="B9" s="100"/>
      <c r="C9" s="100"/>
      <c r="D9" s="100"/>
      <c r="E9" s="100"/>
      <c r="F9" s="100"/>
      <c r="G9" s="100"/>
      <c r="H9" s="100"/>
      <c r="I9" s="100"/>
    </row>
    <row r="10" spans="1:9" ht="17.25" customHeight="1" x14ac:dyDescent="0.2">
      <c r="A10" s="101" t="s">
        <v>74</v>
      </c>
      <c r="B10" s="101"/>
      <c r="C10" s="101"/>
      <c r="D10" s="101"/>
      <c r="E10" s="101"/>
      <c r="F10" s="101"/>
      <c r="G10" s="101"/>
      <c r="H10" s="101"/>
      <c r="I10" s="101"/>
    </row>
    <row r="11" spans="1:9" ht="17.25" customHeight="1" x14ac:dyDescent="0.2">
      <c r="A11" s="88"/>
      <c r="B11" s="88"/>
      <c r="C11" s="88"/>
      <c r="D11" s="88"/>
      <c r="E11" s="88"/>
      <c r="F11" s="88"/>
      <c r="G11" s="88"/>
      <c r="H11" s="88"/>
      <c r="I11" s="88"/>
    </row>
    <row r="12" spans="1:9" s="4" customFormat="1" ht="14.25" x14ac:dyDescent="0.2">
      <c r="A12" s="3" t="s">
        <v>62</v>
      </c>
      <c r="B12" s="19"/>
      <c r="C12" s="19"/>
      <c r="E12" s="41"/>
      <c r="F12" s="41"/>
      <c r="H12" s="41"/>
      <c r="I12" s="42"/>
    </row>
    <row r="13" spans="1:9" s="4" customFormat="1" ht="23.25" customHeight="1" x14ac:dyDescent="0.2">
      <c r="A13" s="102" t="s">
        <v>61</v>
      </c>
      <c r="B13" s="125"/>
      <c r="C13" s="125"/>
      <c r="D13" s="125"/>
      <c r="E13" s="125"/>
      <c r="F13" s="125"/>
      <c r="G13" s="125"/>
      <c r="H13" s="125"/>
      <c r="I13" s="125"/>
    </row>
    <row r="14" spans="1:9" ht="15" x14ac:dyDescent="0.2">
      <c r="A14" s="43"/>
      <c r="B14" s="19"/>
      <c r="C14" s="20"/>
      <c r="E14" s="89"/>
      <c r="F14" s="89"/>
      <c r="I14" s="90"/>
    </row>
    <row r="15" spans="1:9" ht="41.25" customHeight="1" x14ac:dyDescent="0.2">
      <c r="A15" s="44" t="s">
        <v>0</v>
      </c>
      <c r="B15" s="45" t="s">
        <v>18</v>
      </c>
      <c r="C15" s="46" t="s">
        <v>9</v>
      </c>
      <c r="D15" s="47" t="s">
        <v>19</v>
      </c>
      <c r="E15" s="21" t="s">
        <v>20</v>
      </c>
      <c r="F15" s="21" t="s">
        <v>21</v>
      </c>
      <c r="G15" s="91" t="s">
        <v>24</v>
      </c>
      <c r="H15" s="47" t="s">
        <v>25</v>
      </c>
      <c r="I15" s="21" t="s">
        <v>26</v>
      </c>
    </row>
    <row r="16" spans="1:9" ht="39" customHeight="1" thickBot="1" x14ac:dyDescent="0.25">
      <c r="A16" s="48" t="s">
        <v>1</v>
      </c>
      <c r="B16" s="82" t="s">
        <v>77</v>
      </c>
      <c r="C16" s="49" t="s">
        <v>72</v>
      </c>
      <c r="D16" s="50">
        <v>60</v>
      </c>
      <c r="E16" s="1">
        <v>0</v>
      </c>
      <c r="F16" s="51">
        <f t="shared" ref="F16" si="0">E16*D16</f>
        <v>0</v>
      </c>
      <c r="G16" s="2">
        <v>0</v>
      </c>
      <c r="H16" s="52">
        <f t="shared" ref="H16" si="1">(F16*G16)</f>
        <v>0</v>
      </c>
      <c r="I16" s="51">
        <f t="shared" ref="I16" si="2">H16+F16</f>
        <v>0</v>
      </c>
    </row>
    <row r="17" spans="1:9" ht="20.100000000000001" customHeight="1" thickBot="1" x14ac:dyDescent="0.25">
      <c r="A17" s="53"/>
      <c r="B17" s="54" t="s">
        <v>49</v>
      </c>
      <c r="C17" s="55"/>
      <c r="D17" s="56"/>
      <c r="E17" s="57"/>
      <c r="F17" s="58">
        <f>SUM(F16:F16)</f>
        <v>0</v>
      </c>
      <c r="G17" s="89"/>
      <c r="H17" s="89"/>
      <c r="I17" s="59"/>
    </row>
    <row r="18" spans="1:9" x14ac:dyDescent="0.2">
      <c r="A18" s="90"/>
      <c r="B18" s="30"/>
      <c r="C18" s="30"/>
      <c r="E18" s="89"/>
      <c r="F18" s="89"/>
      <c r="H18" s="89"/>
      <c r="I18" s="90"/>
    </row>
    <row r="19" spans="1:9" s="18" customFormat="1" ht="15" customHeight="1" x14ac:dyDescent="0.2">
      <c r="A19" s="126" t="s">
        <v>10</v>
      </c>
      <c r="B19" s="127"/>
      <c r="C19" s="127"/>
      <c r="D19" s="127"/>
      <c r="E19" s="127"/>
      <c r="F19" s="127"/>
      <c r="G19" s="127"/>
      <c r="H19" s="127"/>
      <c r="I19" s="128"/>
    </row>
    <row r="20" spans="1:9" s="20" customFormat="1" ht="17.25" customHeight="1" x14ac:dyDescent="0.25">
      <c r="A20" s="114" t="s">
        <v>58</v>
      </c>
      <c r="B20" s="115"/>
      <c r="C20" s="115"/>
      <c r="D20" s="115"/>
      <c r="E20" s="115"/>
      <c r="F20" s="115"/>
      <c r="G20" s="115"/>
      <c r="H20" s="115"/>
      <c r="I20" s="116"/>
    </row>
    <row r="21" spans="1:9" s="18" customFormat="1" ht="18" customHeight="1" x14ac:dyDescent="0.2">
      <c r="A21" s="123" t="s">
        <v>76</v>
      </c>
      <c r="B21" s="124"/>
      <c r="C21" s="124"/>
      <c r="D21" s="124"/>
      <c r="E21" s="124"/>
      <c r="F21" s="124"/>
      <c r="G21" s="124"/>
      <c r="H21" s="124"/>
      <c r="I21" s="124"/>
    </row>
    <row r="22" spans="1:9" x14ac:dyDescent="0.2">
      <c r="A22" s="131"/>
      <c r="B22" s="131"/>
      <c r="C22" s="131"/>
      <c r="D22" s="131"/>
      <c r="E22" s="131"/>
      <c r="F22" s="131"/>
      <c r="G22" s="131"/>
      <c r="H22" s="131"/>
      <c r="I22" s="131"/>
    </row>
    <row r="23" spans="1:9" x14ac:dyDescent="0.2">
      <c r="A23" s="60"/>
      <c r="B23" s="61"/>
      <c r="C23" s="61"/>
      <c r="D23" s="61"/>
      <c r="E23" s="61"/>
      <c r="F23" s="61"/>
      <c r="G23" s="61"/>
      <c r="H23" s="61"/>
      <c r="I23" s="61"/>
    </row>
    <row r="24" spans="1:9" ht="21.75" customHeight="1" x14ac:dyDescent="0.2">
      <c r="B24" s="129" t="s">
        <v>11</v>
      </c>
      <c r="C24" s="130"/>
      <c r="D24" s="160">
        <f>Oprema_2.1.1!D29</f>
        <v>0</v>
      </c>
      <c r="E24" s="160"/>
      <c r="F24" s="160"/>
      <c r="G24" s="160"/>
      <c r="I24" s="90"/>
    </row>
    <row r="25" spans="1:9" x14ac:dyDescent="0.2">
      <c r="E25" s="89"/>
      <c r="F25" s="89"/>
      <c r="H25" s="89"/>
      <c r="I25" s="90"/>
    </row>
    <row r="26" spans="1:9" x14ac:dyDescent="0.2">
      <c r="C26" s="24" t="s">
        <v>12</v>
      </c>
      <c r="D26" s="13" t="s">
        <v>13</v>
      </c>
      <c r="E26" s="89"/>
      <c r="F26" s="89"/>
      <c r="H26" s="89"/>
      <c r="I26" s="90"/>
    </row>
    <row r="27" spans="1:9" x14ac:dyDescent="0.2">
      <c r="E27" s="89"/>
      <c r="F27" s="89"/>
      <c r="I27" s="90"/>
    </row>
  </sheetData>
  <sheetProtection algorithmName="SHA-512" hashValue="fFn43V7Mnzj8KWrHADQ9kjgD0fUO5zN4a6FbF3MOYl47uOGyxtEWLNKS7EZKjDyXuqbaP5F1klV+ESxMwf/APQ==" saltValue="mX+1pq816qvi9GNJXWyIMA==" spinCount="100000" sheet="1" objects="1" scenarios="1"/>
  <mergeCells count="15">
    <mergeCell ref="C7:E7"/>
    <mergeCell ref="D24:G24"/>
    <mergeCell ref="C1:D1"/>
    <mergeCell ref="C2:E2"/>
    <mergeCell ref="C3:E3"/>
    <mergeCell ref="C4:E4"/>
    <mergeCell ref="C6:E6"/>
    <mergeCell ref="A22:I22"/>
    <mergeCell ref="B24:C24"/>
    <mergeCell ref="A9:I9"/>
    <mergeCell ref="A10:I10"/>
    <mergeCell ref="A13:I13"/>
    <mergeCell ref="A19:I19"/>
    <mergeCell ref="A20:I20"/>
    <mergeCell ref="A21:I21"/>
  </mergeCells>
  <pageMargins left="0.70866141732283472" right="0.70866141732283472" top="0.74803149606299213" bottom="0.74803149606299213" header="0.31496062992125984" footer="0.31496062992125984"/>
  <pageSetup paperSize="9" orientation="landscape" r:id="rId1"/>
  <headerFooter>
    <oddHeader>&amp;R&amp;"Arial,Krepko"&amp;14OBR-2.1.3</oddHeader>
    <oddFooter>&amp;L&amp;"Arial,Navadno"&amp;10UKC Maribor&amp;C&amp;"Arial,Poševno"&amp;10Monitoring fizikalnih veličin za IVF laboratorij&amp;R&amp;"Arial,Navadno"&amp;10&amp;P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Predračun-rekapitulacija_OBR-2</vt:lpstr>
      <vt:lpstr>Predracun_skupni_2.1</vt:lpstr>
      <vt:lpstr>Oprema_2.1.1</vt:lpstr>
      <vt:lpstr>Vzdrž_stroj_opr_2.1.2</vt:lpstr>
      <vt:lpstr>Vzdrž_program_opr_2.1.3</vt:lpstr>
      <vt:lpstr>Oprema_2.1.1!Področje_tiskanja</vt:lpstr>
      <vt:lpstr>Predracun_skupni_2.1!Področje_tiskanja</vt:lpstr>
      <vt:lpstr>Vzdrž_stroj_opr_2.1.2!Področje_tiskanja</vt:lpstr>
      <vt:lpstr>Predracun_skupni_2.1!Tiskanje_naslovov</vt:lpstr>
    </vt:vector>
  </TitlesOfParts>
  <Company>Medis,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Sebastijan TIŠLER</dc:creator>
  <cp:lastModifiedBy>Nataša KORUNIČ</cp:lastModifiedBy>
  <cp:lastPrinted>2024-12-18T15:50:47Z</cp:lastPrinted>
  <dcterms:created xsi:type="dcterms:W3CDTF">2020-03-24T18:00:22Z</dcterms:created>
  <dcterms:modified xsi:type="dcterms:W3CDTF">2024-12-19T07:58:56Z</dcterms:modified>
</cp:coreProperties>
</file>