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na.bizjak2\Desktop\"/>
    </mc:Choice>
  </mc:AlternateContent>
  <xr:revisionPtr revIDLastSave="0" documentId="13_ncr:1_{9B7BDDAD-0A69-4476-99A6-BA41455B7D55}" xr6:coauthVersionLast="47" xr6:coauthVersionMax="47" xr10:uidLastSave="{00000000-0000-0000-0000-000000000000}"/>
  <bookViews>
    <workbookView xWindow="-120" yWindow="-120" windowWidth="29040" windowHeight="17520" activeTab="7" xr2:uid="{00000000-000D-0000-FFFF-FFFF00000000}"/>
  </bookViews>
  <sheets>
    <sheet name="SKLOP 1" sheetId="1" r:id="rId1"/>
    <sheet name="SKLOP 2" sheetId="2" r:id="rId2"/>
    <sheet name="SKLOP 3" sheetId="4" r:id="rId3"/>
    <sheet name="SKLOP 4" sheetId="5" r:id="rId4"/>
    <sheet name="SKLOP 5" sheetId="6" r:id="rId5"/>
    <sheet name="SKLOP 6" sheetId="8" r:id="rId6"/>
    <sheet name="SKLOP 7" sheetId="9" r:id="rId7"/>
    <sheet name="VSI SKLOPI-popust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" l="1"/>
  <c r="J75" i="1"/>
  <c r="J74" i="1"/>
  <c r="J73" i="1"/>
  <c r="J77" i="1" l="1"/>
  <c r="J35" i="9"/>
  <c r="J34" i="9"/>
  <c r="J27" i="2" l="1"/>
  <c r="J26" i="2"/>
  <c r="J28" i="2" l="1"/>
  <c r="J32" i="9"/>
  <c r="J31" i="9"/>
  <c r="J36" i="9" l="1"/>
  <c r="J17" i="9"/>
  <c r="J16" i="9"/>
  <c r="J18" i="9" l="1"/>
  <c r="J16" i="6"/>
  <c r="J15" i="6"/>
  <c r="J14" i="6"/>
  <c r="J13" i="6"/>
  <c r="J16" i="5"/>
  <c r="J15" i="5"/>
  <c r="J50" i="2" l="1"/>
  <c r="J31" i="2"/>
  <c r="J32" i="2" s="1"/>
  <c r="J42" i="2"/>
  <c r="J60" i="2"/>
  <c r="J54" i="2"/>
  <c r="J29" i="4"/>
  <c r="J28" i="4"/>
  <c r="J27" i="4"/>
  <c r="J26" i="4"/>
  <c r="J24" i="4"/>
  <c r="J23" i="4"/>
  <c r="J22" i="4"/>
  <c r="J21" i="4"/>
  <c r="J17" i="4"/>
  <c r="J16" i="4"/>
  <c r="J15" i="4"/>
  <c r="J14" i="4"/>
  <c r="J12" i="4"/>
  <c r="J11" i="4"/>
  <c r="J53" i="2"/>
  <c r="J51" i="2"/>
  <c r="J59" i="2"/>
  <c r="J58" i="2"/>
  <c r="J40" i="9"/>
  <c r="J39" i="9"/>
  <c r="J42" i="9"/>
  <c r="J51" i="9"/>
  <c r="J50" i="9"/>
  <c r="J46" i="9"/>
  <c r="J45" i="9"/>
  <c r="J27" i="9"/>
  <c r="J26" i="9"/>
  <c r="J44" i="2"/>
  <c r="J21" i="2"/>
  <c r="J46" i="2"/>
  <c r="J41" i="2"/>
  <c r="J40" i="2"/>
  <c r="J39" i="2"/>
  <c r="J62" i="9"/>
  <c r="J61" i="9"/>
  <c r="J59" i="9"/>
  <c r="J58" i="9"/>
  <c r="J56" i="9"/>
  <c r="J55" i="9"/>
  <c r="J22" i="9"/>
  <c r="J21" i="9"/>
  <c r="J14" i="2"/>
  <c r="J15" i="2"/>
  <c r="J12" i="9"/>
  <c r="J43" i="9"/>
  <c r="J11" i="9"/>
  <c r="J12" i="6"/>
  <c r="J11" i="6"/>
  <c r="J14" i="5"/>
  <c r="J13" i="5"/>
  <c r="J12" i="5"/>
  <c r="J11" i="5"/>
  <c r="J35" i="2"/>
  <c r="J36" i="2" s="1"/>
  <c r="J22" i="2"/>
  <c r="J20" i="2"/>
  <c r="J19" i="1"/>
  <c r="J89" i="1"/>
  <c r="J88" i="1"/>
  <c r="J81" i="1"/>
  <c r="J80" i="1"/>
  <c r="J86" i="1"/>
  <c r="J85" i="1"/>
  <c r="J64" i="1"/>
  <c r="J66" i="1"/>
  <c r="J65" i="1"/>
  <c r="J108" i="1"/>
  <c r="J107" i="1"/>
  <c r="J106" i="1"/>
  <c r="J105" i="1"/>
  <c r="J103" i="1"/>
  <c r="J102" i="1"/>
  <c r="J101" i="1"/>
  <c r="J100" i="1"/>
  <c r="J98" i="1"/>
  <c r="J97" i="1"/>
  <c r="J96" i="1"/>
  <c r="J95" i="1"/>
  <c r="J69" i="1"/>
  <c r="J68" i="1"/>
  <c r="J63" i="1"/>
  <c r="J59" i="1"/>
  <c r="J58" i="1"/>
  <c r="J57" i="1"/>
  <c r="J56" i="1"/>
  <c r="J54" i="1"/>
  <c r="J53" i="1"/>
  <c r="J52" i="1"/>
  <c r="J51" i="1"/>
  <c r="J49" i="1"/>
  <c r="J48" i="1"/>
  <c r="J47" i="1"/>
  <c r="J46" i="1"/>
  <c r="J91" i="1"/>
  <c r="J90" i="1"/>
  <c r="J84" i="1"/>
  <c r="J83" i="1"/>
  <c r="J42" i="1"/>
  <c r="J41" i="1"/>
  <c r="J40" i="1"/>
  <c r="J39" i="1"/>
  <c r="J37" i="1"/>
  <c r="J36" i="1"/>
  <c r="J35" i="1"/>
  <c r="J29" i="1"/>
  <c r="J28" i="1"/>
  <c r="J23" i="1"/>
  <c r="J22" i="1"/>
  <c r="J20" i="1"/>
  <c r="J18" i="1"/>
  <c r="J17" i="1"/>
  <c r="J12" i="2"/>
  <c r="J16" i="2" s="1"/>
  <c r="J27" i="1"/>
  <c r="J30" i="1"/>
  <c r="J15" i="1"/>
  <c r="J14" i="1"/>
  <c r="J13" i="1"/>
  <c r="J10" i="8"/>
  <c r="J11" i="8" s="1"/>
  <c r="J12" i="8" s="1"/>
  <c r="J12" i="1"/>
  <c r="J28" i="9" l="1"/>
  <c r="J17" i="6"/>
  <c r="J17" i="5"/>
  <c r="J55" i="2"/>
  <c r="J61" i="2"/>
  <c r="J47" i="9"/>
  <c r="J47" i="2"/>
  <c r="J18" i="4"/>
  <c r="J63" i="9"/>
  <c r="J13" i="9"/>
  <c r="J52" i="9"/>
  <c r="J23" i="9"/>
  <c r="J109" i="1"/>
  <c r="J70" i="1"/>
  <c r="J60" i="1"/>
  <c r="J92" i="1"/>
  <c r="J24" i="1"/>
  <c r="J13" i="8"/>
  <c r="J14" i="8" s="1"/>
  <c r="J64" i="9" l="1"/>
  <c r="J65" i="9" s="1"/>
  <c r="J66" i="9" s="1"/>
  <c r="J19" i="2"/>
  <c r="J23" i="2" s="1"/>
  <c r="J62" i="2" s="1"/>
  <c r="J30" i="4" l="1"/>
  <c r="J34" i="1"/>
  <c r="J43" i="1" s="1"/>
  <c r="J31" i="1"/>
  <c r="J110" i="1" l="1"/>
  <c r="J111" i="1" s="1"/>
  <c r="J31" i="4"/>
  <c r="J32" i="4" s="1"/>
  <c r="J112" i="1" l="1"/>
  <c r="J18" i="6"/>
  <c r="J18" i="5" l="1"/>
  <c r="J19" i="5" s="1"/>
  <c r="J20" i="5" s="1"/>
  <c r="J19" i="6"/>
  <c r="J20" i="6" s="1"/>
  <c r="J63" i="2" l="1"/>
  <c r="J64" i="2" s="1"/>
  <c r="J33" i="4"/>
</calcChain>
</file>

<file path=xl/sharedStrings.xml><?xml version="1.0" encoding="utf-8"?>
<sst xmlns="http://schemas.openxmlformats.org/spreadsheetml/2006/main" count="788" uniqueCount="208">
  <si>
    <t>Naziv ponudbene postavke</t>
  </si>
  <si>
    <t>Skupna ponudbena vrednost 
(v EUR brez DDV)</t>
  </si>
  <si>
    <t>1.</t>
  </si>
  <si>
    <t>2.</t>
  </si>
  <si>
    <t>3.</t>
  </si>
  <si>
    <t>4.</t>
  </si>
  <si>
    <t>Skupna vrednost (brez DDV)</t>
  </si>
  <si>
    <t>5.</t>
  </si>
  <si>
    <t>mesec</t>
  </si>
  <si>
    <t>Enota</t>
  </si>
  <si>
    <t>Okvirno število enot</t>
  </si>
  <si>
    <t>Vrednost na enoto
(v EUR brez DDV)</t>
  </si>
  <si>
    <t>ura</t>
  </si>
  <si>
    <t>6.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</si>
  <si>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</si>
  <si>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</si>
  <si>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</si>
  <si>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</si>
  <si>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</si>
  <si>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</si>
  <si>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</si>
  <si>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</si>
  <si>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V/na: </t>
  </si>
  <si>
    <t>Datum:</t>
  </si>
  <si>
    <t xml:space="preserve">Vrednost DDV </t>
  </si>
  <si>
    <t>Skupna vrednost (z DDV)</t>
  </si>
  <si>
    <t>Naziv ponudnika:</t>
  </si>
  <si>
    <t>Naslov ponudnika:</t>
  </si>
  <si>
    <t>Lokacija:  Rektorat Univerze v Mariboru, Slomškov trg 15, 2000 Maribor</t>
  </si>
  <si>
    <t>7.</t>
  </si>
  <si>
    <t>Lokacija: Fakulteta za varnostne vede, Kotnikova ulica 8, 1000 Ljubljana</t>
  </si>
  <si>
    <t>Lokacija: Fakulteta za organizacijske vede, Kidričeva cesta 55/a, 4000 Kranj</t>
  </si>
  <si>
    <t>17.</t>
  </si>
  <si>
    <t>18.</t>
  </si>
  <si>
    <t>20.</t>
  </si>
  <si>
    <t>19.</t>
  </si>
  <si>
    <t>VSI SKLOPI - popust na dodatne storitve / dodatno blago</t>
  </si>
  <si>
    <t>Ime in priimek odgovorne osebe:</t>
  </si>
  <si>
    <t>interven.</t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</si>
  <si>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1 (rektorat)</t>
    </r>
  </si>
  <si>
    <t>8.</t>
  </si>
  <si>
    <r>
      <t>Lokacija: Fakulteta za kmetijstvo in biosistemske vede, Pivola 10, 2311 Hoče</t>
    </r>
    <r>
      <rPr>
        <sz val="10"/>
        <color theme="1"/>
        <rFont val="Calibri"/>
        <family val="2"/>
        <charset val="238"/>
        <scheme val="minor"/>
      </rPr>
      <t xml:space="preserve"> - lokacija 1</t>
    </r>
  </si>
  <si>
    <r>
      <t xml:space="preserve">Lokacija: Fakulteta za kmetijstvo in biosistemske vede, Pivola 10, 2311 Hoče </t>
    </r>
    <r>
      <rPr>
        <sz val="10"/>
        <color theme="1"/>
        <rFont val="Calibri"/>
        <family val="2"/>
        <charset val="238"/>
        <scheme val="minor"/>
      </rPr>
      <t>- lokacija 2</t>
    </r>
  </si>
  <si>
    <t>Zap. št.</t>
  </si>
  <si>
    <t>Intervencija zaradi požarnega alarma</t>
  </si>
  <si>
    <t>Storitev sprejema alarma za vlom s prenosom alarmnega sporočila v VNC z obravnavo alarmnega sporočila v VNC in prenosom do interventa</t>
  </si>
  <si>
    <t>Storitev sprejema alarma za požar s prenosom alarmnega sporočila v VNC z obravnavo alarmnega sporočila v VNC in prenosom  do interventa</t>
  </si>
  <si>
    <t>Storitev sprejema alarma za vlom s prenosom alarmnega sporočila v VNC z obravnavo alarmnega sporočila v VNC in prenosom  do interventa</t>
  </si>
  <si>
    <r>
      <t>Lokacija: Fakulteta za kmetijstvo in biosistemske vede, Pivola 10, 2311 Hoče</t>
    </r>
    <r>
      <rPr>
        <sz val="10"/>
        <color theme="1"/>
        <rFont val="Calibri"/>
        <family val="2"/>
        <charset val="238"/>
        <scheme val="minor"/>
      </rPr>
      <t xml:space="preserve"> - lokacija 3, Vrbanska cesta 60, Mb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</si>
  <si>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2, Smetanova ulica 17, Mb                                           (Sistemski prostor RCUM)</t>
    </r>
  </si>
  <si>
    <r>
      <t xml:space="preserve">Lokacija: Fakulteta za zdravstvene vede, Žitna ulica 15,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</si>
  <si>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3, Koroška cesta 130, Mb                                        (UŠC Leona Štuklja)</t>
    </r>
  </si>
  <si>
    <t>NAVODILO:</t>
  </si>
  <si>
    <t>Storitve fizičnega varovanja - zaklepanje</t>
  </si>
  <si>
    <t>dan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</si>
  <si>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</si>
  <si>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</si>
  <si>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</si>
  <si>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</si>
  <si>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</si>
  <si>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</si>
  <si>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45. </t>
  </si>
  <si>
    <t xml:space="preserve">46. </t>
  </si>
  <si>
    <t>Lokacija: Fakulteta za zdravstvene vede, Žitna ulica 15, 2000 Maribor</t>
  </si>
  <si>
    <t>Količine intervencij so okvirne in jih bo izbrani ponudnik obračunal glede na dejansko izvedene intervencije.</t>
  </si>
  <si>
    <t>Količine ur oz. dni so okvirne in jih bo izbrani ponudnik obračunal glede na dejansko izvedene storitve na delovni dan oz. soboto oz. po potrebi.</t>
  </si>
  <si>
    <t xml:space="preserve"> </t>
  </si>
  <si>
    <r>
      <t xml:space="preserve">Ponudnik izpolnjuje samo </t>
    </r>
    <r>
      <rPr>
        <b/>
        <sz val="11"/>
        <color theme="6" tint="-0.249977111117893"/>
        <rFont val="Calibri"/>
        <family val="2"/>
        <charset val="238"/>
        <scheme val="minor"/>
      </rPr>
      <t>zeleno obarvane celice</t>
    </r>
    <r>
      <rPr>
        <b/>
        <sz val="11"/>
        <color theme="1"/>
        <rFont val="Calibri"/>
        <family val="2"/>
        <charset val="238"/>
        <scheme val="minor"/>
      </rPr>
      <t>, ostalo se preračuna na podlagi formul.</t>
    </r>
  </si>
  <si>
    <r>
      <t>Ponudnik izpolnjuje samo</t>
    </r>
    <r>
      <rPr>
        <b/>
        <sz val="11"/>
        <color theme="6" tint="-0.249977111117893"/>
        <rFont val="Calibri"/>
        <family val="2"/>
        <charset val="238"/>
        <scheme val="minor"/>
      </rPr>
      <t xml:space="preserve"> zeleno obarvane celice</t>
    </r>
    <r>
      <rPr>
        <b/>
        <sz val="11"/>
        <color theme="1"/>
        <rFont val="Calibri"/>
        <family val="2"/>
        <charset val="238"/>
        <scheme val="minor"/>
      </rPr>
      <t>, ostalo se preračuna na podlagi formul.</t>
    </r>
  </si>
  <si>
    <t>Količine intervencij oz. ur / dni so okvirne in jih bo izbrani ponudnik obračunal glede na dejansko izvedene intervencije oz. ur (št. dni) oz. po potrebi.</t>
  </si>
  <si>
    <t>interv.</t>
  </si>
  <si>
    <t>Storitve fizičnega varovanja - odvod/odvoz gotovine po urniku</t>
  </si>
  <si>
    <t>Storitve fizičnega varovanja - odvod/odvoz gotovine na klic / po potrebi</t>
  </si>
  <si>
    <t>Sprejem signala alarma iz dvigala (2 x dvigalo)</t>
  </si>
  <si>
    <t xml:space="preserve">Intervencija / reševanje po klicu v sili iz dvigala </t>
  </si>
  <si>
    <t>Sprejem signala alarma iz dvigala (7 x dvigalo)</t>
  </si>
  <si>
    <t>Sprejem signala alarma iz dvigala (1 x dvigalo)</t>
  </si>
  <si>
    <t>Lokacija: Ekonomsko-poslovna fakulteta, Razlagova ulica 14, 2000 Maribor</t>
  </si>
  <si>
    <t>Lokacija: Fakulteta za kmetijstvo in biosistemske vede, Pivola 10, 2311 Hoče</t>
  </si>
  <si>
    <t>Sprejem signala alarma iz dvigala (3 x dvigalo)</t>
  </si>
  <si>
    <t>odvod</t>
  </si>
  <si>
    <r>
      <rPr>
        <u/>
        <sz val="11"/>
        <color theme="1"/>
        <rFont val="Calibri"/>
        <family val="2"/>
        <charset val="238"/>
        <scheme val="minor"/>
      </rPr>
      <t>Naročnik si pridržuje pravico, da posamezne storitve naroča po potrebi - v ta namen kakšno storitev prekliče in nato ponovno naroči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</si>
  <si>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Lokacija: Fakulteta za energetiko, Hočevarjev trg 1, 8270 Krško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</si>
  <si>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energetiko, Hočevarjev trg 1, 8270 Krško </t>
    </r>
    <r>
      <rPr>
        <sz val="10"/>
        <color theme="1"/>
        <rFont val="Calibri"/>
        <family val="2"/>
        <charset val="238"/>
        <scheme val="minor"/>
      </rPr>
      <t>- lokacija 2 (Inštitut za energetiko, Vrbina 18, Krško)</t>
    </r>
  </si>
  <si>
    <r>
      <t xml:space="preserve">Lokacija: Fakulteta za turizem, Cesta prvih borcev 36, 8250 Brežice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</si>
  <si>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turizem, Cesta prvih borcev 36, 8250 Brežice </t>
    </r>
    <r>
      <rPr>
        <sz val="10"/>
        <color theme="1"/>
        <rFont val="Calibri"/>
        <family val="2"/>
        <charset val="238"/>
        <scheme val="minor"/>
      </rPr>
      <t>- lokacija 2 (Trg izgnancev 1, Brežice)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</si>
  <si>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2,                                                                 Koroška cesta 130, Mb (UŠC Leona Štuklja)</t>
    </r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</si>
  <si>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</si>
  <si>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</si>
  <si>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</si>
  <si>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</si>
  <si>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</si>
  <si>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</si>
  <si>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</si>
  <si>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</si>
  <si>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</si>
  <si>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</si>
  <si>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</si>
  <si>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</si>
  <si>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</si>
  <si>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</si>
  <si>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Količine ur so okvirne in jih bo izbrani ponudnik obračunal glede na dejansko izvedene storitve.</t>
  </si>
  <si>
    <t>Intervencija zaradi vlomnega alarma</t>
  </si>
  <si>
    <t>Intervencija zaradi vlomnegaa alarma</t>
  </si>
  <si>
    <t>Zaklepanje</t>
  </si>
  <si>
    <t>Odklepanje</t>
  </si>
  <si>
    <t>Varnostnik</t>
  </si>
  <si>
    <t>Obhodi varnostnika</t>
  </si>
  <si>
    <t>Izklop alarma</t>
  </si>
  <si>
    <t>Varnostnik občasno, po potrebi</t>
  </si>
  <si>
    <t>Storitve varovanja prireditev in javnih zbiranj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</si>
  <si>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</si>
  <si>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1                                                   (objekt G1)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</si>
  <si>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2                                  (objekt G2)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</si>
  <si>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2                        (objekt G2)</t>
    </r>
  </si>
  <si>
    <r>
      <t xml:space="preserve">Lokacija: Fakulteta za elektrotehniko, računalništvo in informatiko, Koroška cesta 46, 2000 Maribor -          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lokacija 1 (objekt G1)</t>
    </r>
  </si>
  <si>
    <r>
      <t xml:space="preserve">Lokacija: Fakulteta za elektrotehniko, računalništvo in informatiko, Koroška cesta 46, 2000 Maribor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lokacija 2 (objekt G2)</t>
    </r>
  </si>
  <si>
    <t>Predračun za Sklop 1: Storitve tehničnega varovanja na lokacijah Maribor in Hoče</t>
  </si>
  <si>
    <t>Predračun za Sklop 2: Storitve fizičnega varovanja na lokaciji Maribor</t>
  </si>
  <si>
    <t>Predračun za Sklop 3: Storitve tehničnega varovanja na lokacijah Krško in Brežice</t>
  </si>
  <si>
    <t>Predračun za Sklop 4: Storitve tehničnega varovanja na lokaciji Kranj</t>
  </si>
  <si>
    <t>Predračun za sklop 5: Storitve tehničnega in fizičnega varovanja na lokaciji Ljubljana</t>
  </si>
  <si>
    <t>Predračun za sklop 6: Storitve varovanja prireditev in javnih zbiranj</t>
  </si>
  <si>
    <t>Predračun za Sklop 7: Storitev klic iz dvigala in reševanje na lokaciji Maribor in Hoče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</si>
  <si>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lokacija 1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</si>
  <si>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  lokacija 3 (Magdalenski trg 5, Mb - Dentalna medicina, Laboratorisjki center)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</si>
  <si>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</si>
  <si>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 xml:space="preserve">- lokacija 2, Razlagova ulica 20, Mb                                                      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</si>
  <si>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3                                                      Valvazorjeva ulica 75 (FERI Laboratorij)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</si>
  <si>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3, Magdalenski trg 5, Mb                                                              (Dentalna medicina, Laboratorijski center)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</si>
  <si>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3, Magdalenski trg 5, Mb                               (Dentalna medicina, Laboratorijski center)</t>
    </r>
  </si>
  <si>
    <r>
      <t>Lokacija: Ekonomsko-poslovna fakulteta, Razlagova ulica 14, 2000 Maribor</t>
    </r>
    <r>
      <rPr>
        <sz val="10"/>
        <color theme="1"/>
        <rFont val="Calibri"/>
        <family val="2"/>
        <charset val="238"/>
        <scheme val="minor"/>
      </rPr>
      <t xml:space="preserve"> - lokacija 1, Razlagova ulica 14                        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</si>
  <si>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 xml:space="preserve">- lokacija 2, Razlagova ulica 20                         </t>
    </r>
  </si>
  <si>
    <t>Naročnik ne bo obravnaval ponudbe, kjer je v postavki vpisana cena nič (0,00) EUR oziroma jo bo opredelil kot nedopustno in jo posledično izključil iz oddaje predmetnega javnega naročila.</t>
  </si>
  <si>
    <t>Ponudnik mora znotraj sklopa ponuditi vse posavke tega sklopa. Naročnik ne bo obravnaval ponudbe, ki se nanaša le na del posameznega sklopa ali je v posamezni postavki vpisana cena nič (0,00) EUR oziroma jo bo opredelil kot nedopustno in jo posledično izključil iz oddaje predmetnega javnega naročila.</t>
  </si>
  <si>
    <t>Storitve fizičnega varovanja - odklepanje z obhodom varnostnika</t>
  </si>
  <si>
    <t>Zaklepanje po naročilu</t>
  </si>
  <si>
    <t xml:space="preserve">Odklepanje po naročilu </t>
  </si>
  <si>
    <t>Varnostnik na delovišču receptorja občasno, po potrebi</t>
  </si>
  <si>
    <t xml:space="preserve">61. </t>
  </si>
  <si>
    <t xml:space="preserve">63. </t>
  </si>
  <si>
    <t xml:space="preserve">64. </t>
  </si>
  <si>
    <t xml:space="preserve">62. </t>
  </si>
  <si>
    <t xml:space="preserve">65. </t>
  </si>
  <si>
    <t xml:space="preserve">66. </t>
  </si>
  <si>
    <t>Zaklepanje z obhodom varnostnika</t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</si>
  <si>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lokacija 4 (Prežihova ulica 8, Mb - Baroničina hiša)</t>
    </r>
  </si>
  <si>
    <t>Lokacija: Pedagoška fakulteta, Fakulteta  za naravoslovje in matematiko, Filozofska fakulteta,                                                                                        Koroška cesta 160, 2000 Maribor</t>
  </si>
  <si>
    <t>Lokacija: Pedagoška fakulteta, Fakulteta za naravoslovje in matematiko,Filozofska fakulteta,                                                                                 Koroška cesta 160, 2000 Maribor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</si>
  <si>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2, Ljubljanska 5, Mb                                                                    (Inštitut za anatomijo in sodno medicino)</t>
    </r>
  </si>
  <si>
    <r>
      <rPr>
        <b/>
        <sz val="10"/>
        <color theme="1"/>
        <rFont val="Calibri"/>
        <family val="2"/>
        <charset val="238"/>
        <scheme val="minor"/>
      </rPr>
      <t>Lokacija: Fakulteta za zdravstvene vede, Žitna ulica 15, 2000 Maribor</t>
    </r>
    <r>
      <rPr>
        <sz val="10"/>
        <color theme="1"/>
        <rFont val="Calibri"/>
        <family val="2"/>
        <charset val="238"/>
        <scheme val="minor"/>
      </rPr>
      <t xml:space="preserve"> - lokacija 2 (Žolgarjeva ulica 19, Mb)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</si>
  <si>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2, Ljubljanska 5, Mb                                                                          (Inštitut za anatomijo in sodno medicino)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</si>
  <si>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 lokacija 2 (Ljubljanska 5, Mb - Inštitut za anatomijo in sodno medicino)</t>
    </r>
  </si>
  <si>
    <t>Lokacija:  Pedagoška fakulteta, Fakulteta za naravoslovje in matematiko, Filozofska fakulteta,                                                                             Koroška cesta 160, 2000 Maribor</t>
  </si>
  <si>
    <t>Občasni obhodi</t>
  </si>
  <si>
    <r>
      <t xml:space="preserve">Lokacija: Fakulteta za gradbeništvo, prometno inženirstvo in arhitekturo, Smetanova ulica 17, 2000 Maribor </t>
    </r>
    <r>
      <rPr>
        <sz val="10"/>
        <color theme="1"/>
        <rFont val="Calibri"/>
        <family val="2"/>
        <charset val="238"/>
        <scheme val="minor"/>
      </rPr>
      <t xml:space="preserve">- lokacija 2 (Krekova ulica 2, Mb) </t>
    </r>
  </si>
  <si>
    <t>Lokacija: Tehniške fakultete (Fakulteta za strojništvo, Fakulteta za gradbeništvo, prometno inženirstvo in arhitekturo, Fakulteta za kemijo in kemijsko tehnologijo ter Fakulteta za elektrotehniko, računalništvo in informatiko),                                                Smetanova 17, 2000 Maribor</t>
  </si>
  <si>
    <r>
      <t>Lokacija: Fakulteta za gradbeništvo, prometno inženirstvo in arhitektur</t>
    </r>
    <r>
      <rPr>
        <b/>
        <sz val="10"/>
        <rFont val="Calibri"/>
        <family val="2"/>
        <charset val="238"/>
        <scheme val="minor"/>
      </rPr>
      <t>o, Smetanova ulica 17</t>
    </r>
    <r>
      <rPr>
        <b/>
        <sz val="10"/>
        <color theme="1"/>
        <rFont val="Calibri"/>
        <family val="2"/>
        <charset val="238"/>
        <scheme val="minor"/>
      </rPr>
      <t>, 2000 Maribor</t>
    </r>
  </si>
  <si>
    <r>
      <t>Lokacija: Fakulteta za gradbeništvo, prometno inženirstvo in arhitekturo</t>
    </r>
    <r>
      <rPr>
        <b/>
        <sz val="10"/>
        <rFont val="Calibri"/>
        <family val="2"/>
        <charset val="238"/>
        <scheme val="minor"/>
      </rPr>
      <t>, Smetanova ulica 17</t>
    </r>
    <r>
      <rPr>
        <b/>
        <sz val="10"/>
        <color theme="1"/>
        <rFont val="Calibri"/>
        <family val="2"/>
        <charset val="238"/>
        <scheme val="minor"/>
      </rPr>
      <t xml:space="preserve">, 2000 Maribor </t>
    </r>
    <r>
      <rPr>
        <sz val="10"/>
        <color theme="1"/>
        <rFont val="Calibri"/>
        <family val="2"/>
        <charset val="238"/>
        <scheme val="minor"/>
      </rPr>
      <t>- lokacija 2 (Krekova ulica 2, Mb)</t>
    </r>
  </si>
  <si>
    <r>
      <t xml:space="preserve">Lokacija: Fakulteta za gradbeništvo, prometno inženirstvo in arhitekturo, Smetanova ulica 17, 2000 Maribor </t>
    </r>
    <r>
      <rPr>
        <sz val="10"/>
        <color theme="1"/>
        <rFont val="Calibri"/>
        <family val="2"/>
        <charset val="238"/>
        <scheme val="minor"/>
      </rPr>
      <t>- lokacija 2 (Krekova ulica 2, Mb)</t>
    </r>
  </si>
  <si>
    <r>
      <t xml:space="preserve">Skupaj -  lokacija Rektorat, RCUM in UŠC Univerze v Mariboru, Slomškov trg 15, Smetanova ul. 17 in Koroška c. 130,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</si>
  <si>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Pedagoška fakulteta, Fakulteta  za naravoslovje in matematiko, Filozofska fakulteta, Koroška cesta 160,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</si>
  <si>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Ekonomsko-poslovna fakulteta, Razlagova ulica 14 in 20,                               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</si>
  <si>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kmetijstvo in biosistemske vede, Pivola 10, 2311 Hoče in Vrbanska cesta 60,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</si>
  <si>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zdravstvene vede, Žitna ulica 15 in Žolgarjeva ulica 19,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</si>
  <si>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gradbeništvo, prometno inženirstvo in arhitekturo, Smetanova ulica 17,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</si>
  <si>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elektrotehniko, računalništvo in informatiko, Koroška cesta 46 in Valvasorjeva ulica 17,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</si>
  <si>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Medicinska fakulteta UM, Taborska ulica 8, 2000 Maribor, Ljubljanska 5 in Magdalenski trg 5 -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</si>
  <si>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t>41.</t>
  </si>
  <si>
    <t>43.</t>
  </si>
  <si>
    <t>42.</t>
  </si>
  <si>
    <t>44.</t>
  </si>
  <si>
    <t>47.</t>
  </si>
  <si>
    <t>48.</t>
  </si>
  <si>
    <t>49.</t>
  </si>
  <si>
    <t>50.</t>
  </si>
  <si>
    <t xml:space="preserve">51. </t>
  </si>
  <si>
    <t xml:space="preserve">52. </t>
  </si>
  <si>
    <t xml:space="preserve">53. </t>
  </si>
  <si>
    <t xml:space="preserve">54. </t>
  </si>
  <si>
    <t>55.</t>
  </si>
  <si>
    <t>56.</t>
  </si>
  <si>
    <t xml:space="preserve">57. </t>
  </si>
  <si>
    <t xml:space="preserve">58. </t>
  </si>
  <si>
    <t xml:space="preserve">59. </t>
  </si>
  <si>
    <t xml:space="preserve">60. </t>
  </si>
  <si>
    <t xml:space="preserve">Varnostnik z odklepanjem in zaklepanjem </t>
  </si>
  <si>
    <r>
      <t xml:space="preserve">Skupaj -  Rektorat Univerze v Mariboru, Slomškov trg 15, 2000 Maribor in UŠC Maribor, Koroška cesta 130,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</si>
  <si>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zdravstvene vede, Žitna ulica 15,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</si>
  <si>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Tehniške fakultete (Fakulteta za strojništvo, Fakulteta za gradbeništvo, prometno inženirstvo in arhitekturo, Fakulteta za kemijo in kemijsko tehnologijo ter Fakulteta za elektrotehniko, računalništvo in informatiko), Smetanova 17,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</si>
  <si>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elektrotehniko, računalništvo in informatiko, Korška cesta 46, 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</si>
  <si>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gradbeništvo, prometno inženirstvo in arhitekturo, Smetanova ulica 17 in Krekova ulica 2,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</si>
  <si>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Medicinska fakulteta, Taborska ulica 8, Ljubljanska ulica 5 in Magdalenski trg 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</si>
  <si>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Ekomomsko-poslovna fakulteta, Razlagova ulica 14 in 20,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</si>
  <si>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Pedagoška fakulteta, Fakulteta za naravoslovje in matematiko, Filozofska fakulteta, Koroška cesta 160,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</si>
  <si>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energetiko, Hočevarjev trg 1 in Vrbina 18, 8270 Krško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</si>
  <si>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turizem, Cesta prvih borcev 36 in Trg izgnancev 1, 8250 Brežice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</si>
  <si>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organizacijske vede, Kidričeva cesta 55/a, 4000 Kranj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</si>
  <si>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varnostne vede, Kotnikova ulica 8, 1000 Ljubljana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</si>
  <si>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</t>
    </r>
    <r>
      <rPr>
        <sz val="12"/>
        <color theme="1"/>
        <rFont val="Calibri"/>
        <family val="2"/>
        <charset val="238"/>
        <scheme val="minor"/>
      </rPr>
      <t>(v EUR brez DDV)</t>
    </r>
  </si>
  <si>
    <r>
      <t xml:space="preserve">Skupaj -  Rektorat Univerze v Mariboru, Slomškov trg 15,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</si>
  <si>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Ekonomsko-poslovna fakulteta, Razlagova ulica 14,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</si>
  <si>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gradbeništvo, prometno inženirstvo in arhitekturo, Smetanova ulica 17,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</si>
  <si>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elektrotehniko, računalništvo in informatiko, Koroška cesta 46,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</si>
  <si>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kmetijstvo in biosistemske vede, Pivola 10, 2311 Hoče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</si>
  <si>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>Skupaj -  Medicinska fakulteta, Taborska ulica 8, Ljubljanska ulica 5 in Magdalenski trg 5, 2000 Maribor</t>
    </r>
    <r>
      <rPr>
        <sz val="11"/>
        <color theme="1"/>
        <rFont val="Calibri"/>
        <family val="2"/>
        <charset val="238"/>
        <scheme val="minor"/>
      </rPr>
      <t xml:space="preserve"> (v EUR brez DDV)</t>
    </r>
  </si>
  <si>
    <t>Varnostnik z odklepanjem in zaklepanjem na delovišču receptorja</t>
  </si>
  <si>
    <t xml:space="preserve">Za izvajanje dodatnih storitev/dobav dodatnega blaga nudi ponudik naročniku popust v višini ________ % na cene iz uradnega veleprodajnega cenika.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</si>
</sst>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_€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lgerian"/>
      <family val="5"/>
    </font>
    <font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3" fillId="0" borderId="0" xfId="0" applyFont="1"/>
    <xf numFmtId="3" fontId="3" fillId="0" borderId="6" xfId="0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3" fontId="3" fillId="5" borderId="33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3" fillId="5" borderId="21" xfId="0" applyNumberFormat="1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8" fillId="0" borderId="0" xfId="0" applyFont="1"/>
    <xf numFmtId="0" fontId="0" fillId="0" borderId="20" xfId="0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0" fillId="0" borderId="22" xfId="0" applyBorder="1"/>
    <xf numFmtId="3" fontId="3" fillId="0" borderId="3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3" fontId="3" fillId="5" borderId="19" xfId="0" applyNumberFormat="1" applyFont="1" applyFill="1" applyBorder="1" applyAlignment="1">
      <alignment horizontal="center" vertical="center"/>
    </xf>
    <xf numFmtId="0" fontId="13" fillId="0" borderId="0" xfId="0" applyFont="1"/>
    <xf numFmtId="1" fontId="3" fillId="5" borderId="21" xfId="0" applyNumberFormat="1" applyFont="1" applyFill="1" applyBorder="1" applyAlignment="1">
      <alignment horizontal="center" vertical="center"/>
    </xf>
    <xf numFmtId="16" fontId="3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3" fillId="0" borderId="28" xfId="0" applyFont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164" fontId="3" fillId="2" borderId="33" xfId="0" applyNumberFormat="1" applyFont="1" applyFill="1" applyBorder="1" applyAlignment="1" applyProtection="1">
      <alignment horizontal="center" vertical="center"/>
      <protection locked="0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1" fillId="6" borderId="23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64" fontId="1" fillId="6" borderId="38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164" fontId="3" fillId="0" borderId="35" xfId="0" applyNumberFormat="1" applyFont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wrapText="1"/>
      <protection locked="0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2" fillId="3" borderId="16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164" fontId="1" fillId="6" borderId="49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/>
    </xf>
    <xf numFmtId="164" fontId="1" fillId="6" borderId="44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left" vertical="center" wrapText="1"/>
    </xf>
    <xf numFmtId="0" fontId="1" fillId="6" borderId="29" xfId="0" applyFont="1" applyFill="1" applyBorder="1" applyAlignment="1">
      <alignment horizontal="left" vertical="center" wrapText="1"/>
    </xf>
    <xf numFmtId="0" fontId="1" fillId="6" borderId="30" xfId="0" applyFont="1" applyFill="1" applyBorder="1" applyAlignment="1">
      <alignment horizontal="left" vertical="center" wrapText="1"/>
    </xf>
    <xf numFmtId="0" fontId="3" fillId="4" borderId="5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2" borderId="5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9" fillId="0" borderId="4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2" borderId="6" xfId="0" applyNumberFormat="1" applyFont="1" applyFill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0" fontId="1" fillId="6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164" fontId="1" fillId="6" borderId="14" xfId="0" applyNumberFormat="1" applyFont="1" applyFill="1" applyBorder="1" applyAlignment="1">
      <alignment horizontal="center" vertical="center"/>
    </xf>
    <xf numFmtId="164" fontId="1" fillId="6" borderId="31" xfId="0" applyNumberFormat="1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left" vertical="center" wrapText="1"/>
    </xf>
    <xf numFmtId="164" fontId="3" fillId="2" borderId="29" xfId="0" applyNumberFormat="1" applyFont="1" applyFill="1" applyBorder="1" applyAlignment="1" applyProtection="1">
      <alignment horizontal="center" vertical="center"/>
      <protection locked="0"/>
    </xf>
    <xf numFmtId="164" fontId="3" fillId="0" borderId="29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164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164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164" fontId="3" fillId="2" borderId="41" xfId="0" applyNumberFormat="1" applyFont="1" applyFill="1" applyBorder="1" applyAlignment="1" applyProtection="1">
      <alignment horizontal="center" vertical="center"/>
      <protection locked="0"/>
    </xf>
    <xf numFmtId="164" fontId="3" fillId="2" borderId="52" xfId="0" applyNumberFormat="1" applyFont="1" applyFill="1" applyBorder="1" applyAlignment="1" applyProtection="1">
      <alignment horizontal="center" vertical="center"/>
      <protection locked="0"/>
    </xf>
    <xf numFmtId="164" fontId="3" fillId="0" borderId="48" xfId="0" applyNumberFormat="1" applyFont="1" applyBorder="1" applyAlignment="1">
      <alignment horizontal="center" vertical="center"/>
    </xf>
    <xf numFmtId="164" fontId="3" fillId="0" borderId="53" xfId="0" applyNumberFormat="1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59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44" xfId="0" applyFont="1" applyFill="1" applyBorder="1" applyAlignment="1">
      <alignment horizontal="left" vertical="center"/>
    </xf>
    <xf numFmtId="164" fontId="4" fillId="0" borderId="36" xfId="0" applyNumberFormat="1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64" fontId="1" fillId="6" borderId="16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 wrapText="1"/>
    </xf>
    <xf numFmtId="0" fontId="1" fillId="6" borderId="16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right" vertical="center"/>
    </xf>
    <xf numFmtId="164" fontId="1" fillId="6" borderId="23" xfId="0" applyNumberFormat="1" applyFont="1" applyFill="1" applyBorder="1" applyAlignment="1">
      <alignment horizontal="right" vertical="center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4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4" fillId="6" borderId="38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left" vertical="center" wrapText="1"/>
    </xf>
    <xf numFmtId="164" fontId="4" fillId="6" borderId="38" xfId="0" applyNumberFormat="1" applyFont="1" applyFill="1" applyBorder="1" applyAlignment="1">
      <alignment horizontal="center" vertical="center"/>
    </xf>
    <xf numFmtId="164" fontId="4" fillId="6" borderId="23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9" fillId="5" borderId="21" xfId="0" applyFont="1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164" fontId="3" fillId="2" borderId="44" xfId="0" applyNumberFormat="1" applyFont="1" applyFill="1" applyBorder="1" applyAlignment="1" applyProtection="1">
      <alignment horizontal="center" vertical="center"/>
      <protection locked="0"/>
    </xf>
    <xf numFmtId="164" fontId="3" fillId="2" borderId="38" xfId="0" applyNumberFormat="1" applyFont="1" applyFill="1" applyBorder="1" applyAlignment="1" applyProtection="1">
      <alignment horizontal="center" vertical="center"/>
      <protection locked="0"/>
    </xf>
    <xf numFmtId="164" fontId="3" fillId="0" borderId="55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164" fontId="3" fillId="2" borderId="34" xfId="0" applyNumberFormat="1" applyFont="1" applyFill="1" applyBorder="1" applyAlignment="1" applyProtection="1">
      <alignment horizontal="center" vertical="center"/>
      <protection locked="0"/>
    </xf>
    <xf numFmtId="164" fontId="3" fillId="2" borderId="57" xfId="0" applyNumberFormat="1" applyFont="1" applyFill="1" applyBorder="1" applyAlignment="1" applyProtection="1">
      <alignment horizontal="center" vertical="center"/>
      <protection locked="0"/>
    </xf>
    <xf numFmtId="164" fontId="3" fillId="0" borderId="43" xfId="0" applyNumberFormat="1" applyFont="1" applyBorder="1" applyAlignment="1">
      <alignment horizontal="center" vertical="center"/>
    </xf>
    <xf numFmtId="164" fontId="3" fillId="0" borderId="56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164" fontId="3" fillId="2" borderId="18" xfId="0" applyNumberFormat="1" applyFont="1" applyFill="1" applyBorder="1" applyAlignment="1" applyProtection="1">
      <alignment horizontal="center" vertical="center"/>
      <protection locked="0"/>
    </xf>
    <xf numFmtId="164" fontId="3" fillId="0" borderId="54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64" fontId="3" fillId="2" borderId="24" xfId="0" applyNumberFormat="1" applyFont="1" applyFill="1" applyBorder="1" applyAlignment="1" applyProtection="1">
      <alignment horizontal="center" vertical="center"/>
      <protection locked="0"/>
    </xf>
    <xf numFmtId="164" fontId="3" fillId="2" borderId="20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/>
    <xf numFmtId="0" fontId="3" fillId="0" borderId="16" xfId="0" applyFont="1" applyBorder="1"/>
    <xf numFmtId="0" fontId="3" fillId="2" borderId="17" xfId="0" applyFont="1" applyFill="1" applyBorder="1" applyAlignment="1" applyProtection="1">
      <alignment vertical="center" wrapText="1"/>
      <protection locked="0"/>
    </xf>
    <xf numFmtId="0" fontId="3" fillId="2" borderId="15" xfId="0" applyFont="1" applyFill="1" applyBorder="1" applyAlignment="1" applyProtection="1">
      <alignment vertical="center" wrapText="1"/>
      <protection locked="0"/>
    </xf>
    <xf numFmtId="0" fontId="3" fillId="2" borderId="16" xfId="0" applyFont="1" applyFill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7030A0"/>
  </sheetPr>
  <dimension ref="B3:O126"/>
  <sheetViews>
    <sheetView topLeftCell="A106" zoomScaleNormal="100" workbookViewId="0">
      <selection activeCell="H108" sqref="H108:I108"/>
    </sheetView>
  </sheetViews>
  <sheetFormatPr defaultColWidth="8.7109375" defaultRowHeight="15" x14ac:dyDescent="0.25"/>
  <cols>
    <col min="1" max="1" width="3" customWidth="1"/>
    <col min="2" max="2" width="6.85546875" style="10" customWidth="1"/>
    <col min="4" max="4" width="11" customWidth="1"/>
    <col min="5" max="5" width="15.85546875" customWidth="1"/>
    <col min="7" max="7" width="8.28515625" customWidth="1"/>
    <col min="8" max="8" width="8.28515625" style="10" customWidth="1"/>
    <col min="9" max="9" width="7" style="11" customWidth="1"/>
    <col min="10" max="10" width="11.140625" style="12" customWidth="1"/>
    <col min="11" max="11" width="11.7109375" style="12" customWidth="1"/>
  </cols>
  <sheetData>
    <row r="3" spans="2:13" ht="29.25" customHeight="1" x14ac:dyDescent="0.3">
      <c r="B3" s="104" t="s">
        <v>117</v>
      </c>
      <c r="C3" s="104"/>
      <c r="D3" s="104"/>
      <c r="E3" s="104"/>
      <c r="F3" s="104"/>
      <c r="G3" s="105"/>
      <c r="H3" s="105"/>
      <c r="I3" s="105"/>
      <c r="J3" s="105"/>
      <c r="K3" s="106"/>
    </row>
    <row r="6" spans="2:13" ht="20.25" customHeight="1" x14ac:dyDescent="0.25">
      <c r="B6" s="109" t="s">
        <v>26</v>
      </c>
      <c r="C6" s="110"/>
      <c r="D6" s="110"/>
      <c r="E6" s="108"/>
      <c r="F6" s="108"/>
      <c r="G6" s="108"/>
      <c r="H6" s="108"/>
      <c r="I6" s="108"/>
      <c r="J6" s="108"/>
      <c r="K6" s="108"/>
    </row>
    <row r="7" spans="2:13" ht="21.75" customHeight="1" x14ac:dyDescent="0.25">
      <c r="B7" s="109" t="s">
        <v>27</v>
      </c>
      <c r="C7" s="110"/>
      <c r="D7" s="110"/>
      <c r="E7" s="108"/>
      <c r="F7" s="108"/>
      <c r="G7" s="108"/>
      <c r="H7" s="108"/>
      <c r="I7" s="108"/>
      <c r="J7" s="108"/>
      <c r="K7" s="108"/>
    </row>
    <row r="9" spans="2:13" ht="15" customHeight="1" thickBot="1" x14ac:dyDescent="0.3"/>
    <row r="10" spans="2:13" s="13" customFormat="1" ht="50.25" customHeight="1" thickBot="1" x14ac:dyDescent="0.3">
      <c r="B10" s="3" t="s">
        <v>43</v>
      </c>
      <c r="C10" s="93" t="s">
        <v>0</v>
      </c>
      <c r="D10" s="94"/>
      <c r="E10" s="95"/>
      <c r="F10" s="8" t="s">
        <v>9</v>
      </c>
      <c r="G10" s="8" t="s">
        <v>10</v>
      </c>
      <c r="H10" s="98" t="s">
        <v>11</v>
      </c>
      <c r="I10" s="99"/>
      <c r="J10" s="98" t="s">
        <v>1</v>
      </c>
      <c r="K10" s="111"/>
    </row>
    <row r="11" spans="2:13" s="13" customFormat="1" ht="30" customHeight="1" thickBot="1" x14ac:dyDescent="0.3">
      <c r="B11" s="112" t="s">
        <v>39</v>
      </c>
      <c r="C11" s="113"/>
      <c r="D11" s="113"/>
      <c r="E11" s="113"/>
      <c r="F11" s="113"/>
      <c r="G11" s="113"/>
      <c r="H11" s="113"/>
      <c r="I11" s="113"/>
      <c r="J11" s="113"/>
      <c r="K11" s="114"/>
    </row>
    <row r="12" spans="2:13" ht="61.5" customHeight="1" x14ac:dyDescent="0.25">
      <c r="B12" s="18" t="s">
        <v>2</v>
      </c>
      <c r="C12" s="64" t="s">
        <v>45</v>
      </c>
      <c r="D12" s="64"/>
      <c r="E12" s="64"/>
      <c r="F12" s="19" t="s">
        <v>8</v>
      </c>
      <c r="G12" s="24">
        <v>48</v>
      </c>
      <c r="H12" s="71">
        <v>0</v>
      </c>
      <c r="I12" s="71"/>
      <c r="J12" s="66">
        <f>G12*ROUND(H12,2)</f>
        <v>0</v>
      </c>
      <c r="K12" s="67"/>
      <c r="M12" s="36"/>
    </row>
    <row r="13" spans="2:13" ht="17.25" customHeight="1" x14ac:dyDescent="0.25">
      <c r="B13" s="14" t="s">
        <v>3</v>
      </c>
      <c r="C13" s="100" t="s">
        <v>102</v>
      </c>
      <c r="D13" s="100"/>
      <c r="E13" s="100"/>
      <c r="F13" s="15" t="s">
        <v>70</v>
      </c>
      <c r="G13" s="16">
        <v>10</v>
      </c>
      <c r="H13" s="71">
        <v>0</v>
      </c>
      <c r="I13" s="71"/>
      <c r="J13" s="72">
        <f>G13*ROUND(H13,2)</f>
        <v>0</v>
      </c>
      <c r="K13" s="107"/>
    </row>
    <row r="14" spans="2:13" ht="60.75" customHeight="1" x14ac:dyDescent="0.25">
      <c r="B14" s="14" t="s">
        <v>4</v>
      </c>
      <c r="C14" s="70" t="s">
        <v>46</v>
      </c>
      <c r="D14" s="70"/>
      <c r="E14" s="70"/>
      <c r="F14" s="15" t="s">
        <v>8</v>
      </c>
      <c r="G14" s="15">
        <v>48</v>
      </c>
      <c r="H14" s="71">
        <v>0</v>
      </c>
      <c r="I14" s="71"/>
      <c r="J14" s="72">
        <f>G14*ROUND(H14,2)</f>
        <v>0</v>
      </c>
      <c r="K14" s="73"/>
    </row>
    <row r="15" spans="2:13" ht="18" customHeight="1" thickBot="1" x14ac:dyDescent="0.3">
      <c r="B15" s="25" t="s">
        <v>5</v>
      </c>
      <c r="C15" s="74" t="s">
        <v>44</v>
      </c>
      <c r="D15" s="74"/>
      <c r="E15" s="74"/>
      <c r="F15" s="26" t="s">
        <v>70</v>
      </c>
      <c r="G15" s="27">
        <v>5</v>
      </c>
      <c r="H15" s="75">
        <v>0</v>
      </c>
      <c r="I15" s="75"/>
      <c r="J15" s="88">
        <f>G15*ROUND(H15,2)</f>
        <v>0</v>
      </c>
      <c r="K15" s="89"/>
    </row>
    <row r="16" spans="2:13" ht="36.75" customHeight="1" thickBot="1" x14ac:dyDescent="0.3">
      <c r="B16" s="101" t="s">
        <v>49</v>
      </c>
      <c r="C16" s="102"/>
      <c r="D16" s="102"/>
      <c r="E16" s="102"/>
      <c r="F16" s="102"/>
      <c r="G16" s="102"/>
      <c r="H16" s="102"/>
      <c r="I16" s="102"/>
      <c r="J16" s="102"/>
      <c r="K16" s="103"/>
    </row>
    <row r="17" spans="2:15" ht="57.75" customHeight="1" x14ac:dyDescent="0.25">
      <c r="B17" s="18" t="s">
        <v>7</v>
      </c>
      <c r="C17" s="64" t="s">
        <v>47</v>
      </c>
      <c r="D17" s="64"/>
      <c r="E17" s="64"/>
      <c r="F17" s="19" t="s">
        <v>8</v>
      </c>
      <c r="G17" s="24">
        <v>48</v>
      </c>
      <c r="H17" s="65">
        <v>0</v>
      </c>
      <c r="I17" s="65"/>
      <c r="J17" s="66">
        <f>G17*ROUND(H17,2)</f>
        <v>0</v>
      </c>
      <c r="K17" s="67"/>
      <c r="M17" s="36"/>
    </row>
    <row r="18" spans="2:15" ht="17.25" customHeight="1" x14ac:dyDescent="0.25">
      <c r="B18" s="14" t="s">
        <v>13</v>
      </c>
      <c r="C18" s="100" t="s">
        <v>102</v>
      </c>
      <c r="D18" s="100"/>
      <c r="E18" s="100"/>
      <c r="F18" s="15" t="s">
        <v>70</v>
      </c>
      <c r="G18" s="16">
        <v>10</v>
      </c>
      <c r="H18" s="71">
        <v>0</v>
      </c>
      <c r="I18" s="71"/>
      <c r="J18" s="72">
        <f>G18*ROUND(H18,2)</f>
        <v>0</v>
      </c>
      <c r="K18" s="73"/>
    </row>
    <row r="19" spans="2:15" ht="58.5" customHeight="1" x14ac:dyDescent="0.25">
      <c r="B19" s="14" t="s">
        <v>29</v>
      </c>
      <c r="C19" s="70" t="s">
        <v>46</v>
      </c>
      <c r="D19" s="70"/>
      <c r="E19" s="70"/>
      <c r="F19" s="15" t="s">
        <v>8</v>
      </c>
      <c r="G19" s="15">
        <v>48</v>
      </c>
      <c r="H19" s="71">
        <v>0</v>
      </c>
      <c r="I19" s="71"/>
      <c r="J19" s="72">
        <f>G19*ROUND(H19,2)</f>
        <v>0</v>
      </c>
      <c r="K19" s="107"/>
    </row>
    <row r="20" spans="2:15" ht="18" customHeight="1" thickBot="1" x14ac:dyDescent="0.3">
      <c r="B20" s="37" t="s">
        <v>40</v>
      </c>
      <c r="C20" s="74" t="s">
        <v>44</v>
      </c>
      <c r="D20" s="74"/>
      <c r="E20" s="74"/>
      <c r="F20" s="26" t="s">
        <v>70</v>
      </c>
      <c r="G20" s="27">
        <v>5</v>
      </c>
      <c r="H20" s="75">
        <v>0</v>
      </c>
      <c r="I20" s="75"/>
      <c r="J20" s="88">
        <f>G20*ROUND(H20,2)</f>
        <v>0</v>
      </c>
      <c r="K20" s="89"/>
    </row>
    <row r="21" spans="2:15" ht="36.75" customHeight="1" thickBot="1" x14ac:dyDescent="0.3">
      <c r="B21" s="101" t="s">
        <v>51</v>
      </c>
      <c r="C21" s="102"/>
      <c r="D21" s="102"/>
      <c r="E21" s="102"/>
      <c r="F21" s="102"/>
      <c r="G21" s="102"/>
      <c r="H21" s="102"/>
      <c r="I21" s="102"/>
      <c r="J21" s="102"/>
      <c r="K21" s="103"/>
    </row>
    <row r="22" spans="2:15" ht="57.75" customHeight="1" x14ac:dyDescent="0.25">
      <c r="B22" s="18" t="s">
        <v>14</v>
      </c>
      <c r="C22" s="64" t="s">
        <v>47</v>
      </c>
      <c r="D22" s="64"/>
      <c r="E22" s="64"/>
      <c r="F22" s="19" t="s">
        <v>8</v>
      </c>
      <c r="G22" s="24">
        <v>48</v>
      </c>
      <c r="H22" s="65">
        <v>0</v>
      </c>
      <c r="I22" s="65"/>
      <c r="J22" s="66">
        <f>G22*ROUND(H22,2)</f>
        <v>0</v>
      </c>
      <c r="K22" s="67"/>
      <c r="M22" s="36"/>
    </row>
    <row r="23" spans="2:15" ht="21" customHeight="1" thickBot="1" x14ac:dyDescent="0.3">
      <c r="B23" s="25" t="s">
        <v>15</v>
      </c>
      <c r="C23" s="74" t="s">
        <v>102</v>
      </c>
      <c r="D23" s="74"/>
      <c r="E23" s="74"/>
      <c r="F23" s="26" t="s">
        <v>70</v>
      </c>
      <c r="G23" s="27">
        <v>10</v>
      </c>
      <c r="H23" s="75">
        <v>0</v>
      </c>
      <c r="I23" s="75"/>
      <c r="J23" s="88">
        <f>G23*ROUND(H23,2)</f>
        <v>0</v>
      </c>
      <c r="K23" s="89"/>
    </row>
    <row r="24" spans="2:15" ht="39.75" customHeight="1" thickBot="1" x14ac:dyDescent="0.3">
      <c r="B24" s="90" t="s">
        <v>160</v>
      </c>
      <c r="C24" s="116"/>
      <c r="D24" s="116"/>
      <c r="E24" s="116"/>
      <c r="F24" s="116"/>
      <c r="G24" s="116"/>
      <c r="H24" s="116"/>
      <c r="I24" s="117"/>
      <c r="J24" s="96">
        <f>SUM(J12:K23)</f>
        <v>0</v>
      </c>
      <c r="K24" s="115"/>
      <c r="O24" s="17"/>
    </row>
    <row r="25" spans="2:15" ht="50.25" customHeight="1" thickBot="1" x14ac:dyDescent="0.3">
      <c r="B25" s="3" t="s">
        <v>43</v>
      </c>
      <c r="C25" s="63" t="s">
        <v>0</v>
      </c>
      <c r="D25" s="63"/>
      <c r="E25" s="63"/>
      <c r="F25" s="8" t="s">
        <v>9</v>
      </c>
      <c r="G25" s="8" t="s">
        <v>10</v>
      </c>
      <c r="H25" s="68" t="s">
        <v>11</v>
      </c>
      <c r="I25" s="68"/>
      <c r="J25" s="68" t="s">
        <v>1</v>
      </c>
      <c r="K25" s="69"/>
    </row>
    <row r="26" spans="2:15" ht="39" customHeight="1" thickBot="1" x14ac:dyDescent="0.3">
      <c r="B26" s="76" t="s">
        <v>147</v>
      </c>
      <c r="C26" s="77"/>
      <c r="D26" s="77"/>
      <c r="E26" s="77"/>
      <c r="F26" s="77"/>
      <c r="G26" s="77"/>
      <c r="H26" s="77"/>
      <c r="I26" s="77"/>
      <c r="J26" s="77"/>
      <c r="K26" s="78"/>
    </row>
    <row r="27" spans="2:15" ht="56.25" customHeight="1" x14ac:dyDescent="0.25">
      <c r="B27" s="18" t="s">
        <v>16</v>
      </c>
      <c r="C27" s="64" t="s">
        <v>47</v>
      </c>
      <c r="D27" s="64"/>
      <c r="E27" s="64"/>
      <c r="F27" s="19" t="s">
        <v>8</v>
      </c>
      <c r="G27" s="24">
        <v>48</v>
      </c>
      <c r="H27" s="65">
        <v>0</v>
      </c>
      <c r="I27" s="65"/>
      <c r="J27" s="66">
        <f>G27*ROUND(H27,2)</f>
        <v>0</v>
      </c>
      <c r="K27" s="67"/>
      <c r="M27" s="36"/>
    </row>
    <row r="28" spans="2:15" ht="17.25" customHeight="1" x14ac:dyDescent="0.25">
      <c r="B28" s="14" t="s">
        <v>17</v>
      </c>
      <c r="C28" s="100" t="s">
        <v>102</v>
      </c>
      <c r="D28" s="100"/>
      <c r="E28" s="100"/>
      <c r="F28" s="15" t="s">
        <v>70</v>
      </c>
      <c r="G28" s="16">
        <v>8</v>
      </c>
      <c r="H28" s="71">
        <v>0</v>
      </c>
      <c r="I28" s="71"/>
      <c r="J28" s="72">
        <f>G28*ROUND(H28,2)</f>
        <v>0</v>
      </c>
      <c r="K28" s="118"/>
    </row>
    <row r="29" spans="2:15" ht="56.25" customHeight="1" x14ac:dyDescent="0.25">
      <c r="B29" s="14" t="s">
        <v>18</v>
      </c>
      <c r="C29" s="70" t="s">
        <v>46</v>
      </c>
      <c r="D29" s="70"/>
      <c r="E29" s="70"/>
      <c r="F29" s="15" t="s">
        <v>8</v>
      </c>
      <c r="G29" s="15">
        <v>48</v>
      </c>
      <c r="H29" s="71">
        <v>0</v>
      </c>
      <c r="I29" s="71"/>
      <c r="J29" s="72">
        <f>G29*ROUND(H29,2)</f>
        <v>0</v>
      </c>
      <c r="K29" s="118"/>
    </row>
    <row r="30" spans="2:15" ht="17.25" customHeight="1" thickBot="1" x14ac:dyDescent="0.3">
      <c r="B30" s="25" t="s">
        <v>19</v>
      </c>
      <c r="C30" s="74" t="s">
        <v>44</v>
      </c>
      <c r="D30" s="74"/>
      <c r="E30" s="74"/>
      <c r="F30" s="26" t="s">
        <v>70</v>
      </c>
      <c r="G30" s="27">
        <v>6</v>
      </c>
      <c r="H30" s="75">
        <v>0</v>
      </c>
      <c r="I30" s="75"/>
      <c r="J30" s="88">
        <f>G30*ROUND(H30,2)</f>
        <v>0</v>
      </c>
      <c r="K30" s="140"/>
    </row>
    <row r="31" spans="2:15" ht="40.5" customHeight="1" thickBot="1" x14ac:dyDescent="0.3">
      <c r="B31" s="122" t="s">
        <v>161</v>
      </c>
      <c r="C31" s="123"/>
      <c r="D31" s="123"/>
      <c r="E31" s="123"/>
      <c r="F31" s="123"/>
      <c r="G31" s="123"/>
      <c r="H31" s="123"/>
      <c r="I31" s="124"/>
      <c r="J31" s="120">
        <f>SUM(J27:K30)</f>
        <v>0</v>
      </c>
      <c r="K31" s="121"/>
    </row>
    <row r="32" spans="2:15" ht="48.75" customHeight="1" thickBot="1" x14ac:dyDescent="0.3">
      <c r="B32" s="20" t="s">
        <v>43</v>
      </c>
      <c r="C32" s="79" t="s">
        <v>0</v>
      </c>
      <c r="D32" s="80"/>
      <c r="E32" s="81"/>
      <c r="F32" s="21" t="s">
        <v>9</v>
      </c>
      <c r="G32" s="21" t="s">
        <v>10</v>
      </c>
      <c r="H32" s="82" t="s">
        <v>11</v>
      </c>
      <c r="I32" s="83"/>
      <c r="J32" s="82" t="s">
        <v>1</v>
      </c>
      <c r="K32" s="84"/>
    </row>
    <row r="33" spans="2:13" ht="31.5" customHeight="1" thickBot="1" x14ac:dyDescent="0.3">
      <c r="B33" s="112" t="s">
        <v>126</v>
      </c>
      <c r="C33" s="113"/>
      <c r="D33" s="113"/>
      <c r="E33" s="113"/>
      <c r="F33" s="113"/>
      <c r="G33" s="113"/>
      <c r="H33" s="113"/>
      <c r="I33" s="113"/>
      <c r="J33" s="113"/>
      <c r="K33" s="114"/>
    </row>
    <row r="34" spans="2:13" ht="58.5" customHeight="1" x14ac:dyDescent="0.25">
      <c r="B34" s="18" t="s">
        <v>20</v>
      </c>
      <c r="C34" s="64" t="s">
        <v>45</v>
      </c>
      <c r="D34" s="64"/>
      <c r="E34" s="64"/>
      <c r="F34" s="19" t="s">
        <v>8</v>
      </c>
      <c r="G34" s="24">
        <v>48</v>
      </c>
      <c r="H34" s="65">
        <v>0</v>
      </c>
      <c r="I34" s="65"/>
      <c r="J34" s="66">
        <f t="shared" ref="J34:J37" si="0">G34*ROUND(H34,2)</f>
        <v>0</v>
      </c>
      <c r="K34" s="67"/>
      <c r="M34" s="36"/>
    </row>
    <row r="35" spans="2:13" ht="18" customHeight="1" x14ac:dyDescent="0.25">
      <c r="B35" s="14" t="s">
        <v>21</v>
      </c>
      <c r="C35" s="100" t="s">
        <v>102</v>
      </c>
      <c r="D35" s="100"/>
      <c r="E35" s="100"/>
      <c r="F35" s="15" t="s">
        <v>70</v>
      </c>
      <c r="G35" s="16">
        <v>10</v>
      </c>
      <c r="H35" s="71">
        <v>0</v>
      </c>
      <c r="I35" s="71"/>
      <c r="J35" s="72">
        <f t="shared" si="0"/>
        <v>0</v>
      </c>
      <c r="K35" s="118"/>
    </row>
    <row r="36" spans="2:13" ht="57" customHeight="1" x14ac:dyDescent="0.25">
      <c r="B36" s="14" t="s">
        <v>32</v>
      </c>
      <c r="C36" s="70" t="s">
        <v>46</v>
      </c>
      <c r="D36" s="70"/>
      <c r="E36" s="70"/>
      <c r="F36" s="15" t="s">
        <v>8</v>
      </c>
      <c r="G36" s="15">
        <v>48</v>
      </c>
      <c r="H36" s="71">
        <v>0</v>
      </c>
      <c r="I36" s="71"/>
      <c r="J36" s="72">
        <f t="shared" si="0"/>
        <v>0</v>
      </c>
      <c r="K36" s="118"/>
      <c r="M36" s="36"/>
    </row>
    <row r="37" spans="2:13" ht="18" customHeight="1" thickBot="1" x14ac:dyDescent="0.3">
      <c r="B37" s="25" t="s">
        <v>33</v>
      </c>
      <c r="C37" s="74" t="s">
        <v>44</v>
      </c>
      <c r="D37" s="74"/>
      <c r="E37" s="74"/>
      <c r="F37" s="26" t="s">
        <v>70</v>
      </c>
      <c r="G37" s="27">
        <v>5</v>
      </c>
      <c r="H37" s="75">
        <v>0</v>
      </c>
      <c r="I37" s="75"/>
      <c r="J37" s="88">
        <f t="shared" si="0"/>
        <v>0</v>
      </c>
      <c r="K37" s="119"/>
    </row>
    <row r="38" spans="2:13" ht="33" customHeight="1" thickBot="1" x14ac:dyDescent="0.3">
      <c r="B38" s="101" t="s">
        <v>127</v>
      </c>
      <c r="C38" s="102"/>
      <c r="D38" s="102"/>
      <c r="E38" s="102"/>
      <c r="F38" s="102"/>
      <c r="G38" s="102"/>
      <c r="H38" s="102"/>
      <c r="I38" s="102"/>
      <c r="J38" s="102"/>
      <c r="K38" s="103"/>
    </row>
    <row r="39" spans="2:13" ht="56.25" customHeight="1" x14ac:dyDescent="0.25">
      <c r="B39" s="18" t="s">
        <v>35</v>
      </c>
      <c r="C39" s="64" t="s">
        <v>45</v>
      </c>
      <c r="D39" s="64"/>
      <c r="E39" s="64"/>
      <c r="F39" s="19" t="s">
        <v>8</v>
      </c>
      <c r="G39" s="24">
        <v>48</v>
      </c>
      <c r="H39" s="65">
        <v>0</v>
      </c>
      <c r="I39" s="65"/>
      <c r="J39" s="66">
        <f>G39*ROUND(H39,2)</f>
        <v>0</v>
      </c>
      <c r="K39" s="67"/>
      <c r="M39" s="36"/>
    </row>
    <row r="40" spans="2:13" ht="17.25" customHeight="1" x14ac:dyDescent="0.25">
      <c r="B40" s="14" t="s">
        <v>34</v>
      </c>
      <c r="C40" s="100" t="s">
        <v>102</v>
      </c>
      <c r="D40" s="100"/>
      <c r="E40" s="100"/>
      <c r="F40" s="15" t="s">
        <v>70</v>
      </c>
      <c r="G40" s="16">
        <v>10</v>
      </c>
      <c r="H40" s="71">
        <v>0</v>
      </c>
      <c r="I40" s="71"/>
      <c r="J40" s="72">
        <f>G40*ROUND(H40,2)</f>
        <v>0</v>
      </c>
      <c r="K40" s="118"/>
    </row>
    <row r="41" spans="2:13" ht="57" customHeight="1" x14ac:dyDescent="0.25">
      <c r="B41" s="14" t="s">
        <v>87</v>
      </c>
      <c r="C41" s="70" t="s">
        <v>46</v>
      </c>
      <c r="D41" s="70"/>
      <c r="E41" s="70"/>
      <c r="F41" s="15" t="s">
        <v>8</v>
      </c>
      <c r="G41" s="15">
        <v>48</v>
      </c>
      <c r="H41" s="71">
        <v>0</v>
      </c>
      <c r="I41" s="71"/>
      <c r="J41" s="72">
        <f>G41*ROUND(H41,2)</f>
        <v>0</v>
      </c>
      <c r="K41" s="118"/>
    </row>
    <row r="42" spans="2:13" ht="18.75" customHeight="1" thickBot="1" x14ac:dyDescent="0.3">
      <c r="B42" s="25" t="s">
        <v>88</v>
      </c>
      <c r="C42" s="74" t="s">
        <v>44</v>
      </c>
      <c r="D42" s="74"/>
      <c r="E42" s="74"/>
      <c r="F42" s="26" t="s">
        <v>70</v>
      </c>
      <c r="G42" s="27">
        <v>5</v>
      </c>
      <c r="H42" s="75">
        <v>0</v>
      </c>
      <c r="I42" s="75"/>
      <c r="J42" s="88">
        <f>G42*ROUND(H42,2)</f>
        <v>0</v>
      </c>
      <c r="K42" s="119"/>
    </row>
    <row r="43" spans="2:13" ht="39" customHeight="1" thickBot="1" x14ac:dyDescent="0.3">
      <c r="B43" s="90" t="s">
        <v>162</v>
      </c>
      <c r="C43" s="91"/>
      <c r="D43" s="91"/>
      <c r="E43" s="91"/>
      <c r="F43" s="91"/>
      <c r="G43" s="91"/>
      <c r="H43" s="91"/>
      <c r="I43" s="92"/>
      <c r="J43" s="96">
        <f>SUM(J34:K42)</f>
        <v>0</v>
      </c>
      <c r="K43" s="97"/>
    </row>
    <row r="44" spans="2:13" ht="53.25" customHeight="1" thickBot="1" x14ac:dyDescent="0.3">
      <c r="B44" s="20" t="s">
        <v>43</v>
      </c>
      <c r="C44" s="93" t="s">
        <v>0</v>
      </c>
      <c r="D44" s="94"/>
      <c r="E44" s="95"/>
      <c r="F44" s="8" t="s">
        <v>9</v>
      </c>
      <c r="G44" s="8" t="s">
        <v>10</v>
      </c>
      <c r="H44" s="98" t="s">
        <v>11</v>
      </c>
      <c r="I44" s="99"/>
      <c r="J44" s="98" t="s">
        <v>1</v>
      </c>
      <c r="K44" s="111"/>
    </row>
    <row r="45" spans="2:13" ht="27.75" customHeight="1" thickBot="1" x14ac:dyDescent="0.3">
      <c r="B45" s="112" t="s">
        <v>41</v>
      </c>
      <c r="C45" s="113"/>
      <c r="D45" s="113"/>
      <c r="E45" s="113"/>
      <c r="F45" s="113"/>
      <c r="G45" s="113"/>
      <c r="H45" s="113"/>
      <c r="I45" s="113"/>
      <c r="J45" s="113"/>
      <c r="K45" s="114"/>
    </row>
    <row r="46" spans="2:13" ht="58.5" customHeight="1" x14ac:dyDescent="0.25">
      <c r="B46" s="18" t="s">
        <v>89</v>
      </c>
      <c r="C46" s="64" t="s">
        <v>45</v>
      </c>
      <c r="D46" s="64"/>
      <c r="E46" s="64"/>
      <c r="F46" s="19" t="s">
        <v>8</v>
      </c>
      <c r="G46" s="24">
        <v>48</v>
      </c>
      <c r="H46" s="65">
        <v>0</v>
      </c>
      <c r="I46" s="65"/>
      <c r="J46" s="66">
        <f>G46*ROUND(H46,2)</f>
        <v>0</v>
      </c>
      <c r="K46" s="67"/>
      <c r="M46" s="36"/>
    </row>
    <row r="47" spans="2:13" ht="16.5" customHeight="1" x14ac:dyDescent="0.25">
      <c r="B47" s="14" t="s">
        <v>90</v>
      </c>
      <c r="C47" s="100" t="s">
        <v>102</v>
      </c>
      <c r="D47" s="100"/>
      <c r="E47" s="100"/>
      <c r="F47" s="15" t="s">
        <v>70</v>
      </c>
      <c r="G47" s="16">
        <v>20</v>
      </c>
      <c r="H47" s="71">
        <v>0</v>
      </c>
      <c r="I47" s="71"/>
      <c r="J47" s="72">
        <f>G47*ROUND(H47,2)</f>
        <v>0</v>
      </c>
      <c r="K47" s="107"/>
    </row>
    <row r="48" spans="2:13" ht="56.25" customHeight="1" x14ac:dyDescent="0.25">
      <c r="B48" s="14" t="s">
        <v>91</v>
      </c>
      <c r="C48" s="70" t="s">
        <v>46</v>
      </c>
      <c r="D48" s="70"/>
      <c r="E48" s="70"/>
      <c r="F48" s="15" t="s">
        <v>8</v>
      </c>
      <c r="G48" s="15">
        <v>48</v>
      </c>
      <c r="H48" s="71">
        <v>0</v>
      </c>
      <c r="I48" s="71"/>
      <c r="J48" s="72">
        <f>G48*ROUND(H48,2)</f>
        <v>0</v>
      </c>
      <c r="K48" s="73"/>
      <c r="M48" s="36"/>
    </row>
    <row r="49" spans="2:13" ht="20.25" customHeight="1" thickBot="1" x14ac:dyDescent="0.3">
      <c r="B49" s="25" t="s">
        <v>92</v>
      </c>
      <c r="C49" s="74" t="s">
        <v>44</v>
      </c>
      <c r="D49" s="74"/>
      <c r="E49" s="74"/>
      <c r="F49" s="26" t="s">
        <v>70</v>
      </c>
      <c r="G49" s="27">
        <v>10</v>
      </c>
      <c r="H49" s="75">
        <v>0</v>
      </c>
      <c r="I49" s="75"/>
      <c r="J49" s="88">
        <f>G49*ROUND(H49,2)</f>
        <v>0</v>
      </c>
      <c r="K49" s="89"/>
    </row>
    <row r="50" spans="2:13" ht="25.5" customHeight="1" thickBot="1" x14ac:dyDescent="0.3">
      <c r="B50" s="85" t="s">
        <v>42</v>
      </c>
      <c r="C50" s="86"/>
      <c r="D50" s="86"/>
      <c r="E50" s="86"/>
      <c r="F50" s="86"/>
      <c r="G50" s="86"/>
      <c r="H50" s="86"/>
      <c r="I50" s="86"/>
      <c r="J50" s="86"/>
      <c r="K50" s="87"/>
    </row>
    <row r="51" spans="2:13" ht="58.5" customHeight="1" x14ac:dyDescent="0.25">
      <c r="B51" s="18" t="s">
        <v>93</v>
      </c>
      <c r="C51" s="64" t="s">
        <v>45</v>
      </c>
      <c r="D51" s="64"/>
      <c r="E51" s="64"/>
      <c r="F51" s="19" t="s">
        <v>8</v>
      </c>
      <c r="G51" s="24">
        <v>48</v>
      </c>
      <c r="H51" s="65">
        <v>0</v>
      </c>
      <c r="I51" s="65"/>
      <c r="J51" s="66">
        <f>G51*ROUND(H51,2)</f>
        <v>0</v>
      </c>
      <c r="K51" s="67"/>
      <c r="M51" s="36"/>
    </row>
    <row r="52" spans="2:13" ht="18" customHeight="1" x14ac:dyDescent="0.25">
      <c r="B52" s="14" t="s">
        <v>94</v>
      </c>
      <c r="C52" s="100" t="s">
        <v>102</v>
      </c>
      <c r="D52" s="100"/>
      <c r="E52" s="100"/>
      <c r="F52" s="15" t="s">
        <v>70</v>
      </c>
      <c r="G52" s="16">
        <v>10</v>
      </c>
      <c r="H52" s="71">
        <v>0</v>
      </c>
      <c r="I52" s="71"/>
      <c r="J52" s="72">
        <f>G52*ROUND(H52,2)</f>
        <v>0</v>
      </c>
      <c r="K52" s="107"/>
    </row>
    <row r="53" spans="2:13" ht="57.75" customHeight="1" x14ac:dyDescent="0.25">
      <c r="B53" s="14" t="s">
        <v>95</v>
      </c>
      <c r="C53" s="70" t="s">
        <v>46</v>
      </c>
      <c r="D53" s="70"/>
      <c r="E53" s="70"/>
      <c r="F53" s="15" t="s">
        <v>8</v>
      </c>
      <c r="G53" s="15">
        <v>48</v>
      </c>
      <c r="H53" s="71">
        <v>0</v>
      </c>
      <c r="I53" s="71"/>
      <c r="J53" s="72">
        <f>G53*ROUND(H53,2)</f>
        <v>0</v>
      </c>
      <c r="K53" s="73"/>
    </row>
    <row r="54" spans="2:13" ht="18" customHeight="1" thickBot="1" x14ac:dyDescent="0.3">
      <c r="B54" s="25" t="s">
        <v>96</v>
      </c>
      <c r="C54" s="74" t="s">
        <v>44</v>
      </c>
      <c r="D54" s="74"/>
      <c r="E54" s="74"/>
      <c r="F54" s="26" t="s">
        <v>70</v>
      </c>
      <c r="G54" s="27">
        <v>5</v>
      </c>
      <c r="H54" s="75">
        <v>0</v>
      </c>
      <c r="I54" s="75"/>
      <c r="J54" s="88">
        <f>G54*ROUND(H54,2)</f>
        <v>0</v>
      </c>
      <c r="K54" s="89"/>
    </row>
    <row r="55" spans="2:13" ht="27.75" customHeight="1" thickBot="1" x14ac:dyDescent="0.3">
      <c r="B55" s="85" t="s">
        <v>48</v>
      </c>
      <c r="C55" s="86"/>
      <c r="D55" s="86"/>
      <c r="E55" s="86"/>
      <c r="F55" s="86"/>
      <c r="G55" s="86"/>
      <c r="H55" s="86"/>
      <c r="I55" s="86"/>
      <c r="J55" s="86"/>
      <c r="K55" s="87"/>
    </row>
    <row r="56" spans="2:13" ht="57.75" customHeight="1" x14ac:dyDescent="0.25">
      <c r="B56" s="18" t="s">
        <v>97</v>
      </c>
      <c r="C56" s="64" t="s">
        <v>45</v>
      </c>
      <c r="D56" s="64"/>
      <c r="E56" s="64"/>
      <c r="F56" s="19" t="s">
        <v>8</v>
      </c>
      <c r="G56" s="24">
        <v>48</v>
      </c>
      <c r="H56" s="65">
        <v>0</v>
      </c>
      <c r="I56" s="65"/>
      <c r="J56" s="66">
        <f>G56*ROUND(H56,2)</f>
        <v>0</v>
      </c>
      <c r="K56" s="67"/>
      <c r="M56" s="36"/>
    </row>
    <row r="57" spans="2:13" ht="18" customHeight="1" x14ac:dyDescent="0.25">
      <c r="B57" s="14" t="s">
        <v>98</v>
      </c>
      <c r="C57" s="100" t="s">
        <v>102</v>
      </c>
      <c r="D57" s="100"/>
      <c r="E57" s="100"/>
      <c r="F57" s="15" t="s">
        <v>70</v>
      </c>
      <c r="G57" s="16">
        <v>5</v>
      </c>
      <c r="H57" s="71">
        <v>0</v>
      </c>
      <c r="I57" s="71"/>
      <c r="J57" s="72">
        <f>G57*ROUND(H57,2)</f>
        <v>0</v>
      </c>
      <c r="K57" s="107"/>
    </row>
    <row r="58" spans="2:13" ht="57" customHeight="1" x14ac:dyDescent="0.25">
      <c r="B58" s="14" t="s">
        <v>99</v>
      </c>
      <c r="C58" s="70" t="s">
        <v>46</v>
      </c>
      <c r="D58" s="70"/>
      <c r="E58" s="70"/>
      <c r="F58" s="15" t="s">
        <v>8</v>
      </c>
      <c r="G58" s="15">
        <v>48</v>
      </c>
      <c r="H58" s="71">
        <v>0</v>
      </c>
      <c r="I58" s="71"/>
      <c r="J58" s="72">
        <f>G58*ROUND(H58,2)</f>
        <v>0</v>
      </c>
      <c r="K58" s="73"/>
    </row>
    <row r="59" spans="2:13" ht="18.75" customHeight="1" thickBot="1" x14ac:dyDescent="0.3">
      <c r="B59" s="25" t="s">
        <v>100</v>
      </c>
      <c r="C59" s="74" t="s">
        <v>44</v>
      </c>
      <c r="D59" s="74"/>
      <c r="E59" s="74"/>
      <c r="F59" s="26" t="s">
        <v>70</v>
      </c>
      <c r="G59" s="27">
        <v>5</v>
      </c>
      <c r="H59" s="75">
        <v>0</v>
      </c>
      <c r="I59" s="75"/>
      <c r="J59" s="88">
        <f>G59*ROUND(H59,2)</f>
        <v>0</v>
      </c>
      <c r="K59" s="89"/>
    </row>
    <row r="60" spans="2:13" ht="40.5" customHeight="1" thickBot="1" x14ac:dyDescent="0.3">
      <c r="B60" s="90" t="s">
        <v>163</v>
      </c>
      <c r="C60" s="91"/>
      <c r="D60" s="91"/>
      <c r="E60" s="91"/>
      <c r="F60" s="91"/>
      <c r="G60" s="91"/>
      <c r="H60" s="91"/>
      <c r="I60" s="92"/>
      <c r="J60" s="96">
        <f>SUM(J46:K59)</f>
        <v>0</v>
      </c>
      <c r="K60" s="97"/>
    </row>
    <row r="61" spans="2:13" ht="55.5" customHeight="1" thickBot="1" x14ac:dyDescent="0.3">
      <c r="B61" s="20" t="s">
        <v>43</v>
      </c>
      <c r="C61" s="63" t="s">
        <v>0</v>
      </c>
      <c r="D61" s="63"/>
      <c r="E61" s="63"/>
      <c r="F61" s="8" t="s">
        <v>9</v>
      </c>
      <c r="G61" s="8" t="s">
        <v>10</v>
      </c>
      <c r="H61" s="68" t="s">
        <v>11</v>
      </c>
      <c r="I61" s="68"/>
      <c r="J61" s="98" t="s">
        <v>1</v>
      </c>
      <c r="K61" s="111"/>
    </row>
    <row r="62" spans="2:13" ht="26.25" customHeight="1" thickBot="1" x14ac:dyDescent="0.3">
      <c r="B62" s="112" t="s">
        <v>50</v>
      </c>
      <c r="C62" s="113"/>
      <c r="D62" s="113"/>
      <c r="E62" s="113"/>
      <c r="F62" s="113"/>
      <c r="G62" s="113"/>
      <c r="H62" s="113"/>
      <c r="I62" s="113"/>
      <c r="J62" s="113"/>
      <c r="K62" s="114"/>
    </row>
    <row r="63" spans="2:13" ht="58.5" customHeight="1" x14ac:dyDescent="0.25">
      <c r="B63" s="18" t="s">
        <v>55</v>
      </c>
      <c r="C63" s="64" t="s">
        <v>45</v>
      </c>
      <c r="D63" s="64"/>
      <c r="E63" s="64"/>
      <c r="F63" s="19" t="s">
        <v>8</v>
      </c>
      <c r="G63" s="24">
        <v>48</v>
      </c>
      <c r="H63" s="65">
        <v>0</v>
      </c>
      <c r="I63" s="65"/>
      <c r="J63" s="66">
        <f>G63*ROUND(H63,2)</f>
        <v>0</v>
      </c>
      <c r="K63" s="67"/>
      <c r="M63" s="36"/>
    </row>
    <row r="64" spans="2:13" ht="19.5" customHeight="1" x14ac:dyDescent="0.25">
      <c r="B64" s="14" t="s">
        <v>56</v>
      </c>
      <c r="C64" s="100" t="s">
        <v>102</v>
      </c>
      <c r="D64" s="100"/>
      <c r="E64" s="100"/>
      <c r="F64" s="15" t="s">
        <v>70</v>
      </c>
      <c r="G64" s="16">
        <v>15</v>
      </c>
      <c r="H64" s="71">
        <v>0</v>
      </c>
      <c r="I64" s="71"/>
      <c r="J64" s="72">
        <f>G64*ROUND(H64,2)</f>
        <v>0</v>
      </c>
      <c r="K64" s="107"/>
    </row>
    <row r="65" spans="2:13" ht="57" customHeight="1" x14ac:dyDescent="0.25">
      <c r="B65" s="58" t="s">
        <v>57</v>
      </c>
      <c r="C65" s="70" t="s">
        <v>46</v>
      </c>
      <c r="D65" s="70"/>
      <c r="E65" s="70"/>
      <c r="F65" s="15" t="s">
        <v>8</v>
      </c>
      <c r="G65" s="15">
        <v>48</v>
      </c>
      <c r="H65" s="71">
        <v>0</v>
      </c>
      <c r="I65" s="71"/>
      <c r="J65" s="72">
        <f>G65*ROUND(H65,2)</f>
        <v>0</v>
      </c>
      <c r="K65" s="73"/>
      <c r="M65" s="36"/>
    </row>
    <row r="66" spans="2:13" ht="20.25" customHeight="1" thickBot="1" x14ac:dyDescent="0.3">
      <c r="B66" s="25" t="s">
        <v>58</v>
      </c>
      <c r="C66" s="74" t="s">
        <v>44</v>
      </c>
      <c r="D66" s="74"/>
      <c r="E66" s="74"/>
      <c r="F66" s="26" t="s">
        <v>70</v>
      </c>
      <c r="G66" s="27">
        <v>5</v>
      </c>
      <c r="H66" s="75">
        <v>0</v>
      </c>
      <c r="I66" s="75"/>
      <c r="J66" s="88">
        <f>G66*ROUND(H66,2)</f>
        <v>0</v>
      </c>
      <c r="K66" s="89"/>
    </row>
    <row r="67" spans="2:13" ht="27" customHeight="1" thickBot="1" x14ac:dyDescent="0.3">
      <c r="B67" s="125" t="s">
        <v>150</v>
      </c>
      <c r="C67" s="126"/>
      <c r="D67" s="126"/>
      <c r="E67" s="126"/>
      <c r="F67" s="126"/>
      <c r="G67" s="126"/>
      <c r="H67" s="126"/>
      <c r="I67" s="126"/>
      <c r="J67" s="126"/>
      <c r="K67" s="127"/>
    </row>
    <row r="68" spans="2:13" ht="60" customHeight="1" x14ac:dyDescent="0.25">
      <c r="B68" s="18" t="s">
        <v>59</v>
      </c>
      <c r="C68" s="64" t="s">
        <v>45</v>
      </c>
      <c r="D68" s="64"/>
      <c r="E68" s="64"/>
      <c r="F68" s="19" t="s">
        <v>8</v>
      </c>
      <c r="G68" s="24">
        <v>48</v>
      </c>
      <c r="H68" s="65">
        <v>0</v>
      </c>
      <c r="I68" s="65"/>
      <c r="J68" s="66">
        <f>G68*ROUND(H68,2)</f>
        <v>0</v>
      </c>
      <c r="K68" s="67"/>
      <c r="M68" s="36"/>
    </row>
    <row r="69" spans="2:13" ht="18.75" customHeight="1" thickBot="1" x14ac:dyDescent="0.3">
      <c r="B69" s="25" t="s">
        <v>60</v>
      </c>
      <c r="C69" s="74" t="s">
        <v>102</v>
      </c>
      <c r="D69" s="74"/>
      <c r="E69" s="74"/>
      <c r="F69" s="26" t="s">
        <v>70</v>
      </c>
      <c r="G69" s="27">
        <v>15</v>
      </c>
      <c r="H69" s="75">
        <v>0</v>
      </c>
      <c r="I69" s="75"/>
      <c r="J69" s="88">
        <f>G69*ROUND(H69,2)</f>
        <v>0</v>
      </c>
      <c r="K69" s="140"/>
    </row>
    <row r="70" spans="2:13" ht="42" customHeight="1" thickBot="1" x14ac:dyDescent="0.3">
      <c r="B70" s="90" t="s">
        <v>164</v>
      </c>
      <c r="C70" s="91"/>
      <c r="D70" s="91"/>
      <c r="E70" s="91"/>
      <c r="F70" s="91"/>
      <c r="G70" s="91"/>
      <c r="H70" s="91"/>
      <c r="I70" s="92"/>
      <c r="J70" s="96">
        <f>SUM(J63:K69)</f>
        <v>0</v>
      </c>
      <c r="K70" s="97"/>
    </row>
    <row r="71" spans="2:13" ht="54.75" customHeight="1" thickBot="1" x14ac:dyDescent="0.3">
      <c r="B71" s="20" t="s">
        <v>43</v>
      </c>
      <c r="C71" s="63" t="s">
        <v>0</v>
      </c>
      <c r="D71" s="63"/>
      <c r="E71" s="63"/>
      <c r="F71" s="8" t="s">
        <v>9</v>
      </c>
      <c r="G71" s="8" t="s">
        <v>10</v>
      </c>
      <c r="H71" s="68" t="s">
        <v>11</v>
      </c>
      <c r="I71" s="68"/>
      <c r="J71" s="98" t="s">
        <v>1</v>
      </c>
      <c r="K71" s="111"/>
    </row>
    <row r="72" spans="2:13" ht="35.25" customHeight="1" thickBot="1" x14ac:dyDescent="0.3">
      <c r="B72" s="76" t="s">
        <v>159</v>
      </c>
      <c r="C72" s="77"/>
      <c r="D72" s="77"/>
      <c r="E72" s="77"/>
      <c r="F72" s="77"/>
      <c r="G72" s="77"/>
      <c r="H72" s="77"/>
      <c r="I72" s="77"/>
      <c r="J72" s="77"/>
      <c r="K72" s="78"/>
    </row>
    <row r="73" spans="2:13" ht="54.75" customHeight="1" x14ac:dyDescent="0.25">
      <c r="B73" s="18" t="s">
        <v>168</v>
      </c>
      <c r="C73" s="64" t="s">
        <v>45</v>
      </c>
      <c r="D73" s="64"/>
      <c r="E73" s="64"/>
      <c r="F73" s="19" t="s">
        <v>8</v>
      </c>
      <c r="G73" s="24">
        <v>48</v>
      </c>
      <c r="H73" s="65">
        <v>0</v>
      </c>
      <c r="I73" s="65"/>
      <c r="J73" s="66">
        <f>G73*ROUND(H73,2)</f>
        <v>0</v>
      </c>
      <c r="K73" s="67"/>
    </row>
    <row r="74" spans="2:13" ht="16.5" customHeight="1" x14ac:dyDescent="0.25">
      <c r="B74" s="14" t="s">
        <v>170</v>
      </c>
      <c r="C74" s="100" t="s">
        <v>102</v>
      </c>
      <c r="D74" s="100"/>
      <c r="E74" s="100"/>
      <c r="F74" s="15" t="s">
        <v>70</v>
      </c>
      <c r="G74" s="16">
        <v>20</v>
      </c>
      <c r="H74" s="71">
        <v>0</v>
      </c>
      <c r="I74" s="71"/>
      <c r="J74" s="72">
        <f>G74*ROUND(H74,2)</f>
        <v>0</v>
      </c>
      <c r="K74" s="107"/>
    </row>
    <row r="75" spans="2:13" ht="54.75" customHeight="1" x14ac:dyDescent="0.25">
      <c r="B75" s="58" t="s">
        <v>169</v>
      </c>
      <c r="C75" s="70" t="s">
        <v>46</v>
      </c>
      <c r="D75" s="70"/>
      <c r="E75" s="70"/>
      <c r="F75" s="15" t="s">
        <v>8</v>
      </c>
      <c r="G75" s="15">
        <v>48</v>
      </c>
      <c r="H75" s="71">
        <v>0</v>
      </c>
      <c r="I75" s="71"/>
      <c r="J75" s="72">
        <f>G75*ROUND(H75,2)</f>
        <v>0</v>
      </c>
      <c r="K75" s="73"/>
    </row>
    <row r="76" spans="2:13" ht="18.75" customHeight="1" thickBot="1" x14ac:dyDescent="0.3">
      <c r="B76" s="25" t="s">
        <v>171</v>
      </c>
      <c r="C76" s="74" t="s">
        <v>44</v>
      </c>
      <c r="D76" s="74"/>
      <c r="E76" s="74"/>
      <c r="F76" s="26" t="s">
        <v>70</v>
      </c>
      <c r="G76" s="27">
        <v>20</v>
      </c>
      <c r="H76" s="75">
        <v>0</v>
      </c>
      <c r="I76" s="75"/>
      <c r="J76" s="88">
        <f>G76*ROUND(H76,2)</f>
        <v>0</v>
      </c>
      <c r="K76" s="89"/>
    </row>
    <row r="77" spans="2:13" ht="42" customHeight="1" thickBot="1" x14ac:dyDescent="0.3">
      <c r="B77" s="90" t="s">
        <v>165</v>
      </c>
      <c r="C77" s="91"/>
      <c r="D77" s="91"/>
      <c r="E77" s="91"/>
      <c r="F77" s="91"/>
      <c r="G77" s="91"/>
      <c r="H77" s="91"/>
      <c r="I77" s="92"/>
      <c r="J77" s="96">
        <f>SUM(J73:K76)</f>
        <v>0</v>
      </c>
      <c r="K77" s="97"/>
    </row>
    <row r="78" spans="2:13" ht="54.75" customHeight="1" thickBot="1" x14ac:dyDescent="0.3">
      <c r="B78" s="20" t="s">
        <v>43</v>
      </c>
      <c r="C78" s="63" t="s">
        <v>0</v>
      </c>
      <c r="D78" s="63"/>
      <c r="E78" s="63"/>
      <c r="F78" s="8" t="s">
        <v>9</v>
      </c>
      <c r="G78" s="8" t="s">
        <v>10</v>
      </c>
      <c r="H78" s="68" t="s">
        <v>11</v>
      </c>
      <c r="I78" s="68"/>
      <c r="J78" s="98" t="s">
        <v>1</v>
      </c>
      <c r="K78" s="111"/>
    </row>
    <row r="79" spans="2:13" ht="33" customHeight="1" thickBot="1" x14ac:dyDescent="0.3">
      <c r="B79" s="76" t="s">
        <v>112</v>
      </c>
      <c r="C79" s="77"/>
      <c r="D79" s="77"/>
      <c r="E79" s="77"/>
      <c r="F79" s="77"/>
      <c r="G79" s="77"/>
      <c r="H79" s="77"/>
      <c r="I79" s="77"/>
      <c r="J79" s="77"/>
      <c r="K79" s="78"/>
    </row>
    <row r="80" spans="2:13" ht="54.75" customHeight="1" x14ac:dyDescent="0.25">
      <c r="B80" s="18" t="s">
        <v>61</v>
      </c>
      <c r="C80" s="64" t="s">
        <v>46</v>
      </c>
      <c r="D80" s="64"/>
      <c r="E80" s="64"/>
      <c r="F80" s="19" t="s">
        <v>8</v>
      </c>
      <c r="G80" s="19">
        <v>48</v>
      </c>
      <c r="H80" s="65">
        <v>0</v>
      </c>
      <c r="I80" s="65"/>
      <c r="J80" s="66">
        <f>G80*ROUND(H80,2)</f>
        <v>0</v>
      </c>
      <c r="K80" s="128"/>
      <c r="M80" s="36"/>
    </row>
    <row r="81" spans="2:13" ht="17.25" customHeight="1" thickBot="1" x14ac:dyDescent="0.3">
      <c r="B81" s="25" t="s">
        <v>62</v>
      </c>
      <c r="C81" s="74" t="s">
        <v>44</v>
      </c>
      <c r="D81" s="74"/>
      <c r="E81" s="74"/>
      <c r="F81" s="26" t="s">
        <v>38</v>
      </c>
      <c r="G81" s="27">
        <v>50</v>
      </c>
      <c r="H81" s="75">
        <v>0</v>
      </c>
      <c r="I81" s="75"/>
      <c r="J81" s="88">
        <f>G81*ROUND(H81,2)</f>
        <v>0</v>
      </c>
      <c r="K81" s="89"/>
    </row>
    <row r="82" spans="2:13" ht="33.75" customHeight="1" thickBot="1" x14ac:dyDescent="0.3">
      <c r="B82" s="101" t="s">
        <v>113</v>
      </c>
      <c r="C82" s="102"/>
      <c r="D82" s="102"/>
      <c r="E82" s="102"/>
      <c r="F82" s="102"/>
      <c r="G82" s="102"/>
      <c r="H82" s="102"/>
      <c r="I82" s="102"/>
      <c r="J82" s="102"/>
      <c r="K82" s="103"/>
      <c r="M82" s="36"/>
    </row>
    <row r="83" spans="2:13" ht="54.75" customHeight="1" x14ac:dyDescent="0.25">
      <c r="B83" s="18" t="s">
        <v>172</v>
      </c>
      <c r="C83" s="64" t="s">
        <v>45</v>
      </c>
      <c r="D83" s="64"/>
      <c r="E83" s="64"/>
      <c r="F83" s="19" t="s">
        <v>8</v>
      </c>
      <c r="G83" s="24">
        <v>48</v>
      </c>
      <c r="H83" s="65">
        <v>0</v>
      </c>
      <c r="I83" s="65"/>
      <c r="J83" s="66">
        <f>G83*ROUND(H83,2)</f>
        <v>0</v>
      </c>
      <c r="K83" s="67"/>
    </row>
    <row r="84" spans="2:13" ht="16.5" customHeight="1" x14ac:dyDescent="0.25">
      <c r="B84" s="14" t="s">
        <v>173</v>
      </c>
      <c r="C84" s="100" t="s">
        <v>102</v>
      </c>
      <c r="D84" s="100"/>
      <c r="E84" s="100"/>
      <c r="F84" s="15" t="s">
        <v>70</v>
      </c>
      <c r="G84" s="16">
        <v>50</v>
      </c>
      <c r="H84" s="71">
        <v>0</v>
      </c>
      <c r="I84" s="71"/>
      <c r="J84" s="72">
        <f>G84*ROUND(H84,2)</f>
        <v>0</v>
      </c>
      <c r="K84" s="107"/>
    </row>
    <row r="85" spans="2:13" ht="55.5" customHeight="1" x14ac:dyDescent="0.25">
      <c r="B85" s="14" t="s">
        <v>174</v>
      </c>
      <c r="C85" s="70" t="s">
        <v>46</v>
      </c>
      <c r="D85" s="70"/>
      <c r="E85" s="70"/>
      <c r="F85" s="15" t="s">
        <v>8</v>
      </c>
      <c r="G85" s="15">
        <v>48</v>
      </c>
      <c r="H85" s="71">
        <v>0</v>
      </c>
      <c r="I85" s="71"/>
      <c r="J85" s="72">
        <f>G85*ROUND(H85,2)</f>
        <v>0</v>
      </c>
      <c r="K85" s="73"/>
      <c r="M85" s="36"/>
    </row>
    <row r="86" spans="2:13" ht="18" customHeight="1" thickBot="1" x14ac:dyDescent="0.3">
      <c r="B86" s="25" t="s">
        <v>175</v>
      </c>
      <c r="C86" s="74" t="s">
        <v>44</v>
      </c>
      <c r="D86" s="74"/>
      <c r="E86" s="74"/>
      <c r="F86" s="26" t="s">
        <v>70</v>
      </c>
      <c r="G86" s="27">
        <v>50</v>
      </c>
      <c r="H86" s="75">
        <v>0</v>
      </c>
      <c r="I86" s="75"/>
      <c r="J86" s="88">
        <f>G86*ROUND(H86,2)</f>
        <v>0</v>
      </c>
      <c r="K86" s="89"/>
    </row>
    <row r="87" spans="2:13" ht="36" customHeight="1" thickBot="1" x14ac:dyDescent="0.3">
      <c r="B87" s="101" t="s">
        <v>128</v>
      </c>
      <c r="C87" s="102"/>
      <c r="D87" s="102"/>
      <c r="E87" s="102"/>
      <c r="F87" s="102"/>
      <c r="G87" s="102"/>
      <c r="H87" s="102"/>
      <c r="I87" s="102"/>
      <c r="J87" s="102"/>
      <c r="K87" s="103"/>
    </row>
    <row r="88" spans="2:13" ht="55.5" customHeight="1" x14ac:dyDescent="0.25">
      <c r="B88" s="18" t="s">
        <v>176</v>
      </c>
      <c r="C88" s="64" t="s">
        <v>45</v>
      </c>
      <c r="D88" s="64"/>
      <c r="E88" s="64"/>
      <c r="F88" s="19" t="s">
        <v>8</v>
      </c>
      <c r="G88" s="24">
        <v>48</v>
      </c>
      <c r="H88" s="65">
        <v>0</v>
      </c>
      <c r="I88" s="65"/>
      <c r="J88" s="66">
        <f>G88*ROUND(H88,2)</f>
        <v>0</v>
      </c>
      <c r="K88" s="67"/>
      <c r="M88" s="36"/>
    </row>
    <row r="89" spans="2:13" ht="17.25" customHeight="1" x14ac:dyDescent="0.25">
      <c r="B89" s="14" t="s">
        <v>177</v>
      </c>
      <c r="C89" s="100" t="s">
        <v>102</v>
      </c>
      <c r="D89" s="100"/>
      <c r="E89" s="100"/>
      <c r="F89" s="15" t="s">
        <v>70</v>
      </c>
      <c r="G89" s="16">
        <v>50</v>
      </c>
      <c r="H89" s="71">
        <v>0</v>
      </c>
      <c r="I89" s="71"/>
      <c r="J89" s="72">
        <f>G89*ROUND(H89,2)</f>
        <v>0</v>
      </c>
      <c r="K89" s="107"/>
    </row>
    <row r="90" spans="2:13" ht="54.75" customHeight="1" x14ac:dyDescent="0.25">
      <c r="B90" s="14" t="s">
        <v>178</v>
      </c>
      <c r="C90" s="70" t="s">
        <v>46</v>
      </c>
      <c r="D90" s="70"/>
      <c r="E90" s="70"/>
      <c r="F90" s="15" t="s">
        <v>8</v>
      </c>
      <c r="G90" s="15">
        <v>48</v>
      </c>
      <c r="H90" s="71">
        <v>0</v>
      </c>
      <c r="I90" s="71"/>
      <c r="J90" s="72">
        <f>G90*ROUND(H90,2)</f>
        <v>0</v>
      </c>
      <c r="K90" s="73"/>
    </row>
    <row r="91" spans="2:13" ht="19.5" customHeight="1" thickBot="1" x14ac:dyDescent="0.3">
      <c r="B91" s="25" t="s">
        <v>179</v>
      </c>
      <c r="C91" s="74" t="s">
        <v>44</v>
      </c>
      <c r="D91" s="74"/>
      <c r="E91" s="74"/>
      <c r="F91" s="26" t="s">
        <v>70</v>
      </c>
      <c r="G91" s="27">
        <v>50</v>
      </c>
      <c r="H91" s="75">
        <v>0</v>
      </c>
      <c r="I91" s="75"/>
      <c r="J91" s="88">
        <f>G91*ROUND(H91,2)</f>
        <v>0</v>
      </c>
      <c r="K91" s="89"/>
    </row>
    <row r="92" spans="2:13" ht="42" customHeight="1" thickBot="1" x14ac:dyDescent="0.3">
      <c r="B92" s="90" t="s">
        <v>166</v>
      </c>
      <c r="C92" s="91"/>
      <c r="D92" s="91"/>
      <c r="E92" s="91"/>
      <c r="F92" s="91"/>
      <c r="G92" s="91"/>
      <c r="H92" s="91"/>
      <c r="I92" s="92"/>
      <c r="J92" s="96">
        <f>SUM(J80:K91)</f>
        <v>0</v>
      </c>
      <c r="K92" s="97"/>
    </row>
    <row r="93" spans="2:13" ht="41.45" customHeight="1" thickBot="1" x14ac:dyDescent="0.3">
      <c r="B93" s="20" t="s">
        <v>43</v>
      </c>
      <c r="C93" s="141" t="s">
        <v>0</v>
      </c>
      <c r="D93" s="141"/>
      <c r="E93" s="141"/>
      <c r="F93" s="21" t="s">
        <v>9</v>
      </c>
      <c r="G93" s="21" t="s">
        <v>10</v>
      </c>
      <c r="H93" s="142" t="s">
        <v>11</v>
      </c>
      <c r="I93" s="142"/>
      <c r="J93" s="142" t="s">
        <v>1</v>
      </c>
      <c r="K93" s="143"/>
    </row>
    <row r="94" spans="2:13" ht="25.5" customHeight="1" thickBot="1" x14ac:dyDescent="0.3">
      <c r="B94" s="112" t="s">
        <v>111</v>
      </c>
      <c r="C94" s="113"/>
      <c r="D94" s="113"/>
      <c r="E94" s="113"/>
      <c r="F94" s="113"/>
      <c r="G94" s="113"/>
      <c r="H94" s="113"/>
      <c r="I94" s="113"/>
      <c r="J94" s="113"/>
      <c r="K94" s="114"/>
    </row>
    <row r="95" spans="2:13" ht="54.75" customHeight="1" x14ac:dyDescent="0.25">
      <c r="B95" s="18" t="s">
        <v>180</v>
      </c>
      <c r="C95" s="64" t="s">
        <v>45</v>
      </c>
      <c r="D95" s="64"/>
      <c r="E95" s="64"/>
      <c r="F95" s="19" t="s">
        <v>8</v>
      </c>
      <c r="G95" s="24">
        <v>48</v>
      </c>
      <c r="H95" s="65">
        <v>0</v>
      </c>
      <c r="I95" s="65"/>
      <c r="J95" s="66">
        <f>G95*ROUND(H95,2)</f>
        <v>0</v>
      </c>
      <c r="K95" s="67"/>
      <c r="M95" s="36"/>
    </row>
    <row r="96" spans="2:13" ht="17.25" customHeight="1" x14ac:dyDescent="0.25">
      <c r="B96" s="14" t="s">
        <v>181</v>
      </c>
      <c r="C96" s="100" t="s">
        <v>103</v>
      </c>
      <c r="D96" s="100"/>
      <c r="E96" s="100"/>
      <c r="F96" s="15" t="s">
        <v>70</v>
      </c>
      <c r="G96" s="16">
        <v>144</v>
      </c>
      <c r="H96" s="71">
        <v>0</v>
      </c>
      <c r="I96" s="71"/>
      <c r="J96" s="72">
        <f>G96*ROUND(H96,2)</f>
        <v>0</v>
      </c>
      <c r="K96" s="107"/>
    </row>
    <row r="97" spans="2:13" ht="55.5" customHeight="1" x14ac:dyDescent="0.25">
      <c r="B97" s="14" t="s">
        <v>182</v>
      </c>
      <c r="C97" s="70" t="s">
        <v>46</v>
      </c>
      <c r="D97" s="70"/>
      <c r="E97" s="70"/>
      <c r="F97" s="15" t="s">
        <v>8</v>
      </c>
      <c r="G97" s="15">
        <v>48</v>
      </c>
      <c r="H97" s="71">
        <v>0</v>
      </c>
      <c r="I97" s="71"/>
      <c r="J97" s="72">
        <f>G97*ROUND(H97,2)</f>
        <v>0</v>
      </c>
      <c r="K97" s="73"/>
      <c r="M97" s="36"/>
    </row>
    <row r="98" spans="2:13" ht="18.75" customHeight="1" thickBot="1" x14ac:dyDescent="0.3">
      <c r="B98" s="25" t="s">
        <v>183</v>
      </c>
      <c r="C98" s="74" t="s">
        <v>44</v>
      </c>
      <c r="D98" s="74"/>
      <c r="E98" s="74"/>
      <c r="F98" s="26" t="s">
        <v>70</v>
      </c>
      <c r="G98" s="27">
        <v>240</v>
      </c>
      <c r="H98" s="75">
        <v>0</v>
      </c>
      <c r="I98" s="75"/>
      <c r="J98" s="88">
        <f>G98*ROUND(H98,2)</f>
        <v>0</v>
      </c>
      <c r="K98" s="89"/>
    </row>
    <row r="99" spans="2:13" ht="28.5" customHeight="1" thickBot="1" x14ac:dyDescent="0.3">
      <c r="B99" s="101" t="s">
        <v>149</v>
      </c>
      <c r="C99" s="102"/>
      <c r="D99" s="102"/>
      <c r="E99" s="102"/>
      <c r="F99" s="102"/>
      <c r="G99" s="102"/>
      <c r="H99" s="102"/>
      <c r="I99" s="102"/>
      <c r="J99" s="102"/>
      <c r="K99" s="103"/>
    </row>
    <row r="100" spans="2:13" ht="59.25" customHeight="1" x14ac:dyDescent="0.25">
      <c r="B100" s="18" t="s">
        <v>184</v>
      </c>
      <c r="C100" s="64" t="s">
        <v>45</v>
      </c>
      <c r="D100" s="64"/>
      <c r="E100" s="64"/>
      <c r="F100" s="19" t="s">
        <v>8</v>
      </c>
      <c r="G100" s="24">
        <v>48</v>
      </c>
      <c r="H100" s="65">
        <v>0</v>
      </c>
      <c r="I100" s="65"/>
      <c r="J100" s="66">
        <f>G100*ROUND(H100,2)</f>
        <v>0</v>
      </c>
      <c r="K100" s="67"/>
      <c r="M100" s="36"/>
    </row>
    <row r="101" spans="2:13" ht="18" customHeight="1" x14ac:dyDescent="0.25">
      <c r="B101" s="14" t="s">
        <v>185</v>
      </c>
      <c r="C101" s="100" t="s">
        <v>102</v>
      </c>
      <c r="D101" s="100"/>
      <c r="E101" s="100"/>
      <c r="F101" s="15" t="s">
        <v>70</v>
      </c>
      <c r="G101" s="16">
        <v>48</v>
      </c>
      <c r="H101" s="71">
        <v>0</v>
      </c>
      <c r="I101" s="71"/>
      <c r="J101" s="72">
        <f>G101*ROUND(H101,2)</f>
        <v>0</v>
      </c>
      <c r="K101" s="107"/>
    </row>
    <row r="102" spans="2:13" ht="57" customHeight="1" x14ac:dyDescent="0.25">
      <c r="B102" s="14" t="s">
        <v>139</v>
      </c>
      <c r="C102" s="70" t="s">
        <v>46</v>
      </c>
      <c r="D102" s="70"/>
      <c r="E102" s="70"/>
      <c r="F102" s="15" t="s">
        <v>8</v>
      </c>
      <c r="G102" s="15">
        <v>48</v>
      </c>
      <c r="H102" s="71">
        <v>0</v>
      </c>
      <c r="I102" s="71"/>
      <c r="J102" s="72">
        <f>G102*ROUND(H102,2)</f>
        <v>0</v>
      </c>
      <c r="K102" s="73"/>
    </row>
    <row r="103" spans="2:13" ht="21" customHeight="1" thickBot="1" x14ac:dyDescent="0.3">
      <c r="B103" s="25" t="s">
        <v>142</v>
      </c>
      <c r="C103" s="74" t="s">
        <v>44</v>
      </c>
      <c r="D103" s="74"/>
      <c r="E103" s="74"/>
      <c r="F103" s="26" t="s">
        <v>70</v>
      </c>
      <c r="G103" s="27">
        <v>48</v>
      </c>
      <c r="H103" s="75">
        <v>0</v>
      </c>
      <c r="I103" s="75"/>
      <c r="J103" s="88">
        <f>G103*ROUND(H103,2)</f>
        <v>0</v>
      </c>
      <c r="K103" s="89"/>
    </row>
    <row r="104" spans="2:13" ht="29.25" customHeight="1" thickBot="1" x14ac:dyDescent="0.3">
      <c r="B104" s="101" t="s">
        <v>129</v>
      </c>
      <c r="C104" s="154"/>
      <c r="D104" s="154"/>
      <c r="E104" s="154"/>
      <c r="F104" s="154"/>
      <c r="G104" s="154"/>
      <c r="H104" s="154"/>
      <c r="I104" s="154"/>
      <c r="J104" s="154"/>
      <c r="K104" s="155"/>
    </row>
    <row r="105" spans="2:13" ht="55.5" customHeight="1" x14ac:dyDescent="0.25">
      <c r="B105" s="18" t="s">
        <v>140</v>
      </c>
      <c r="C105" s="64" t="s">
        <v>45</v>
      </c>
      <c r="D105" s="64"/>
      <c r="E105" s="64"/>
      <c r="F105" s="19" t="s">
        <v>8</v>
      </c>
      <c r="G105" s="24">
        <v>48</v>
      </c>
      <c r="H105" s="65">
        <v>0</v>
      </c>
      <c r="I105" s="65"/>
      <c r="J105" s="66">
        <f>G105*ROUND(H105,2)</f>
        <v>0</v>
      </c>
      <c r="K105" s="67"/>
      <c r="M105" s="36"/>
    </row>
    <row r="106" spans="2:13" ht="15.75" customHeight="1" x14ac:dyDescent="0.25">
      <c r="B106" s="14" t="s">
        <v>141</v>
      </c>
      <c r="C106" s="100" t="s">
        <v>102</v>
      </c>
      <c r="D106" s="100"/>
      <c r="E106" s="100"/>
      <c r="F106" s="15" t="s">
        <v>70</v>
      </c>
      <c r="G106" s="16">
        <v>48</v>
      </c>
      <c r="H106" s="71">
        <v>0</v>
      </c>
      <c r="I106" s="71"/>
      <c r="J106" s="72">
        <f>G106*ROUND(H106,2)</f>
        <v>0</v>
      </c>
      <c r="K106" s="107"/>
    </row>
    <row r="107" spans="2:13" ht="54.75" customHeight="1" x14ac:dyDescent="0.25">
      <c r="B107" s="14" t="s">
        <v>143</v>
      </c>
      <c r="C107" s="70" t="s">
        <v>46</v>
      </c>
      <c r="D107" s="70"/>
      <c r="E107" s="70"/>
      <c r="F107" s="15" t="s">
        <v>8</v>
      </c>
      <c r="G107" s="15">
        <v>48</v>
      </c>
      <c r="H107" s="71">
        <v>0</v>
      </c>
      <c r="I107" s="71"/>
      <c r="J107" s="72">
        <f>G107*ROUND(H107,2)</f>
        <v>0</v>
      </c>
      <c r="K107" s="73"/>
      <c r="M107" s="36"/>
    </row>
    <row r="108" spans="2:13" ht="15.75" customHeight="1" thickBot="1" x14ac:dyDescent="0.3">
      <c r="B108" s="25" t="s">
        <v>144</v>
      </c>
      <c r="C108" s="74" t="s">
        <v>44</v>
      </c>
      <c r="D108" s="74"/>
      <c r="E108" s="74"/>
      <c r="F108" s="26" t="s">
        <v>70</v>
      </c>
      <c r="G108" s="27">
        <v>48</v>
      </c>
      <c r="H108" s="75">
        <v>0</v>
      </c>
      <c r="I108" s="75"/>
      <c r="J108" s="88">
        <f>G108*ROUND(H108,2)</f>
        <v>0</v>
      </c>
      <c r="K108" s="89"/>
    </row>
    <row r="109" spans="2:13" ht="42" customHeight="1" thickBot="1" x14ac:dyDescent="0.3">
      <c r="B109" s="90" t="s">
        <v>167</v>
      </c>
      <c r="C109" s="91"/>
      <c r="D109" s="91"/>
      <c r="E109" s="91"/>
      <c r="F109" s="91"/>
      <c r="G109" s="91"/>
      <c r="H109" s="91"/>
      <c r="I109" s="92"/>
      <c r="J109" s="96">
        <f>SUM(J95:K108)</f>
        <v>0</v>
      </c>
      <c r="K109" s="97"/>
    </row>
    <row r="110" spans="2:13" ht="24.75" customHeight="1" thickBot="1" x14ac:dyDescent="0.3">
      <c r="F110" s="134" t="s">
        <v>6</v>
      </c>
      <c r="G110" s="135"/>
      <c r="H110" s="136"/>
      <c r="I110" s="137"/>
      <c r="J110" s="138">
        <f>J24+J31+J43+J60+J70+J77+J92+J109</f>
        <v>0</v>
      </c>
      <c r="K110" s="139"/>
    </row>
    <row r="111" spans="2:13" ht="21.75" customHeight="1" thickBot="1" x14ac:dyDescent="0.3">
      <c r="F111" s="129" t="s">
        <v>24</v>
      </c>
      <c r="G111" s="130"/>
      <c r="H111" s="130"/>
      <c r="I111" s="131"/>
      <c r="J111" s="132">
        <f>ROUND(J110,2)*0.22</f>
        <v>0</v>
      </c>
      <c r="K111" s="133"/>
    </row>
    <row r="112" spans="2:13" ht="21.75" customHeight="1" thickBot="1" x14ac:dyDescent="0.3">
      <c r="F112" s="129" t="s">
        <v>25</v>
      </c>
      <c r="G112" s="130"/>
      <c r="H112" s="130"/>
      <c r="I112" s="131"/>
      <c r="J112" s="132">
        <f>ROUND(J110,2)+ROUND(J111,2)</f>
        <v>0</v>
      </c>
      <c r="K112" s="133"/>
    </row>
    <row r="113" spans="2:12" ht="16.5" customHeight="1" x14ac:dyDescent="0.25"/>
    <row r="114" spans="2:12" ht="16.5" customHeight="1" x14ac:dyDescent="0.25"/>
    <row r="115" spans="2:12" ht="18.75" customHeight="1" x14ac:dyDescent="0.25">
      <c r="B115" s="153" t="s">
        <v>52</v>
      </c>
      <c r="C115" s="153"/>
      <c r="D115" s="153"/>
      <c r="E115" s="153"/>
      <c r="F115" s="153"/>
      <c r="G115" s="153"/>
      <c r="H115" s="153"/>
      <c r="I115" s="153"/>
      <c r="J115" s="153"/>
      <c r="K115" s="153"/>
    </row>
    <row r="116" spans="2:12" ht="17.25" customHeight="1" x14ac:dyDescent="0.25">
      <c r="B116" s="147" t="s">
        <v>67</v>
      </c>
      <c r="C116" s="148"/>
      <c r="D116" s="148"/>
      <c r="E116" s="148"/>
      <c r="F116" s="148"/>
      <c r="G116" s="148"/>
      <c r="H116" s="148"/>
      <c r="I116" s="148"/>
      <c r="J116" s="148"/>
      <c r="K116" s="148"/>
    </row>
    <row r="117" spans="2:12" ht="49.5" customHeight="1" x14ac:dyDescent="0.25">
      <c r="B117" s="147" t="s">
        <v>134</v>
      </c>
      <c r="C117" s="147"/>
      <c r="D117" s="147"/>
      <c r="E117" s="147"/>
      <c r="F117" s="147"/>
      <c r="G117" s="147"/>
      <c r="H117" s="147"/>
      <c r="I117" s="147"/>
      <c r="J117" s="147"/>
      <c r="K117" s="147"/>
    </row>
    <row r="118" spans="2:12" ht="18" customHeight="1" x14ac:dyDescent="0.25">
      <c r="B118" s="144" t="s">
        <v>64</v>
      </c>
      <c r="C118" s="145"/>
      <c r="D118" s="145"/>
      <c r="E118" s="145"/>
      <c r="F118" s="145"/>
      <c r="G118" s="145"/>
      <c r="H118" s="145"/>
      <c r="I118" s="145"/>
      <c r="J118" s="145"/>
      <c r="K118" s="146"/>
    </row>
    <row r="119" spans="2:12" x14ac:dyDescent="0.25">
      <c r="B119"/>
      <c r="H119"/>
      <c r="I119"/>
      <c r="J119"/>
      <c r="K119"/>
    </row>
    <row r="120" spans="2:12" x14ac:dyDescent="0.25">
      <c r="B120"/>
    </row>
    <row r="121" spans="2:12" x14ac:dyDescent="0.25">
      <c r="B121" s="33" t="s">
        <v>22</v>
      </c>
      <c r="C121" s="152"/>
      <c r="D121" s="152"/>
    </row>
    <row r="122" spans="2:12" x14ac:dyDescent="0.25">
      <c r="B122" s="5"/>
      <c r="C122" s="6"/>
      <c r="G122" s="7"/>
    </row>
    <row r="123" spans="2:12" x14ac:dyDescent="0.25">
      <c r="B123" s="34" t="s">
        <v>23</v>
      </c>
      <c r="C123" s="152"/>
      <c r="D123" s="152"/>
    </row>
    <row r="124" spans="2:12" ht="25.5" customHeight="1" x14ac:dyDescent="0.25"/>
    <row r="125" spans="2:12" ht="21" customHeight="1" x14ac:dyDescent="0.25">
      <c r="I125" t="s">
        <v>37</v>
      </c>
      <c r="J125"/>
      <c r="K125"/>
    </row>
    <row r="126" spans="2:12" ht="28.5" customHeight="1" x14ac:dyDescent="0.25">
      <c r="I126" s="149"/>
      <c r="J126" s="150"/>
      <c r="K126" s="150"/>
      <c r="L126" s="151"/>
    </row>
  </sheetData>
  <sheetProtection algorithmName="SHA-512" hashValue="+eJ6wbEW4qdG2XWzEHl4l2Oq2s9ENJEU1lrWJ1Ydi6n4rfpSkPyOwYkM/WIjzQ0+IRZc57Z0sap+ekItq8f+9w==" saltValue="T5n6gRzBCm+i2VuYTdGtzg==" spinCount="100000" sheet="1" selectLockedCells="1"/>
  <mergeCells count="274">
    <mergeCell ref="C73:E73"/>
    <mergeCell ref="H73:I73"/>
    <mergeCell ref="J73:K73"/>
    <mergeCell ref="C74:E74"/>
    <mergeCell ref="H74:I74"/>
    <mergeCell ref="J74:K74"/>
    <mergeCell ref="C75:E75"/>
    <mergeCell ref="H75:I75"/>
    <mergeCell ref="J75:K75"/>
    <mergeCell ref="B118:K118"/>
    <mergeCell ref="J106:K106"/>
    <mergeCell ref="C107:E107"/>
    <mergeCell ref="H107:I107"/>
    <mergeCell ref="J107:K107"/>
    <mergeCell ref="B116:K116"/>
    <mergeCell ref="I126:L126"/>
    <mergeCell ref="C76:E76"/>
    <mergeCell ref="H76:I76"/>
    <mergeCell ref="J76:K76"/>
    <mergeCell ref="B77:I77"/>
    <mergeCell ref="J77:K77"/>
    <mergeCell ref="C121:D121"/>
    <mergeCell ref="C123:D123"/>
    <mergeCell ref="B115:K115"/>
    <mergeCell ref="B117:K117"/>
    <mergeCell ref="C105:E105"/>
    <mergeCell ref="H105:I105"/>
    <mergeCell ref="J105:K105"/>
    <mergeCell ref="C108:E108"/>
    <mergeCell ref="H108:I108"/>
    <mergeCell ref="B104:K104"/>
    <mergeCell ref="F111:I111"/>
    <mergeCell ref="J111:K111"/>
    <mergeCell ref="H68:I68"/>
    <mergeCell ref="J68:K68"/>
    <mergeCell ref="C69:E69"/>
    <mergeCell ref="H69:I69"/>
    <mergeCell ref="J69:K69"/>
    <mergeCell ref="C96:E96"/>
    <mergeCell ref="H96:I96"/>
    <mergeCell ref="J96:K96"/>
    <mergeCell ref="C93:E93"/>
    <mergeCell ref="H93:I93"/>
    <mergeCell ref="J93:K93"/>
    <mergeCell ref="J92:K92"/>
    <mergeCell ref="B82:K82"/>
    <mergeCell ref="H88:I88"/>
    <mergeCell ref="J88:K88"/>
    <mergeCell ref="C89:E89"/>
    <mergeCell ref="C88:E88"/>
    <mergeCell ref="C91:E91"/>
    <mergeCell ref="H91:I91"/>
    <mergeCell ref="J91:K91"/>
    <mergeCell ref="C71:E71"/>
    <mergeCell ref="H71:I71"/>
    <mergeCell ref="J71:K71"/>
    <mergeCell ref="B72:K72"/>
    <mergeCell ref="C30:E30"/>
    <mergeCell ref="H30:I30"/>
    <mergeCell ref="J30:K30"/>
    <mergeCell ref="C28:E28"/>
    <mergeCell ref="C29:E29"/>
    <mergeCell ref="J28:K28"/>
    <mergeCell ref="B33:K33"/>
    <mergeCell ref="C34:E34"/>
    <mergeCell ref="C90:E90"/>
    <mergeCell ref="H90:I90"/>
    <mergeCell ref="C47:E47"/>
    <mergeCell ref="H47:I47"/>
    <mergeCell ref="J47:K47"/>
    <mergeCell ref="C48:E48"/>
    <mergeCell ref="H48:I48"/>
    <mergeCell ref="J48:K48"/>
    <mergeCell ref="C52:E52"/>
    <mergeCell ref="H52:I52"/>
    <mergeCell ref="J52:K52"/>
    <mergeCell ref="C53:E53"/>
    <mergeCell ref="H53:I53"/>
    <mergeCell ref="J53:K53"/>
    <mergeCell ref="B55:K55"/>
    <mergeCell ref="C56:E56"/>
    <mergeCell ref="F112:I112"/>
    <mergeCell ref="J112:K112"/>
    <mergeCell ref="B99:K99"/>
    <mergeCell ref="C100:E100"/>
    <mergeCell ref="H100:I100"/>
    <mergeCell ref="J100:K100"/>
    <mergeCell ref="C103:E103"/>
    <mergeCell ref="H103:I103"/>
    <mergeCell ref="J103:K103"/>
    <mergeCell ref="C102:E102"/>
    <mergeCell ref="H102:I102"/>
    <mergeCell ref="J102:K102"/>
    <mergeCell ref="J108:K108"/>
    <mergeCell ref="B109:I109"/>
    <mergeCell ref="J109:K109"/>
    <mergeCell ref="F110:I110"/>
    <mergeCell ref="J110:K110"/>
    <mergeCell ref="C106:E106"/>
    <mergeCell ref="H106:I106"/>
    <mergeCell ref="B94:K94"/>
    <mergeCell ref="C95:E95"/>
    <mergeCell ref="H95:I95"/>
    <mergeCell ref="J95:K95"/>
    <mergeCell ref="C98:E98"/>
    <mergeCell ref="H98:I98"/>
    <mergeCell ref="J98:K98"/>
    <mergeCell ref="J97:K97"/>
    <mergeCell ref="C101:E101"/>
    <mergeCell ref="H101:I101"/>
    <mergeCell ref="J101:K101"/>
    <mergeCell ref="C97:E97"/>
    <mergeCell ref="H97:I97"/>
    <mergeCell ref="B92:I92"/>
    <mergeCell ref="C84:E84"/>
    <mergeCell ref="H84:I84"/>
    <mergeCell ref="B87:K87"/>
    <mergeCell ref="C85:E85"/>
    <mergeCell ref="H85:I85"/>
    <mergeCell ref="J85:K85"/>
    <mergeCell ref="C86:E86"/>
    <mergeCell ref="H86:I86"/>
    <mergeCell ref="J86:K86"/>
    <mergeCell ref="J90:K90"/>
    <mergeCell ref="C80:E80"/>
    <mergeCell ref="H80:I80"/>
    <mergeCell ref="J80:K80"/>
    <mergeCell ref="C81:E81"/>
    <mergeCell ref="H81:I81"/>
    <mergeCell ref="J81:K81"/>
    <mergeCell ref="J84:K84"/>
    <mergeCell ref="H89:I89"/>
    <mergeCell ref="J89:K89"/>
    <mergeCell ref="B79:K79"/>
    <mergeCell ref="C83:E83"/>
    <mergeCell ref="H83:I83"/>
    <mergeCell ref="J83:K83"/>
    <mergeCell ref="J42:K42"/>
    <mergeCell ref="C42:E42"/>
    <mergeCell ref="H42:I42"/>
    <mergeCell ref="J70:K70"/>
    <mergeCell ref="B70:I70"/>
    <mergeCell ref="C78:E78"/>
    <mergeCell ref="H78:I78"/>
    <mergeCell ref="J78:K78"/>
    <mergeCell ref="B60:I60"/>
    <mergeCell ref="C61:E61"/>
    <mergeCell ref="H61:I61"/>
    <mergeCell ref="J57:K57"/>
    <mergeCell ref="C58:E58"/>
    <mergeCell ref="H58:I58"/>
    <mergeCell ref="J58:K58"/>
    <mergeCell ref="C59:E59"/>
    <mergeCell ref="H59:I59"/>
    <mergeCell ref="C49:E49"/>
    <mergeCell ref="H49:I49"/>
    <mergeCell ref="J49:K49"/>
    <mergeCell ref="J44:K44"/>
    <mergeCell ref="B45:K45"/>
    <mergeCell ref="C46:E46"/>
    <mergeCell ref="H46:I46"/>
    <mergeCell ref="J46:K46"/>
    <mergeCell ref="C51:E51"/>
    <mergeCell ref="H56:I56"/>
    <mergeCell ref="J56:K56"/>
    <mergeCell ref="C57:E57"/>
    <mergeCell ref="H57:I57"/>
    <mergeCell ref="H63:I63"/>
    <mergeCell ref="J63:K63"/>
    <mergeCell ref="C64:E64"/>
    <mergeCell ref="H64:I64"/>
    <mergeCell ref="J64:K64"/>
    <mergeCell ref="B67:K67"/>
    <mergeCell ref="J66:K66"/>
    <mergeCell ref="J60:K60"/>
    <mergeCell ref="H51:I51"/>
    <mergeCell ref="C54:E54"/>
    <mergeCell ref="H54:I54"/>
    <mergeCell ref="B62:K62"/>
    <mergeCell ref="J59:K59"/>
    <mergeCell ref="J61:K61"/>
    <mergeCell ref="J40:K40"/>
    <mergeCell ref="C41:E41"/>
    <mergeCell ref="H41:I41"/>
    <mergeCell ref="J41:K41"/>
    <mergeCell ref="C39:E39"/>
    <mergeCell ref="H39:I39"/>
    <mergeCell ref="J39:K39"/>
    <mergeCell ref="J29:K29"/>
    <mergeCell ref="H28:I28"/>
    <mergeCell ref="H29:I29"/>
    <mergeCell ref="C35:E35"/>
    <mergeCell ref="C36:E36"/>
    <mergeCell ref="C37:E37"/>
    <mergeCell ref="B38:K38"/>
    <mergeCell ref="J35:K35"/>
    <mergeCell ref="J37:K37"/>
    <mergeCell ref="J36:K36"/>
    <mergeCell ref="H35:I35"/>
    <mergeCell ref="H36:I36"/>
    <mergeCell ref="H37:I37"/>
    <mergeCell ref="J31:K31"/>
    <mergeCell ref="B31:I31"/>
    <mergeCell ref="H34:I34"/>
    <mergeCell ref="J34:K34"/>
    <mergeCell ref="H12:I12"/>
    <mergeCell ref="J24:K24"/>
    <mergeCell ref="B24:I24"/>
    <mergeCell ref="H17:I17"/>
    <mergeCell ref="J17:K17"/>
    <mergeCell ref="C19:E19"/>
    <mergeCell ref="H19:I19"/>
    <mergeCell ref="J19:K19"/>
    <mergeCell ref="C22:E22"/>
    <mergeCell ref="H22:I22"/>
    <mergeCell ref="J22:K22"/>
    <mergeCell ref="J18:K18"/>
    <mergeCell ref="J20:K20"/>
    <mergeCell ref="C23:E23"/>
    <mergeCell ref="C17:E17"/>
    <mergeCell ref="H15:I15"/>
    <mergeCell ref="J15:K15"/>
    <mergeCell ref="C18:E18"/>
    <mergeCell ref="H18:I18"/>
    <mergeCell ref="C20:E20"/>
    <mergeCell ref="H20:I20"/>
    <mergeCell ref="C40:E40"/>
    <mergeCell ref="H40:I40"/>
    <mergeCell ref="B16:K16"/>
    <mergeCell ref="B3:K3"/>
    <mergeCell ref="J12:K12"/>
    <mergeCell ref="J13:K13"/>
    <mergeCell ref="E6:K6"/>
    <mergeCell ref="E7:K7"/>
    <mergeCell ref="H23:I23"/>
    <mergeCell ref="J23:K23"/>
    <mergeCell ref="B21:K21"/>
    <mergeCell ref="B6:D6"/>
    <mergeCell ref="B7:D7"/>
    <mergeCell ref="H14:I14"/>
    <mergeCell ref="J14:K14"/>
    <mergeCell ref="C13:E13"/>
    <mergeCell ref="H13:I13"/>
    <mergeCell ref="C15:E15"/>
    <mergeCell ref="C10:E10"/>
    <mergeCell ref="H10:I10"/>
    <mergeCell ref="J10:K10"/>
    <mergeCell ref="B11:K11"/>
    <mergeCell ref="C14:E14"/>
    <mergeCell ref="C12:E12"/>
    <mergeCell ref="C25:E25"/>
    <mergeCell ref="C27:E27"/>
    <mergeCell ref="H27:I27"/>
    <mergeCell ref="J27:K27"/>
    <mergeCell ref="H25:I25"/>
    <mergeCell ref="J25:K25"/>
    <mergeCell ref="C68:E68"/>
    <mergeCell ref="C65:E65"/>
    <mergeCell ref="H65:I65"/>
    <mergeCell ref="J65:K65"/>
    <mergeCell ref="C66:E66"/>
    <mergeCell ref="H66:I66"/>
    <mergeCell ref="B26:K26"/>
    <mergeCell ref="C32:E32"/>
    <mergeCell ref="H32:I32"/>
    <mergeCell ref="J32:K32"/>
    <mergeCell ref="B50:K50"/>
    <mergeCell ref="J54:K54"/>
    <mergeCell ref="J51:K51"/>
    <mergeCell ref="B43:I43"/>
    <mergeCell ref="C63:E63"/>
    <mergeCell ref="C44:E44"/>
    <mergeCell ref="J43:K43"/>
    <mergeCell ref="H44:I44"/>
  </mergeCells>
  <phoneticPr fontId="7" type="noConversion"/>
  <pageMargins left="0.23622047244094491" right="0.23622047244094491" top="0.35433070866141736" bottom="0.35433070866141736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AA6C2-2709-45FB-B821-54532FACC150}">
  <sheetPr codeName="List2"/>
  <dimension ref="B3:P81"/>
  <sheetViews>
    <sheetView topLeftCell="A61" zoomScaleNormal="100" workbookViewId="0">
      <selection activeCell="E6" sqref="E6:K6"/>
    </sheetView>
  </sheetViews>
  <sheetFormatPr defaultColWidth="8.7109375" defaultRowHeight="15" x14ac:dyDescent="0.25"/>
  <cols>
    <col min="1" max="1" width="4.140625" customWidth="1"/>
    <col min="2" max="2" width="7" customWidth="1"/>
    <col min="3" max="3" width="10.28515625" customWidth="1"/>
    <col min="5" max="5" width="8" customWidth="1"/>
    <col min="6" max="6" width="10.42578125" customWidth="1"/>
    <col min="10" max="10" width="11.5703125" customWidth="1"/>
    <col min="11" max="11" width="11.42578125" customWidth="1"/>
    <col min="19" max="19" width="11" customWidth="1"/>
  </cols>
  <sheetData>
    <row r="3" spans="2:16" ht="24.75" customHeight="1" x14ac:dyDescent="0.3">
      <c r="B3" s="104" t="s">
        <v>118</v>
      </c>
      <c r="C3" s="104"/>
      <c r="D3" s="104"/>
      <c r="E3" s="104"/>
      <c r="F3" s="104"/>
      <c r="G3" s="105"/>
      <c r="H3" s="105"/>
      <c r="I3" s="105"/>
      <c r="J3" s="105"/>
      <c r="K3" s="106"/>
    </row>
    <row r="4" spans="2:16" s="61" customFormat="1" ht="24.75" customHeight="1" x14ac:dyDescent="0.3">
      <c r="B4" s="59"/>
      <c r="C4" s="59"/>
      <c r="D4" s="59"/>
      <c r="E4" s="59"/>
      <c r="F4" s="59"/>
      <c r="G4" s="60"/>
      <c r="H4" s="60"/>
      <c r="I4" s="60"/>
      <c r="J4" s="60"/>
    </row>
    <row r="6" spans="2:16" s="61" customFormat="1" ht="20.25" customHeight="1" x14ac:dyDescent="0.25">
      <c r="B6" s="109" t="s">
        <v>26</v>
      </c>
      <c r="C6" s="110"/>
      <c r="D6" s="110"/>
      <c r="E6" s="108"/>
      <c r="F6" s="108"/>
      <c r="G6" s="108"/>
      <c r="H6" s="108"/>
      <c r="I6" s="108"/>
      <c r="J6" s="108"/>
      <c r="K6" s="108"/>
    </row>
    <row r="7" spans="2:16" s="61" customFormat="1" ht="21.75" customHeight="1" x14ac:dyDescent="0.25">
      <c r="B7" s="109" t="s">
        <v>27</v>
      </c>
      <c r="C7" s="110"/>
      <c r="D7" s="110"/>
      <c r="E7" s="108"/>
      <c r="F7" s="108"/>
      <c r="G7" s="108"/>
      <c r="H7" s="108"/>
      <c r="I7" s="108"/>
      <c r="J7" s="108"/>
      <c r="K7" s="108"/>
    </row>
    <row r="9" spans="2:16" ht="15.75" thickBot="1" x14ac:dyDescent="0.3"/>
    <row r="10" spans="2:16" ht="45.75" customHeight="1" thickBot="1" x14ac:dyDescent="0.3">
      <c r="B10" s="31" t="s">
        <v>43</v>
      </c>
      <c r="C10" s="193" t="s">
        <v>0</v>
      </c>
      <c r="D10" s="193"/>
      <c r="E10" s="193"/>
      <c r="F10" s="32" t="s">
        <v>9</v>
      </c>
      <c r="G10" s="32" t="s">
        <v>10</v>
      </c>
      <c r="H10" s="194" t="s">
        <v>11</v>
      </c>
      <c r="I10" s="194"/>
      <c r="J10" s="194" t="s">
        <v>1</v>
      </c>
      <c r="K10" s="195"/>
    </row>
    <row r="11" spans="2:16" ht="24.75" customHeight="1" thickBot="1" x14ac:dyDescent="0.3">
      <c r="B11" s="156" t="s">
        <v>39</v>
      </c>
      <c r="C11" s="157"/>
      <c r="D11" s="157"/>
      <c r="E11" s="157"/>
      <c r="F11" s="157"/>
      <c r="G11" s="157"/>
      <c r="H11" s="157"/>
      <c r="I11" s="157"/>
      <c r="J11" s="157"/>
      <c r="K11" s="158"/>
    </row>
    <row r="12" spans="2:16" ht="23.25" customHeight="1" thickBot="1" x14ac:dyDescent="0.3">
      <c r="B12" s="46" t="s">
        <v>2</v>
      </c>
      <c r="C12" s="159" t="s">
        <v>104</v>
      </c>
      <c r="D12" s="160"/>
      <c r="E12" s="161"/>
      <c r="F12" s="47" t="s">
        <v>54</v>
      </c>
      <c r="G12" s="48">
        <v>1000</v>
      </c>
      <c r="H12" s="200">
        <v>0</v>
      </c>
      <c r="I12" s="200"/>
      <c r="J12" s="201">
        <f>G12*ROUND(H12,2)</f>
        <v>0</v>
      </c>
      <c r="K12" s="202"/>
    </row>
    <row r="13" spans="2:16" ht="32.25" customHeight="1" thickBot="1" x14ac:dyDescent="0.3">
      <c r="B13" s="181" t="s">
        <v>86</v>
      </c>
      <c r="C13" s="182"/>
      <c r="D13" s="182"/>
      <c r="E13" s="182"/>
      <c r="F13" s="182"/>
      <c r="G13" s="182"/>
      <c r="H13" s="182"/>
      <c r="I13" s="182"/>
      <c r="J13" s="182"/>
      <c r="K13" s="183"/>
      <c r="P13" t="s">
        <v>66</v>
      </c>
    </row>
    <row r="14" spans="2:16" ht="32.25" customHeight="1" x14ac:dyDescent="0.25">
      <c r="B14" s="18" t="s">
        <v>3</v>
      </c>
      <c r="C14" s="187" t="s">
        <v>71</v>
      </c>
      <c r="D14" s="187"/>
      <c r="E14" s="187"/>
      <c r="F14" s="19" t="s">
        <v>80</v>
      </c>
      <c r="G14" s="44">
        <v>670</v>
      </c>
      <c r="H14" s="65">
        <v>0</v>
      </c>
      <c r="I14" s="65"/>
      <c r="J14" s="188">
        <f>G14*ROUND(H14,2)</f>
        <v>0</v>
      </c>
      <c r="K14" s="189"/>
    </row>
    <row r="15" spans="2:16" ht="42.75" customHeight="1" thickBot="1" x14ac:dyDescent="0.3">
      <c r="B15" s="25" t="s">
        <v>4</v>
      </c>
      <c r="C15" s="184" t="s">
        <v>72</v>
      </c>
      <c r="D15" s="184"/>
      <c r="E15" s="184"/>
      <c r="F15" s="39" t="s">
        <v>80</v>
      </c>
      <c r="G15" s="45">
        <v>60</v>
      </c>
      <c r="H15" s="75">
        <v>0</v>
      </c>
      <c r="I15" s="75"/>
      <c r="J15" s="185">
        <f>G15*ROUND(H15,2)</f>
        <v>0</v>
      </c>
      <c r="K15" s="186"/>
    </row>
    <row r="16" spans="2:16" ht="38.25" customHeight="1" thickBot="1" x14ac:dyDescent="0.3">
      <c r="B16" s="90" t="s">
        <v>187</v>
      </c>
      <c r="C16" s="116"/>
      <c r="D16" s="116"/>
      <c r="E16" s="116"/>
      <c r="F16" s="116"/>
      <c r="G16" s="116"/>
      <c r="H16" s="116"/>
      <c r="I16" s="117"/>
      <c r="J16" s="96">
        <f>SUM(J12:K15)</f>
        <v>0</v>
      </c>
      <c r="K16" s="115"/>
    </row>
    <row r="17" spans="2:11" ht="45.75" customHeight="1" thickBot="1" x14ac:dyDescent="0.3">
      <c r="B17" s="3" t="s">
        <v>43</v>
      </c>
      <c r="C17" s="63" t="s">
        <v>0</v>
      </c>
      <c r="D17" s="63"/>
      <c r="E17" s="63"/>
      <c r="F17" s="8" t="s">
        <v>9</v>
      </c>
      <c r="G17" s="8" t="s">
        <v>10</v>
      </c>
      <c r="H17" s="68" t="s">
        <v>11</v>
      </c>
      <c r="I17" s="68"/>
      <c r="J17" s="68" t="s">
        <v>1</v>
      </c>
      <c r="K17" s="69"/>
    </row>
    <row r="18" spans="2:11" ht="24.75" customHeight="1" thickBot="1" x14ac:dyDescent="0.3">
      <c r="B18" s="203" t="s">
        <v>63</v>
      </c>
      <c r="C18" s="204"/>
      <c r="D18" s="204"/>
      <c r="E18" s="204"/>
      <c r="F18" s="204"/>
      <c r="G18" s="204"/>
      <c r="H18" s="204"/>
      <c r="I18" s="204"/>
      <c r="J18" s="204"/>
      <c r="K18" s="205"/>
    </row>
    <row r="19" spans="2:11" ht="20.25" customHeight="1" x14ac:dyDescent="0.25">
      <c r="B19" s="28" t="s">
        <v>5</v>
      </c>
      <c r="C19" s="196" t="s">
        <v>137</v>
      </c>
      <c r="D19" s="197"/>
      <c r="E19" s="198"/>
      <c r="F19" s="38" t="s">
        <v>54</v>
      </c>
      <c r="G19" s="41">
        <v>40</v>
      </c>
      <c r="H19" s="199">
        <v>0</v>
      </c>
      <c r="I19" s="199"/>
      <c r="J19" s="219">
        <f>G19*ROUND(H19,2)</f>
        <v>0</v>
      </c>
      <c r="K19" s="220"/>
    </row>
    <row r="20" spans="2:11" ht="18.75" customHeight="1" x14ac:dyDescent="0.25">
      <c r="B20" s="14" t="s">
        <v>7</v>
      </c>
      <c r="C20" s="70" t="s">
        <v>136</v>
      </c>
      <c r="D20" s="70"/>
      <c r="E20" s="70"/>
      <c r="F20" s="15" t="s">
        <v>54</v>
      </c>
      <c r="G20" s="40">
        <v>20</v>
      </c>
      <c r="H20" s="71">
        <v>0</v>
      </c>
      <c r="I20" s="71"/>
      <c r="J20" s="166">
        <f>G20*ROUND(H20,2)</f>
        <v>0</v>
      </c>
      <c r="K20" s="167"/>
    </row>
    <row r="21" spans="2:11" ht="29.25" customHeight="1" x14ac:dyDescent="0.25">
      <c r="B21" s="23" t="s">
        <v>13</v>
      </c>
      <c r="C21" s="70" t="s">
        <v>138</v>
      </c>
      <c r="D21" s="148"/>
      <c r="E21" s="148"/>
      <c r="F21" s="15" t="s">
        <v>12</v>
      </c>
      <c r="G21" s="40">
        <v>480</v>
      </c>
      <c r="H21" s="71">
        <v>0</v>
      </c>
      <c r="I21" s="71"/>
      <c r="J21" s="166">
        <f>G21*ROUND(H21,2)</f>
        <v>0</v>
      </c>
      <c r="K21" s="167"/>
    </row>
    <row r="22" spans="2:11" ht="18.75" customHeight="1" thickBot="1" x14ac:dyDescent="0.3">
      <c r="B22" s="25" t="s">
        <v>29</v>
      </c>
      <c r="C22" s="226" t="s">
        <v>106</v>
      </c>
      <c r="D22" s="227"/>
      <c r="E22" s="227"/>
      <c r="F22" s="26" t="s">
        <v>12</v>
      </c>
      <c r="G22" s="45">
        <v>6696</v>
      </c>
      <c r="H22" s="75">
        <v>0</v>
      </c>
      <c r="I22" s="75"/>
      <c r="J22" s="185">
        <f>G22*ROUND(H22,2)</f>
        <v>0</v>
      </c>
      <c r="K22" s="186"/>
    </row>
    <row r="23" spans="2:11" ht="31.5" customHeight="1" thickBot="1" x14ac:dyDescent="0.3">
      <c r="B23" s="90" t="s">
        <v>188</v>
      </c>
      <c r="C23" s="116"/>
      <c r="D23" s="116"/>
      <c r="E23" s="116"/>
      <c r="F23" s="116"/>
      <c r="G23" s="116"/>
      <c r="H23" s="116"/>
      <c r="I23" s="117"/>
      <c r="J23" s="96">
        <f>SUM(J19:K22)</f>
        <v>0</v>
      </c>
      <c r="K23" s="115"/>
    </row>
    <row r="24" spans="2:11" ht="42.75" customHeight="1" thickBot="1" x14ac:dyDescent="0.3">
      <c r="B24" s="3" t="s">
        <v>43</v>
      </c>
      <c r="C24" s="63" t="s">
        <v>0</v>
      </c>
      <c r="D24" s="63"/>
      <c r="E24" s="63"/>
      <c r="F24" s="8" t="s">
        <v>9</v>
      </c>
      <c r="G24" s="8" t="s">
        <v>10</v>
      </c>
      <c r="H24" s="68" t="s">
        <v>11</v>
      </c>
      <c r="I24" s="68"/>
      <c r="J24" s="68" t="s">
        <v>1</v>
      </c>
      <c r="K24" s="69"/>
    </row>
    <row r="25" spans="2:11" ht="43.5" customHeight="1" thickBot="1" x14ac:dyDescent="0.3">
      <c r="B25" s="190" t="s">
        <v>156</v>
      </c>
      <c r="C25" s="191"/>
      <c r="D25" s="191"/>
      <c r="E25" s="191"/>
      <c r="F25" s="191"/>
      <c r="G25" s="191"/>
      <c r="H25" s="191"/>
      <c r="I25" s="191"/>
      <c r="J25" s="191"/>
      <c r="K25" s="192"/>
    </row>
    <row r="26" spans="2:11" ht="19.5" customHeight="1" x14ac:dyDescent="0.25">
      <c r="B26" s="22" t="s">
        <v>40</v>
      </c>
      <c r="C26" s="70" t="s">
        <v>154</v>
      </c>
      <c r="D26" s="148"/>
      <c r="E26" s="148"/>
      <c r="F26" s="15" t="s">
        <v>12</v>
      </c>
      <c r="G26" s="40">
        <v>100</v>
      </c>
      <c r="H26" s="71">
        <v>0</v>
      </c>
      <c r="I26" s="71"/>
      <c r="J26" s="206">
        <f>G26*ROUND(H26,2)</f>
        <v>0</v>
      </c>
      <c r="K26" s="207"/>
    </row>
    <row r="27" spans="2:11" ht="28.5" customHeight="1" thickBot="1" x14ac:dyDescent="0.3">
      <c r="B27" s="29" t="s">
        <v>14</v>
      </c>
      <c r="C27" s="178" t="s">
        <v>186</v>
      </c>
      <c r="D27" s="179"/>
      <c r="E27" s="180"/>
      <c r="F27" s="39" t="s">
        <v>12</v>
      </c>
      <c r="G27" s="42">
        <v>16000</v>
      </c>
      <c r="H27" s="175">
        <v>0</v>
      </c>
      <c r="I27" s="175"/>
      <c r="J27" s="176">
        <f>G27*ROUND(H27,2)</f>
        <v>0</v>
      </c>
      <c r="K27" s="177"/>
    </row>
    <row r="28" spans="2:11" ht="66" customHeight="1" thickBot="1" x14ac:dyDescent="0.3">
      <c r="B28" s="168" t="s">
        <v>189</v>
      </c>
      <c r="C28" s="169"/>
      <c r="D28" s="169"/>
      <c r="E28" s="169"/>
      <c r="F28" s="169"/>
      <c r="G28" s="169"/>
      <c r="H28" s="169"/>
      <c r="I28" s="170"/>
      <c r="J28" s="171">
        <f>SUM(J26:K27)</f>
        <v>0</v>
      </c>
      <c r="K28" s="172"/>
    </row>
    <row r="29" spans="2:11" ht="42.75" customHeight="1" thickBot="1" x14ac:dyDescent="0.3">
      <c r="B29" s="3" t="s">
        <v>43</v>
      </c>
      <c r="C29" s="63" t="s">
        <v>0</v>
      </c>
      <c r="D29" s="63"/>
      <c r="E29" s="63"/>
      <c r="F29" s="8" t="s">
        <v>9</v>
      </c>
      <c r="G29" s="8" t="s">
        <v>10</v>
      </c>
      <c r="H29" s="68" t="s">
        <v>11</v>
      </c>
      <c r="I29" s="68"/>
      <c r="J29" s="68" t="s">
        <v>1</v>
      </c>
      <c r="K29" s="69"/>
    </row>
    <row r="30" spans="2:11" ht="27.75" customHeight="1" thickBot="1" x14ac:dyDescent="0.3">
      <c r="B30" s="190" t="s">
        <v>114</v>
      </c>
      <c r="C30" s="191"/>
      <c r="D30" s="191"/>
      <c r="E30" s="191"/>
      <c r="F30" s="191"/>
      <c r="G30" s="191"/>
      <c r="H30" s="191"/>
      <c r="I30" s="191"/>
      <c r="J30" s="191"/>
      <c r="K30" s="192"/>
    </row>
    <row r="31" spans="2:11" ht="40.5" customHeight="1" thickBot="1" x14ac:dyDescent="0.3">
      <c r="B31" s="29" t="s">
        <v>15</v>
      </c>
      <c r="C31" s="173" t="s">
        <v>206</v>
      </c>
      <c r="D31" s="174"/>
      <c r="E31" s="174"/>
      <c r="F31" s="39" t="s">
        <v>12</v>
      </c>
      <c r="G31" s="42">
        <v>16000</v>
      </c>
      <c r="H31" s="175">
        <v>0</v>
      </c>
      <c r="I31" s="175"/>
      <c r="J31" s="176">
        <f>G31*ROUND(H31,2)</f>
        <v>0</v>
      </c>
      <c r="K31" s="177"/>
    </row>
    <row r="32" spans="2:11" ht="36" customHeight="1" thickBot="1" x14ac:dyDescent="0.3">
      <c r="B32" s="168" t="s">
        <v>190</v>
      </c>
      <c r="C32" s="169"/>
      <c r="D32" s="169"/>
      <c r="E32" s="169"/>
      <c r="F32" s="169"/>
      <c r="G32" s="169"/>
      <c r="H32" s="169"/>
      <c r="I32" s="170"/>
      <c r="J32" s="171">
        <f>SUM(J31:K31)</f>
        <v>0</v>
      </c>
      <c r="K32" s="172"/>
    </row>
    <row r="33" spans="2:13" ht="48.75" customHeight="1" thickBot="1" x14ac:dyDescent="0.3">
      <c r="B33" s="3" t="s">
        <v>43</v>
      </c>
      <c r="C33" s="63" t="s">
        <v>0</v>
      </c>
      <c r="D33" s="63"/>
      <c r="E33" s="63"/>
      <c r="F33" s="8" t="s">
        <v>9</v>
      </c>
      <c r="G33" s="8" t="s">
        <v>10</v>
      </c>
      <c r="H33" s="68" t="s">
        <v>11</v>
      </c>
      <c r="I33" s="68"/>
      <c r="J33" s="68" t="s">
        <v>1</v>
      </c>
      <c r="K33" s="69"/>
    </row>
    <row r="34" spans="2:13" ht="27.75" customHeight="1" thickBot="1" x14ac:dyDescent="0.3">
      <c r="B34" s="190" t="s">
        <v>155</v>
      </c>
      <c r="C34" s="191"/>
      <c r="D34" s="191"/>
      <c r="E34" s="191"/>
      <c r="F34" s="191"/>
      <c r="G34" s="191"/>
      <c r="H34" s="191"/>
      <c r="I34" s="191"/>
      <c r="J34" s="191"/>
      <c r="K34" s="192"/>
    </row>
    <row r="35" spans="2:13" ht="21" customHeight="1" thickBot="1" x14ac:dyDescent="0.3">
      <c r="B35" s="22" t="s">
        <v>16</v>
      </c>
      <c r="C35" s="208" t="s">
        <v>106</v>
      </c>
      <c r="D35" s="209"/>
      <c r="E35" s="210"/>
      <c r="F35" s="2" t="s">
        <v>12</v>
      </c>
      <c r="G35" s="9">
        <v>6800</v>
      </c>
      <c r="H35" s="163">
        <v>0</v>
      </c>
      <c r="I35" s="163"/>
      <c r="J35" s="164">
        <f>G35*ROUND(H35,2)</f>
        <v>0</v>
      </c>
      <c r="K35" s="165"/>
      <c r="M35" t="s">
        <v>66</v>
      </c>
    </row>
    <row r="36" spans="2:13" ht="36.75" customHeight="1" thickBot="1" x14ac:dyDescent="0.3">
      <c r="B36" s="168" t="s">
        <v>191</v>
      </c>
      <c r="C36" s="169"/>
      <c r="D36" s="169"/>
      <c r="E36" s="169"/>
      <c r="F36" s="169"/>
      <c r="G36" s="169"/>
      <c r="H36" s="169"/>
      <c r="I36" s="170"/>
      <c r="J36" s="171">
        <f>SUM(J35:K35)</f>
        <v>0</v>
      </c>
      <c r="K36" s="172"/>
    </row>
    <row r="37" spans="2:13" ht="50.25" customHeight="1" thickBot="1" x14ac:dyDescent="0.3">
      <c r="B37" s="3" t="s">
        <v>43</v>
      </c>
      <c r="C37" s="63" t="s">
        <v>0</v>
      </c>
      <c r="D37" s="63"/>
      <c r="E37" s="63"/>
      <c r="F37" s="8" t="s">
        <v>9</v>
      </c>
      <c r="G37" s="8" t="s">
        <v>10</v>
      </c>
      <c r="H37" s="68" t="s">
        <v>11</v>
      </c>
      <c r="I37" s="68"/>
      <c r="J37" s="68" t="s">
        <v>1</v>
      </c>
      <c r="K37" s="69"/>
    </row>
    <row r="38" spans="2:13" ht="26.25" customHeight="1" thickBot="1" x14ac:dyDescent="0.3">
      <c r="B38" s="112" t="s">
        <v>111</v>
      </c>
      <c r="C38" s="113"/>
      <c r="D38" s="113"/>
      <c r="E38" s="113"/>
      <c r="F38" s="113"/>
      <c r="G38" s="113"/>
      <c r="H38" s="113"/>
      <c r="I38" s="113"/>
      <c r="J38" s="113"/>
      <c r="K38" s="114"/>
    </row>
    <row r="39" spans="2:13" ht="19.5" customHeight="1" x14ac:dyDescent="0.25">
      <c r="B39" s="18" t="s">
        <v>17</v>
      </c>
      <c r="C39" s="64" t="s">
        <v>105</v>
      </c>
      <c r="D39" s="64"/>
      <c r="E39" s="64"/>
      <c r="F39" s="19" t="s">
        <v>54</v>
      </c>
      <c r="G39" s="44">
        <v>1000</v>
      </c>
      <c r="H39" s="65">
        <v>0</v>
      </c>
      <c r="I39" s="65"/>
      <c r="J39" s="188">
        <f>G39*ROUND(H39,2)</f>
        <v>0</v>
      </c>
      <c r="K39" s="189"/>
    </row>
    <row r="40" spans="2:13" ht="19.5" customHeight="1" x14ac:dyDescent="0.25">
      <c r="B40" s="14" t="s">
        <v>18</v>
      </c>
      <c r="C40" s="70" t="s">
        <v>104</v>
      </c>
      <c r="D40" s="70"/>
      <c r="E40" s="70"/>
      <c r="F40" s="15" t="s">
        <v>54</v>
      </c>
      <c r="G40" s="40">
        <v>1000</v>
      </c>
      <c r="H40" s="71">
        <v>0</v>
      </c>
      <c r="I40" s="71"/>
      <c r="J40" s="166">
        <f>G40*ROUND(H40,2)</f>
        <v>0</v>
      </c>
      <c r="K40" s="167"/>
    </row>
    <row r="41" spans="2:13" ht="17.25" customHeight="1" x14ac:dyDescent="0.25">
      <c r="B41" s="14" t="s">
        <v>19</v>
      </c>
      <c r="C41" s="70" t="s">
        <v>106</v>
      </c>
      <c r="D41" s="148"/>
      <c r="E41" s="148"/>
      <c r="F41" s="15" t="s">
        <v>12</v>
      </c>
      <c r="G41" s="40">
        <v>15360</v>
      </c>
      <c r="H41" s="71">
        <v>0</v>
      </c>
      <c r="I41" s="71"/>
      <c r="J41" s="166">
        <f>G41*ROUND(H41,2)</f>
        <v>0</v>
      </c>
      <c r="K41" s="167"/>
    </row>
    <row r="42" spans="2:13" ht="21" customHeight="1" thickBot="1" x14ac:dyDescent="0.3">
      <c r="B42" s="25" t="s">
        <v>20</v>
      </c>
      <c r="C42" s="226" t="s">
        <v>107</v>
      </c>
      <c r="D42" s="227"/>
      <c r="E42" s="227"/>
      <c r="F42" s="26" t="s">
        <v>12</v>
      </c>
      <c r="G42" s="45">
        <v>960</v>
      </c>
      <c r="H42" s="75">
        <v>0</v>
      </c>
      <c r="I42" s="75"/>
      <c r="J42" s="185">
        <f>G42*ROUND(H42,2)</f>
        <v>0</v>
      </c>
      <c r="K42" s="186"/>
    </row>
    <row r="43" spans="2:13" ht="30.75" customHeight="1" thickBot="1" x14ac:dyDescent="0.3">
      <c r="B43" s="223" t="s">
        <v>151</v>
      </c>
      <c r="C43" s="224"/>
      <c r="D43" s="224"/>
      <c r="E43" s="224"/>
      <c r="F43" s="224"/>
      <c r="G43" s="224"/>
      <c r="H43" s="224"/>
      <c r="I43" s="224"/>
      <c r="J43" s="224"/>
      <c r="K43" s="225"/>
    </row>
    <row r="44" spans="2:13" ht="22.5" customHeight="1" thickBot="1" x14ac:dyDescent="0.3">
      <c r="B44" s="25" t="s">
        <v>21</v>
      </c>
      <c r="C44" s="173" t="s">
        <v>107</v>
      </c>
      <c r="D44" s="174"/>
      <c r="E44" s="174"/>
      <c r="F44" s="39" t="s">
        <v>12</v>
      </c>
      <c r="G44" s="42">
        <v>960</v>
      </c>
      <c r="H44" s="175">
        <v>0</v>
      </c>
      <c r="I44" s="175"/>
      <c r="J44" s="176">
        <f>G44*ROUND(H44,2)</f>
        <v>0</v>
      </c>
      <c r="K44" s="177"/>
    </row>
    <row r="45" spans="2:13" ht="31.5" customHeight="1" thickBot="1" x14ac:dyDescent="0.3">
      <c r="B45" s="190" t="s">
        <v>130</v>
      </c>
      <c r="C45" s="221"/>
      <c r="D45" s="221"/>
      <c r="E45" s="221"/>
      <c r="F45" s="221"/>
      <c r="G45" s="221"/>
      <c r="H45" s="221"/>
      <c r="I45" s="221"/>
      <c r="J45" s="221"/>
      <c r="K45" s="222"/>
    </row>
    <row r="46" spans="2:13" ht="19.5" customHeight="1" thickBot="1" x14ac:dyDescent="0.3">
      <c r="B46" s="25" t="s">
        <v>32</v>
      </c>
      <c r="C46" s="229" t="s">
        <v>107</v>
      </c>
      <c r="D46" s="230"/>
      <c r="E46" s="230"/>
      <c r="F46" s="39" t="s">
        <v>12</v>
      </c>
      <c r="G46" s="42">
        <v>960</v>
      </c>
      <c r="H46" s="175">
        <v>0</v>
      </c>
      <c r="I46" s="175"/>
      <c r="J46" s="176">
        <f>G46*ROUND(H46,2)</f>
        <v>0</v>
      </c>
      <c r="K46" s="177"/>
    </row>
    <row r="47" spans="2:13" ht="37.5" customHeight="1" thickBot="1" x14ac:dyDescent="0.3">
      <c r="B47" s="168" t="s">
        <v>192</v>
      </c>
      <c r="C47" s="169"/>
      <c r="D47" s="169"/>
      <c r="E47" s="169"/>
      <c r="F47" s="169"/>
      <c r="G47" s="169"/>
      <c r="H47" s="169"/>
      <c r="I47" s="170"/>
      <c r="J47" s="171">
        <f>SUM(J39:K46)</f>
        <v>0</v>
      </c>
      <c r="K47" s="172"/>
    </row>
    <row r="48" spans="2:13" ht="50.25" customHeight="1" thickBot="1" x14ac:dyDescent="0.3">
      <c r="B48" s="3" t="s">
        <v>43</v>
      </c>
      <c r="C48" s="63" t="s">
        <v>0</v>
      </c>
      <c r="D48" s="63"/>
      <c r="E48" s="63"/>
      <c r="F48" s="8" t="s">
        <v>9</v>
      </c>
      <c r="G48" s="8" t="s">
        <v>10</v>
      </c>
      <c r="H48" s="68" t="s">
        <v>11</v>
      </c>
      <c r="I48" s="68"/>
      <c r="J48" s="68" t="s">
        <v>1</v>
      </c>
      <c r="K48" s="69"/>
    </row>
    <row r="49" spans="2:13" ht="24" customHeight="1" thickBot="1" x14ac:dyDescent="0.3">
      <c r="B49" s="190" t="s">
        <v>131</v>
      </c>
      <c r="C49" s="191"/>
      <c r="D49" s="191"/>
      <c r="E49" s="191"/>
      <c r="F49" s="191"/>
      <c r="G49" s="191"/>
      <c r="H49" s="191"/>
      <c r="I49" s="191"/>
      <c r="J49" s="191"/>
      <c r="K49" s="192"/>
    </row>
    <row r="50" spans="2:13" ht="18.75" customHeight="1" x14ac:dyDescent="0.25">
      <c r="B50" s="22" t="s">
        <v>33</v>
      </c>
      <c r="C50" s="162" t="s">
        <v>108</v>
      </c>
      <c r="D50" s="162"/>
      <c r="E50" s="162"/>
      <c r="F50" s="2" t="s">
        <v>54</v>
      </c>
      <c r="G50" s="9">
        <v>960</v>
      </c>
      <c r="H50" s="163">
        <v>0</v>
      </c>
      <c r="I50" s="163"/>
      <c r="J50" s="164">
        <f>G50*ROUND(H50,2)</f>
        <v>0</v>
      </c>
      <c r="K50" s="165"/>
    </row>
    <row r="51" spans="2:13" ht="27.75" customHeight="1" thickBot="1" x14ac:dyDescent="0.3">
      <c r="B51" s="22" t="s">
        <v>35</v>
      </c>
      <c r="C51" s="162" t="s">
        <v>145</v>
      </c>
      <c r="D51" s="162"/>
      <c r="E51" s="162"/>
      <c r="F51" s="2" t="s">
        <v>54</v>
      </c>
      <c r="G51" s="9">
        <v>960</v>
      </c>
      <c r="H51" s="163">
        <v>0</v>
      </c>
      <c r="I51" s="163"/>
      <c r="J51" s="164">
        <f>G51*ROUND(H51,2)</f>
        <v>0</v>
      </c>
      <c r="K51" s="165"/>
    </row>
    <row r="52" spans="2:13" ht="24.75" customHeight="1" thickBot="1" x14ac:dyDescent="0.3">
      <c r="B52" s="190" t="s">
        <v>132</v>
      </c>
      <c r="C52" s="191"/>
      <c r="D52" s="191"/>
      <c r="E52" s="191"/>
      <c r="F52" s="191"/>
      <c r="G52" s="191"/>
      <c r="H52" s="191"/>
      <c r="I52" s="191"/>
      <c r="J52" s="191"/>
      <c r="K52" s="192"/>
    </row>
    <row r="53" spans="2:13" ht="18" customHeight="1" x14ac:dyDescent="0.25">
      <c r="B53" s="22" t="s">
        <v>34</v>
      </c>
      <c r="C53" s="162" t="s">
        <v>104</v>
      </c>
      <c r="D53" s="162"/>
      <c r="E53" s="162"/>
      <c r="F53" s="2" t="s">
        <v>54</v>
      </c>
      <c r="G53" s="9">
        <v>960</v>
      </c>
      <c r="H53" s="163">
        <v>0</v>
      </c>
      <c r="I53" s="163"/>
      <c r="J53" s="164">
        <f>G53*ROUND(H53,2)</f>
        <v>0</v>
      </c>
      <c r="K53" s="165"/>
    </row>
    <row r="54" spans="2:13" ht="21" customHeight="1" thickBot="1" x14ac:dyDescent="0.3">
      <c r="B54" s="25" t="s">
        <v>87</v>
      </c>
      <c r="C54" s="226" t="s">
        <v>109</v>
      </c>
      <c r="D54" s="226"/>
      <c r="E54" s="226"/>
      <c r="F54" s="26" t="s">
        <v>12</v>
      </c>
      <c r="G54" s="45">
        <v>200</v>
      </c>
      <c r="H54" s="75">
        <v>0</v>
      </c>
      <c r="I54" s="75"/>
      <c r="J54" s="185">
        <f>G54*ROUND(H54,2)</f>
        <v>0</v>
      </c>
      <c r="K54" s="186"/>
    </row>
    <row r="55" spans="2:13" ht="34.5" customHeight="1" thickBot="1" x14ac:dyDescent="0.3">
      <c r="B55" s="168" t="s">
        <v>193</v>
      </c>
      <c r="C55" s="169"/>
      <c r="D55" s="169"/>
      <c r="E55" s="169"/>
      <c r="F55" s="169"/>
      <c r="G55" s="169"/>
      <c r="H55" s="169"/>
      <c r="I55" s="170"/>
      <c r="J55" s="171">
        <f>SUM(J50:K54)</f>
        <v>0</v>
      </c>
      <c r="K55" s="172"/>
    </row>
    <row r="56" spans="2:13" ht="44.25" customHeight="1" thickBot="1" x14ac:dyDescent="0.3">
      <c r="B56" s="3" t="s">
        <v>43</v>
      </c>
      <c r="C56" s="63" t="s">
        <v>0</v>
      </c>
      <c r="D56" s="63"/>
      <c r="E56" s="63"/>
      <c r="F56" s="8" t="s">
        <v>9</v>
      </c>
      <c r="G56" s="8" t="s">
        <v>10</v>
      </c>
      <c r="H56" s="68" t="s">
        <v>11</v>
      </c>
      <c r="I56" s="68"/>
      <c r="J56" s="68" t="s">
        <v>1</v>
      </c>
      <c r="K56" s="69"/>
    </row>
    <row r="57" spans="2:13" ht="33.75" customHeight="1" thickBot="1" x14ac:dyDescent="0.3">
      <c r="B57" s="76" t="s">
        <v>148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2:13" ht="16.5" customHeight="1" x14ac:dyDescent="0.25">
      <c r="B58" s="18" t="s">
        <v>88</v>
      </c>
      <c r="C58" s="64" t="s">
        <v>105</v>
      </c>
      <c r="D58" s="64"/>
      <c r="E58" s="64"/>
      <c r="F58" s="19" t="s">
        <v>54</v>
      </c>
      <c r="G58" s="44">
        <v>1000</v>
      </c>
      <c r="H58" s="65">
        <v>0</v>
      </c>
      <c r="I58" s="65"/>
      <c r="J58" s="188">
        <f>G58*ROUND(H58,2)</f>
        <v>0</v>
      </c>
      <c r="K58" s="189"/>
    </row>
    <row r="59" spans="2:13" ht="16.5" customHeight="1" x14ac:dyDescent="0.25">
      <c r="B59" s="14" t="s">
        <v>89</v>
      </c>
      <c r="C59" s="70" t="s">
        <v>104</v>
      </c>
      <c r="D59" s="70"/>
      <c r="E59" s="70"/>
      <c r="F59" s="15" t="s">
        <v>54</v>
      </c>
      <c r="G59" s="40">
        <v>1000</v>
      </c>
      <c r="H59" s="71">
        <v>0</v>
      </c>
      <c r="I59" s="71"/>
      <c r="J59" s="166">
        <f>G59*ROUND(H59,2)</f>
        <v>0</v>
      </c>
      <c r="K59" s="167"/>
    </row>
    <row r="60" spans="2:13" ht="18.75" customHeight="1" thickBot="1" x14ac:dyDescent="0.3">
      <c r="B60" s="25" t="s">
        <v>90</v>
      </c>
      <c r="C60" s="226" t="s">
        <v>106</v>
      </c>
      <c r="D60" s="226"/>
      <c r="E60" s="226"/>
      <c r="F60" s="26" t="s">
        <v>12</v>
      </c>
      <c r="G60" s="45">
        <v>7000</v>
      </c>
      <c r="H60" s="75">
        <v>0</v>
      </c>
      <c r="I60" s="75"/>
      <c r="J60" s="185">
        <f>G60*ROUND(H60,2)</f>
        <v>0</v>
      </c>
      <c r="K60" s="186"/>
    </row>
    <row r="61" spans="2:13" ht="36" customHeight="1" thickBot="1" x14ac:dyDescent="0.3">
      <c r="B61" s="90" t="s">
        <v>194</v>
      </c>
      <c r="C61" s="116"/>
      <c r="D61" s="116"/>
      <c r="E61" s="116"/>
      <c r="F61" s="116"/>
      <c r="G61" s="116"/>
      <c r="H61" s="116"/>
      <c r="I61" s="117"/>
      <c r="J61" s="96">
        <f>SUM(J58:K60)</f>
        <v>0</v>
      </c>
      <c r="K61" s="115"/>
      <c r="M61" s="1"/>
    </row>
    <row r="62" spans="2:13" ht="19.5" customHeight="1" thickBot="1" x14ac:dyDescent="0.3">
      <c r="F62" s="211" t="s">
        <v>6</v>
      </c>
      <c r="G62" s="212"/>
      <c r="H62" s="213"/>
      <c r="I62" s="214"/>
      <c r="J62" s="215">
        <f>J16+J23+J28+J32+J36+J47+J55+J61</f>
        <v>0</v>
      </c>
      <c r="K62" s="216"/>
      <c r="M62" s="1"/>
    </row>
    <row r="63" spans="2:13" ht="21" customHeight="1" thickBot="1" x14ac:dyDescent="0.3">
      <c r="B63" s="1"/>
      <c r="C63" s="1"/>
      <c r="D63" s="1"/>
      <c r="E63" s="1"/>
      <c r="F63" s="129" t="s">
        <v>24</v>
      </c>
      <c r="G63" s="130"/>
      <c r="H63" s="130"/>
      <c r="I63" s="131"/>
      <c r="J63" s="217">
        <f>ROUND(J62,2)*0.22</f>
        <v>0</v>
      </c>
      <c r="K63" s="218"/>
    </row>
    <row r="64" spans="2:13" ht="21" customHeight="1" thickBot="1" x14ac:dyDescent="0.3">
      <c r="F64" s="129" t="s">
        <v>25</v>
      </c>
      <c r="G64" s="130"/>
      <c r="H64" s="130"/>
      <c r="I64" s="131"/>
      <c r="J64" s="217">
        <f>ROUND(J62,2)+ROUND(J63,2)</f>
        <v>0</v>
      </c>
      <c r="K64" s="218"/>
    </row>
    <row r="65" spans="2:11" ht="22.5" customHeight="1" x14ac:dyDescent="0.25">
      <c r="C65" s="4"/>
      <c r="D65" s="4"/>
    </row>
    <row r="66" spans="2:11" ht="21" customHeight="1" x14ac:dyDescent="0.25"/>
    <row r="68" spans="2:11" ht="20.25" customHeight="1" x14ac:dyDescent="0.25">
      <c r="B68" s="153" t="s">
        <v>52</v>
      </c>
      <c r="C68" s="153"/>
      <c r="D68" s="153"/>
      <c r="E68" s="153"/>
      <c r="F68" s="153"/>
      <c r="G68" s="153"/>
      <c r="H68" s="153"/>
      <c r="I68" s="153"/>
      <c r="J68" s="153"/>
      <c r="K68" s="153"/>
    </row>
    <row r="69" spans="2:11" ht="20.25" customHeight="1" x14ac:dyDescent="0.25">
      <c r="B69" s="147" t="s">
        <v>68</v>
      </c>
      <c r="C69" s="148"/>
      <c r="D69" s="148"/>
      <c r="E69" s="148"/>
      <c r="F69" s="148"/>
      <c r="G69" s="148"/>
      <c r="H69" s="148"/>
      <c r="I69" s="148"/>
      <c r="J69" s="148"/>
      <c r="K69" s="148"/>
    </row>
    <row r="70" spans="2:11" ht="47.25" customHeight="1" x14ac:dyDescent="0.25">
      <c r="B70" s="147" t="s">
        <v>134</v>
      </c>
      <c r="C70" s="147"/>
      <c r="D70" s="147"/>
      <c r="E70" s="147"/>
      <c r="F70" s="147"/>
      <c r="G70" s="147"/>
      <c r="H70" s="147"/>
      <c r="I70" s="147"/>
      <c r="J70" s="147"/>
      <c r="K70" s="147"/>
    </row>
    <row r="71" spans="2:11" ht="33" customHeight="1" x14ac:dyDescent="0.25">
      <c r="B71" s="144" t="s">
        <v>65</v>
      </c>
      <c r="C71" s="145"/>
      <c r="D71" s="145"/>
      <c r="E71" s="145"/>
      <c r="F71" s="145"/>
      <c r="G71" s="145"/>
      <c r="H71" s="145"/>
      <c r="I71" s="145"/>
      <c r="J71" s="145"/>
      <c r="K71" s="146"/>
    </row>
    <row r="72" spans="2:11" ht="32.25" customHeight="1" x14ac:dyDescent="0.25">
      <c r="B72" s="228" t="s">
        <v>81</v>
      </c>
      <c r="C72" s="145"/>
      <c r="D72" s="145"/>
      <c r="E72" s="145"/>
      <c r="F72" s="145"/>
      <c r="G72" s="145"/>
      <c r="H72" s="145"/>
      <c r="I72" s="145"/>
      <c r="J72" s="145"/>
      <c r="K72" s="146"/>
    </row>
    <row r="73" spans="2:11" ht="15.75" customHeight="1" x14ac:dyDescent="0.25"/>
    <row r="74" spans="2:11" ht="13.5" customHeight="1" x14ac:dyDescent="0.25"/>
    <row r="75" spans="2:11" ht="15.75" customHeight="1" x14ac:dyDescent="0.25"/>
    <row r="76" spans="2:11" x14ac:dyDescent="0.25">
      <c r="B76" s="33" t="s">
        <v>22</v>
      </c>
      <c r="C76" s="152"/>
      <c r="D76" s="152"/>
    </row>
    <row r="77" spans="2:11" x14ac:dyDescent="0.25">
      <c r="B77" s="5"/>
      <c r="C77" s="6"/>
      <c r="G77" s="7"/>
    </row>
    <row r="78" spans="2:11" x14ac:dyDescent="0.25">
      <c r="B78" s="34" t="s">
        <v>23</v>
      </c>
      <c r="C78" s="152"/>
      <c r="D78" s="152"/>
    </row>
    <row r="79" spans="2:11" ht="16.5" customHeight="1" x14ac:dyDescent="0.25"/>
    <row r="80" spans="2:11" ht="32.25" customHeight="1" x14ac:dyDescent="0.25">
      <c r="I80" t="s">
        <v>37</v>
      </c>
    </row>
    <row r="81" spans="9:12" ht="29.25" customHeight="1" x14ac:dyDescent="0.25">
      <c r="I81" s="149"/>
      <c r="J81" s="150"/>
      <c r="K81" s="150"/>
      <c r="L81" s="151"/>
    </row>
  </sheetData>
  <sheetProtection algorithmName="SHA-512" hashValue="6CneVF41CaOtUUTmUnV3GueiA4k6ycU1bk6mxoQOaX2Zi5SPugYA0VviwLGfz5/e0DhIamOV7JLQ94BmrjVy6Q==" saltValue="gM6D0zwgd8x5Yb1CTcr3kg==" spinCount="100000" sheet="1" selectLockedCells="1"/>
  <mergeCells count="143">
    <mergeCell ref="I81:L81"/>
    <mergeCell ref="C51:E51"/>
    <mergeCell ref="H51:I51"/>
    <mergeCell ref="J51:K51"/>
    <mergeCell ref="B52:K52"/>
    <mergeCell ref="J46:K46"/>
    <mergeCell ref="B55:I55"/>
    <mergeCell ref="J55:K55"/>
    <mergeCell ref="C60:E60"/>
    <mergeCell ref="H53:I53"/>
    <mergeCell ref="J53:K53"/>
    <mergeCell ref="C59:E59"/>
    <mergeCell ref="H59:I59"/>
    <mergeCell ref="J59:K59"/>
    <mergeCell ref="B57:K57"/>
    <mergeCell ref="C56:E56"/>
    <mergeCell ref="H56:I56"/>
    <mergeCell ref="J56:K56"/>
    <mergeCell ref="C54:E54"/>
    <mergeCell ref="H54:I54"/>
    <mergeCell ref="J54:K54"/>
    <mergeCell ref="H60:I60"/>
    <mergeCell ref="J60:K60"/>
    <mergeCell ref="C53:E53"/>
    <mergeCell ref="C20:E20"/>
    <mergeCell ref="H20:I20"/>
    <mergeCell ref="J20:K20"/>
    <mergeCell ref="C22:E22"/>
    <mergeCell ref="H22:I22"/>
    <mergeCell ref="J22:K22"/>
    <mergeCell ref="B72:K72"/>
    <mergeCell ref="C37:E37"/>
    <mergeCell ref="H37:I37"/>
    <mergeCell ref="J37:K37"/>
    <mergeCell ref="C29:E29"/>
    <mergeCell ref="H29:I29"/>
    <mergeCell ref="J29:K29"/>
    <mergeCell ref="B32:I32"/>
    <mergeCell ref="J32:K32"/>
    <mergeCell ref="B30:K30"/>
    <mergeCell ref="B68:K68"/>
    <mergeCell ref="C58:E58"/>
    <mergeCell ref="H58:I58"/>
    <mergeCell ref="J58:K58"/>
    <mergeCell ref="C48:E48"/>
    <mergeCell ref="C46:E46"/>
    <mergeCell ref="H46:I46"/>
    <mergeCell ref="H48:I48"/>
    <mergeCell ref="C26:E26"/>
    <mergeCell ref="H26:I26"/>
    <mergeCell ref="B61:I61"/>
    <mergeCell ref="J61:K61"/>
    <mergeCell ref="C40:E40"/>
    <mergeCell ref="H40:I40"/>
    <mergeCell ref="J40:K40"/>
    <mergeCell ref="C41:E41"/>
    <mergeCell ref="H41:I41"/>
    <mergeCell ref="B38:K38"/>
    <mergeCell ref="C39:E39"/>
    <mergeCell ref="H39:I39"/>
    <mergeCell ref="J39:K39"/>
    <mergeCell ref="B45:K45"/>
    <mergeCell ref="J41:K41"/>
    <mergeCell ref="B43:K43"/>
    <mergeCell ref="C42:E42"/>
    <mergeCell ref="H42:I42"/>
    <mergeCell ref="J42:K42"/>
    <mergeCell ref="J48:K48"/>
    <mergeCell ref="B49:K49"/>
    <mergeCell ref="C31:E31"/>
    <mergeCell ref="J31:K31"/>
    <mergeCell ref="B18:K18"/>
    <mergeCell ref="C76:D76"/>
    <mergeCell ref="C78:D78"/>
    <mergeCell ref="J26:K26"/>
    <mergeCell ref="B34:K34"/>
    <mergeCell ref="C35:E35"/>
    <mergeCell ref="H35:I35"/>
    <mergeCell ref="B70:K70"/>
    <mergeCell ref="F62:I62"/>
    <mergeCell ref="J62:K62"/>
    <mergeCell ref="J63:K63"/>
    <mergeCell ref="F63:I63"/>
    <mergeCell ref="B69:K69"/>
    <mergeCell ref="F64:I64"/>
    <mergeCell ref="J64:K64"/>
    <mergeCell ref="C33:E33"/>
    <mergeCell ref="H33:I33"/>
    <mergeCell ref="C24:E24"/>
    <mergeCell ref="J19:K19"/>
    <mergeCell ref="H27:I27"/>
    <mergeCell ref="J27:K27"/>
    <mergeCell ref="B71:K71"/>
    <mergeCell ref="B28:I28"/>
    <mergeCell ref="J28:K28"/>
    <mergeCell ref="B3:K3"/>
    <mergeCell ref="B13:K13"/>
    <mergeCell ref="C15:E15"/>
    <mergeCell ref="H15:I15"/>
    <mergeCell ref="J15:K15"/>
    <mergeCell ref="C14:E14"/>
    <mergeCell ref="H14:I14"/>
    <mergeCell ref="J14:K14"/>
    <mergeCell ref="B25:K25"/>
    <mergeCell ref="C10:E10"/>
    <mergeCell ref="H10:I10"/>
    <mergeCell ref="J10:K10"/>
    <mergeCell ref="C19:E19"/>
    <mergeCell ref="H19:I19"/>
    <mergeCell ref="B16:I16"/>
    <mergeCell ref="J16:K16"/>
    <mergeCell ref="B23:I23"/>
    <mergeCell ref="J23:K23"/>
    <mergeCell ref="C17:E17"/>
    <mergeCell ref="H17:I17"/>
    <mergeCell ref="B6:D6"/>
    <mergeCell ref="H12:I12"/>
    <mergeCell ref="E6:K6"/>
    <mergeCell ref="J12:K12"/>
    <mergeCell ref="B7:D7"/>
    <mergeCell ref="E7:K7"/>
    <mergeCell ref="B11:K11"/>
    <mergeCell ref="C12:E12"/>
    <mergeCell ref="C50:E50"/>
    <mergeCell ref="H50:I50"/>
    <mergeCell ref="J50:K50"/>
    <mergeCell ref="C21:E21"/>
    <mergeCell ref="H21:I21"/>
    <mergeCell ref="J21:K21"/>
    <mergeCell ref="J35:K35"/>
    <mergeCell ref="B36:I36"/>
    <mergeCell ref="J36:K36"/>
    <mergeCell ref="H24:I24"/>
    <mergeCell ref="J24:K24"/>
    <mergeCell ref="J33:K33"/>
    <mergeCell ref="C44:E44"/>
    <mergeCell ref="H44:I44"/>
    <mergeCell ref="J44:K44"/>
    <mergeCell ref="B47:I47"/>
    <mergeCell ref="J47:K47"/>
    <mergeCell ref="J17:K17"/>
    <mergeCell ref="H31:I31"/>
    <mergeCell ref="C27:E27"/>
  </mergeCells>
  <phoneticPr fontId="7" type="noConversion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7384-38CA-44C9-8252-AA574B4821A9}">
  <sheetPr codeName="List3"/>
  <dimension ref="B3:L49"/>
  <sheetViews>
    <sheetView topLeftCell="A28" zoomScaleNormal="100" workbookViewId="0">
      <selection activeCell="H11" sqref="H11:I11"/>
    </sheetView>
  </sheetViews>
  <sheetFormatPr defaultColWidth="8.7109375" defaultRowHeight="15" x14ac:dyDescent="0.25"/>
  <cols>
    <col min="1" max="1" width="3" customWidth="1"/>
    <col min="2" max="2" width="7.7109375" customWidth="1"/>
    <col min="3" max="3" width="9.5703125" customWidth="1"/>
    <col min="5" max="5" width="14.140625" customWidth="1"/>
    <col min="6" max="6" width="7.42578125" customWidth="1"/>
    <col min="7" max="7" width="10.42578125" customWidth="1"/>
    <col min="8" max="8" width="6.7109375" customWidth="1"/>
    <col min="9" max="9" width="6" customWidth="1"/>
    <col min="10" max="10" width="15.28515625" customWidth="1"/>
    <col min="11" max="11" width="8.5703125" customWidth="1"/>
  </cols>
  <sheetData>
    <row r="3" spans="2:11" ht="38.25" customHeight="1" x14ac:dyDescent="0.3">
      <c r="B3" s="104" t="s">
        <v>119</v>
      </c>
      <c r="C3" s="104"/>
      <c r="D3" s="104"/>
      <c r="E3" s="104"/>
      <c r="F3" s="104"/>
      <c r="G3" s="105"/>
      <c r="H3" s="105"/>
      <c r="I3" s="105"/>
      <c r="J3" s="105"/>
      <c r="K3" s="105"/>
    </row>
    <row r="4" spans="2:11" s="61" customFormat="1" ht="38.25" customHeight="1" x14ac:dyDescent="0.3">
      <c r="B4" s="59"/>
      <c r="C4" s="59"/>
      <c r="D4" s="59"/>
      <c r="E4" s="59"/>
      <c r="F4" s="59"/>
      <c r="G4" s="60"/>
      <c r="H4" s="60"/>
      <c r="I4" s="60"/>
      <c r="J4" s="60"/>
      <c r="K4" s="60"/>
    </row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8" spans="2:11" ht="15.75" thickBot="1" x14ac:dyDescent="0.3"/>
    <row r="9" spans="2:11" ht="51.75" customHeight="1" thickBot="1" x14ac:dyDescent="0.3">
      <c r="B9" s="3" t="s">
        <v>43</v>
      </c>
      <c r="C9" s="63" t="s">
        <v>0</v>
      </c>
      <c r="D9" s="63"/>
      <c r="E9" s="63"/>
      <c r="F9" s="8" t="s">
        <v>9</v>
      </c>
      <c r="G9" s="8" t="s">
        <v>10</v>
      </c>
      <c r="H9" s="68" t="s">
        <v>11</v>
      </c>
      <c r="I9" s="68"/>
      <c r="J9" s="68" t="s">
        <v>1</v>
      </c>
      <c r="K9" s="69"/>
    </row>
    <row r="10" spans="2:11" ht="24" customHeight="1" thickBot="1" x14ac:dyDescent="0.3">
      <c r="B10" s="203" t="s">
        <v>82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2:11" ht="69" customHeight="1" x14ac:dyDescent="0.25">
      <c r="B11" s="18" t="s">
        <v>2</v>
      </c>
      <c r="C11" s="64" t="s">
        <v>45</v>
      </c>
      <c r="D11" s="64"/>
      <c r="E11" s="64"/>
      <c r="F11" s="19" t="s">
        <v>8</v>
      </c>
      <c r="G11" s="24">
        <v>48</v>
      </c>
      <c r="H11" s="65">
        <v>0</v>
      </c>
      <c r="I11" s="65"/>
      <c r="J11" s="66">
        <f>G11*ROUND(H11,2)</f>
        <v>0</v>
      </c>
      <c r="K11" s="67"/>
    </row>
    <row r="12" spans="2:11" ht="18" customHeight="1" thickBot="1" x14ac:dyDescent="0.3">
      <c r="B12" s="14" t="s">
        <v>3</v>
      </c>
      <c r="C12" s="100" t="s">
        <v>102</v>
      </c>
      <c r="D12" s="100"/>
      <c r="E12" s="100"/>
      <c r="F12" s="15" t="s">
        <v>70</v>
      </c>
      <c r="G12" s="16">
        <v>144</v>
      </c>
      <c r="H12" s="71">
        <v>0</v>
      </c>
      <c r="I12" s="71"/>
      <c r="J12" s="72">
        <f>G12*ROUND(H12,2)</f>
        <v>0</v>
      </c>
      <c r="K12" s="107"/>
    </row>
    <row r="13" spans="2:11" ht="26.25" customHeight="1" thickBot="1" x14ac:dyDescent="0.3">
      <c r="B13" s="112" t="s">
        <v>83</v>
      </c>
      <c r="C13" s="113"/>
      <c r="D13" s="113"/>
      <c r="E13" s="113"/>
      <c r="F13" s="113"/>
      <c r="G13" s="113"/>
      <c r="H13" s="113"/>
      <c r="I13" s="113"/>
      <c r="J13" s="113"/>
      <c r="K13" s="114"/>
    </row>
    <row r="14" spans="2:11" ht="67.5" customHeight="1" x14ac:dyDescent="0.25">
      <c r="B14" s="18" t="s">
        <v>4</v>
      </c>
      <c r="C14" s="64" t="s">
        <v>45</v>
      </c>
      <c r="D14" s="64"/>
      <c r="E14" s="64"/>
      <c r="F14" s="19" t="s">
        <v>8</v>
      </c>
      <c r="G14" s="24">
        <v>48</v>
      </c>
      <c r="H14" s="65">
        <v>0</v>
      </c>
      <c r="I14" s="65"/>
      <c r="J14" s="66">
        <f>G14*ROUND(H14,2)</f>
        <v>0</v>
      </c>
      <c r="K14" s="67"/>
    </row>
    <row r="15" spans="2:11" ht="15.75" customHeight="1" x14ac:dyDescent="0.25">
      <c r="B15" s="14" t="s">
        <v>5</v>
      </c>
      <c r="C15" s="100" t="s">
        <v>102</v>
      </c>
      <c r="D15" s="100"/>
      <c r="E15" s="100"/>
      <c r="F15" s="15" t="s">
        <v>70</v>
      </c>
      <c r="G15" s="16">
        <v>48</v>
      </c>
      <c r="H15" s="71">
        <v>0</v>
      </c>
      <c r="I15" s="71"/>
      <c r="J15" s="72">
        <f>G15*ROUND(H15,2)</f>
        <v>0</v>
      </c>
      <c r="K15" s="107"/>
    </row>
    <row r="16" spans="2:11" ht="68.25" customHeight="1" x14ac:dyDescent="0.25">
      <c r="B16" s="14" t="s">
        <v>7</v>
      </c>
      <c r="C16" s="70" t="s">
        <v>46</v>
      </c>
      <c r="D16" s="70"/>
      <c r="E16" s="70"/>
      <c r="F16" s="15" t="s">
        <v>8</v>
      </c>
      <c r="G16" s="15">
        <v>48</v>
      </c>
      <c r="H16" s="71">
        <v>0</v>
      </c>
      <c r="I16" s="71"/>
      <c r="J16" s="72">
        <f>G16*ROUND(H16,2)</f>
        <v>0</v>
      </c>
      <c r="K16" s="73"/>
    </row>
    <row r="17" spans="2:11" ht="16.5" customHeight="1" thickBot="1" x14ac:dyDescent="0.3">
      <c r="B17" s="25" t="s">
        <v>13</v>
      </c>
      <c r="C17" s="74" t="s">
        <v>44</v>
      </c>
      <c r="D17" s="74"/>
      <c r="E17" s="74"/>
      <c r="F17" s="26" t="s">
        <v>70</v>
      </c>
      <c r="G17" s="27">
        <v>4</v>
      </c>
      <c r="H17" s="75">
        <v>0</v>
      </c>
      <c r="I17" s="75"/>
      <c r="J17" s="88">
        <f>G17*ROUND(H17,2)</f>
        <v>0</v>
      </c>
      <c r="K17" s="89"/>
    </row>
    <row r="18" spans="2:11" ht="34.5" customHeight="1" thickBot="1" x14ac:dyDescent="0.3">
      <c r="B18" s="90" t="s">
        <v>195</v>
      </c>
      <c r="C18" s="91"/>
      <c r="D18" s="91"/>
      <c r="E18" s="91"/>
      <c r="F18" s="91"/>
      <c r="G18" s="91"/>
      <c r="H18" s="91"/>
      <c r="I18" s="92"/>
      <c r="J18" s="96">
        <f>SUM(J11:K17)</f>
        <v>0</v>
      </c>
      <c r="K18" s="97"/>
    </row>
    <row r="19" spans="2:11" ht="54.75" customHeight="1" thickBot="1" x14ac:dyDescent="0.3">
      <c r="B19" s="3" t="s">
        <v>43</v>
      </c>
      <c r="C19" s="63" t="s">
        <v>0</v>
      </c>
      <c r="D19" s="63"/>
      <c r="E19" s="63"/>
      <c r="F19" s="8" t="s">
        <v>9</v>
      </c>
      <c r="G19" s="8" t="s">
        <v>10</v>
      </c>
      <c r="H19" s="68" t="s">
        <v>11</v>
      </c>
      <c r="I19" s="68"/>
      <c r="J19" s="68" t="s">
        <v>1</v>
      </c>
      <c r="K19" s="69"/>
    </row>
    <row r="20" spans="2:11" ht="28.5" customHeight="1" thickBot="1" x14ac:dyDescent="0.3">
      <c r="B20" s="203" t="s">
        <v>84</v>
      </c>
      <c r="C20" s="204"/>
      <c r="D20" s="204"/>
      <c r="E20" s="204"/>
      <c r="F20" s="204"/>
      <c r="G20" s="204"/>
      <c r="H20" s="204"/>
      <c r="I20" s="204"/>
      <c r="J20" s="204"/>
      <c r="K20" s="205"/>
    </row>
    <row r="21" spans="2:11" ht="65.25" customHeight="1" x14ac:dyDescent="0.25">
      <c r="B21" s="18" t="s">
        <v>29</v>
      </c>
      <c r="C21" s="64" t="s">
        <v>45</v>
      </c>
      <c r="D21" s="64"/>
      <c r="E21" s="64"/>
      <c r="F21" s="19" t="s">
        <v>8</v>
      </c>
      <c r="G21" s="24">
        <v>48</v>
      </c>
      <c r="H21" s="65">
        <v>0</v>
      </c>
      <c r="I21" s="65"/>
      <c r="J21" s="66">
        <f>G21*ROUND(H21,2)</f>
        <v>0</v>
      </c>
      <c r="K21" s="67"/>
    </row>
    <row r="22" spans="2:11" ht="15.75" customHeight="1" x14ac:dyDescent="0.25">
      <c r="B22" s="14" t="s">
        <v>40</v>
      </c>
      <c r="C22" s="100" t="s">
        <v>102</v>
      </c>
      <c r="D22" s="100"/>
      <c r="E22" s="100"/>
      <c r="F22" s="15" t="s">
        <v>70</v>
      </c>
      <c r="G22" s="16">
        <v>5</v>
      </c>
      <c r="H22" s="71">
        <v>0</v>
      </c>
      <c r="I22" s="71"/>
      <c r="J22" s="72">
        <f>G22*ROUND(H22,2)</f>
        <v>0</v>
      </c>
      <c r="K22" s="107"/>
    </row>
    <row r="23" spans="2:11" ht="68.25" customHeight="1" x14ac:dyDescent="0.25">
      <c r="B23" s="14" t="s">
        <v>14</v>
      </c>
      <c r="C23" s="70" t="s">
        <v>46</v>
      </c>
      <c r="D23" s="70"/>
      <c r="E23" s="70"/>
      <c r="F23" s="15" t="s">
        <v>8</v>
      </c>
      <c r="G23" s="15">
        <v>48</v>
      </c>
      <c r="H23" s="71">
        <v>0</v>
      </c>
      <c r="I23" s="71"/>
      <c r="J23" s="72">
        <f>G23*ROUND(H23,2)</f>
        <v>0</v>
      </c>
      <c r="K23" s="73"/>
    </row>
    <row r="24" spans="2:11" ht="16.5" customHeight="1" thickBot="1" x14ac:dyDescent="0.3">
      <c r="B24" s="25" t="s">
        <v>15</v>
      </c>
      <c r="C24" s="74" t="s">
        <v>44</v>
      </c>
      <c r="D24" s="74"/>
      <c r="E24" s="74"/>
      <c r="F24" s="26" t="s">
        <v>70</v>
      </c>
      <c r="G24" s="27">
        <v>5</v>
      </c>
      <c r="H24" s="75">
        <v>0</v>
      </c>
      <c r="I24" s="75"/>
      <c r="J24" s="88">
        <f>G24*ROUND(H24,2)</f>
        <v>0</v>
      </c>
      <c r="K24" s="89"/>
    </row>
    <row r="25" spans="2:11" ht="28.5" customHeight="1" thickBot="1" x14ac:dyDescent="0.3">
      <c r="B25" s="203" t="s">
        <v>85</v>
      </c>
      <c r="C25" s="204"/>
      <c r="D25" s="204"/>
      <c r="E25" s="204"/>
      <c r="F25" s="204"/>
      <c r="G25" s="204"/>
      <c r="H25" s="204"/>
      <c r="I25" s="204"/>
      <c r="J25" s="204"/>
      <c r="K25" s="205"/>
    </row>
    <row r="26" spans="2:11" ht="67.5" customHeight="1" x14ac:dyDescent="0.25">
      <c r="B26" s="18" t="s">
        <v>16</v>
      </c>
      <c r="C26" s="64" t="s">
        <v>45</v>
      </c>
      <c r="D26" s="64"/>
      <c r="E26" s="64"/>
      <c r="F26" s="19" t="s">
        <v>8</v>
      </c>
      <c r="G26" s="24">
        <v>48</v>
      </c>
      <c r="H26" s="65">
        <v>0</v>
      </c>
      <c r="I26" s="65"/>
      <c r="J26" s="66">
        <f>G26*ROUND(H26,2)</f>
        <v>0</v>
      </c>
      <c r="K26" s="67"/>
    </row>
    <row r="27" spans="2:11" ht="15.75" customHeight="1" x14ac:dyDescent="0.25">
      <c r="B27" s="14" t="s">
        <v>17</v>
      </c>
      <c r="C27" s="100" t="s">
        <v>102</v>
      </c>
      <c r="D27" s="100"/>
      <c r="E27" s="100"/>
      <c r="F27" s="15" t="s">
        <v>70</v>
      </c>
      <c r="G27" s="16">
        <v>5</v>
      </c>
      <c r="H27" s="71">
        <v>0</v>
      </c>
      <c r="I27" s="71"/>
      <c r="J27" s="72">
        <f>G27*ROUND(H27,2)</f>
        <v>0</v>
      </c>
      <c r="K27" s="107"/>
    </row>
    <row r="28" spans="2:11" ht="66" customHeight="1" x14ac:dyDescent="0.25">
      <c r="B28" s="14" t="s">
        <v>18</v>
      </c>
      <c r="C28" s="70" t="s">
        <v>46</v>
      </c>
      <c r="D28" s="70"/>
      <c r="E28" s="70"/>
      <c r="F28" s="15" t="s">
        <v>8</v>
      </c>
      <c r="G28" s="15">
        <v>48</v>
      </c>
      <c r="H28" s="71">
        <v>0</v>
      </c>
      <c r="I28" s="71"/>
      <c r="J28" s="72">
        <f>G28*ROUND(H28,2)</f>
        <v>0</v>
      </c>
      <c r="K28" s="73"/>
    </row>
    <row r="29" spans="2:11" ht="17.25" customHeight="1" thickBot="1" x14ac:dyDescent="0.3">
      <c r="B29" s="25" t="s">
        <v>19</v>
      </c>
      <c r="C29" s="74" t="s">
        <v>44</v>
      </c>
      <c r="D29" s="74"/>
      <c r="E29" s="74"/>
      <c r="F29" s="26" t="s">
        <v>70</v>
      </c>
      <c r="G29" s="27">
        <v>5</v>
      </c>
      <c r="H29" s="75">
        <v>0</v>
      </c>
      <c r="I29" s="75"/>
      <c r="J29" s="88">
        <f>G29*ROUND(H29,2)</f>
        <v>0</v>
      </c>
      <c r="K29" s="89"/>
    </row>
    <row r="30" spans="2:11" ht="37.5" customHeight="1" thickBot="1" x14ac:dyDescent="0.3">
      <c r="B30" s="168" t="s">
        <v>196</v>
      </c>
      <c r="C30" s="234"/>
      <c r="D30" s="234"/>
      <c r="E30" s="234"/>
      <c r="F30" s="234"/>
      <c r="G30" s="234"/>
      <c r="H30" s="234"/>
      <c r="I30" s="235"/>
      <c r="J30" s="171">
        <f>SUM(J21:K29)</f>
        <v>0</v>
      </c>
      <c r="K30" s="233"/>
    </row>
    <row r="31" spans="2:11" ht="16.5" thickBot="1" x14ac:dyDescent="0.3">
      <c r="B31" s="1"/>
      <c r="C31" s="1"/>
      <c r="D31" s="1"/>
      <c r="E31" s="1"/>
      <c r="F31" s="134" t="s">
        <v>6</v>
      </c>
      <c r="G31" s="135"/>
      <c r="H31" s="136"/>
      <c r="I31" s="137"/>
      <c r="J31" s="231">
        <f>J18+J30</f>
        <v>0</v>
      </c>
      <c r="K31" s="232"/>
    </row>
    <row r="32" spans="2:11" ht="16.5" thickBot="1" x14ac:dyDescent="0.3">
      <c r="B32" s="1"/>
      <c r="C32" s="1"/>
      <c r="D32" s="1"/>
      <c r="E32" s="1"/>
      <c r="F32" s="129" t="s">
        <v>24</v>
      </c>
      <c r="G32" s="130"/>
      <c r="H32" s="130"/>
      <c r="I32" s="131"/>
      <c r="J32" s="217">
        <f>ROUND(J31,2)*0.22</f>
        <v>0</v>
      </c>
      <c r="K32" s="218"/>
    </row>
    <row r="33" spans="2:11" ht="16.5" thickBot="1" x14ac:dyDescent="0.3">
      <c r="B33" s="1"/>
      <c r="C33" s="1"/>
      <c r="D33" s="1"/>
      <c r="E33" s="1"/>
      <c r="F33" s="129" t="s">
        <v>25</v>
      </c>
      <c r="G33" s="130"/>
      <c r="H33" s="130"/>
      <c r="I33" s="131"/>
      <c r="J33" s="217">
        <f>ROUND(J31,2)+ROUND(J32,2)</f>
        <v>0</v>
      </c>
      <c r="K33" s="218"/>
    </row>
    <row r="34" spans="2:1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6" spans="2:11" x14ac:dyDescent="0.25">
      <c r="C36" s="4"/>
      <c r="D36" s="4"/>
    </row>
    <row r="37" spans="2:11" x14ac:dyDescent="0.25">
      <c r="B37" s="153" t="s">
        <v>52</v>
      </c>
      <c r="C37" s="153"/>
      <c r="D37" s="153"/>
      <c r="E37" s="153"/>
      <c r="F37" s="153"/>
      <c r="G37" s="153"/>
      <c r="H37" s="153"/>
      <c r="I37" s="153"/>
      <c r="J37" s="153"/>
      <c r="K37" s="153"/>
    </row>
    <row r="38" spans="2:11" ht="19.5" customHeight="1" x14ac:dyDescent="0.25">
      <c r="B38" s="147" t="s">
        <v>67</v>
      </c>
      <c r="C38" s="148"/>
      <c r="D38" s="148"/>
      <c r="E38" s="148"/>
      <c r="F38" s="148"/>
      <c r="G38" s="148"/>
      <c r="H38" s="148"/>
      <c r="I38" s="148"/>
      <c r="J38" s="148"/>
      <c r="K38" s="148"/>
    </row>
    <row r="39" spans="2:11" ht="48" customHeight="1" x14ac:dyDescent="0.25">
      <c r="B39" s="147" t="s">
        <v>134</v>
      </c>
      <c r="C39" s="147"/>
      <c r="D39" s="147"/>
      <c r="E39" s="147"/>
      <c r="F39" s="147"/>
      <c r="G39" s="147"/>
      <c r="H39" s="147"/>
      <c r="I39" s="147"/>
      <c r="J39" s="147"/>
      <c r="K39" s="147"/>
    </row>
    <row r="40" spans="2:11" ht="23.25" customHeight="1" x14ac:dyDescent="0.25">
      <c r="B40" s="144" t="s">
        <v>64</v>
      </c>
      <c r="C40" s="145"/>
      <c r="D40" s="145"/>
      <c r="E40" s="145"/>
      <c r="F40" s="145"/>
      <c r="G40" s="145"/>
      <c r="H40" s="145"/>
      <c r="I40" s="145"/>
      <c r="J40" s="145"/>
      <c r="K40" s="146"/>
    </row>
    <row r="42" spans="2:11" x14ac:dyDescent="0.25">
      <c r="H42" s="10"/>
      <c r="I42" s="11"/>
      <c r="J42" s="12"/>
      <c r="K42" s="12"/>
    </row>
    <row r="43" spans="2:11" x14ac:dyDescent="0.25">
      <c r="B43" s="33" t="s">
        <v>22</v>
      </c>
      <c r="C43" s="152"/>
      <c r="D43" s="152"/>
    </row>
    <row r="44" spans="2:11" x14ac:dyDescent="0.25">
      <c r="B44" s="5"/>
      <c r="C44" s="6"/>
      <c r="G44" s="7"/>
    </row>
    <row r="45" spans="2:11" x14ac:dyDescent="0.25">
      <c r="B45" s="34" t="s">
        <v>23</v>
      </c>
      <c r="C45" s="152"/>
      <c r="D45" s="152"/>
    </row>
    <row r="48" spans="2:11" x14ac:dyDescent="0.25">
      <c r="I48" t="s">
        <v>37</v>
      </c>
    </row>
    <row r="49" spans="9:12" ht="32.25" customHeight="1" x14ac:dyDescent="0.25">
      <c r="I49" s="149"/>
      <c r="J49" s="150"/>
      <c r="K49" s="150"/>
      <c r="L49" s="151"/>
    </row>
  </sheetData>
  <sheetProtection algorithmName="SHA-512" hashValue="Q4KgwAyv7CJLCV27HV9DjfJnEgQX77hFAsCwyvOTJ966soRxBs4W6h3SU8szSWXg8xLks8ZUA7lbc3U4t4OjTg==" saltValue="WbrCD3ZjSNTwh6hDjt3LtQ==" spinCount="100000" sheet="1" selectLockedCells="1"/>
  <mergeCells count="74">
    <mergeCell ref="C43:D43"/>
    <mergeCell ref="C45:D45"/>
    <mergeCell ref="B30:I30"/>
    <mergeCell ref="C24:E24"/>
    <mergeCell ref="H24:I24"/>
    <mergeCell ref="J24:K24"/>
    <mergeCell ref="I49:L49"/>
    <mergeCell ref="C28:E28"/>
    <mergeCell ref="H28:I28"/>
    <mergeCell ref="J28:K28"/>
    <mergeCell ref="B25:K25"/>
    <mergeCell ref="C26:E26"/>
    <mergeCell ref="H26:I26"/>
    <mergeCell ref="J26:K26"/>
    <mergeCell ref="C27:E27"/>
    <mergeCell ref="H27:I27"/>
    <mergeCell ref="J27:K27"/>
    <mergeCell ref="B39:K39"/>
    <mergeCell ref="B40:K40"/>
    <mergeCell ref="J30:K30"/>
    <mergeCell ref="F33:I33"/>
    <mergeCell ref="C17:E17"/>
    <mergeCell ref="H17:I17"/>
    <mergeCell ref="C23:E23"/>
    <mergeCell ref="H23:I23"/>
    <mergeCell ref="J23:K23"/>
    <mergeCell ref="B10:K10"/>
    <mergeCell ref="B13:K13"/>
    <mergeCell ref="C11:E11"/>
    <mergeCell ref="H11:I11"/>
    <mergeCell ref="J11:K11"/>
    <mergeCell ref="C12:E12"/>
    <mergeCell ref="H12:I12"/>
    <mergeCell ref="J12:K12"/>
    <mergeCell ref="C14:E14"/>
    <mergeCell ref="H14:I14"/>
    <mergeCell ref="J14:K14"/>
    <mergeCell ref="C29:E29"/>
    <mergeCell ref="H29:I29"/>
    <mergeCell ref="J29:K29"/>
    <mergeCell ref="B18:I18"/>
    <mergeCell ref="J18:K18"/>
    <mergeCell ref="J17:K17"/>
    <mergeCell ref="C15:E15"/>
    <mergeCell ref="H15:I15"/>
    <mergeCell ref="J15:K15"/>
    <mergeCell ref="C16:E16"/>
    <mergeCell ref="H16:I16"/>
    <mergeCell ref="J16:K16"/>
    <mergeCell ref="H22:I22"/>
    <mergeCell ref="J33:K33"/>
    <mergeCell ref="B37:K37"/>
    <mergeCell ref="B38:K38"/>
    <mergeCell ref="C19:E19"/>
    <mergeCell ref="H19:I19"/>
    <mergeCell ref="J19:K19"/>
    <mergeCell ref="B20:K20"/>
    <mergeCell ref="C21:E21"/>
    <mergeCell ref="H21:I21"/>
    <mergeCell ref="F31:I31"/>
    <mergeCell ref="J31:K31"/>
    <mergeCell ref="F32:I32"/>
    <mergeCell ref="J32:K32"/>
    <mergeCell ref="J21:K21"/>
    <mergeCell ref="C22:E22"/>
    <mergeCell ref="J22:K22"/>
    <mergeCell ref="B3:K3"/>
    <mergeCell ref="C9:E9"/>
    <mergeCell ref="H9:I9"/>
    <mergeCell ref="J9:K9"/>
    <mergeCell ref="B5:D5"/>
    <mergeCell ref="E5:K5"/>
    <mergeCell ref="B6:D6"/>
    <mergeCell ref="E6:K6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DEC1-8F93-4B5A-A43C-11B4187EBA94}">
  <sheetPr codeName="List4"/>
  <dimension ref="B1:L36"/>
  <sheetViews>
    <sheetView topLeftCell="A16" zoomScale="110" zoomScaleNormal="110" workbookViewId="0">
      <selection activeCell="H11" sqref="H11:I11"/>
    </sheetView>
  </sheetViews>
  <sheetFormatPr defaultRowHeight="15" x14ac:dyDescent="0.25"/>
  <cols>
    <col min="1" max="1" width="3.28515625" customWidth="1"/>
  </cols>
  <sheetData>
    <row r="1" spans="2:11" ht="12" customHeight="1" x14ac:dyDescent="0.25"/>
    <row r="2" spans="2:11" ht="11.25" customHeight="1" x14ac:dyDescent="0.25"/>
    <row r="3" spans="2:11" ht="24.75" customHeight="1" x14ac:dyDescent="0.3">
      <c r="B3" s="104" t="s">
        <v>120</v>
      </c>
      <c r="C3" s="104"/>
      <c r="D3" s="104"/>
      <c r="E3" s="104"/>
      <c r="F3" s="104"/>
      <c r="G3" s="105"/>
      <c r="H3" s="105"/>
      <c r="I3" s="105"/>
      <c r="J3" s="105"/>
      <c r="K3" s="106"/>
    </row>
    <row r="4" spans="2:11" ht="10.5" customHeight="1" x14ac:dyDescent="0.25"/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7" spans="2:11" ht="12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ht="12" customHeight="1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ht="39" thickBot="1" x14ac:dyDescent="0.3">
      <c r="B9" s="3" t="s">
        <v>43</v>
      </c>
      <c r="C9" s="63" t="s">
        <v>0</v>
      </c>
      <c r="D9" s="63"/>
      <c r="E9" s="63"/>
      <c r="F9" s="8" t="s">
        <v>9</v>
      </c>
      <c r="G9" s="8" t="s">
        <v>10</v>
      </c>
      <c r="H9" s="68" t="s">
        <v>11</v>
      </c>
      <c r="I9" s="68"/>
      <c r="J9" s="68" t="s">
        <v>1</v>
      </c>
      <c r="K9" s="69"/>
    </row>
    <row r="10" spans="2:11" ht="15.75" thickBot="1" x14ac:dyDescent="0.3">
      <c r="B10" s="203" t="s">
        <v>31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2:11" ht="68.25" customHeight="1" x14ac:dyDescent="0.25">
      <c r="B11" s="18" t="s">
        <v>2</v>
      </c>
      <c r="C11" s="64" t="s">
        <v>45</v>
      </c>
      <c r="D11" s="64"/>
      <c r="E11" s="64"/>
      <c r="F11" s="19" t="s">
        <v>8</v>
      </c>
      <c r="G11" s="24">
        <v>48</v>
      </c>
      <c r="H11" s="65">
        <v>0</v>
      </c>
      <c r="I11" s="65"/>
      <c r="J11" s="66">
        <f t="shared" ref="J11:J16" si="0">G11*ROUND(H11,2)</f>
        <v>0</v>
      </c>
      <c r="K11" s="67"/>
    </row>
    <row r="12" spans="2:11" ht="29.25" customHeight="1" x14ac:dyDescent="0.25">
      <c r="B12" s="22" t="s">
        <v>3</v>
      </c>
      <c r="C12" s="100" t="s">
        <v>102</v>
      </c>
      <c r="D12" s="100"/>
      <c r="E12" s="100"/>
      <c r="F12" s="15" t="s">
        <v>38</v>
      </c>
      <c r="G12" s="16">
        <v>40</v>
      </c>
      <c r="H12" s="71">
        <v>0</v>
      </c>
      <c r="I12" s="71"/>
      <c r="J12" s="72">
        <f t="shared" si="0"/>
        <v>0</v>
      </c>
      <c r="K12" s="107"/>
    </row>
    <row r="13" spans="2:11" ht="66" customHeight="1" x14ac:dyDescent="0.25">
      <c r="B13" s="23" t="s">
        <v>4</v>
      </c>
      <c r="C13" s="236" t="s">
        <v>46</v>
      </c>
      <c r="D13" s="236"/>
      <c r="E13" s="236"/>
      <c r="F13" s="30" t="s">
        <v>8</v>
      </c>
      <c r="G13" s="30">
        <v>48</v>
      </c>
      <c r="H13" s="237">
        <v>0</v>
      </c>
      <c r="I13" s="237"/>
      <c r="J13" s="238">
        <f t="shared" si="0"/>
        <v>0</v>
      </c>
      <c r="K13" s="239"/>
    </row>
    <row r="14" spans="2:11" ht="29.25" customHeight="1" x14ac:dyDescent="0.25">
      <c r="B14" s="14" t="s">
        <v>5</v>
      </c>
      <c r="C14" s="100" t="s">
        <v>44</v>
      </c>
      <c r="D14" s="100"/>
      <c r="E14" s="100"/>
      <c r="F14" s="15" t="s">
        <v>38</v>
      </c>
      <c r="G14" s="16">
        <v>20</v>
      </c>
      <c r="H14" s="71">
        <v>0</v>
      </c>
      <c r="I14" s="71"/>
      <c r="J14" s="72">
        <f t="shared" si="0"/>
        <v>0</v>
      </c>
      <c r="K14" s="73"/>
    </row>
    <row r="15" spans="2:11" ht="29.25" customHeight="1" x14ac:dyDescent="0.25">
      <c r="B15" s="14" t="s">
        <v>7</v>
      </c>
      <c r="C15" s="100" t="s">
        <v>73</v>
      </c>
      <c r="D15" s="100"/>
      <c r="E15" s="100"/>
      <c r="F15" s="15" t="s">
        <v>8</v>
      </c>
      <c r="G15" s="16">
        <v>48</v>
      </c>
      <c r="H15" s="71">
        <v>0</v>
      </c>
      <c r="I15" s="71"/>
      <c r="J15" s="72">
        <f t="shared" si="0"/>
        <v>0</v>
      </c>
      <c r="K15" s="73"/>
    </row>
    <row r="16" spans="2:11" ht="29.25" customHeight="1" thickBot="1" x14ac:dyDescent="0.3">
      <c r="B16" s="25" t="s">
        <v>13</v>
      </c>
      <c r="C16" s="74" t="s">
        <v>74</v>
      </c>
      <c r="D16" s="74"/>
      <c r="E16" s="74"/>
      <c r="F16" s="26" t="s">
        <v>38</v>
      </c>
      <c r="G16" s="27">
        <v>10</v>
      </c>
      <c r="H16" s="75">
        <v>0</v>
      </c>
      <c r="I16" s="75"/>
      <c r="J16" s="88">
        <f t="shared" si="0"/>
        <v>0</v>
      </c>
      <c r="K16" s="89"/>
    </row>
    <row r="17" spans="2:11" ht="34.5" customHeight="1" thickBot="1" x14ac:dyDescent="0.3">
      <c r="B17" s="90" t="s">
        <v>197</v>
      </c>
      <c r="C17" s="91"/>
      <c r="D17" s="91"/>
      <c r="E17" s="91"/>
      <c r="F17" s="91"/>
      <c r="G17" s="91"/>
      <c r="H17" s="91"/>
      <c r="I17" s="92"/>
      <c r="J17" s="240">
        <f>SUM(J11:K16)</f>
        <v>0</v>
      </c>
      <c r="K17" s="241"/>
    </row>
    <row r="18" spans="2:11" ht="16.5" thickBot="1" x14ac:dyDescent="0.3">
      <c r="B18" s="1"/>
      <c r="C18" s="1"/>
      <c r="D18" s="1"/>
      <c r="E18" s="1"/>
      <c r="F18" s="134" t="s">
        <v>6</v>
      </c>
      <c r="G18" s="135"/>
      <c r="H18" s="136"/>
      <c r="I18" s="137"/>
      <c r="J18" s="231">
        <f>J17</f>
        <v>0</v>
      </c>
      <c r="K18" s="232"/>
    </row>
    <row r="19" spans="2:11" ht="16.5" thickBot="1" x14ac:dyDescent="0.3">
      <c r="B19" s="1"/>
      <c r="C19" s="1"/>
      <c r="D19" s="1"/>
      <c r="E19" s="1"/>
      <c r="F19" s="129" t="s">
        <v>24</v>
      </c>
      <c r="G19" s="130"/>
      <c r="H19" s="130"/>
      <c r="I19" s="131"/>
      <c r="J19" s="217">
        <f>ROUND(J18,2)*0.22</f>
        <v>0</v>
      </c>
      <c r="K19" s="218"/>
    </row>
    <row r="20" spans="2:11" ht="16.5" thickBot="1" x14ac:dyDescent="0.3">
      <c r="B20" s="1"/>
      <c r="C20" s="1"/>
      <c r="D20" s="1"/>
      <c r="E20" s="1"/>
      <c r="F20" s="129" t="s">
        <v>25</v>
      </c>
      <c r="G20" s="130"/>
      <c r="H20" s="130"/>
      <c r="I20" s="131"/>
      <c r="J20" s="217">
        <f>ROUND(J18,2)+ROUND(J19,2)</f>
        <v>0</v>
      </c>
      <c r="K20" s="218"/>
    </row>
    <row r="21" spans="2:11" ht="18.75" customHeight="1" x14ac:dyDescent="0.25"/>
    <row r="24" spans="2:11" x14ac:dyDescent="0.25">
      <c r="B24" s="153" t="s">
        <v>52</v>
      </c>
      <c r="C24" s="153"/>
      <c r="D24" s="153"/>
      <c r="E24" s="153"/>
      <c r="F24" s="153"/>
      <c r="G24" s="153"/>
      <c r="H24" s="153"/>
      <c r="I24" s="153"/>
      <c r="J24" s="153"/>
      <c r="K24" s="153"/>
    </row>
    <row r="25" spans="2:11" ht="17.25" customHeight="1" x14ac:dyDescent="0.25">
      <c r="B25" s="147" t="s">
        <v>67</v>
      </c>
      <c r="C25" s="148"/>
      <c r="D25" s="148"/>
      <c r="E25" s="148"/>
      <c r="F25" s="148"/>
      <c r="G25" s="148"/>
      <c r="H25" s="148"/>
      <c r="I25" s="148"/>
      <c r="J25" s="148"/>
      <c r="K25" s="148"/>
    </row>
    <row r="26" spans="2:11" ht="60" customHeight="1" x14ac:dyDescent="0.25">
      <c r="B26" s="147" t="s">
        <v>134</v>
      </c>
      <c r="C26" s="147"/>
      <c r="D26" s="147"/>
      <c r="E26" s="147"/>
      <c r="F26" s="147"/>
      <c r="G26" s="147"/>
      <c r="H26" s="147"/>
      <c r="I26" s="147"/>
      <c r="J26" s="147"/>
      <c r="K26" s="147"/>
    </row>
    <row r="27" spans="2:11" ht="18" customHeight="1" x14ac:dyDescent="0.25">
      <c r="B27" s="144" t="s">
        <v>64</v>
      </c>
      <c r="C27" s="145"/>
      <c r="D27" s="145"/>
      <c r="E27" s="145"/>
      <c r="F27" s="145"/>
      <c r="G27" s="145"/>
      <c r="H27" s="145"/>
      <c r="I27" s="145"/>
      <c r="J27" s="145"/>
      <c r="K27" s="146"/>
    </row>
    <row r="30" spans="2:11" x14ac:dyDescent="0.25">
      <c r="B30" s="33" t="s">
        <v>22</v>
      </c>
      <c r="C30" s="152"/>
      <c r="D30" s="152"/>
    </row>
    <row r="31" spans="2:11" x14ac:dyDescent="0.25">
      <c r="B31" s="5"/>
      <c r="C31" s="6"/>
      <c r="G31" s="7"/>
    </row>
    <row r="32" spans="2:11" x14ac:dyDescent="0.25">
      <c r="B32" s="34" t="s">
        <v>23</v>
      </c>
      <c r="C32" s="152"/>
      <c r="D32" s="152"/>
    </row>
    <row r="35" spans="9:12" x14ac:dyDescent="0.25">
      <c r="I35" t="s">
        <v>37</v>
      </c>
    </row>
    <row r="36" spans="9:12" ht="30.75" customHeight="1" x14ac:dyDescent="0.25">
      <c r="I36" s="149"/>
      <c r="J36" s="150"/>
      <c r="K36" s="150"/>
      <c r="L36" s="151"/>
    </row>
  </sheetData>
  <sheetProtection algorithmName="SHA-512" hashValue="+MrVbzYQtdaDDnlMd0P3VGuaOeqKIiuQCfag/V/MBqA/18ApVudZ84vze2AR+6qXY0BhWnXOHU8JDynw6ttNDw==" saltValue="dtalaf/Xfm+mZBHMNc5Low==" spinCount="100000" sheet="1" selectLockedCells="1"/>
  <mergeCells count="42">
    <mergeCell ref="I36:L36"/>
    <mergeCell ref="B24:K24"/>
    <mergeCell ref="B25:K25"/>
    <mergeCell ref="B26:K26"/>
    <mergeCell ref="B27:K27"/>
    <mergeCell ref="C30:D30"/>
    <mergeCell ref="C32:D32"/>
    <mergeCell ref="F18:I18"/>
    <mergeCell ref="J18:K18"/>
    <mergeCell ref="F19:I19"/>
    <mergeCell ref="J19:K19"/>
    <mergeCell ref="F20:I20"/>
    <mergeCell ref="J20:K20"/>
    <mergeCell ref="B17:I17"/>
    <mergeCell ref="J17:K17"/>
    <mergeCell ref="C15:E15"/>
    <mergeCell ref="H15:I15"/>
    <mergeCell ref="J15:K15"/>
    <mergeCell ref="C16:E16"/>
    <mergeCell ref="H16:I16"/>
    <mergeCell ref="J16:K16"/>
    <mergeCell ref="C14:E14"/>
    <mergeCell ref="H14:I14"/>
    <mergeCell ref="J14:K14"/>
    <mergeCell ref="C9:E9"/>
    <mergeCell ref="H9:I9"/>
    <mergeCell ref="J9:K9"/>
    <mergeCell ref="B10:K10"/>
    <mergeCell ref="C11:E11"/>
    <mergeCell ref="H11:I11"/>
    <mergeCell ref="J11:K11"/>
    <mergeCell ref="C12:E12"/>
    <mergeCell ref="H12:I12"/>
    <mergeCell ref="J12:K12"/>
    <mergeCell ref="E6:K6"/>
    <mergeCell ref="B3:K3"/>
    <mergeCell ref="C13:E13"/>
    <mergeCell ref="H13:I13"/>
    <mergeCell ref="J13:K13"/>
    <mergeCell ref="B5:D5"/>
    <mergeCell ref="E5:K5"/>
    <mergeCell ref="B6:D6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4FB4-058B-43D7-B4FB-A5894DBA596B}">
  <sheetPr codeName="List5"/>
  <dimension ref="B1:L34"/>
  <sheetViews>
    <sheetView topLeftCell="A16" zoomScale="110" zoomScaleNormal="110" workbookViewId="0">
      <selection activeCell="E5" sqref="E5:K5"/>
    </sheetView>
  </sheetViews>
  <sheetFormatPr defaultColWidth="8.7109375" defaultRowHeight="15" x14ac:dyDescent="0.25"/>
  <cols>
    <col min="1" max="1" width="4.140625" customWidth="1"/>
    <col min="10" max="10" width="10.28515625" customWidth="1"/>
    <col min="11" max="11" width="9.28515625" customWidth="1"/>
  </cols>
  <sheetData>
    <row r="1" spans="2:11" ht="12.75" customHeight="1" x14ac:dyDescent="0.25"/>
    <row r="2" spans="2:11" ht="12.75" customHeight="1" x14ac:dyDescent="0.25"/>
    <row r="3" spans="2:11" ht="38.1" customHeight="1" x14ac:dyDescent="0.3">
      <c r="B3" s="104" t="s">
        <v>121</v>
      </c>
      <c r="C3" s="104"/>
      <c r="D3" s="104"/>
      <c r="E3" s="104"/>
      <c r="F3" s="104"/>
      <c r="G3" s="105"/>
      <c r="H3" s="105"/>
      <c r="I3" s="105"/>
      <c r="J3" s="105"/>
      <c r="K3" s="106"/>
    </row>
    <row r="4" spans="2:11" ht="13.5" customHeight="1" x14ac:dyDescent="0.25"/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8" spans="2:11" ht="15.75" thickBot="1" x14ac:dyDescent="0.3"/>
    <row r="9" spans="2:11" ht="39.75" customHeight="1" thickBot="1" x14ac:dyDescent="0.3">
      <c r="B9" s="3" t="s">
        <v>43</v>
      </c>
      <c r="C9" s="63" t="s">
        <v>0</v>
      </c>
      <c r="D9" s="63"/>
      <c r="E9" s="63"/>
      <c r="F9" s="8" t="s">
        <v>9</v>
      </c>
      <c r="G9" s="8" t="s">
        <v>10</v>
      </c>
      <c r="H9" s="68" t="s">
        <v>11</v>
      </c>
      <c r="I9" s="68"/>
      <c r="J9" s="68" t="s">
        <v>1</v>
      </c>
      <c r="K9" s="69"/>
    </row>
    <row r="10" spans="2:11" ht="33" customHeight="1" thickBot="1" x14ac:dyDescent="0.3">
      <c r="B10" s="112" t="s">
        <v>30</v>
      </c>
      <c r="C10" s="113"/>
      <c r="D10" s="113"/>
      <c r="E10" s="113"/>
      <c r="F10" s="113"/>
      <c r="G10" s="113"/>
      <c r="H10" s="113"/>
      <c r="I10" s="113"/>
      <c r="J10" s="113"/>
      <c r="K10" s="114"/>
    </row>
    <row r="11" spans="2:11" ht="69" customHeight="1" x14ac:dyDescent="0.25">
      <c r="B11" s="18" t="s">
        <v>2</v>
      </c>
      <c r="C11" s="64" t="s">
        <v>45</v>
      </c>
      <c r="D11" s="64"/>
      <c r="E11" s="64"/>
      <c r="F11" s="19" t="s">
        <v>8</v>
      </c>
      <c r="G11" s="24">
        <v>48</v>
      </c>
      <c r="H11" s="65">
        <v>0</v>
      </c>
      <c r="I11" s="65"/>
      <c r="J11" s="66">
        <f t="shared" ref="J11:J16" si="0">G11*ROUND(H11,2)</f>
        <v>0</v>
      </c>
      <c r="K11" s="67"/>
    </row>
    <row r="12" spans="2:11" ht="28.5" customHeight="1" x14ac:dyDescent="0.25">
      <c r="B12" s="14" t="s">
        <v>3</v>
      </c>
      <c r="C12" s="100" t="s">
        <v>102</v>
      </c>
      <c r="D12" s="100"/>
      <c r="E12" s="100"/>
      <c r="F12" s="15" t="s">
        <v>38</v>
      </c>
      <c r="G12" s="16">
        <v>20</v>
      </c>
      <c r="H12" s="71">
        <v>0</v>
      </c>
      <c r="I12" s="71"/>
      <c r="J12" s="72">
        <f t="shared" si="0"/>
        <v>0</v>
      </c>
      <c r="K12" s="107"/>
    </row>
    <row r="13" spans="2:11" ht="30.75" customHeight="1" x14ac:dyDescent="0.25">
      <c r="B13" s="23" t="s">
        <v>4</v>
      </c>
      <c r="C13" s="244" t="s">
        <v>76</v>
      </c>
      <c r="D13" s="244"/>
      <c r="E13" s="244"/>
      <c r="F13" s="30" t="s">
        <v>8</v>
      </c>
      <c r="G13" s="55">
        <v>30</v>
      </c>
      <c r="H13" s="237">
        <v>0</v>
      </c>
      <c r="I13" s="237"/>
      <c r="J13" s="238">
        <f t="shared" si="0"/>
        <v>0</v>
      </c>
      <c r="K13" s="239"/>
    </row>
    <row r="14" spans="2:11" ht="30" customHeight="1" x14ac:dyDescent="0.25">
      <c r="B14" s="14" t="s">
        <v>5</v>
      </c>
      <c r="C14" s="100" t="s">
        <v>74</v>
      </c>
      <c r="D14" s="100"/>
      <c r="E14" s="100"/>
      <c r="F14" s="15" t="s">
        <v>38</v>
      </c>
      <c r="G14" s="16">
        <v>5</v>
      </c>
      <c r="H14" s="71">
        <v>0</v>
      </c>
      <c r="I14" s="71"/>
      <c r="J14" s="72">
        <f t="shared" si="0"/>
        <v>0</v>
      </c>
      <c r="K14" s="73"/>
    </row>
    <row r="15" spans="2:11" ht="39.75" customHeight="1" x14ac:dyDescent="0.25">
      <c r="B15" s="14" t="s">
        <v>7</v>
      </c>
      <c r="C15" s="70" t="s">
        <v>135</v>
      </c>
      <c r="D15" s="70"/>
      <c r="E15" s="70"/>
      <c r="F15" s="15" t="s">
        <v>54</v>
      </c>
      <c r="G15" s="40">
        <v>1000</v>
      </c>
      <c r="H15" s="71">
        <v>0</v>
      </c>
      <c r="I15" s="71"/>
      <c r="J15" s="72">
        <f t="shared" si="0"/>
        <v>0</v>
      </c>
      <c r="K15" s="107"/>
    </row>
    <row r="16" spans="2:11" ht="31.5" customHeight="1" thickBot="1" x14ac:dyDescent="0.3">
      <c r="B16" s="29" t="s">
        <v>13</v>
      </c>
      <c r="C16" s="229" t="s">
        <v>53</v>
      </c>
      <c r="D16" s="229"/>
      <c r="E16" s="229"/>
      <c r="F16" s="39" t="s">
        <v>54</v>
      </c>
      <c r="G16" s="42">
        <v>1000</v>
      </c>
      <c r="H16" s="175">
        <v>0</v>
      </c>
      <c r="I16" s="175"/>
      <c r="J16" s="242">
        <f t="shared" si="0"/>
        <v>0</v>
      </c>
      <c r="K16" s="243"/>
    </row>
    <row r="17" spans="2:11" ht="36" customHeight="1" thickBot="1" x14ac:dyDescent="0.3">
      <c r="B17" s="168" t="s">
        <v>198</v>
      </c>
      <c r="C17" s="234"/>
      <c r="D17" s="234"/>
      <c r="E17" s="234"/>
      <c r="F17" s="234"/>
      <c r="G17" s="234"/>
      <c r="H17" s="234"/>
      <c r="I17" s="235"/>
      <c r="J17" s="171">
        <f>J11+J12+J15+J16+J13+J14</f>
        <v>0</v>
      </c>
      <c r="K17" s="233"/>
    </row>
    <row r="18" spans="2:11" ht="18.75" customHeight="1" thickBot="1" x14ac:dyDescent="0.3">
      <c r="B18" s="1"/>
      <c r="C18" s="1"/>
      <c r="D18" s="1"/>
      <c r="E18" s="1"/>
      <c r="F18" s="134" t="s">
        <v>6</v>
      </c>
      <c r="G18" s="135"/>
      <c r="H18" s="136"/>
      <c r="I18" s="137"/>
      <c r="J18" s="231">
        <f>J17</f>
        <v>0</v>
      </c>
      <c r="K18" s="232"/>
    </row>
    <row r="19" spans="2:11" ht="19.5" customHeight="1" thickBot="1" x14ac:dyDescent="0.3">
      <c r="B19" s="1"/>
      <c r="C19" s="1"/>
      <c r="D19" s="1"/>
      <c r="E19" s="1"/>
      <c r="F19" s="129" t="s">
        <v>24</v>
      </c>
      <c r="G19" s="130"/>
      <c r="H19" s="130"/>
      <c r="I19" s="131"/>
      <c r="J19" s="217">
        <f>ROUND(J18,2)*0.22</f>
        <v>0</v>
      </c>
      <c r="K19" s="218"/>
    </row>
    <row r="20" spans="2:11" ht="21" customHeight="1" thickBot="1" x14ac:dyDescent="0.3">
      <c r="B20" s="1"/>
      <c r="C20" s="1"/>
      <c r="D20" s="1"/>
      <c r="E20" s="1"/>
      <c r="F20" s="129" t="s">
        <v>25</v>
      </c>
      <c r="G20" s="130"/>
      <c r="H20" s="130"/>
      <c r="I20" s="131"/>
      <c r="J20" s="217">
        <f>ROUND(J18,2)+ROUND(J19,2)</f>
        <v>0</v>
      </c>
      <c r="K20" s="218"/>
    </row>
    <row r="23" spans="2:11" x14ac:dyDescent="0.25">
      <c r="B23" s="153" t="s">
        <v>52</v>
      </c>
      <c r="C23" s="153"/>
      <c r="D23" s="153"/>
      <c r="E23" s="153"/>
      <c r="F23" s="153"/>
      <c r="G23" s="153"/>
      <c r="H23" s="153"/>
      <c r="I23" s="153"/>
      <c r="J23" s="153"/>
      <c r="K23" s="153"/>
    </row>
    <row r="24" spans="2:11" ht="15" customHeight="1" x14ac:dyDescent="0.25">
      <c r="B24" s="147" t="s">
        <v>67</v>
      </c>
      <c r="C24" s="148"/>
      <c r="D24" s="148"/>
      <c r="E24" s="148"/>
      <c r="F24" s="148"/>
      <c r="G24" s="148"/>
      <c r="H24" s="148"/>
      <c r="I24" s="148"/>
      <c r="J24" s="148"/>
      <c r="K24" s="148"/>
    </row>
    <row r="25" spans="2:11" ht="59.25" customHeight="1" x14ac:dyDescent="0.25">
      <c r="B25" s="147" t="s">
        <v>134</v>
      </c>
      <c r="C25" s="147"/>
      <c r="D25" s="147"/>
      <c r="E25" s="147"/>
      <c r="F25" s="147"/>
      <c r="G25" s="147"/>
      <c r="H25" s="147"/>
      <c r="I25" s="147"/>
      <c r="J25" s="147"/>
      <c r="K25" s="147"/>
    </row>
    <row r="26" spans="2:11" ht="30" customHeight="1" x14ac:dyDescent="0.25">
      <c r="B26" s="144" t="s">
        <v>69</v>
      </c>
      <c r="C26" s="145"/>
      <c r="D26" s="145"/>
      <c r="E26" s="145"/>
      <c r="F26" s="145"/>
      <c r="G26" s="145"/>
      <c r="H26" s="145"/>
      <c r="I26" s="145"/>
      <c r="J26" s="145"/>
      <c r="K26" s="146"/>
    </row>
    <row r="27" spans="2:11" ht="13.5" customHeight="1" x14ac:dyDescent="0.25"/>
    <row r="28" spans="2:11" ht="12" customHeight="1" x14ac:dyDescent="0.25"/>
    <row r="29" spans="2:11" x14ac:dyDescent="0.25">
      <c r="B29" s="33" t="s">
        <v>22</v>
      </c>
      <c r="C29" s="152"/>
      <c r="D29" s="152"/>
    </row>
    <row r="30" spans="2:11" x14ac:dyDescent="0.25">
      <c r="B30" s="5"/>
      <c r="C30" s="6"/>
      <c r="G30" s="7"/>
    </row>
    <row r="31" spans="2:11" x14ac:dyDescent="0.25">
      <c r="B31" s="34" t="s">
        <v>23</v>
      </c>
      <c r="C31" s="152"/>
      <c r="D31" s="152"/>
    </row>
    <row r="33" spans="9:12" x14ac:dyDescent="0.25">
      <c r="I33" t="s">
        <v>37</v>
      </c>
    </row>
    <row r="34" spans="9:12" ht="28.5" customHeight="1" x14ac:dyDescent="0.25">
      <c r="I34" s="149"/>
      <c r="J34" s="150"/>
      <c r="K34" s="150"/>
      <c r="L34" s="151"/>
    </row>
  </sheetData>
  <sheetProtection algorithmName="SHA-512" hashValue="49hQjH7GoizHKlZhNPrNusa3lk/xER+UTQRFImfaDxr4aty8CgplUGxJi+4HisG067ruMbsFGwY3t64y6QUafA==" saltValue="8gOL0Yrj2uSdHu5+RkLnvg==" spinCount="100000" sheet="1" selectLockedCells="1"/>
  <mergeCells count="42">
    <mergeCell ref="I34:L34"/>
    <mergeCell ref="C11:E11"/>
    <mergeCell ref="H11:I11"/>
    <mergeCell ref="J11:K11"/>
    <mergeCell ref="C12:E12"/>
    <mergeCell ref="F19:I19"/>
    <mergeCell ref="J19:K19"/>
    <mergeCell ref="J16:K16"/>
    <mergeCell ref="B17:I17"/>
    <mergeCell ref="J17:K17"/>
    <mergeCell ref="F18:I18"/>
    <mergeCell ref="J18:K18"/>
    <mergeCell ref="H12:I12"/>
    <mergeCell ref="J12:K12"/>
    <mergeCell ref="C13:E13"/>
    <mergeCell ref="H13:I13"/>
    <mergeCell ref="J13:K13"/>
    <mergeCell ref="B3:K3"/>
    <mergeCell ref="B10:K10"/>
    <mergeCell ref="C9:E9"/>
    <mergeCell ref="H9:I9"/>
    <mergeCell ref="J9:K9"/>
    <mergeCell ref="B5:D5"/>
    <mergeCell ref="E5:K5"/>
    <mergeCell ref="B6:D6"/>
    <mergeCell ref="E6:K6"/>
    <mergeCell ref="C31:D31"/>
    <mergeCell ref="B23:K23"/>
    <mergeCell ref="B24:K24"/>
    <mergeCell ref="B25:K25"/>
    <mergeCell ref="B26:K26"/>
    <mergeCell ref="C29:D29"/>
    <mergeCell ref="C14:E14"/>
    <mergeCell ref="H14:I14"/>
    <mergeCell ref="J14:K14"/>
    <mergeCell ref="F20:I20"/>
    <mergeCell ref="J20:K20"/>
    <mergeCell ref="C15:E15"/>
    <mergeCell ref="H15:I15"/>
    <mergeCell ref="J15:K15"/>
    <mergeCell ref="C16:E16"/>
    <mergeCell ref="H16:I16"/>
  </mergeCells>
  <phoneticPr fontId="7" type="noConversion"/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771C-363B-48E0-AAE8-5C6F54899286}">
  <sheetPr codeName="List6"/>
  <dimension ref="B3:L31"/>
  <sheetViews>
    <sheetView topLeftCell="A13" workbookViewId="0">
      <selection activeCell="E5" sqref="E5:K5"/>
    </sheetView>
  </sheetViews>
  <sheetFormatPr defaultColWidth="8.7109375" defaultRowHeight="15" x14ac:dyDescent="0.25"/>
  <cols>
    <col min="1" max="1" width="3.7109375" customWidth="1"/>
    <col min="5" max="5" width="7.7109375" customWidth="1"/>
    <col min="10" max="10" width="12.7109375" customWidth="1"/>
    <col min="11" max="11" width="8.5703125" customWidth="1"/>
  </cols>
  <sheetData>
    <row r="3" spans="2:11" ht="29.25" customHeight="1" x14ac:dyDescent="0.3">
      <c r="B3" s="104" t="s">
        <v>122</v>
      </c>
      <c r="C3" s="104"/>
      <c r="D3" s="104"/>
      <c r="E3" s="104"/>
      <c r="F3" s="104"/>
      <c r="G3" s="105"/>
      <c r="H3" s="105"/>
      <c r="I3" s="105"/>
      <c r="J3" s="105"/>
      <c r="K3" s="105"/>
    </row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8" spans="2:11" ht="15.75" thickBot="1" x14ac:dyDescent="0.3"/>
    <row r="9" spans="2:11" ht="39" thickBot="1" x14ac:dyDescent="0.3">
      <c r="B9" s="31" t="s">
        <v>43</v>
      </c>
      <c r="C9" s="193" t="s">
        <v>0</v>
      </c>
      <c r="D9" s="193"/>
      <c r="E9" s="193"/>
      <c r="F9" s="32" t="s">
        <v>9</v>
      </c>
      <c r="G9" s="32" t="s">
        <v>10</v>
      </c>
      <c r="H9" s="194" t="s">
        <v>11</v>
      </c>
      <c r="I9" s="194"/>
      <c r="J9" s="194" t="s">
        <v>1</v>
      </c>
      <c r="K9" s="195"/>
    </row>
    <row r="10" spans="2:11" ht="36.6" customHeight="1" thickBot="1" x14ac:dyDescent="0.3">
      <c r="B10" s="35" t="s">
        <v>2</v>
      </c>
      <c r="C10" s="250" t="s">
        <v>110</v>
      </c>
      <c r="D10" s="250"/>
      <c r="E10" s="250"/>
      <c r="F10" s="53" t="s">
        <v>12</v>
      </c>
      <c r="G10" s="54">
        <v>500</v>
      </c>
      <c r="H10" s="251">
        <v>0</v>
      </c>
      <c r="I10" s="251"/>
      <c r="J10" s="252">
        <f>G10*ROUND(H10,2)</f>
        <v>0</v>
      </c>
      <c r="K10" s="253"/>
    </row>
    <row r="11" spans="2:11" ht="33.75" customHeight="1" thickBot="1" x14ac:dyDescent="0.3">
      <c r="B11" s="245" t="s">
        <v>199</v>
      </c>
      <c r="C11" s="246"/>
      <c r="D11" s="246"/>
      <c r="E11" s="246"/>
      <c r="F11" s="246"/>
      <c r="G11" s="246"/>
      <c r="H11" s="246"/>
      <c r="I11" s="247"/>
      <c r="J11" s="248">
        <f>SUM(J10:K10)</f>
        <v>0</v>
      </c>
      <c r="K11" s="249"/>
    </row>
    <row r="12" spans="2:11" ht="16.5" thickBot="1" x14ac:dyDescent="0.3">
      <c r="B12" s="1"/>
      <c r="C12" s="1"/>
      <c r="D12" s="1"/>
      <c r="E12" s="1"/>
      <c r="F12" s="134" t="s">
        <v>6</v>
      </c>
      <c r="G12" s="135"/>
      <c r="H12" s="136"/>
      <c r="I12" s="137"/>
      <c r="J12" s="231">
        <f>J11</f>
        <v>0</v>
      </c>
      <c r="K12" s="232"/>
    </row>
    <row r="13" spans="2:11" ht="16.5" thickBot="1" x14ac:dyDescent="0.3">
      <c r="B13" s="1"/>
      <c r="C13" s="1"/>
      <c r="D13" s="1"/>
      <c r="E13" s="1"/>
      <c r="F13" s="129" t="s">
        <v>24</v>
      </c>
      <c r="G13" s="130"/>
      <c r="H13" s="130"/>
      <c r="I13" s="131"/>
      <c r="J13" s="217">
        <f>ROUND(J12,2)*0.22</f>
        <v>0</v>
      </c>
      <c r="K13" s="218"/>
    </row>
    <row r="14" spans="2:11" ht="16.5" thickBot="1" x14ac:dyDescent="0.3">
      <c r="B14" s="1"/>
      <c r="C14" s="1"/>
      <c r="D14" s="1"/>
      <c r="E14" s="1"/>
      <c r="F14" s="129" t="s">
        <v>25</v>
      </c>
      <c r="G14" s="130"/>
      <c r="H14" s="130"/>
      <c r="I14" s="131"/>
      <c r="J14" s="217">
        <f>ROUND(J12,2)+ROUND(J13,2)</f>
        <v>0</v>
      </c>
      <c r="K14" s="218"/>
    </row>
    <row r="15" spans="2:1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7" spans="2:12" x14ac:dyDescent="0.25">
      <c r="C17" s="4"/>
      <c r="D17" s="4"/>
    </row>
    <row r="18" spans="2:12" x14ac:dyDescent="0.25">
      <c r="B18" s="153" t="s">
        <v>52</v>
      </c>
      <c r="C18" s="153"/>
      <c r="D18" s="153"/>
      <c r="E18" s="153"/>
      <c r="F18" s="153"/>
      <c r="G18" s="153"/>
      <c r="H18" s="153"/>
      <c r="I18" s="153"/>
      <c r="J18" s="153"/>
      <c r="K18" s="153"/>
    </row>
    <row r="19" spans="2:12" ht="18" customHeight="1" x14ac:dyDescent="0.25">
      <c r="B19" s="147" t="s">
        <v>67</v>
      </c>
      <c r="C19" s="148"/>
      <c r="D19" s="148"/>
      <c r="E19" s="148"/>
      <c r="F19" s="148"/>
      <c r="G19" s="148"/>
      <c r="H19" s="148"/>
      <c r="I19" s="148"/>
      <c r="J19" s="148"/>
      <c r="K19" s="148"/>
    </row>
    <row r="20" spans="2:12" ht="41.25" customHeight="1" x14ac:dyDescent="0.25">
      <c r="B20" s="147" t="s">
        <v>133</v>
      </c>
      <c r="C20" s="147"/>
      <c r="D20" s="147"/>
      <c r="E20" s="147"/>
      <c r="F20" s="147"/>
      <c r="G20" s="147"/>
      <c r="H20" s="147"/>
      <c r="I20" s="147"/>
      <c r="J20" s="147"/>
      <c r="K20" s="147"/>
    </row>
    <row r="21" spans="2:12" ht="18" customHeight="1" x14ac:dyDescent="0.25">
      <c r="B21" s="144" t="s">
        <v>101</v>
      </c>
      <c r="C21" s="145"/>
      <c r="D21" s="145"/>
      <c r="E21" s="145"/>
      <c r="F21" s="145"/>
      <c r="G21" s="145"/>
      <c r="H21" s="145"/>
      <c r="I21" s="145"/>
      <c r="J21" s="145"/>
      <c r="K21" s="146"/>
    </row>
    <row r="26" spans="2:12" x14ac:dyDescent="0.25">
      <c r="B26" s="33" t="s">
        <v>22</v>
      </c>
      <c r="C26" s="152"/>
      <c r="D26" s="152"/>
    </row>
    <row r="27" spans="2:12" x14ac:dyDescent="0.25">
      <c r="B27" s="5"/>
      <c r="C27" s="6"/>
      <c r="G27" s="7"/>
    </row>
    <row r="28" spans="2:12" x14ac:dyDescent="0.25">
      <c r="B28" s="34" t="s">
        <v>23</v>
      </c>
      <c r="C28" s="152"/>
      <c r="D28" s="152"/>
    </row>
    <row r="30" spans="2:12" x14ac:dyDescent="0.25">
      <c r="I30" t="s">
        <v>37</v>
      </c>
    </row>
    <row r="31" spans="2:12" ht="33" customHeight="1" x14ac:dyDescent="0.25">
      <c r="I31" s="149"/>
      <c r="J31" s="150"/>
      <c r="K31" s="150"/>
      <c r="L31" s="151"/>
    </row>
  </sheetData>
  <sheetProtection algorithmName="SHA-512" hashValue="/14qti/y+vBRSurC9BIeMtcg+ftRoVI/4bqsWeolP8U9lIRZrMJZeeGPAkxnZ9tekVtCnze+0vVmT0mQZrJfvw==" saltValue="+gDsww/kwpCt5WGBDsgOzg==" spinCount="100000" sheet="1" selectLockedCells="1"/>
  <mergeCells count="26">
    <mergeCell ref="I31:L31"/>
    <mergeCell ref="B3:K3"/>
    <mergeCell ref="F14:I14"/>
    <mergeCell ref="J14:K14"/>
    <mergeCell ref="B18:K18"/>
    <mergeCell ref="B19:K19"/>
    <mergeCell ref="B11:I11"/>
    <mergeCell ref="J11:K11"/>
    <mergeCell ref="F12:I12"/>
    <mergeCell ref="J12:K12"/>
    <mergeCell ref="F13:I13"/>
    <mergeCell ref="J13:K13"/>
    <mergeCell ref="C10:E10"/>
    <mergeCell ref="B21:K21"/>
    <mergeCell ref="H10:I10"/>
    <mergeCell ref="J10:K10"/>
    <mergeCell ref="C26:D26"/>
    <mergeCell ref="C28:D28"/>
    <mergeCell ref="B20:K20"/>
    <mergeCell ref="B5:D5"/>
    <mergeCell ref="E5:K5"/>
    <mergeCell ref="B6:D6"/>
    <mergeCell ref="E6:K6"/>
    <mergeCell ref="C9:E9"/>
    <mergeCell ref="H9:I9"/>
    <mergeCell ref="J9:K9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1D2B-A9DE-42DB-A06A-92A1D42E9B19}">
  <sheetPr codeName="List7"/>
  <dimension ref="B1:P81"/>
  <sheetViews>
    <sheetView topLeftCell="A52" workbookViewId="0">
      <selection activeCell="E6" sqref="E6:K6"/>
    </sheetView>
  </sheetViews>
  <sheetFormatPr defaultColWidth="8.7109375" defaultRowHeight="15" x14ac:dyDescent="0.25"/>
  <cols>
    <col min="1" max="1" width="2.5703125" customWidth="1"/>
    <col min="2" max="2" width="7.28515625" customWidth="1"/>
    <col min="3" max="3" width="9.5703125" customWidth="1"/>
    <col min="4" max="4" width="14.7109375" customWidth="1"/>
    <col min="5" max="5" width="14.42578125" customWidth="1"/>
    <col min="6" max="6" width="8.42578125" customWidth="1"/>
    <col min="7" max="7" width="10.28515625" customWidth="1"/>
    <col min="8" max="8" width="7.42578125" customWidth="1"/>
    <col min="9" max="9" width="6.140625" customWidth="1"/>
    <col min="11" max="11" width="9.42578125" customWidth="1"/>
  </cols>
  <sheetData>
    <row r="1" spans="2:11" ht="12.75" customHeight="1" x14ac:dyDescent="0.25"/>
    <row r="2" spans="2:11" ht="12.75" customHeight="1" x14ac:dyDescent="0.25"/>
    <row r="3" spans="2:11" ht="39.75" customHeight="1" x14ac:dyDescent="0.3">
      <c r="B3" s="104" t="s">
        <v>123</v>
      </c>
      <c r="C3" s="104"/>
      <c r="D3" s="104"/>
      <c r="E3" s="104"/>
      <c r="F3" s="104"/>
      <c r="G3" s="105"/>
      <c r="H3" s="105"/>
      <c r="I3" s="105"/>
      <c r="J3" s="105"/>
      <c r="K3" s="106"/>
    </row>
    <row r="4" spans="2:11" ht="11.25" customHeight="1" x14ac:dyDescent="0.25"/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8" spans="2:11" ht="12" customHeight="1" thickBot="1" x14ac:dyDescent="0.3">
      <c r="F8" s="50"/>
      <c r="J8" s="50"/>
    </row>
    <row r="9" spans="2:11" ht="50.25" customHeight="1" thickBot="1" x14ac:dyDescent="0.3">
      <c r="B9" s="3" t="s">
        <v>43</v>
      </c>
      <c r="C9" s="63" t="s">
        <v>0</v>
      </c>
      <c r="D9" s="63"/>
      <c r="E9" s="63"/>
      <c r="F9" s="8" t="s">
        <v>9</v>
      </c>
      <c r="G9" s="8" t="s">
        <v>10</v>
      </c>
      <c r="H9" s="68" t="s">
        <v>11</v>
      </c>
      <c r="I9" s="68"/>
      <c r="J9" s="68" t="s">
        <v>1</v>
      </c>
      <c r="K9" s="69"/>
    </row>
    <row r="10" spans="2:11" ht="23.25" customHeight="1" thickBot="1" x14ac:dyDescent="0.3">
      <c r="B10" s="203" t="s">
        <v>28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2:11" ht="21.75" customHeight="1" x14ac:dyDescent="0.25">
      <c r="B11" s="18" t="s">
        <v>2</v>
      </c>
      <c r="C11" s="187" t="s">
        <v>73</v>
      </c>
      <c r="D11" s="187"/>
      <c r="E11" s="187"/>
      <c r="F11" s="19" t="s">
        <v>8</v>
      </c>
      <c r="G11" s="44">
        <v>48</v>
      </c>
      <c r="H11" s="65">
        <v>0</v>
      </c>
      <c r="I11" s="65"/>
      <c r="J11" s="188">
        <f>G11*ROUND(H11,2)</f>
        <v>0</v>
      </c>
      <c r="K11" s="189"/>
    </row>
    <row r="12" spans="2:11" ht="21.75" customHeight="1" thickBot="1" x14ac:dyDescent="0.3">
      <c r="B12" s="25" t="s">
        <v>3</v>
      </c>
      <c r="C12" s="184" t="s">
        <v>74</v>
      </c>
      <c r="D12" s="227"/>
      <c r="E12" s="227"/>
      <c r="F12" s="26" t="s">
        <v>70</v>
      </c>
      <c r="G12" s="45">
        <v>15</v>
      </c>
      <c r="H12" s="75">
        <v>0</v>
      </c>
      <c r="I12" s="75"/>
      <c r="J12" s="185">
        <f>G12*ROUND(H12,2)</f>
        <v>0</v>
      </c>
      <c r="K12" s="186"/>
    </row>
    <row r="13" spans="2:11" ht="27" customHeight="1" thickBot="1" x14ac:dyDescent="0.3">
      <c r="B13" s="168" t="s">
        <v>200</v>
      </c>
      <c r="C13" s="169"/>
      <c r="D13" s="169"/>
      <c r="E13" s="169"/>
      <c r="F13" s="169"/>
      <c r="G13" s="169"/>
      <c r="H13" s="169"/>
      <c r="I13" s="170"/>
      <c r="J13" s="171">
        <f>SUM(J11:K12)</f>
        <v>0</v>
      </c>
      <c r="K13" s="172"/>
    </row>
    <row r="14" spans="2:11" ht="55.5" customHeight="1" thickBot="1" x14ac:dyDescent="0.3">
      <c r="B14" s="3" t="s">
        <v>43</v>
      </c>
      <c r="C14" s="63" t="s">
        <v>0</v>
      </c>
      <c r="D14" s="63"/>
      <c r="E14" s="63"/>
      <c r="F14" s="8" t="s">
        <v>9</v>
      </c>
      <c r="G14" s="8" t="s">
        <v>10</v>
      </c>
      <c r="H14" s="68" t="s">
        <v>11</v>
      </c>
      <c r="I14" s="68"/>
      <c r="J14" s="68" t="s">
        <v>1</v>
      </c>
      <c r="K14" s="69"/>
    </row>
    <row r="15" spans="2:11" ht="30.75" customHeight="1" thickBot="1" x14ac:dyDescent="0.3">
      <c r="B15" s="190" t="s">
        <v>153</v>
      </c>
      <c r="C15" s="191"/>
      <c r="D15" s="191"/>
      <c r="E15" s="191"/>
      <c r="F15" s="191"/>
      <c r="G15" s="191"/>
      <c r="H15" s="191"/>
      <c r="I15" s="191"/>
      <c r="J15" s="191"/>
      <c r="K15" s="192"/>
    </row>
    <row r="16" spans="2:11" ht="21" customHeight="1" x14ac:dyDescent="0.25">
      <c r="B16" s="28" t="s">
        <v>4</v>
      </c>
      <c r="C16" s="256" t="s">
        <v>76</v>
      </c>
      <c r="D16" s="256"/>
      <c r="E16" s="256"/>
      <c r="F16" s="19" t="s">
        <v>8</v>
      </c>
      <c r="G16" s="44">
        <v>48</v>
      </c>
      <c r="H16" s="65">
        <v>0</v>
      </c>
      <c r="I16" s="65"/>
      <c r="J16" s="188">
        <f>G16*ROUND(H16,2)</f>
        <v>0</v>
      </c>
      <c r="K16" s="189"/>
    </row>
    <row r="17" spans="2:16" ht="21.75" customHeight="1" thickBot="1" x14ac:dyDescent="0.3">
      <c r="B17" s="25" t="s">
        <v>5</v>
      </c>
      <c r="C17" s="254" t="s">
        <v>74</v>
      </c>
      <c r="D17" s="255"/>
      <c r="E17" s="255"/>
      <c r="F17" s="26" t="s">
        <v>70</v>
      </c>
      <c r="G17" s="57">
        <v>8</v>
      </c>
      <c r="H17" s="75">
        <v>0</v>
      </c>
      <c r="I17" s="75"/>
      <c r="J17" s="185">
        <f>G17*ROUND(H17,2)</f>
        <v>0</v>
      </c>
      <c r="K17" s="186"/>
    </row>
    <row r="18" spans="2:16" ht="38.25" customHeight="1" thickBot="1" x14ac:dyDescent="0.3">
      <c r="B18" s="168" t="s">
        <v>194</v>
      </c>
      <c r="C18" s="169"/>
      <c r="D18" s="169"/>
      <c r="E18" s="169"/>
      <c r="F18" s="169"/>
      <c r="G18" s="169"/>
      <c r="H18" s="169"/>
      <c r="I18" s="170"/>
      <c r="J18" s="171">
        <f>SUM(J16:K17)</f>
        <v>0</v>
      </c>
      <c r="K18" s="172"/>
    </row>
    <row r="19" spans="2:16" ht="55.5" customHeight="1" thickBot="1" x14ac:dyDescent="0.3">
      <c r="B19" s="3" t="s">
        <v>43</v>
      </c>
      <c r="C19" s="63" t="s">
        <v>0</v>
      </c>
      <c r="D19" s="63"/>
      <c r="E19" s="63"/>
      <c r="F19" s="8" t="s">
        <v>9</v>
      </c>
      <c r="G19" s="8" t="s">
        <v>10</v>
      </c>
      <c r="H19" s="68" t="s">
        <v>11</v>
      </c>
      <c r="I19" s="68"/>
      <c r="J19" s="68" t="s">
        <v>1</v>
      </c>
      <c r="K19" s="69"/>
    </row>
    <row r="20" spans="2:16" ht="24.75" customHeight="1" thickBot="1" x14ac:dyDescent="0.3">
      <c r="B20" s="203" t="s">
        <v>63</v>
      </c>
      <c r="C20" s="204"/>
      <c r="D20" s="204"/>
      <c r="E20" s="204"/>
      <c r="F20" s="204"/>
      <c r="G20" s="204"/>
      <c r="H20" s="204"/>
      <c r="I20" s="204"/>
      <c r="J20" s="204"/>
      <c r="K20" s="205"/>
    </row>
    <row r="21" spans="2:16" ht="22.5" customHeight="1" x14ac:dyDescent="0.25">
      <c r="B21" s="18" t="s">
        <v>7</v>
      </c>
      <c r="C21" s="187" t="s">
        <v>76</v>
      </c>
      <c r="D21" s="187"/>
      <c r="E21" s="187"/>
      <c r="F21" s="19" t="s">
        <v>8</v>
      </c>
      <c r="G21" s="44">
        <v>48</v>
      </c>
      <c r="H21" s="65">
        <v>0</v>
      </c>
      <c r="I21" s="65"/>
      <c r="J21" s="188">
        <f>G21*ROUND(H21,2)</f>
        <v>0</v>
      </c>
      <c r="K21" s="189"/>
    </row>
    <row r="22" spans="2:16" ht="21" customHeight="1" thickBot="1" x14ac:dyDescent="0.3">
      <c r="B22" s="25" t="s">
        <v>13</v>
      </c>
      <c r="C22" s="184" t="s">
        <v>74</v>
      </c>
      <c r="D22" s="227"/>
      <c r="E22" s="227"/>
      <c r="F22" s="26" t="s">
        <v>70</v>
      </c>
      <c r="G22" s="45">
        <v>5</v>
      </c>
      <c r="H22" s="75">
        <v>0</v>
      </c>
      <c r="I22" s="75"/>
      <c r="J22" s="185">
        <f>G22*ROUND(H22,2)</f>
        <v>0</v>
      </c>
      <c r="K22" s="186"/>
    </row>
    <row r="23" spans="2:16" ht="26.25" customHeight="1" thickBot="1" x14ac:dyDescent="0.3">
      <c r="B23" s="168" t="s">
        <v>188</v>
      </c>
      <c r="C23" s="169"/>
      <c r="D23" s="169"/>
      <c r="E23" s="169"/>
      <c r="F23" s="169"/>
      <c r="G23" s="169"/>
      <c r="H23" s="169"/>
      <c r="I23" s="170"/>
      <c r="J23" s="171">
        <f>SUM(J21:K22)</f>
        <v>0</v>
      </c>
      <c r="K23" s="172"/>
    </row>
    <row r="24" spans="2:16" ht="51" customHeight="1" thickBot="1" x14ac:dyDescent="0.3">
      <c r="B24" s="3" t="s">
        <v>43</v>
      </c>
      <c r="C24" s="63" t="s">
        <v>0</v>
      </c>
      <c r="D24" s="63"/>
      <c r="E24" s="63"/>
      <c r="F24" s="8" t="s">
        <v>9</v>
      </c>
      <c r="G24" s="8" t="s">
        <v>10</v>
      </c>
      <c r="H24" s="68" t="s">
        <v>11</v>
      </c>
      <c r="I24" s="68"/>
      <c r="J24" s="68" t="s">
        <v>1</v>
      </c>
      <c r="K24" s="69"/>
    </row>
    <row r="25" spans="2:16" ht="24.75" customHeight="1" thickBot="1" x14ac:dyDescent="0.3">
      <c r="B25" s="76" t="s">
        <v>77</v>
      </c>
      <c r="C25" s="77"/>
      <c r="D25" s="77"/>
      <c r="E25" s="77"/>
      <c r="F25" s="77"/>
      <c r="G25" s="77"/>
      <c r="H25" s="77"/>
      <c r="I25" s="77"/>
      <c r="J25" s="77"/>
      <c r="K25" s="78"/>
    </row>
    <row r="26" spans="2:16" ht="22.5" customHeight="1" x14ac:dyDescent="0.25">
      <c r="B26" s="18" t="s">
        <v>29</v>
      </c>
      <c r="C26" s="187" t="s">
        <v>76</v>
      </c>
      <c r="D26" s="187"/>
      <c r="E26" s="187"/>
      <c r="F26" s="19" t="s">
        <v>8</v>
      </c>
      <c r="G26" s="44">
        <v>48</v>
      </c>
      <c r="H26" s="65">
        <v>0</v>
      </c>
      <c r="I26" s="65"/>
      <c r="J26" s="188">
        <f>G26*ROUND(H26,2)</f>
        <v>0</v>
      </c>
      <c r="K26" s="189"/>
    </row>
    <row r="27" spans="2:16" ht="21.75" customHeight="1" thickBot="1" x14ac:dyDescent="0.3">
      <c r="B27" s="43" t="s">
        <v>40</v>
      </c>
      <c r="C27" s="184" t="s">
        <v>74</v>
      </c>
      <c r="D27" s="227"/>
      <c r="E27" s="227"/>
      <c r="F27" s="26" t="s">
        <v>70</v>
      </c>
      <c r="G27" s="45">
        <v>5</v>
      </c>
      <c r="H27" s="75">
        <v>0</v>
      </c>
      <c r="I27" s="75"/>
      <c r="J27" s="185">
        <f>G27*ROUND(H27,2)</f>
        <v>0</v>
      </c>
      <c r="K27" s="186"/>
    </row>
    <row r="28" spans="2:16" ht="35.25" customHeight="1" thickBot="1" x14ac:dyDescent="0.3">
      <c r="B28" s="168" t="s">
        <v>201</v>
      </c>
      <c r="C28" s="169"/>
      <c r="D28" s="169"/>
      <c r="E28" s="169"/>
      <c r="F28" s="169"/>
      <c r="G28" s="169"/>
      <c r="H28" s="169"/>
      <c r="I28" s="170"/>
      <c r="J28" s="171">
        <f>SUM(J26:K27)</f>
        <v>0</v>
      </c>
      <c r="K28" s="172"/>
    </row>
    <row r="29" spans="2:16" ht="54.75" customHeight="1" thickBot="1" x14ac:dyDescent="0.3">
      <c r="B29" s="3" t="s">
        <v>43</v>
      </c>
      <c r="C29" s="63" t="s">
        <v>0</v>
      </c>
      <c r="D29" s="63"/>
      <c r="E29" s="63"/>
      <c r="F29" s="8" t="s">
        <v>9</v>
      </c>
      <c r="G29" s="8" t="s">
        <v>10</v>
      </c>
      <c r="H29" s="68" t="s">
        <v>11</v>
      </c>
      <c r="I29" s="68"/>
      <c r="J29" s="68" t="s">
        <v>1</v>
      </c>
      <c r="K29" s="69"/>
    </row>
    <row r="30" spans="2:16" ht="23.25" customHeight="1" thickBot="1" x14ac:dyDescent="0.3">
      <c r="B30" s="76" t="s">
        <v>157</v>
      </c>
      <c r="C30" s="77"/>
      <c r="D30" s="77"/>
      <c r="E30" s="77"/>
      <c r="F30" s="77"/>
      <c r="G30" s="77"/>
      <c r="H30" s="77"/>
      <c r="I30" s="77"/>
      <c r="J30" s="77"/>
      <c r="K30" s="78"/>
    </row>
    <row r="31" spans="2:16" ht="21" customHeight="1" x14ac:dyDescent="0.25">
      <c r="B31" s="18" t="s">
        <v>14</v>
      </c>
      <c r="C31" s="256" t="s">
        <v>76</v>
      </c>
      <c r="D31" s="256"/>
      <c r="E31" s="256"/>
      <c r="F31" s="19" t="s">
        <v>8</v>
      </c>
      <c r="G31" s="44">
        <v>48</v>
      </c>
      <c r="H31" s="65">
        <v>0</v>
      </c>
      <c r="I31" s="65"/>
      <c r="J31" s="188">
        <f>G31*ROUND(H31,2)</f>
        <v>0</v>
      </c>
      <c r="K31" s="189"/>
      <c r="O31" s="56"/>
      <c r="P31" s="56"/>
    </row>
    <row r="32" spans="2:16" ht="21" customHeight="1" thickBot="1" x14ac:dyDescent="0.3">
      <c r="B32" s="43" t="s">
        <v>15</v>
      </c>
      <c r="C32" s="254" t="s">
        <v>74</v>
      </c>
      <c r="D32" s="255"/>
      <c r="E32" s="255"/>
      <c r="F32" s="26" t="s">
        <v>70</v>
      </c>
      <c r="G32" s="57">
        <v>8</v>
      </c>
      <c r="H32" s="75">
        <v>0</v>
      </c>
      <c r="I32" s="75"/>
      <c r="J32" s="185">
        <f>G32*ROUND(H32,2)</f>
        <v>0</v>
      </c>
      <c r="K32" s="186"/>
    </row>
    <row r="33" spans="2:11" ht="31.5" customHeight="1" thickBot="1" x14ac:dyDescent="0.3">
      <c r="B33" s="190" t="s">
        <v>158</v>
      </c>
      <c r="C33" s="191"/>
      <c r="D33" s="191"/>
      <c r="E33" s="191"/>
      <c r="F33" s="191"/>
      <c r="G33" s="191"/>
      <c r="H33" s="191"/>
      <c r="I33" s="191"/>
      <c r="J33" s="191"/>
      <c r="K33" s="192"/>
    </row>
    <row r="34" spans="2:11" ht="21" customHeight="1" x14ac:dyDescent="0.25">
      <c r="B34" s="18" t="s">
        <v>16</v>
      </c>
      <c r="C34" s="256" t="s">
        <v>76</v>
      </c>
      <c r="D34" s="256"/>
      <c r="E34" s="256"/>
      <c r="F34" s="19" t="s">
        <v>8</v>
      </c>
      <c r="G34" s="44">
        <v>48</v>
      </c>
      <c r="H34" s="65">
        <v>0</v>
      </c>
      <c r="I34" s="65"/>
      <c r="J34" s="188">
        <f>G34*ROUND(H34,2)</f>
        <v>0</v>
      </c>
      <c r="K34" s="189"/>
    </row>
    <row r="35" spans="2:11" ht="21" customHeight="1" thickBot="1" x14ac:dyDescent="0.3">
      <c r="B35" s="43" t="s">
        <v>17</v>
      </c>
      <c r="C35" s="254" t="s">
        <v>74</v>
      </c>
      <c r="D35" s="255"/>
      <c r="E35" s="255"/>
      <c r="F35" s="26" t="s">
        <v>70</v>
      </c>
      <c r="G35" s="57">
        <v>8</v>
      </c>
      <c r="H35" s="75">
        <v>0</v>
      </c>
      <c r="I35" s="75"/>
      <c r="J35" s="185">
        <f>G35*ROUND(H35,2)</f>
        <v>0</v>
      </c>
      <c r="K35" s="186"/>
    </row>
    <row r="36" spans="2:11" ht="36" customHeight="1" thickBot="1" x14ac:dyDescent="0.3">
      <c r="B36" s="168" t="s">
        <v>202</v>
      </c>
      <c r="C36" s="169"/>
      <c r="D36" s="169"/>
      <c r="E36" s="169"/>
      <c r="F36" s="169"/>
      <c r="G36" s="169"/>
      <c r="H36" s="169"/>
      <c r="I36" s="170"/>
      <c r="J36" s="171">
        <f>SUM(J34:K35,J31:K32)</f>
        <v>0</v>
      </c>
      <c r="K36" s="172"/>
    </row>
    <row r="37" spans="2:11" ht="51.75" customHeight="1" thickBot="1" x14ac:dyDescent="0.3">
      <c r="B37" s="3" t="s">
        <v>43</v>
      </c>
      <c r="C37" s="63" t="s">
        <v>0</v>
      </c>
      <c r="D37" s="63"/>
      <c r="E37" s="63"/>
      <c r="F37" s="8" t="s">
        <v>9</v>
      </c>
      <c r="G37" s="8" t="s">
        <v>10</v>
      </c>
      <c r="H37" s="68" t="s">
        <v>11</v>
      </c>
      <c r="I37" s="68"/>
      <c r="J37" s="68" t="s">
        <v>1</v>
      </c>
      <c r="K37" s="69"/>
    </row>
    <row r="38" spans="2:11" ht="28.5" customHeight="1" thickBot="1" x14ac:dyDescent="0.3">
      <c r="B38" s="190" t="s">
        <v>115</v>
      </c>
      <c r="C38" s="191"/>
      <c r="D38" s="191"/>
      <c r="E38" s="191"/>
      <c r="F38" s="191"/>
      <c r="G38" s="191"/>
      <c r="H38" s="191"/>
      <c r="I38" s="191"/>
      <c r="J38" s="191"/>
      <c r="K38" s="192"/>
    </row>
    <row r="39" spans="2:11" ht="21.75" customHeight="1" x14ac:dyDescent="0.25">
      <c r="B39" s="28" t="s">
        <v>18</v>
      </c>
      <c r="C39" s="270" t="s">
        <v>76</v>
      </c>
      <c r="D39" s="264"/>
      <c r="E39" s="271"/>
      <c r="F39" s="19" t="s">
        <v>8</v>
      </c>
      <c r="G39" s="44">
        <v>48</v>
      </c>
      <c r="H39" s="272">
        <v>0</v>
      </c>
      <c r="I39" s="267"/>
      <c r="J39" s="189">
        <f>G39*ROUND(H39,2)</f>
        <v>0</v>
      </c>
      <c r="K39" s="273"/>
    </row>
    <row r="40" spans="2:11" ht="21" customHeight="1" thickBot="1" x14ac:dyDescent="0.3">
      <c r="B40" s="25" t="s">
        <v>19</v>
      </c>
      <c r="C40" s="274" t="s">
        <v>74</v>
      </c>
      <c r="D40" s="275"/>
      <c r="E40" s="276"/>
      <c r="F40" s="26" t="s">
        <v>70</v>
      </c>
      <c r="G40" s="49">
        <v>50</v>
      </c>
      <c r="H40" s="277">
        <v>0</v>
      </c>
      <c r="I40" s="278"/>
      <c r="J40" s="186">
        <f>G40*ROUND(H40,2)</f>
        <v>0</v>
      </c>
      <c r="K40" s="262"/>
    </row>
    <row r="41" spans="2:11" ht="27.75" customHeight="1" thickBot="1" x14ac:dyDescent="0.3">
      <c r="B41" s="190" t="s">
        <v>116</v>
      </c>
      <c r="C41" s="191"/>
      <c r="D41" s="191"/>
      <c r="E41" s="191"/>
      <c r="F41" s="191"/>
      <c r="G41" s="191"/>
      <c r="H41" s="191"/>
      <c r="I41" s="191"/>
      <c r="J41" s="191"/>
      <c r="K41" s="192"/>
    </row>
    <row r="42" spans="2:11" ht="21" customHeight="1" x14ac:dyDescent="0.25">
      <c r="B42" s="22" t="s">
        <v>20</v>
      </c>
      <c r="C42" s="263" t="s">
        <v>79</v>
      </c>
      <c r="D42" s="264"/>
      <c r="E42" s="265"/>
      <c r="F42" s="19" t="s">
        <v>8</v>
      </c>
      <c r="G42" s="44">
        <v>48</v>
      </c>
      <c r="H42" s="266">
        <v>0</v>
      </c>
      <c r="I42" s="267"/>
      <c r="J42" s="268">
        <f>G42*ROUND(H42,2)</f>
        <v>0</v>
      </c>
      <c r="K42" s="269"/>
    </row>
    <row r="43" spans="2:11" ht="22.5" customHeight="1" thickBot="1" x14ac:dyDescent="0.3">
      <c r="B43" s="22" t="s">
        <v>21</v>
      </c>
      <c r="C43" s="257" t="s">
        <v>74</v>
      </c>
      <c r="D43" s="258"/>
      <c r="E43" s="259"/>
      <c r="F43" s="51" t="s">
        <v>70</v>
      </c>
      <c r="G43" s="52">
        <v>50</v>
      </c>
      <c r="H43" s="260">
        <v>0</v>
      </c>
      <c r="I43" s="261"/>
      <c r="J43" s="186">
        <f>G43*ROUND(H43,2)</f>
        <v>0</v>
      </c>
      <c r="K43" s="262"/>
    </row>
    <row r="44" spans="2:11" ht="28.5" customHeight="1" thickBot="1" x14ac:dyDescent="0.3">
      <c r="B44" s="190" t="s">
        <v>146</v>
      </c>
      <c r="C44" s="191"/>
      <c r="D44" s="191"/>
      <c r="E44" s="191"/>
      <c r="F44" s="191"/>
      <c r="G44" s="191"/>
      <c r="H44" s="191"/>
      <c r="I44" s="191"/>
      <c r="J44" s="191"/>
      <c r="K44" s="192"/>
    </row>
    <row r="45" spans="2:11" ht="21" customHeight="1" x14ac:dyDescent="0.25">
      <c r="B45" s="18" t="s">
        <v>32</v>
      </c>
      <c r="C45" s="187" t="s">
        <v>76</v>
      </c>
      <c r="D45" s="187"/>
      <c r="E45" s="187"/>
      <c r="F45" s="19" t="s">
        <v>8</v>
      </c>
      <c r="G45" s="44">
        <v>48</v>
      </c>
      <c r="H45" s="163">
        <v>0</v>
      </c>
      <c r="I45" s="163"/>
      <c r="J45" s="164">
        <f>G45*ROUND(H45,2)</f>
        <v>0</v>
      </c>
      <c r="K45" s="165"/>
    </row>
    <row r="46" spans="2:11" ht="21" customHeight="1" thickBot="1" x14ac:dyDescent="0.3">
      <c r="B46" s="14" t="s">
        <v>33</v>
      </c>
      <c r="C46" s="184" t="s">
        <v>74</v>
      </c>
      <c r="D46" s="227"/>
      <c r="E46" s="227"/>
      <c r="F46" s="26" t="s">
        <v>70</v>
      </c>
      <c r="G46" s="45">
        <v>50</v>
      </c>
      <c r="H46" s="163">
        <v>0</v>
      </c>
      <c r="I46" s="163"/>
      <c r="J46" s="164">
        <f>G46*ROUND(H46,2)</f>
        <v>0</v>
      </c>
      <c r="K46" s="165"/>
    </row>
    <row r="47" spans="2:11" ht="36.75" customHeight="1" thickBot="1" x14ac:dyDescent="0.3">
      <c r="B47" s="168" t="s">
        <v>203</v>
      </c>
      <c r="C47" s="169"/>
      <c r="D47" s="169"/>
      <c r="E47" s="169"/>
      <c r="F47" s="169"/>
      <c r="G47" s="169"/>
      <c r="H47" s="169"/>
      <c r="I47" s="170"/>
      <c r="J47" s="171">
        <f>SUM(J39:K46)</f>
        <v>0</v>
      </c>
      <c r="K47" s="172"/>
    </row>
    <row r="48" spans="2:11" ht="55.5" customHeight="1" thickBot="1" x14ac:dyDescent="0.3">
      <c r="B48" s="3" t="s">
        <v>43</v>
      </c>
      <c r="C48" s="63" t="s">
        <v>0</v>
      </c>
      <c r="D48" s="63"/>
      <c r="E48" s="63"/>
      <c r="F48" s="8" t="s">
        <v>9</v>
      </c>
      <c r="G48" s="8" t="s">
        <v>10</v>
      </c>
      <c r="H48" s="68" t="s">
        <v>11</v>
      </c>
      <c r="I48" s="68"/>
      <c r="J48" s="68" t="s">
        <v>1</v>
      </c>
      <c r="K48" s="69"/>
    </row>
    <row r="49" spans="2:16" ht="22.5" customHeight="1" thickBot="1" x14ac:dyDescent="0.3">
      <c r="B49" s="190" t="s">
        <v>78</v>
      </c>
      <c r="C49" s="191"/>
      <c r="D49" s="191"/>
      <c r="E49" s="191"/>
      <c r="F49" s="191"/>
      <c r="G49" s="191"/>
      <c r="H49" s="191"/>
      <c r="I49" s="191"/>
      <c r="J49" s="191"/>
      <c r="K49" s="192"/>
      <c r="P49" t="s">
        <v>66</v>
      </c>
    </row>
    <row r="50" spans="2:16" ht="21" customHeight="1" x14ac:dyDescent="0.25">
      <c r="B50" s="18" t="s">
        <v>35</v>
      </c>
      <c r="C50" s="187" t="s">
        <v>73</v>
      </c>
      <c r="D50" s="187"/>
      <c r="E50" s="187"/>
      <c r="F50" s="19" t="s">
        <v>8</v>
      </c>
      <c r="G50" s="44">
        <v>48</v>
      </c>
      <c r="H50" s="163">
        <v>0</v>
      </c>
      <c r="I50" s="163"/>
      <c r="J50" s="164">
        <f>G50*ROUND(H50,2)</f>
        <v>0</v>
      </c>
      <c r="K50" s="165"/>
    </row>
    <row r="51" spans="2:16" ht="21.75" customHeight="1" thickBot="1" x14ac:dyDescent="0.3">
      <c r="B51" s="25" t="s">
        <v>34</v>
      </c>
      <c r="C51" s="184" t="s">
        <v>74</v>
      </c>
      <c r="D51" s="227"/>
      <c r="E51" s="227"/>
      <c r="F51" s="26" t="s">
        <v>70</v>
      </c>
      <c r="G51" s="45">
        <v>10</v>
      </c>
      <c r="H51" s="163">
        <v>0</v>
      </c>
      <c r="I51" s="163"/>
      <c r="J51" s="164">
        <f>G51*ROUND(H51,2)</f>
        <v>0</v>
      </c>
      <c r="K51" s="165"/>
    </row>
    <row r="52" spans="2:16" ht="36" customHeight="1" thickBot="1" x14ac:dyDescent="0.3">
      <c r="B52" s="168" t="s">
        <v>204</v>
      </c>
      <c r="C52" s="169"/>
      <c r="D52" s="169"/>
      <c r="E52" s="169"/>
      <c r="F52" s="169"/>
      <c r="G52" s="169"/>
      <c r="H52" s="169"/>
      <c r="I52" s="170"/>
      <c r="J52" s="171">
        <f>SUM(J50:K51)</f>
        <v>0</v>
      </c>
      <c r="K52" s="172"/>
    </row>
    <row r="53" spans="2:16" ht="53.25" customHeight="1" thickBot="1" x14ac:dyDescent="0.3">
      <c r="B53" s="3" t="s">
        <v>43</v>
      </c>
      <c r="C53" s="63" t="s">
        <v>0</v>
      </c>
      <c r="D53" s="63"/>
      <c r="E53" s="63"/>
      <c r="F53" s="8" t="s">
        <v>9</v>
      </c>
      <c r="G53" s="8" t="s">
        <v>10</v>
      </c>
      <c r="H53" s="68" t="s">
        <v>11</v>
      </c>
      <c r="I53" s="68"/>
      <c r="J53" s="68" t="s">
        <v>1</v>
      </c>
      <c r="K53" s="69"/>
    </row>
    <row r="54" spans="2:16" ht="27" customHeight="1" thickBot="1" x14ac:dyDescent="0.3">
      <c r="B54" s="190" t="s">
        <v>124</v>
      </c>
      <c r="C54" s="191"/>
      <c r="D54" s="191"/>
      <c r="E54" s="191"/>
      <c r="F54" s="191"/>
      <c r="G54" s="191"/>
      <c r="H54" s="191"/>
      <c r="I54" s="191"/>
      <c r="J54" s="191"/>
      <c r="K54" s="192"/>
    </row>
    <row r="55" spans="2:16" ht="22.5" customHeight="1" x14ac:dyDescent="0.25">
      <c r="B55" s="18" t="s">
        <v>87</v>
      </c>
      <c r="C55" s="187" t="s">
        <v>75</v>
      </c>
      <c r="D55" s="187"/>
      <c r="E55" s="187"/>
      <c r="F55" s="19" t="s">
        <v>8</v>
      </c>
      <c r="G55" s="44">
        <v>48</v>
      </c>
      <c r="H55" s="65">
        <v>0</v>
      </c>
      <c r="I55" s="65"/>
      <c r="J55" s="188">
        <f>G55*ROUND(H55,2)</f>
        <v>0</v>
      </c>
      <c r="K55" s="189"/>
    </row>
    <row r="56" spans="2:16" ht="21" customHeight="1" thickBot="1" x14ac:dyDescent="0.3">
      <c r="B56" s="25" t="s">
        <v>88</v>
      </c>
      <c r="C56" s="184" t="s">
        <v>74</v>
      </c>
      <c r="D56" s="227"/>
      <c r="E56" s="227"/>
      <c r="F56" s="26" t="s">
        <v>70</v>
      </c>
      <c r="G56" s="45">
        <v>240</v>
      </c>
      <c r="H56" s="75">
        <v>0</v>
      </c>
      <c r="I56" s="75"/>
      <c r="J56" s="185">
        <f>G56*ROUND(H56,2)</f>
        <v>0</v>
      </c>
      <c r="K56" s="186"/>
    </row>
    <row r="57" spans="2:16" ht="27" customHeight="1" thickBot="1" x14ac:dyDescent="0.3">
      <c r="B57" s="190" t="s">
        <v>152</v>
      </c>
      <c r="C57" s="191"/>
      <c r="D57" s="191"/>
      <c r="E57" s="191"/>
      <c r="F57" s="191"/>
      <c r="G57" s="191"/>
      <c r="H57" s="191"/>
      <c r="I57" s="191"/>
      <c r="J57" s="191"/>
      <c r="K57" s="192"/>
    </row>
    <row r="58" spans="2:16" ht="21" customHeight="1" x14ac:dyDescent="0.25">
      <c r="B58" s="18" t="s">
        <v>89</v>
      </c>
      <c r="C58" s="187" t="s">
        <v>76</v>
      </c>
      <c r="D58" s="187"/>
      <c r="E58" s="187"/>
      <c r="F58" s="19" t="s">
        <v>8</v>
      </c>
      <c r="G58" s="44">
        <v>48</v>
      </c>
      <c r="H58" s="65">
        <v>0</v>
      </c>
      <c r="I58" s="65"/>
      <c r="J58" s="188">
        <f>G58*ROUND(H58,2)</f>
        <v>0</v>
      </c>
      <c r="K58" s="189"/>
    </row>
    <row r="59" spans="2:16" ht="18.75" customHeight="1" thickBot="1" x14ac:dyDescent="0.3">
      <c r="B59" s="25" t="s">
        <v>90</v>
      </c>
      <c r="C59" s="184" t="s">
        <v>74</v>
      </c>
      <c r="D59" s="227"/>
      <c r="E59" s="227"/>
      <c r="F59" s="26" t="s">
        <v>70</v>
      </c>
      <c r="G59" s="45">
        <v>48</v>
      </c>
      <c r="H59" s="75">
        <v>0</v>
      </c>
      <c r="I59" s="75"/>
      <c r="J59" s="185">
        <f>G59*ROUND(H59,2)</f>
        <v>0</v>
      </c>
      <c r="K59" s="186"/>
    </row>
    <row r="60" spans="2:16" ht="28.5" customHeight="1" thickBot="1" x14ac:dyDescent="0.3">
      <c r="B60" s="190" t="s">
        <v>125</v>
      </c>
      <c r="C60" s="221"/>
      <c r="D60" s="221"/>
      <c r="E60" s="221"/>
      <c r="F60" s="221"/>
      <c r="G60" s="221"/>
      <c r="H60" s="221"/>
      <c r="I60" s="221"/>
      <c r="J60" s="221"/>
      <c r="K60" s="222"/>
    </row>
    <row r="61" spans="2:16" ht="21.75" customHeight="1" x14ac:dyDescent="0.25">
      <c r="B61" s="18" t="s">
        <v>91</v>
      </c>
      <c r="C61" s="187" t="s">
        <v>76</v>
      </c>
      <c r="D61" s="187"/>
      <c r="E61" s="187"/>
      <c r="F61" s="19" t="s">
        <v>8</v>
      </c>
      <c r="G61" s="44">
        <v>48</v>
      </c>
      <c r="H61" s="65">
        <v>0</v>
      </c>
      <c r="I61" s="65"/>
      <c r="J61" s="188">
        <f>G61*ROUND(H61,2)</f>
        <v>0</v>
      </c>
      <c r="K61" s="189"/>
    </row>
    <row r="62" spans="2:16" ht="21" customHeight="1" thickBot="1" x14ac:dyDescent="0.3">
      <c r="B62" s="25" t="s">
        <v>92</v>
      </c>
      <c r="C62" s="184" t="s">
        <v>74</v>
      </c>
      <c r="D62" s="227"/>
      <c r="E62" s="227"/>
      <c r="F62" s="26" t="s">
        <v>70</v>
      </c>
      <c r="G62" s="45">
        <v>48</v>
      </c>
      <c r="H62" s="75">
        <v>0</v>
      </c>
      <c r="I62" s="75"/>
      <c r="J62" s="185">
        <f>G62*ROUND(H62,2)</f>
        <v>0</v>
      </c>
      <c r="K62" s="186"/>
    </row>
    <row r="63" spans="2:16" ht="36.75" customHeight="1" thickBot="1" x14ac:dyDescent="0.3">
      <c r="B63" s="168" t="s">
        <v>205</v>
      </c>
      <c r="C63" s="169"/>
      <c r="D63" s="169"/>
      <c r="E63" s="169"/>
      <c r="F63" s="169"/>
      <c r="G63" s="169"/>
      <c r="H63" s="169"/>
      <c r="I63" s="170"/>
      <c r="J63" s="171">
        <f>SUM(J55:K62)</f>
        <v>0</v>
      </c>
      <c r="K63" s="172"/>
    </row>
    <row r="64" spans="2:16" ht="16.5" thickBot="1" x14ac:dyDescent="0.3">
      <c r="B64" s="1"/>
      <c r="C64" s="1"/>
      <c r="D64" s="1"/>
      <c r="E64" s="1"/>
      <c r="F64" s="211" t="s">
        <v>6</v>
      </c>
      <c r="G64" s="212"/>
      <c r="H64" s="213"/>
      <c r="I64" s="214"/>
      <c r="J64" s="215">
        <f>J13+J23+J28+J47+J52+J63+J36+J18</f>
        <v>0</v>
      </c>
      <c r="K64" s="216"/>
    </row>
    <row r="65" spans="2:11" ht="16.5" thickBot="1" x14ac:dyDescent="0.3">
      <c r="B65" s="1"/>
      <c r="C65" s="1"/>
      <c r="D65" s="1"/>
      <c r="E65" s="1"/>
      <c r="F65" s="129" t="s">
        <v>24</v>
      </c>
      <c r="G65" s="130"/>
      <c r="H65" s="130"/>
      <c r="I65" s="131"/>
      <c r="J65" s="217">
        <f>ROUND(J64,2)*0.22</f>
        <v>0</v>
      </c>
      <c r="K65" s="218"/>
    </row>
    <row r="66" spans="2:11" ht="16.5" thickBot="1" x14ac:dyDescent="0.3">
      <c r="B66" s="1"/>
      <c r="C66" s="1"/>
      <c r="D66" s="1"/>
      <c r="E66" s="1"/>
      <c r="F66" s="129" t="s">
        <v>25</v>
      </c>
      <c r="G66" s="130"/>
      <c r="H66" s="130"/>
      <c r="I66" s="131"/>
      <c r="J66" s="217">
        <f>SUM(J65,J64)</f>
        <v>0</v>
      </c>
      <c r="K66" s="218"/>
    </row>
    <row r="69" spans="2:11" x14ac:dyDescent="0.25">
      <c r="B69" s="153" t="s">
        <v>52</v>
      </c>
      <c r="C69" s="153"/>
      <c r="D69" s="153"/>
      <c r="E69" s="153"/>
      <c r="F69" s="153"/>
      <c r="G69" s="153"/>
      <c r="H69" s="153"/>
      <c r="I69" s="153"/>
      <c r="J69" s="153"/>
      <c r="K69" s="153"/>
    </row>
    <row r="70" spans="2:11" x14ac:dyDescent="0.25">
      <c r="B70" s="147" t="s">
        <v>68</v>
      </c>
      <c r="C70" s="148"/>
      <c r="D70" s="148"/>
      <c r="E70" s="148"/>
      <c r="F70" s="148"/>
      <c r="G70" s="148"/>
      <c r="H70" s="148"/>
      <c r="I70" s="148"/>
      <c r="J70" s="148"/>
      <c r="K70" s="148"/>
    </row>
    <row r="71" spans="2:11" ht="49.5" customHeight="1" x14ac:dyDescent="0.25">
      <c r="B71" s="147" t="s">
        <v>134</v>
      </c>
      <c r="C71" s="147"/>
      <c r="D71" s="147"/>
      <c r="E71" s="147"/>
      <c r="F71" s="147"/>
      <c r="G71" s="147"/>
      <c r="H71" s="147"/>
      <c r="I71" s="147"/>
      <c r="J71" s="147"/>
      <c r="K71" s="147"/>
    </row>
    <row r="72" spans="2:11" ht="19.5" customHeight="1" x14ac:dyDescent="0.25">
      <c r="B72" s="144" t="s">
        <v>64</v>
      </c>
      <c r="C72" s="145"/>
      <c r="D72" s="145"/>
      <c r="E72" s="145"/>
      <c r="F72" s="145"/>
      <c r="G72" s="145"/>
      <c r="H72" s="145"/>
      <c r="I72" s="145"/>
      <c r="J72" s="145"/>
      <c r="K72" s="146"/>
    </row>
    <row r="75" spans="2:11" x14ac:dyDescent="0.25">
      <c r="B75" s="33" t="s">
        <v>22</v>
      </c>
      <c r="C75" s="152"/>
      <c r="D75" s="152"/>
    </row>
    <row r="76" spans="2:11" x14ac:dyDescent="0.25">
      <c r="B76" s="5"/>
      <c r="C76" s="6"/>
      <c r="G76" s="7"/>
    </row>
    <row r="77" spans="2:11" x14ac:dyDescent="0.25">
      <c r="B77" s="34" t="s">
        <v>23</v>
      </c>
      <c r="C77" s="152"/>
      <c r="D77" s="152"/>
    </row>
    <row r="80" spans="2:11" x14ac:dyDescent="0.25">
      <c r="H80" t="s">
        <v>37</v>
      </c>
    </row>
    <row r="81" spans="8:11" ht="34.5" customHeight="1" x14ac:dyDescent="0.25">
      <c r="H81" s="149"/>
      <c r="I81" s="150"/>
      <c r="J81" s="150"/>
      <c r="K81" s="151"/>
    </row>
  </sheetData>
  <sheetProtection algorithmName="SHA-512" hashValue="h4m9pKe8UD7C7KedhhvNVVtk9iaiSydX2O83f2J6Z5W86/Om5fKHB8tMq1zhA6UHbrBC7t5jYAexrebf32MiUw==" saltValue="4R3IfAb1SaRHRKVAcsRBfw==" spinCount="100000" sheet="1" selectLockedCells="1"/>
  <mergeCells count="149">
    <mergeCell ref="H81:K81"/>
    <mergeCell ref="C22:E22"/>
    <mergeCell ref="H22:I22"/>
    <mergeCell ref="J22:K22"/>
    <mergeCell ref="H14:I14"/>
    <mergeCell ref="J14:K14"/>
    <mergeCell ref="B20:K20"/>
    <mergeCell ref="C21:E21"/>
    <mergeCell ref="H21:I21"/>
    <mergeCell ref="J21:K21"/>
    <mergeCell ref="B23:I23"/>
    <mergeCell ref="J23:K23"/>
    <mergeCell ref="C24:E24"/>
    <mergeCell ref="H24:I24"/>
    <mergeCell ref="J24:K24"/>
    <mergeCell ref="B25:K25"/>
    <mergeCell ref="C26:E26"/>
    <mergeCell ref="H26:I26"/>
    <mergeCell ref="J26:K26"/>
    <mergeCell ref="B28:I28"/>
    <mergeCell ref="J28:K28"/>
    <mergeCell ref="C27:E27"/>
    <mergeCell ref="H27:I27"/>
    <mergeCell ref="J27:K27"/>
    <mergeCell ref="C37:E37"/>
    <mergeCell ref="H37:I37"/>
    <mergeCell ref="J37:K37"/>
    <mergeCell ref="B38:K38"/>
    <mergeCell ref="C42:E42"/>
    <mergeCell ref="H42:I42"/>
    <mergeCell ref="J42:K42"/>
    <mergeCell ref="B41:K41"/>
    <mergeCell ref="C39:E39"/>
    <mergeCell ref="H39:I39"/>
    <mergeCell ref="J39:K39"/>
    <mergeCell ref="C40:E40"/>
    <mergeCell ref="H40:I40"/>
    <mergeCell ref="J40:K40"/>
    <mergeCell ref="C51:E51"/>
    <mergeCell ref="H51:I51"/>
    <mergeCell ref="J51:K51"/>
    <mergeCell ref="B57:K57"/>
    <mergeCell ref="B60:K60"/>
    <mergeCell ref="C43:E43"/>
    <mergeCell ref="H43:I43"/>
    <mergeCell ref="J43:K43"/>
    <mergeCell ref="B47:I47"/>
    <mergeCell ref="J47:K47"/>
    <mergeCell ref="B44:K44"/>
    <mergeCell ref="C45:E45"/>
    <mergeCell ref="H45:I45"/>
    <mergeCell ref="J45:K45"/>
    <mergeCell ref="C46:E46"/>
    <mergeCell ref="H46:I46"/>
    <mergeCell ref="J46:K46"/>
    <mergeCell ref="C53:E53"/>
    <mergeCell ref="H53:I53"/>
    <mergeCell ref="J53:K53"/>
    <mergeCell ref="C14:E14"/>
    <mergeCell ref="B69:K69"/>
    <mergeCell ref="B70:K70"/>
    <mergeCell ref="B71:K71"/>
    <mergeCell ref="H62:I62"/>
    <mergeCell ref="J62:K62"/>
    <mergeCell ref="B63:I63"/>
    <mergeCell ref="J63:K63"/>
    <mergeCell ref="C58:E58"/>
    <mergeCell ref="H58:I58"/>
    <mergeCell ref="J58:K58"/>
    <mergeCell ref="B52:I52"/>
    <mergeCell ref="J52:K52"/>
    <mergeCell ref="B54:K54"/>
    <mergeCell ref="C61:E61"/>
    <mergeCell ref="C48:E48"/>
    <mergeCell ref="H48:I48"/>
    <mergeCell ref="J48:K48"/>
    <mergeCell ref="B49:K49"/>
    <mergeCell ref="C50:E50"/>
    <mergeCell ref="H50:I50"/>
    <mergeCell ref="J50:K50"/>
    <mergeCell ref="H61:I61"/>
    <mergeCell ref="J61:K61"/>
    <mergeCell ref="H9:I9"/>
    <mergeCell ref="J9:K9"/>
    <mergeCell ref="B10:K10"/>
    <mergeCell ref="C11:E11"/>
    <mergeCell ref="H11:I11"/>
    <mergeCell ref="J11:K11"/>
    <mergeCell ref="C9:E9"/>
    <mergeCell ref="B3:K3"/>
    <mergeCell ref="B5:D5"/>
    <mergeCell ref="E5:K5"/>
    <mergeCell ref="B6:D6"/>
    <mergeCell ref="E6:K6"/>
    <mergeCell ref="C77:D77"/>
    <mergeCell ref="C12:E12"/>
    <mergeCell ref="H12:I12"/>
    <mergeCell ref="J12:K12"/>
    <mergeCell ref="J59:K59"/>
    <mergeCell ref="C55:E55"/>
    <mergeCell ref="H55:I55"/>
    <mergeCell ref="J55:K55"/>
    <mergeCell ref="C56:E56"/>
    <mergeCell ref="H56:I56"/>
    <mergeCell ref="J56:K56"/>
    <mergeCell ref="C59:E59"/>
    <mergeCell ref="H59:I59"/>
    <mergeCell ref="C62:E62"/>
    <mergeCell ref="B13:I13"/>
    <mergeCell ref="B72:K72"/>
    <mergeCell ref="C75:D75"/>
    <mergeCell ref="F64:I64"/>
    <mergeCell ref="J64:K64"/>
    <mergeCell ref="F65:I65"/>
    <mergeCell ref="J65:K65"/>
    <mergeCell ref="F66:I66"/>
    <mergeCell ref="J66:K66"/>
    <mergeCell ref="J13:K13"/>
    <mergeCell ref="B15:K15"/>
    <mergeCell ref="C16:E16"/>
    <mergeCell ref="H16:I16"/>
    <mergeCell ref="J16:K16"/>
    <mergeCell ref="C17:E17"/>
    <mergeCell ref="H17:I17"/>
    <mergeCell ref="J17:K17"/>
    <mergeCell ref="B18:I18"/>
    <mergeCell ref="J18:K18"/>
    <mergeCell ref="C19:E19"/>
    <mergeCell ref="H19:I19"/>
    <mergeCell ref="J19:K19"/>
    <mergeCell ref="C29:E29"/>
    <mergeCell ref="H29:I29"/>
    <mergeCell ref="J29:K29"/>
    <mergeCell ref="B30:K30"/>
    <mergeCell ref="C31:E31"/>
    <mergeCell ref="H31:I31"/>
    <mergeCell ref="J31:K31"/>
    <mergeCell ref="C32:E32"/>
    <mergeCell ref="H32:I32"/>
    <mergeCell ref="J32:K32"/>
    <mergeCell ref="B36:I36"/>
    <mergeCell ref="J36:K36"/>
    <mergeCell ref="B33:K33"/>
    <mergeCell ref="C34:E34"/>
    <mergeCell ref="H34:I34"/>
    <mergeCell ref="J34:K34"/>
    <mergeCell ref="C35:E35"/>
    <mergeCell ref="H35:I35"/>
    <mergeCell ref="J35:K35"/>
  </mergeCells>
  <pageMargins left="0.23622047244094491" right="0.23622047244094491" top="0.15748031496062992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715AF-DD72-4BCC-8BFD-80F0BF50059D}">
  <dimension ref="B3:S31"/>
  <sheetViews>
    <sheetView tabSelected="1" workbookViewId="0">
      <selection activeCell="C21" sqref="C21:D21"/>
    </sheetView>
  </sheetViews>
  <sheetFormatPr defaultRowHeight="15" x14ac:dyDescent="0.25"/>
  <cols>
    <col min="1" max="1" width="3.85546875" customWidth="1"/>
    <col min="2" max="2" width="7.28515625" customWidth="1"/>
    <col min="3" max="3" width="9" customWidth="1"/>
    <col min="4" max="4" width="10.85546875" customWidth="1"/>
    <col min="5" max="5" width="11" customWidth="1"/>
    <col min="6" max="6" width="8" customWidth="1"/>
    <col min="7" max="7" width="8.42578125" customWidth="1"/>
    <col min="8" max="8" width="7.28515625" customWidth="1"/>
    <col min="10" max="10" width="11.5703125" customWidth="1"/>
    <col min="11" max="11" width="10.5703125" customWidth="1"/>
  </cols>
  <sheetData>
    <row r="3" spans="2:11" ht="18.75" x14ac:dyDescent="0.3">
      <c r="B3" s="104" t="s">
        <v>36</v>
      </c>
      <c r="C3" s="104"/>
      <c r="D3" s="104"/>
      <c r="E3" s="104"/>
      <c r="F3" s="104"/>
      <c r="G3" s="105"/>
      <c r="H3" s="105"/>
      <c r="I3" s="105"/>
      <c r="J3" s="105"/>
    </row>
    <row r="5" spans="2:11" s="61" customFormat="1" ht="20.25" customHeight="1" x14ac:dyDescent="0.25">
      <c r="B5" s="109" t="s">
        <v>26</v>
      </c>
      <c r="C5" s="110"/>
      <c r="D5" s="110"/>
      <c r="E5" s="108"/>
      <c r="F5" s="108"/>
      <c r="G5" s="108"/>
      <c r="H5" s="108"/>
      <c r="I5" s="108"/>
      <c r="J5" s="108"/>
      <c r="K5" s="108"/>
    </row>
    <row r="6" spans="2:11" s="61" customFormat="1" ht="21.75" customHeight="1" x14ac:dyDescent="0.25">
      <c r="B6" s="109" t="s">
        <v>27</v>
      </c>
      <c r="C6" s="110"/>
      <c r="D6" s="110"/>
      <c r="E6" s="108"/>
      <c r="F6" s="108"/>
      <c r="G6" s="108"/>
      <c r="H6" s="108"/>
      <c r="I6" s="108"/>
      <c r="J6" s="108"/>
      <c r="K6" s="108"/>
    </row>
    <row r="8" spans="2:11" ht="15.75" thickBot="1" x14ac:dyDescent="0.3"/>
    <row r="9" spans="2:11" ht="18.75" customHeight="1" thickBot="1" x14ac:dyDescent="0.3">
      <c r="B9" s="3" t="s">
        <v>43</v>
      </c>
      <c r="C9" s="93" t="s">
        <v>0</v>
      </c>
      <c r="D9" s="94"/>
      <c r="E9" s="94"/>
      <c r="F9" s="279"/>
      <c r="G9" s="279"/>
      <c r="H9" s="279"/>
      <c r="I9" s="279"/>
      <c r="J9" s="279"/>
      <c r="K9" s="280"/>
    </row>
    <row r="10" spans="2:11" s="61" customFormat="1" ht="103.5" customHeight="1" thickBot="1" x14ac:dyDescent="0.3">
      <c r="B10" s="62" t="s">
        <v>2</v>
      </c>
      <c r="C10" s="281" t="s">
        <v>207</v>
      </c>
      <c r="D10" s="282"/>
      <c r="E10" s="282"/>
      <c r="F10" s="282"/>
      <c r="G10" s="282"/>
      <c r="H10" s="282"/>
      <c r="I10" s="282"/>
      <c r="J10" s="282"/>
      <c r="K10" s="283"/>
    </row>
    <row r="14" spans="2:11" x14ac:dyDescent="0.25">
      <c r="B14" s="153" t="s">
        <v>52</v>
      </c>
      <c r="C14" s="153"/>
      <c r="D14" s="153"/>
      <c r="E14" s="153"/>
      <c r="F14" s="153"/>
      <c r="G14" s="153"/>
      <c r="H14" s="153"/>
      <c r="I14" s="153"/>
      <c r="J14" s="153"/>
      <c r="K14" s="153"/>
    </row>
    <row r="15" spans="2:11" ht="16.5" customHeight="1" x14ac:dyDescent="0.25">
      <c r="B15" s="147" t="s">
        <v>68</v>
      </c>
      <c r="C15" s="148"/>
      <c r="D15" s="148"/>
      <c r="E15" s="148"/>
      <c r="F15" s="148"/>
      <c r="G15" s="148"/>
      <c r="H15" s="148"/>
      <c r="I15" s="148"/>
      <c r="J15" s="148"/>
      <c r="K15" s="148"/>
    </row>
    <row r="19" spans="2:19" x14ac:dyDescent="0.25">
      <c r="B19" s="33" t="s">
        <v>22</v>
      </c>
      <c r="C19" s="152"/>
      <c r="D19" s="152"/>
    </row>
    <row r="20" spans="2:19" x14ac:dyDescent="0.25">
      <c r="B20" s="5"/>
      <c r="C20" s="6"/>
      <c r="G20" s="7"/>
    </row>
    <row r="21" spans="2:19" x14ac:dyDescent="0.25">
      <c r="B21" s="34" t="s">
        <v>23</v>
      </c>
      <c r="C21" s="152"/>
      <c r="D21" s="152"/>
    </row>
    <row r="24" spans="2:19" x14ac:dyDescent="0.25">
      <c r="I24" t="s">
        <v>37</v>
      </c>
    </row>
    <row r="25" spans="2:19" ht="29.25" customHeight="1" x14ac:dyDescent="0.25">
      <c r="I25" s="149"/>
      <c r="J25" s="150"/>
      <c r="K25" s="150"/>
      <c r="L25" s="151"/>
    </row>
    <row r="31" spans="2:19" x14ac:dyDescent="0.25">
      <c r="S31" s="61"/>
    </row>
  </sheetData>
  <sheetProtection algorithmName="SHA-512" hashValue="s9xCaQNeu7FpeGoXoKdnLe4upTyrBKoYtRWseTjCqMl7A924Vwijwdk/VLGGTC5V/y4jg3N9f0cEQ3ykJ+AkMg==" saltValue="mAvYXZU5koXfznqWQXKK+Q==" spinCount="100000" sheet="1" selectLockedCells="1"/>
  <mergeCells count="12">
    <mergeCell ref="I25:L25"/>
    <mergeCell ref="B3:J3"/>
    <mergeCell ref="C9:K9"/>
    <mergeCell ref="C10:K10"/>
    <mergeCell ref="B14:K14"/>
    <mergeCell ref="B15:K15"/>
    <mergeCell ref="C19:D19"/>
    <mergeCell ref="C21:D21"/>
    <mergeCell ref="B5:D5"/>
    <mergeCell ref="E5:K5"/>
    <mergeCell ref="B6:D6"/>
    <mergeCell ref="E6:K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VSI SKLOPI-popust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2024-12-18T12:39:47Z</cp:lastPrinted>
  <dcterms:created xsi:type="dcterms:W3CDTF">2015-06-07T04:35:30Z</dcterms:created>
  <dcterms:modified xsi:type="dcterms:W3CDTF">2024-12-19T13:02:42Z</dcterms:modified>
</cp:coreProperties>
</file>