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Z:\Področje nabave\Hrovat Katarina\JN\2024\103-2024\"/>
    </mc:Choice>
  </mc:AlternateContent>
  <xr:revisionPtr revIDLastSave="0" documentId="13_ncr:1_{2200079A-F9D1-42FA-9CA1-44B48E322A79}" xr6:coauthVersionLast="47" xr6:coauthVersionMax="47" xr10:uidLastSave="{00000000-0000-0000-0000-000000000000}"/>
  <bookViews>
    <workbookView xWindow="-120" yWindow="-120" windowWidth="29040" windowHeight="15840" xr2:uid="{FFD3308B-B0B2-4FEA-9C7D-9E45A4E767F8}"/>
  </bookViews>
  <sheets>
    <sheet name="popis kanalet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9" i="1" l="1"/>
  <c r="F93" i="1"/>
  <c r="F98" i="1"/>
  <c r="D127" i="1" l="1"/>
  <c r="F127" i="1" s="1"/>
  <c r="F125" i="1"/>
  <c r="D125" i="1"/>
  <c r="D123" i="1"/>
  <c r="F123" i="1" s="1"/>
  <c r="F121" i="1"/>
  <c r="D121" i="1"/>
  <c r="D119" i="1"/>
  <c r="F119" i="1" s="1"/>
  <c r="F113" i="1"/>
  <c r="F112" i="1"/>
  <c r="F111" i="1"/>
  <c r="F108" i="1"/>
  <c r="F105" i="1"/>
  <c r="D105" i="1"/>
  <c r="D104" i="1"/>
  <c r="F104" i="1" s="1"/>
  <c r="D103" i="1"/>
  <c r="F103" i="1" s="1"/>
  <c r="F99" i="1"/>
  <c r="F94" i="1"/>
  <c r="F90" i="1"/>
  <c r="F89" i="1"/>
  <c r="F88" i="1"/>
  <c r="F87" i="1"/>
  <c r="F86" i="1"/>
  <c r="F85" i="1"/>
  <c r="F84" i="1"/>
  <c r="F83" i="1"/>
  <c r="F82" i="1"/>
  <c r="F81" i="1"/>
  <c r="F80" i="1"/>
  <c r="F79" i="1"/>
  <c r="F76" i="1"/>
  <c r="F75" i="1"/>
  <c r="F74" i="1"/>
  <c r="F73" i="1"/>
  <c r="F72" i="1"/>
  <c r="F71" i="1"/>
  <c r="F70" i="1"/>
  <c r="F69" i="1"/>
  <c r="F68" i="1"/>
  <c r="F67" i="1"/>
  <c r="F66" i="1"/>
  <c r="F65" i="1"/>
  <c r="D57" i="1"/>
  <c r="F57" i="1" s="1"/>
  <c r="D55" i="1"/>
  <c r="F55" i="1" s="1"/>
  <c r="D53" i="1"/>
  <c r="F53" i="1" s="1"/>
  <c r="F47" i="1"/>
  <c r="F46" i="1"/>
  <c r="F45" i="1"/>
  <c r="F42" i="1"/>
  <c r="D40" i="1"/>
  <c r="F40" i="1" s="1"/>
  <c r="F32" i="1"/>
  <c r="F30" i="1"/>
  <c r="F28" i="1"/>
  <c r="F26" i="1"/>
  <c r="F14" i="1" l="1"/>
  <c r="F19" i="1"/>
  <c r="F115" i="1"/>
  <c r="F12" i="1" s="1"/>
  <c r="F49" i="1"/>
  <c r="F8" i="1" s="1"/>
  <c r="F34" i="1"/>
  <c r="F6" i="1" s="1"/>
  <c r="F59" i="1"/>
  <c r="F10" i="1" s="1"/>
  <c r="F16" i="1" l="1"/>
  <c r="F18" i="1" s="1"/>
  <c r="F20" i="1" s="1"/>
</calcChain>
</file>

<file path=xl/sharedStrings.xml><?xml version="1.0" encoding="utf-8"?>
<sst xmlns="http://schemas.openxmlformats.org/spreadsheetml/2006/main" count="223" uniqueCount="155">
  <si>
    <t>REKAPITULACIJA AB KORITA in KANALETE za KABLE ZA PREHOD e-RTG preko prečnih cestišč</t>
  </si>
  <si>
    <t>1.</t>
  </si>
  <si>
    <t>PRIPRAVLJALNA DELA IN ZAKLJUČNA DELA</t>
  </si>
  <si>
    <t>€</t>
  </si>
  <si>
    <t>2</t>
  </si>
  <si>
    <t>RUŠUTVENA DELA</t>
  </si>
  <si>
    <t>3</t>
  </si>
  <si>
    <t>ZEMELJSKA DELA</t>
  </si>
  <si>
    <t>4</t>
  </si>
  <si>
    <t>AB KORITA za KABLE</t>
  </si>
  <si>
    <t>5</t>
  </si>
  <si>
    <t>ASFALTERSKA DELA</t>
  </si>
  <si>
    <t>6</t>
  </si>
  <si>
    <t>NEPREDVIDENA DELA 10 %</t>
  </si>
  <si>
    <t xml:space="preserve">SKUPAJ od tega: </t>
  </si>
  <si>
    <t>AV</t>
  </si>
  <si>
    <t xml:space="preserve">Skupaj AVANSNA PLAČILA </t>
  </si>
  <si>
    <t>Skupaj OSTALA DELA</t>
  </si>
  <si>
    <t>z.š.</t>
  </si>
  <si>
    <t>opis del</t>
  </si>
  <si>
    <t>EM</t>
  </si>
  <si>
    <t>količina</t>
  </si>
  <si>
    <t>vrednost del</t>
  </si>
  <si>
    <t>1</t>
  </si>
  <si>
    <t>PRIPRAVLJALNA in ZAKLJUČNA DELA</t>
  </si>
  <si>
    <t>1.1</t>
  </si>
  <si>
    <t>Izvedba zavarovanja in varnostne ureditve bodočega gradbišča (postavitev ograj, postavitev deloviščne table…); ločeno 4 x posamezna etapa</t>
  </si>
  <si>
    <t>kpl</t>
  </si>
  <si>
    <t>1.2</t>
  </si>
  <si>
    <t xml:space="preserve"> Zakoličba ZU z višinskimi točkami</t>
  </si>
  <si>
    <t>1.3</t>
  </si>
  <si>
    <t xml:space="preserve">Zavarovanje zakoličbenih točk, postavitev gradbenih profilov in prenos zakoličbe na profile, vključno z višinskimi točkami </t>
  </si>
  <si>
    <t>1.4</t>
  </si>
  <si>
    <t xml:space="preserve">Izdelava geodetskega načrta s komunalnimi vodi  po izvedenem stanju </t>
  </si>
  <si>
    <t>PRIPRAVLJALNA in ZAKLJUČNA DELA skupaj:</t>
  </si>
  <si>
    <t>Rušitvena dela</t>
  </si>
  <si>
    <t>Vse postavke rušitvenih del zajemajo vsa potrebna dela, vključno s potrebno zaščito, podpiranjem konstrukcij, odvozov in predajo pooblaščenemu prevzemniku odpadkov ter čiščenjem po izvedenih delih.</t>
  </si>
  <si>
    <t>Ob izvajanju rušitvenih del je potrebno upoštevati                                                                                                                 navodila projektanta.</t>
  </si>
  <si>
    <t>2.2</t>
  </si>
  <si>
    <t>Rezanje asfalta  do debeline 16 cm</t>
  </si>
  <si>
    <t>m1</t>
  </si>
  <si>
    <t>2.3</t>
  </si>
  <si>
    <t>Odstranitev asfalta debeline 16 cm z nakladanjem  materiala na tovornjak. Komplet z odvozom in predajo pooblaščenemu prevzemniku odpadkov in vsemi stroški trajne predaje.</t>
  </si>
  <si>
    <t>m2</t>
  </si>
  <si>
    <t>2.4</t>
  </si>
  <si>
    <t>Razna nepredvidena dela in manjša rušitvena dela, ki se pojavijo v času gradnje in niso zajeta v predhodnih postavkah. Le-ta se obračunajo po dejanskih porabljenem času delavcev, z vpisom v gradbeni dnevnik in po predhodni potrditvi  naročnika in nadzora.</t>
  </si>
  <si>
    <t>2.4.1</t>
  </si>
  <si>
    <t xml:space="preserve">VK </t>
  </si>
  <si>
    <t>ur</t>
  </si>
  <si>
    <t>2.4.2</t>
  </si>
  <si>
    <t>PK</t>
  </si>
  <si>
    <t>2.4.3</t>
  </si>
  <si>
    <t>NK</t>
  </si>
  <si>
    <t xml:space="preserve"> Rušitvena dela SKUPAJ</t>
  </si>
  <si>
    <t>Zemeljska dela:</t>
  </si>
  <si>
    <t>3.1</t>
  </si>
  <si>
    <t>Ročni in strojni izkop jarka za vgradnjo kanalete,  v tamponskem nasutju debeline 15 cm, z nakladanjem izkopanega materiala na tovornjak. Raščeno stanje. Komplet z odvozom in predajo pooblaščenemu prevzemniku odpadkov in vsemi stroški trajne predaje.</t>
  </si>
  <si>
    <t>m3</t>
  </si>
  <si>
    <t>3.2</t>
  </si>
  <si>
    <t>Ročni in strojni izkop jarka za  vgradnjo kanalete , cementna stabilizacija debeline 40 cm, z nakladanjem izkopanega materiala na tovornjak. Komplet z odvozom in predajo pooblaščenemu prevzemniku odpadkov in vsemi stroški trajne predaje. Raščeno stanje.</t>
  </si>
  <si>
    <t>3.3</t>
  </si>
  <si>
    <t>Ročni in strojni izkop jarkov za  meteorno kanalizacijo, vključno z izkopi jaškov, v tamponskem nasutju, z nakladanjem izkopanega materiala na tovornjak. Raščeno stanje. Komplet z odvozom in predajo pooblaščenemu prevzemniku odpadkov in vsemi stroški trajne predaje.</t>
  </si>
  <si>
    <t>Zemeljska dela SKUPAJ</t>
  </si>
  <si>
    <t>AB KORITA za KABLE, dobava in vgradnja KANALET</t>
  </si>
  <si>
    <t>4.1</t>
  </si>
  <si>
    <r>
      <t>Kompletna dobava materiala in izvedba enojnih (</t>
    </r>
    <r>
      <rPr>
        <b/>
        <sz val="10"/>
        <rFont val="Arial CE"/>
        <charset val="238"/>
      </rPr>
      <t>tip A</t>
    </r>
    <r>
      <rPr>
        <sz val="10"/>
        <rFont val="Arial CE"/>
        <charset val="238"/>
      </rPr>
      <t>) AB korit za kable (po detajlih GK) - navedene količine so skupne za vse tip A (3 kpl)</t>
    </r>
  </si>
  <si>
    <t>4.1.1</t>
  </si>
  <si>
    <t>podložni beton C12/15, XC0 debeline 10 cm (6,30 m3/kpl)</t>
  </si>
  <si>
    <t>4.1.2</t>
  </si>
  <si>
    <t>opaž za betoniranje temelja - stranski opaž (18,50m2/kpl)</t>
  </si>
  <si>
    <t>4.1.3</t>
  </si>
  <si>
    <r>
      <t>beton C30/37, XC4, XS1, PV II, vgradnja v AB elemente, preseka 0,20&lt;A</t>
    </r>
    <r>
      <rPr>
        <sz val="10"/>
        <rFont val="Arial"/>
        <family val="2"/>
        <charset val="238"/>
      </rPr>
      <t>≤</t>
    </r>
    <r>
      <rPr>
        <sz val="10"/>
        <rFont val="Arial CE"/>
        <charset val="238"/>
      </rPr>
      <t>0,30 m3/m2,m1 (11,70 m3/kpl)</t>
    </r>
  </si>
  <si>
    <t>4.1.4</t>
  </si>
  <si>
    <t>opaž za izdelavo sten korita oz. odprtin/lukenj za korito nad peto temelja (1x = skupaj 56,00 m2/kpl)</t>
  </si>
  <si>
    <t>4.1.5</t>
  </si>
  <si>
    <t>beton C30/37, XC4, XS1, PV II, vgradnja v AB elemente, preseka 0,12&lt;A≤0,20m3/m2,m1 - beton sten korita nad peto temelja (5,30m3/kpl)</t>
  </si>
  <si>
    <t>4.1.6</t>
  </si>
  <si>
    <t>doplačilo za zagladitev sveže betonske mešanice na zgornjih vidnih površinah korita, izvedbe padca proti odtoku (1x) v poglobitvi-koritu in za izvedbo prisekanih izpostavljenih zgornjih robov (160,0m1/kpl),
- skupna površina 40,30m2/kpl * 3 kpl</t>
  </si>
  <si>
    <t>4.1.7</t>
  </si>
  <si>
    <r>
      <t>dobava, rezanje in krivljenje armaturnih palic D</t>
    </r>
    <r>
      <rPr>
        <sz val="10"/>
        <rFont val="Arial"/>
        <family val="2"/>
        <charset val="238"/>
      </rPr>
      <t>≤</t>
    </r>
    <r>
      <rPr>
        <sz val="10"/>
        <rFont val="Arial CE"/>
        <charset val="238"/>
      </rPr>
      <t>12mm iz jekla kvalitete B 500-B ter polaganje z vezanjem po projektu armature (srednje komplicirana armatura; 2132,54 kg/kpl * 3 kpl).</t>
    </r>
  </si>
  <si>
    <t>kg</t>
  </si>
  <si>
    <t>4.1.8</t>
  </si>
  <si>
    <r>
      <t>dobava, rezanje in krivljenje armaturnih palic D</t>
    </r>
    <r>
      <rPr>
        <sz val="10"/>
        <rFont val="Arial"/>
        <family val="2"/>
        <charset val="238"/>
      </rPr>
      <t>≥</t>
    </r>
    <r>
      <rPr>
        <sz val="10"/>
        <rFont val="Arial CE"/>
        <charset val="238"/>
      </rPr>
      <t>14mm iz jekla kvalitete B 500-B ter polaganje z vezanjem po projektu armature (srednje komplicirana armatura; 1036,42 kg/kp* 3 kpl).</t>
    </r>
  </si>
  <si>
    <t>4.1.9</t>
  </si>
  <si>
    <t>dobava in vgradnja strižnega trna iz gladke jeklene palice D=20mm, L=1.200mm, vključno s PVC tulcem na eni strani (L=600mm - drseči del), ki ga je potrebno zatesniti proti vdoru betona in z antikorozijsko zaščito
- izvedba v vertikalni dilataciji AB korita po detajlu iz načrta (obračun na kos strižnega trna; 24 kos/kpl*3 kpl)</t>
  </si>
  <si>
    <t>kos</t>
  </si>
  <si>
    <t>4.1.10</t>
  </si>
  <si>
    <t>vgradnja ločilnega sloja iz trdih penastih plošč d=1cm, za izdelavo vertikalne dilatacije po detajlu iz načrta (1,30 m2/kpl)</t>
  </si>
  <si>
    <t>4.1.11</t>
  </si>
  <si>
    <t>tesnenje dilatacijskih reg 10/15 mm (po detajlu) na vidni strani sten - dolbenje penaste plošče ter tesnitev s trajnoelastičnim kitom za stike (6,0 m1/kpl)</t>
  </si>
  <si>
    <t>4.1.12</t>
  </si>
  <si>
    <t>dobava vodovodne PE cevi DN63 ter vgradnja s fiksiranjem na armaturo in/ali opaž za izvedbo odtoka iz odprtine-korita skozi temelj. Cev se pred betoniranjem temelja obvije s filcem (pozicioniranje in izvedba po načrtu)
- v en komplet korita = temelj je predvidena vgradnja enega odtok: 1x (odtok) = 1x (cev PE100 DN63, L= 1x 2,0m)</t>
  </si>
  <si>
    <t>4.2</t>
  </si>
  <si>
    <r>
      <t>Kompletna dobava materiala in izvedba dvojnega (</t>
    </r>
    <r>
      <rPr>
        <b/>
        <sz val="10"/>
        <rFont val="Arial CE"/>
        <charset val="238"/>
      </rPr>
      <t>tip B</t>
    </r>
    <r>
      <rPr>
        <sz val="10"/>
        <rFont val="Arial CE"/>
        <charset val="238"/>
      </rPr>
      <t>) AB korita za kable (po detajlih GK) - navedene količine so skupne za tip B (1 kpl)</t>
    </r>
  </si>
  <si>
    <t>4.2.1</t>
  </si>
  <si>
    <t>podložni beton C12/15, XC0 debeline 10 cm (10,40m3/kpl)</t>
  </si>
  <si>
    <t>4.2.2</t>
  </si>
  <si>
    <t>opaž za betoniranje temelja - stranski opaž (19,00m2/kpl)</t>
  </si>
  <si>
    <t>4.2.3</t>
  </si>
  <si>
    <r>
      <t>beton C35/45, XC4, XS3, PV-II, vgradnja v AB elemente, preseka 0,20&lt;A</t>
    </r>
    <r>
      <rPr>
        <sz val="10"/>
        <rFont val="Arial"/>
        <family val="2"/>
        <charset val="238"/>
      </rPr>
      <t>≤</t>
    </r>
    <r>
      <rPr>
        <sz val="10"/>
        <rFont val="Arial CE"/>
        <charset val="238"/>
      </rPr>
      <t>0,30m3/m2,m1 (21,00m3/kpl)</t>
    </r>
  </si>
  <si>
    <t>4.2.4</t>
  </si>
  <si>
    <t>opaž za izdelavo sten korita oz. odprtin/lukenj za korito nad peto temelja (2x korito = skupaj 84,00m2/kpl)</t>
  </si>
  <si>
    <t>4.2.5</t>
  </si>
  <si>
    <t>beton CC30/37, XC4, XS1, PV II, vgradnja v AB elemente, preseka 0,12&lt;A≤0,20m3/m2,m1 - beton sten korita nad peto temelja (18,50m3/kpl)</t>
  </si>
  <si>
    <t>4.2.6</t>
  </si>
  <si>
    <t>doplačilo za zagladitev sveže betonske mešanice na zgornjih vidnih površinah korita, izvedbe padca proti odtoku (1x) v poglobitvi-koritu in za izvedbo prisekanih izpostavljenih zgornjih robov (240,0m1/kpl),
- skupna površina 62,00m2/kpl</t>
  </si>
  <si>
    <t>4.2.7</t>
  </si>
  <si>
    <r>
      <t>dobava, rezanje in krivljenje armaturnih palic D</t>
    </r>
    <r>
      <rPr>
        <sz val="10"/>
        <rFont val="Arial"/>
        <family val="2"/>
        <charset val="238"/>
      </rPr>
      <t>≤</t>
    </r>
    <r>
      <rPr>
        <sz val="10"/>
        <rFont val="Arial CE"/>
        <charset val="238"/>
      </rPr>
      <t>12mm iz jekla kvalitete B 500-B ter polaganje z vezanjem po projektu armature (srednje komplicirana armatura; 4114,73 kg/kpl).</t>
    </r>
  </si>
  <si>
    <t>4.2.8</t>
  </si>
  <si>
    <r>
      <t>dobava, rezanje in krivljenje armaturnih palic D</t>
    </r>
    <r>
      <rPr>
        <sz val="10"/>
        <rFont val="Arial"/>
        <family val="2"/>
        <charset val="238"/>
      </rPr>
      <t>≥</t>
    </r>
    <r>
      <rPr>
        <sz val="10"/>
        <rFont val="Arial CE"/>
        <charset val="238"/>
      </rPr>
      <t>14mm iz jekla kvalitete B 500-B ter polaganje z vezanjem po projektu armature (srednje komplicirana armatura; 1823,43 kg/kpl).</t>
    </r>
  </si>
  <si>
    <t>4.2.9</t>
  </si>
  <si>
    <t>dobava in vgradnja strižnega trna iz gladke jeklene palice D=20mm, L=1.200mm, vključno s PVC tulcem na eni strani (L=600mm - drseči del), ki ga je potrebno zatesniti proti vdoru betona in z antikorozijsko zaščito
- izvedba v vertikalni dilataciji AB korita po detajlu iz načrta (obračun na kos strižnega trna; 33 kos/kpl)</t>
  </si>
  <si>
    <t>4.2.10</t>
  </si>
  <si>
    <t>vgradnja ločilnega sloja iz trdih penastih plošč d=1cm, za izdelavo vertikalne dilatacije po detajlu iz načrta (3,00 m2/kpl)</t>
  </si>
  <si>
    <t>4.2.11</t>
  </si>
  <si>
    <t>tesnenje dilatacijskih reg 10/15mm (po detajlu) na vidni strani sten - dolbenje penaste plošče ter tesnitev s trajnoelastičnim kitom za stike (11,2 m1/kpl)</t>
  </si>
  <si>
    <t>4.2.12</t>
  </si>
  <si>
    <t>dobava vodovodne PE cevi DN63 ter vgradnja s fiksiranjem na armaturo in/ali opaž za izvedbo odtoka iz odprtine-korita skozi temelj. Cev se pred betoniranjem temelja obvije s filcem (pozicioniranje in izvedba po načrtu)
- v en komplet temelja je predvidena vgradnja v vsako korito po en odtok: 2x (odtok) = 2x (cev PE100 DN63, L= 1x 2,0m)</t>
  </si>
  <si>
    <t>4.3</t>
  </si>
  <si>
    <t>Dobava kanalete TIP A (enojno) za kable na bloku 3000, 6000 in 7000 tip CAVOTEC SPECIMAS SPA ali enakovredna, svetle dolžine 38 m (19 kosov standardnih elekentov dolžine 2 m, 2 kosa element rampa vsak dolžine 1 m in 2 kosa zaključni element vsak dolžine 0,40 m), nerjaveče jeklo AISI 304, svetla širina kanala 65 mm, globina kanala 250 mm, ležišče za kable na dnu kanala za drniranje višine 25 mm, zaščitna ograja na obeh koncih kanala tip M višine 1000 mm (belo - rdeče barve visoke vidnosti, 4 kosi, dolžine 2 m) z vsemi pritrdilnim materialom</t>
  </si>
  <si>
    <t>izdelava in dobava  (avans)</t>
  </si>
  <si>
    <t>vgradnja, ostalo</t>
  </si>
  <si>
    <t>4.4</t>
  </si>
  <si>
    <t>Dobava kanalete TIP B (dvojno) za kable med blokoma 4000 in 5000 tip CAVOTEC SPECIMAS SPA ali enakovredna, svetle dolžine 76 m (38 kosov standardnih elekentov dolžine  2 m, 4 kosa element rampa vsak dolžine 1 m in 4 kosa zaključni element vsak dolžine 0,40 m), nerjaveče jeklo AISI 304, svetla širina kanala 65 mm, globina kanala 250 mm, ležišče za kable na dnu kanala za dreniranje višine 25 mm, zaščitna ograja na obeh koncih kanala tip M višine 1000 mm (belo - rdeče barve visoke vidnosti, 8 kosov, dolžine 2 m) z vsemi pritrdilnim materialom</t>
  </si>
  <si>
    <t>4.5</t>
  </si>
  <si>
    <t>Dobava ozemljitvenega traku in pripadajočega spojnega materiala (vse INOX - 316L) ter vgradnja za ozemljitev AB temeljev korit za kable, vključno s povezavo oz. varjenjem na armaturo temelja, navezavo na ozemljitev EKK in izvodi za ozemljitve jeklenih elementov oz. opreme vgrajenih na AB temelje ter korita.
 - navedene količine so skupne za vsa korita (tip A - 3 kpl, tip B - 1 kpl)</t>
  </si>
  <si>
    <t>4.5.1</t>
  </si>
  <si>
    <t>INOX valjanec 30/3,5mm:
- korito za kable tip A: 50,0 m/kpl x 1kpl
- korito za kable tip B: 54,0 m/kpl x 1kpl</t>
  </si>
  <si>
    <t>4.5.2</t>
  </si>
  <si>
    <t>INOX križna sponka (valjanec-valjanec) z INOX spojnim materialom:
- korito za kable tip A: 4 kos/kpl x 3kpl
- korito za kable tip B: 6 kos/kpl x 1kpl</t>
  </si>
  <si>
    <t>4.5.3</t>
  </si>
  <si>
    <t>izvedba varjenih spojev valjanca na armaturo temelja: 
- korito za kable tip C: 2 kos/kpl x 3kpl
- korito za kable tip D: 4 kos/kpl x 1kpl</t>
  </si>
  <si>
    <t>4.6</t>
  </si>
  <si>
    <r>
      <t>Kompletna dobava materiala in izvedba</t>
    </r>
    <r>
      <rPr>
        <b/>
        <sz val="10"/>
        <rFont val="Arial CE"/>
        <charset val="238"/>
      </rPr>
      <t xml:space="preserve">  revizijskih jaškov krožnega prereza iz AB cevi:</t>
    </r>
    <r>
      <rPr>
        <sz val="10"/>
        <rFont val="Arial CE"/>
        <family val="2"/>
        <charset val="238"/>
      </rPr>
      <t xml:space="preserve">
- podložni beton C16/20 pod jaškom in ob njem z opaženjem
- prefabricirane betonske cevi C35/45
- preboji za priključke cevovodov
- pokrov za težke obremenitve E600; LTŽ DN 60 cm
- AB venec in razbremenilna AB plošča
- obdelava mulde
- izdelava po načrtih</t>
    </r>
  </si>
  <si>
    <t>4.6.1</t>
  </si>
  <si>
    <t>Izdelava revizijskega jaška iz cementnega betona, s premerom 40 cm, globokega do 1,0 m</t>
  </si>
  <si>
    <t>4.7</t>
  </si>
  <si>
    <t>Razna nepredvidena dela, ki se pojavijo v času gradnje in niso zajeta v predhodnih postavkah. Le-ta se obračunajo po dejanskih porabljenem času delavcev, z vpisom v gradbeni dnevnik in po predhodni potrditvi  naročnika in nadzora.</t>
  </si>
  <si>
    <t>4.7.1</t>
  </si>
  <si>
    <t>4.7.2</t>
  </si>
  <si>
    <t>4.7.3</t>
  </si>
  <si>
    <t>AB KORITA za KABLE, dobava in vgradnja kanalet</t>
  </si>
  <si>
    <t>Asfalterska dela:</t>
  </si>
  <si>
    <t>5.1</t>
  </si>
  <si>
    <t>Pobrizg s polimerno  bitumensko emulzijo nad 0,50 kg/m2 (med nosilnim in obrabnim asfaltom)</t>
  </si>
  <si>
    <t>Dobava in vgradnja nosilne plasti iz bituminizirane zmesi AC 22 base SmB 35 A2 v debelini 6 cm</t>
  </si>
  <si>
    <t>5.2</t>
  </si>
  <si>
    <t>Dobava in vgradnja obrabne in zaporne  plasti iz bituminizirane zmesi AC 11  surf SmB 35 A2 Z3 v debelini 4 cm</t>
  </si>
  <si>
    <t>5.3</t>
  </si>
  <si>
    <t>Dobava in vgradnja nosilne plasti iz bituminizirane zmesi AC 32  base SmB 35 A2 v debelini 12 cm</t>
  </si>
  <si>
    <t>5.4</t>
  </si>
  <si>
    <t>Vgradnja bitumenskega traku na stiku med temeljem in obrabno - zapornim slojem asfalta</t>
  </si>
  <si>
    <t>Asfalterska dela</t>
  </si>
  <si>
    <t>Opomba:</t>
  </si>
  <si>
    <t>Naročnik razpolaga s tipskim načrtom kanalete v DWG. Naročnik poda zakoličbene koordinate (XY). Izvajalec predhodno preveri višine in izdela vse tehnične risbe in detalje, ki so potrebni.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</si>
</sst>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font>
      <sz val="11"/>
      <color theme="1"/>
      <name val="Tahoma"/>
      <family val="2"/>
      <charset val="238"/>
    </font>
    <font>
      <sz val="10"/>
      <name val="Arial"/>
      <family val="2"/>
      <charset val="238"/>
    </font>
    <font>
      <b/>
      <sz val="12"/>
      <name val="Arial CE"/>
      <charset val="238"/>
    </font>
    <font>
      <b/>
      <sz val="10"/>
      <name val="Arial"/>
      <family val="2"/>
      <charset val="238"/>
    </font>
    <font>
      <b/>
      <sz val="10"/>
      <name val="Arial CE"/>
      <family val="2"/>
      <charset val="238"/>
    </font>
    <font>
      <b/>
      <sz val="10"/>
      <name val="Arial CE"/>
      <charset val="238"/>
    </font>
    <font>
      <sz val="10"/>
      <name val="Arial CE"/>
      <charset val="238"/>
    </font>
    <font>
      <i/>
      <sz val="9"/>
      <name val="Arial CE"/>
      <charset val="238"/>
    </font>
    <font>
      <sz val="8"/>
      <name val="Arial CE"/>
      <family val="2"/>
      <charset val="238"/>
    </font>
    <font>
      <sz val="8"/>
      <name val="Arial CE"/>
      <charset val="238"/>
    </font>
    <font>
      <b/>
      <sz val="10"/>
      <name val="Arial"/>
      <family val="2"/>
    </font>
    <font>
      <sz val="10"/>
      <name val="Arial"/>
      <family val="2"/>
    </font>
    <font>
      <sz val="10"/>
      <name val="Arial CE"/>
      <family val="2"/>
      <charset val="238"/>
    </font>
    <font>
      <i/>
      <sz val="10"/>
      <name val="Arial CE"/>
      <charset val="238"/>
    </font>
    <font>
      <b/>
      <sz val="10"/>
      <name val="SLO Arial"/>
    </font>
    <font>
      <sz val="10"/>
      <name val="SLO Arial"/>
      <charset val="238"/>
    </font>
    <font>
      <sz val="11"/>
      <name val="Arial"/>
      <family val="2"/>
      <charset val="238"/>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s>
  <borders count="13">
    <border>
      <left/>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bottom style="hair">
        <color indexed="64"/>
      </bottom>
      <diagonal/>
    </border>
    <border>
      <left/>
      <right/>
      <top/>
      <bottom style="hair">
        <color auto="1"/>
      </bottom>
      <diagonal/>
    </border>
    <border>
      <left/>
      <right style="hair">
        <color indexed="64"/>
      </right>
      <top style="hair">
        <color indexed="64"/>
      </top>
      <bottom style="hair">
        <color indexed="64"/>
      </bottom>
      <diagonal/>
    </border>
  </borders>
  <cellStyleXfs count="6">
    <xf numFmtId="0" fontId="0" fillId="0" borderId="0"/>
    <xf numFmtId="0" fontId="1" fillId="0" borderId="0"/>
    <xf numFmtId="0" fontId="6" fillId="0" borderId="0"/>
    <xf numFmtId="0" fontId="1" fillId="0" borderId="0"/>
    <xf numFmtId="0" fontId="1" fillId="0" borderId="0"/>
    <xf numFmtId="0" fontId="6" fillId="0" borderId="0"/>
  </cellStyleXfs>
  <cellXfs count="141">
    <xf numFmtId="0" fontId="0" fillId="0" borderId="0" xfId="0"/>
    <xf numFmtId="4" fontId="1" fillId="0" borderId="0" xfId="1" applyNumberFormat="1" applyProtection="1">
      <protection locked="0"/>
    </xf>
    <xf numFmtId="4" fontId="6" fillId="4" borderId="7" xfId="2" applyNumberFormat="1" applyFill="1" applyBorder="1" applyProtection="1">
      <protection locked="0"/>
    </xf>
    <xf numFmtId="0" fontId="6" fillId="0" borderId="7" xfId="0" applyFont="1" applyBorder="1" applyAlignment="1" applyProtection="1">
      <alignment horizontal="center" wrapText="1"/>
      <protection locked="0"/>
    </xf>
    <xf numFmtId="4" fontId="6" fillId="0" borderId="7" xfId="0" applyNumberFormat="1" applyFont="1" applyBorder="1" applyAlignment="1" applyProtection="1">
      <alignment horizontal="right" wrapText="1"/>
      <protection locked="0"/>
    </xf>
    <xf numFmtId="4" fontId="4" fillId="3" borderId="5" xfId="1" applyNumberFormat="1" applyFont="1" applyFill="1" applyBorder="1" applyAlignment="1" applyProtection="1">
      <alignment horizontal="right" wrapText="1"/>
      <protection locked="0"/>
    </xf>
    <xf numFmtId="0" fontId="3" fillId="0" borderId="0" xfId="0" applyFont="1" applyProtection="1">
      <protection locked="0"/>
    </xf>
    <xf numFmtId="4" fontId="1" fillId="0" borderId="0" xfId="0" applyNumberFormat="1" applyFont="1" applyAlignment="1" applyProtection="1">
      <alignment vertical="top" wrapText="1"/>
      <protection locked="0"/>
    </xf>
    <xf numFmtId="4" fontId="1" fillId="3" borderId="0" xfId="0" applyNumberFormat="1" applyFont="1" applyFill="1" applyAlignment="1" applyProtection="1">
      <alignment vertical="top" wrapText="1"/>
      <protection locked="0"/>
    </xf>
    <xf numFmtId="0" fontId="0" fillId="3" borderId="0" xfId="0" applyFill="1"/>
    <xf numFmtId="4" fontId="6" fillId="3" borderId="7" xfId="0" applyNumberFormat="1" applyFont="1" applyFill="1" applyBorder="1" applyAlignment="1" applyProtection="1">
      <alignment horizontal="right" wrapText="1"/>
      <protection locked="0"/>
    </xf>
    <xf numFmtId="0" fontId="6" fillId="0" borderId="7" xfId="0" applyFont="1" applyBorder="1" applyAlignment="1" applyProtection="1">
      <alignment horizontal="left" vertical="top" wrapText="1"/>
      <protection locked="0"/>
    </xf>
    <xf numFmtId="4" fontId="6" fillId="0" borderId="0" xfId="0" applyNumberFormat="1" applyFont="1" applyProtection="1">
      <protection locked="0"/>
    </xf>
    <xf numFmtId="4" fontId="4" fillId="0" borderId="5" xfId="1" applyNumberFormat="1" applyFont="1" applyBorder="1" applyAlignment="1" applyProtection="1">
      <alignment horizontal="right" wrapText="1"/>
      <protection locked="0"/>
    </xf>
    <xf numFmtId="4" fontId="12" fillId="0" borderId="0" xfId="0" applyNumberFormat="1" applyFont="1" applyProtection="1">
      <protection locked="0"/>
    </xf>
    <xf numFmtId="4" fontId="4" fillId="0" borderId="0" xfId="0" applyNumberFormat="1" applyFont="1" applyProtection="1">
      <protection locked="0"/>
    </xf>
    <xf numFmtId="49" fontId="12" fillId="0" borderId="0" xfId="0" applyNumberFormat="1" applyFont="1" applyAlignment="1" applyProtection="1">
      <alignment horizontal="justify" vertical="top"/>
      <protection locked="0"/>
    </xf>
    <xf numFmtId="4" fontId="4" fillId="0" borderId="0" xfId="1" applyNumberFormat="1" applyFont="1" applyAlignment="1" applyProtection="1">
      <alignment horizontal="right" wrapText="1"/>
      <protection locked="0"/>
    </xf>
    <xf numFmtId="0" fontId="14" fillId="0" borderId="0" xfId="1" applyFont="1" applyAlignment="1">
      <alignment vertical="center"/>
    </xf>
    <xf numFmtId="4" fontId="6" fillId="3" borderId="11" xfId="0" applyNumberFormat="1" applyFont="1" applyFill="1" applyBorder="1" applyAlignment="1" applyProtection="1">
      <alignment horizontal="right" wrapText="1"/>
      <protection locked="0"/>
    </xf>
    <xf numFmtId="49" fontId="6" fillId="0" borderId="7" xfId="1" applyNumberFormat="1" applyFont="1" applyBorder="1" applyAlignment="1" applyProtection="1">
      <alignment horizontal="left" vertical="top"/>
      <protection locked="0"/>
    </xf>
    <xf numFmtId="0" fontId="6" fillId="0" borderId="11" xfId="5" applyBorder="1" applyProtection="1">
      <protection locked="0"/>
    </xf>
    <xf numFmtId="0" fontId="6" fillId="0" borderId="0" xfId="0" applyFont="1" applyAlignment="1" applyProtection="1">
      <alignment horizontal="left" vertical="top" wrapText="1"/>
      <protection locked="0"/>
    </xf>
    <xf numFmtId="0" fontId="4" fillId="0" borderId="0" xfId="0" applyFont="1" applyAlignment="1" applyProtection="1">
      <alignment horizontal="center" vertical="top"/>
      <protection locked="0"/>
    </xf>
    <xf numFmtId="0" fontId="0" fillId="0" borderId="0" xfId="0" applyProtection="1">
      <protection locked="0"/>
    </xf>
    <xf numFmtId="0" fontId="15" fillId="0" borderId="0" xfId="1" applyFont="1" applyAlignment="1" applyProtection="1">
      <alignment vertical="center"/>
      <protection locked="0"/>
    </xf>
    <xf numFmtId="4" fontId="1" fillId="0" borderId="0" xfId="1" applyNumberFormat="1" applyProtection="1"/>
    <xf numFmtId="4" fontId="1" fillId="0" borderId="1" xfId="1" applyNumberFormat="1" applyBorder="1" applyProtection="1"/>
    <xf numFmtId="4" fontId="4" fillId="0" borderId="4" xfId="1" applyNumberFormat="1" applyFont="1" applyBorder="1" applyAlignment="1" applyProtection="1">
      <alignment horizontal="right"/>
    </xf>
    <xf numFmtId="4" fontId="4" fillId="2" borderId="5" xfId="1" applyNumberFormat="1" applyFont="1" applyFill="1" applyBorder="1" applyAlignment="1" applyProtection="1">
      <alignment horizontal="right"/>
    </xf>
    <xf numFmtId="4" fontId="4" fillId="0" borderId="5" xfId="1" applyNumberFormat="1" applyFont="1" applyBorder="1" applyAlignment="1" applyProtection="1">
      <alignment horizontal="right"/>
    </xf>
    <xf numFmtId="4" fontId="4" fillId="0" borderId="0" xfId="1" applyNumberFormat="1" applyFont="1" applyAlignment="1" applyProtection="1">
      <alignment horizontal="right"/>
    </xf>
    <xf numFmtId="4" fontId="5" fillId="0" borderId="0" xfId="1" applyNumberFormat="1" applyFont="1" applyAlignment="1" applyProtection="1">
      <alignment horizontal="right"/>
    </xf>
    <xf numFmtId="4" fontId="7" fillId="0" borderId="6" xfId="1" applyNumberFormat="1" applyFont="1" applyBorder="1" applyAlignment="1" applyProtection="1">
      <alignment horizontal="center"/>
    </xf>
    <xf numFmtId="4" fontId="7" fillId="0" borderId="0" xfId="1" applyNumberFormat="1" applyFont="1" applyAlignment="1" applyProtection="1">
      <alignment horizontal="center"/>
    </xf>
    <xf numFmtId="4" fontId="6" fillId="0" borderId="7" xfId="2" applyNumberFormat="1" applyBorder="1" applyProtection="1"/>
    <xf numFmtId="0" fontId="6" fillId="0" borderId="7" xfId="0" applyFont="1" applyBorder="1" applyAlignment="1" applyProtection="1">
      <alignment horizontal="center" wrapText="1"/>
    </xf>
    <xf numFmtId="4" fontId="6" fillId="0" borderId="7" xfId="0" applyNumberFormat="1" applyFont="1" applyBorder="1" applyAlignment="1" applyProtection="1">
      <alignment horizontal="right" wrapText="1"/>
    </xf>
    <xf numFmtId="4" fontId="4" fillId="0" borderId="9" xfId="1" applyNumberFormat="1" applyFont="1" applyBorder="1" applyAlignment="1" applyProtection="1">
      <alignment horizontal="right" wrapText="1"/>
    </xf>
    <xf numFmtId="4" fontId="3" fillId="0" borderId="0" xfId="0" applyNumberFormat="1" applyFont="1" applyProtection="1"/>
    <xf numFmtId="0" fontId="3" fillId="0" borderId="0" xfId="0" applyFont="1" applyProtection="1"/>
    <xf numFmtId="4" fontId="1" fillId="0" borderId="0" xfId="0" applyNumberFormat="1" applyFont="1" applyAlignment="1" applyProtection="1">
      <alignment vertical="top" wrapText="1"/>
    </xf>
    <xf numFmtId="4" fontId="1" fillId="3" borderId="0" xfId="0" applyNumberFormat="1" applyFont="1" applyFill="1" applyAlignment="1" applyProtection="1">
      <alignment vertical="top" wrapText="1"/>
    </xf>
    <xf numFmtId="4" fontId="6" fillId="3" borderId="7" xfId="0" applyNumberFormat="1" applyFont="1" applyFill="1" applyBorder="1" applyAlignment="1" applyProtection="1">
      <alignment horizontal="right" wrapText="1"/>
    </xf>
    <xf numFmtId="0" fontId="6" fillId="0" borderId="7" xfId="0" applyFont="1" applyBorder="1" applyAlignment="1" applyProtection="1">
      <alignment horizontal="left" vertical="top" wrapText="1"/>
    </xf>
    <xf numFmtId="4" fontId="6" fillId="0" borderId="0" xfId="0" applyNumberFormat="1" applyFont="1" applyProtection="1"/>
    <xf numFmtId="4" fontId="12" fillId="0" borderId="0" xfId="0" applyNumberFormat="1" applyFont="1" applyProtection="1"/>
    <xf numFmtId="4" fontId="4" fillId="0" borderId="0" xfId="0" applyNumberFormat="1" applyFont="1" applyProtection="1"/>
    <xf numFmtId="49" fontId="12" fillId="0" borderId="0" xfId="0" applyNumberFormat="1" applyFont="1" applyAlignment="1" applyProtection="1">
      <alignment horizontal="justify" vertical="top"/>
    </xf>
    <xf numFmtId="4" fontId="4" fillId="0" borderId="0" xfId="1" applyNumberFormat="1" applyFont="1" applyAlignment="1" applyProtection="1">
      <alignment horizontal="right" wrapText="1"/>
    </xf>
    <xf numFmtId="0" fontId="14" fillId="0" borderId="0" xfId="1" applyFont="1" applyAlignment="1" applyProtection="1">
      <alignment vertical="center"/>
    </xf>
    <xf numFmtId="0" fontId="15" fillId="0" borderId="0" xfId="1" applyFont="1" applyAlignment="1" applyProtection="1">
      <alignment vertical="center"/>
    </xf>
    <xf numFmtId="4" fontId="6" fillId="3" borderId="11" xfId="0" applyNumberFormat="1" applyFont="1" applyFill="1" applyBorder="1" applyAlignment="1" applyProtection="1">
      <alignment horizontal="right" wrapText="1"/>
    </xf>
    <xf numFmtId="4" fontId="6" fillId="2" borderId="7" xfId="2" applyNumberFormat="1" applyFill="1" applyBorder="1" applyProtection="1"/>
    <xf numFmtId="0" fontId="1" fillId="0" borderId="7" xfId="0" applyFont="1" applyBorder="1" applyAlignment="1" applyProtection="1">
      <alignment vertical="top" wrapText="1"/>
    </xf>
    <xf numFmtId="49" fontId="6" fillId="0" borderId="7" xfId="1" applyNumberFormat="1" applyFont="1" applyBorder="1" applyAlignment="1" applyProtection="1">
      <alignment horizontal="left" vertical="top"/>
    </xf>
    <xf numFmtId="164" fontId="6" fillId="0" borderId="11" xfId="5" applyNumberFormat="1" applyBorder="1" applyProtection="1"/>
    <xf numFmtId="0" fontId="6" fillId="0" borderId="0" xfId="0" applyFont="1" applyAlignment="1" applyProtection="1">
      <alignment horizontal="left" vertical="top" wrapText="1"/>
    </xf>
    <xf numFmtId="0" fontId="0" fillId="0" borderId="0" xfId="0" applyProtection="1"/>
    <xf numFmtId="0" fontId="4" fillId="0" borderId="0" xfId="0" applyFont="1" applyAlignment="1" applyProtection="1">
      <alignment horizontal="center" vertical="top"/>
    </xf>
    <xf numFmtId="0" fontId="1" fillId="0" borderId="0" xfId="1" applyProtection="1"/>
    <xf numFmtId="4" fontId="4" fillId="0" borderId="3" xfId="1" applyNumberFormat="1" applyFont="1" applyBorder="1" applyAlignment="1" applyProtection="1">
      <alignment horizontal="right" wrapText="1"/>
    </xf>
    <xf numFmtId="4" fontId="4" fillId="0" borderId="5" xfId="1" applyNumberFormat="1" applyFont="1" applyBorder="1" applyAlignment="1" applyProtection="1">
      <alignment horizontal="right" wrapText="1"/>
    </xf>
    <xf numFmtId="4" fontId="1" fillId="3" borderId="0" xfId="1" applyNumberFormat="1" applyFill="1" applyProtection="1"/>
    <xf numFmtId="4" fontId="4" fillId="3" borderId="5" xfId="1" applyNumberFormat="1" applyFont="1" applyFill="1" applyBorder="1" applyAlignment="1" applyProtection="1">
      <alignment horizontal="right" wrapText="1"/>
    </xf>
    <xf numFmtId="0" fontId="4" fillId="3" borderId="5" xfId="1" applyFont="1" applyFill="1" applyBorder="1" applyAlignment="1" applyProtection="1">
      <alignment horizontal="center" vertical="center" wrapText="1"/>
    </xf>
    <xf numFmtId="0" fontId="4" fillId="3" borderId="0" xfId="1" applyFont="1" applyFill="1" applyAlignment="1" applyProtection="1">
      <alignment horizontal="center" vertical="center" wrapText="1"/>
    </xf>
    <xf numFmtId="4" fontId="6" fillId="0" borderId="12" xfId="0" applyNumberFormat="1" applyFont="1" applyBorder="1" applyAlignment="1" applyProtection="1">
      <alignment horizontal="right" wrapText="1"/>
    </xf>
    <xf numFmtId="0" fontId="6" fillId="0" borderId="11" xfId="5" applyBorder="1" applyProtection="1"/>
    <xf numFmtId="4" fontId="6" fillId="3" borderId="7" xfId="2" applyNumberFormat="1" applyFill="1" applyBorder="1" applyProtection="1"/>
    <xf numFmtId="4" fontId="4" fillId="3" borderId="0" xfId="1" applyNumberFormat="1" applyFont="1" applyFill="1" applyAlignment="1" applyProtection="1">
      <alignment horizontal="right" wrapText="1"/>
    </xf>
    <xf numFmtId="0" fontId="1" fillId="0" borderId="0" xfId="1" applyAlignment="1" applyProtection="1">
      <alignment horizontal="right"/>
    </xf>
    <xf numFmtId="0" fontId="1" fillId="0" borderId="1" xfId="1" applyBorder="1" applyAlignment="1" applyProtection="1">
      <alignment horizontal="right"/>
    </xf>
    <xf numFmtId="0" fontId="4" fillId="0" borderId="3" xfId="1" applyFont="1" applyBorder="1" applyAlignment="1" applyProtection="1">
      <alignment horizontal="right" wrapText="1"/>
    </xf>
    <xf numFmtId="0" fontId="4" fillId="0" borderId="0" xfId="1" applyFont="1" applyAlignment="1" applyProtection="1">
      <alignment horizontal="right" wrapText="1"/>
    </xf>
    <xf numFmtId="0" fontId="5" fillId="0" borderId="0" xfId="1" applyFont="1" applyAlignment="1" applyProtection="1">
      <alignment horizontal="right" vertical="center"/>
    </xf>
    <xf numFmtId="0" fontId="7" fillId="0" borderId="6" xfId="1" applyFont="1" applyBorder="1" applyAlignment="1" applyProtection="1">
      <alignment horizontal="right"/>
    </xf>
    <xf numFmtId="0" fontId="7" fillId="0" borderId="0" xfId="1" applyFont="1" applyAlignment="1" applyProtection="1">
      <alignment horizontal="right"/>
    </xf>
    <xf numFmtId="0" fontId="1" fillId="0" borderId="0" xfId="1" applyAlignment="1" applyProtection="1">
      <alignment horizontal="center"/>
    </xf>
    <xf numFmtId="0" fontId="11" fillId="0" borderId="0" xfId="0" applyFont="1" applyAlignment="1" applyProtection="1">
      <alignment horizontal="center"/>
    </xf>
    <xf numFmtId="4" fontId="11" fillId="0" borderId="0" xfId="0" applyNumberFormat="1" applyFont="1" applyAlignment="1" applyProtection="1">
      <alignment horizontal="center" vertical="top" wrapText="1"/>
    </xf>
    <xf numFmtId="4" fontId="11" fillId="3" borderId="0" xfId="0" applyNumberFormat="1" applyFont="1" applyFill="1" applyAlignment="1" applyProtection="1">
      <alignment horizontal="center" vertical="top" wrapText="1"/>
    </xf>
    <xf numFmtId="0" fontId="6" fillId="3" borderId="7" xfId="0" applyFont="1" applyFill="1" applyBorder="1" applyAlignment="1" applyProtection="1">
      <alignment horizontal="center" wrapText="1"/>
    </xf>
    <xf numFmtId="0" fontId="6" fillId="0" borderId="0" xfId="0" applyFont="1" applyAlignment="1" applyProtection="1">
      <alignment horizontal="center"/>
    </xf>
    <xf numFmtId="0" fontId="12" fillId="0" borderId="0" xfId="0" applyFont="1" applyAlignment="1" applyProtection="1">
      <alignment horizontal="center"/>
    </xf>
    <xf numFmtId="0" fontId="4" fillId="0" borderId="0" xfId="0" applyFont="1" applyAlignment="1" applyProtection="1">
      <alignment horizontal="center"/>
    </xf>
    <xf numFmtId="0" fontId="6" fillId="0" borderId="10" xfId="0" applyFont="1" applyBorder="1" applyAlignment="1" applyProtection="1">
      <alignment horizontal="center" wrapText="1"/>
    </xf>
    <xf numFmtId="0" fontId="16" fillId="0" borderId="10" xfId="5" applyFont="1" applyBorder="1" applyAlignment="1" applyProtection="1">
      <alignment horizontal="center"/>
    </xf>
    <xf numFmtId="0" fontId="6" fillId="3" borderId="7" xfId="2" applyFill="1" applyBorder="1" applyAlignment="1" applyProtection="1">
      <alignment horizontal="center"/>
    </xf>
    <xf numFmtId="49" fontId="2" fillId="0" borderId="0" xfId="1" applyNumberFormat="1" applyFont="1" applyAlignment="1" applyProtection="1">
      <alignment vertical="top" wrapText="1"/>
    </xf>
    <xf numFmtId="0" fontId="1" fillId="0" borderId="0" xfId="1" applyAlignment="1" applyProtection="1">
      <alignment horizontal="justify" vertical="top" wrapText="1"/>
    </xf>
    <xf numFmtId="0" fontId="1" fillId="0" borderId="1" xfId="1" applyBorder="1" applyAlignment="1" applyProtection="1">
      <alignment horizontal="justify" vertical="top" wrapText="1"/>
    </xf>
    <xf numFmtId="0" fontId="1" fillId="0" borderId="1" xfId="1" applyBorder="1" applyAlignment="1" applyProtection="1">
      <alignment horizontal="left" vertical="top" wrapText="1"/>
    </xf>
    <xf numFmtId="49" fontId="4" fillId="0" borderId="3" xfId="1" applyNumberFormat="1" applyFont="1" applyBorder="1" applyAlignment="1" applyProtection="1">
      <alignment horizontal="justify" vertical="top" wrapText="1"/>
    </xf>
    <xf numFmtId="49" fontId="4" fillId="0" borderId="5" xfId="1" applyNumberFormat="1" applyFont="1" applyBorder="1" applyAlignment="1" applyProtection="1">
      <alignment horizontal="justify" vertical="top" wrapText="1"/>
    </xf>
    <xf numFmtId="49" fontId="4" fillId="0" borderId="0" xfId="1" applyNumberFormat="1" applyFont="1" applyAlignment="1" applyProtection="1">
      <alignment horizontal="justify" vertical="top" wrapText="1"/>
    </xf>
    <xf numFmtId="0" fontId="1" fillId="0" borderId="0" xfId="2" applyFont="1" applyProtection="1"/>
    <xf numFmtId="0" fontId="7" fillId="0" borderId="6" xfId="1" applyFont="1" applyBorder="1" applyAlignment="1" applyProtection="1">
      <alignment horizontal="center" vertical="top" wrapText="1"/>
    </xf>
    <xf numFmtId="0" fontId="7" fillId="0" borderId="0" xfId="1" applyFont="1" applyAlignment="1" applyProtection="1">
      <alignment horizontal="center" vertical="top" wrapText="1"/>
    </xf>
    <xf numFmtId="49" fontId="4" fillId="3" borderId="0" xfId="1" applyNumberFormat="1" applyFont="1" applyFill="1" applyAlignment="1" applyProtection="1">
      <alignment horizontal="justify" vertical="top" wrapText="1"/>
    </xf>
    <xf numFmtId="49" fontId="1" fillId="3" borderId="0" xfId="1" applyNumberFormat="1" applyFill="1" applyAlignment="1" applyProtection="1">
      <alignment horizontal="justify" vertical="top" wrapText="1"/>
    </xf>
    <xf numFmtId="0" fontId="4" fillId="3" borderId="5" xfId="1" applyFont="1" applyFill="1" applyBorder="1" applyAlignment="1" applyProtection="1">
      <alignment horizontal="left" vertical="center" wrapText="1"/>
    </xf>
    <xf numFmtId="49" fontId="4" fillId="0" borderId="0" xfId="0" applyNumberFormat="1" applyFont="1" applyAlignment="1" applyProtection="1">
      <alignment horizontal="justify" vertical="top"/>
    </xf>
    <xf numFmtId="49" fontId="13" fillId="0" borderId="0" xfId="0" applyNumberFormat="1" applyFont="1" applyAlignment="1" applyProtection="1">
      <alignment horizontal="justify" vertical="top"/>
    </xf>
    <xf numFmtId="49" fontId="13" fillId="3" borderId="0" xfId="0" applyNumberFormat="1" applyFont="1" applyFill="1" applyAlignment="1" applyProtection="1">
      <alignment horizontal="justify" vertical="top"/>
    </xf>
    <xf numFmtId="0" fontId="6" fillId="3" borderId="7" xfId="0" applyFont="1" applyFill="1" applyBorder="1" applyAlignment="1" applyProtection="1">
      <alignment horizontal="left" vertical="top" wrapText="1"/>
    </xf>
    <xf numFmtId="0" fontId="11" fillId="0" borderId="7" xfId="3" applyFont="1" applyBorder="1" applyAlignment="1" applyProtection="1">
      <alignment horizontal="left" vertical="top" wrapText="1" shrinkToFit="1"/>
    </xf>
    <xf numFmtId="49" fontId="6" fillId="0" borderId="0" xfId="0" applyNumberFormat="1" applyFont="1" applyAlignment="1" applyProtection="1">
      <alignment horizontal="justify" vertical="top"/>
    </xf>
    <xf numFmtId="0" fontId="4" fillId="3" borderId="0" xfId="1" applyFont="1" applyFill="1" applyAlignment="1" applyProtection="1">
      <alignment horizontal="left" vertical="center" wrapText="1"/>
    </xf>
    <xf numFmtId="0" fontId="4" fillId="0" borderId="0" xfId="1" applyFont="1" applyAlignment="1" applyProtection="1">
      <alignment horizontal="left" vertical="center" wrapText="1"/>
    </xf>
    <xf numFmtId="0" fontId="12" fillId="0" borderId="7" xfId="4" applyFont="1" applyBorder="1" applyAlignment="1" applyProtection="1">
      <alignment vertical="top" wrapText="1"/>
    </xf>
    <xf numFmtId="0" fontId="12" fillId="3" borderId="7" xfId="4" applyFont="1" applyFill="1" applyBorder="1" applyAlignment="1" applyProtection="1">
      <alignment horizontal="left" vertical="top" wrapText="1"/>
    </xf>
    <xf numFmtId="49" fontId="1" fillId="0" borderId="0" xfId="1" applyNumberFormat="1" applyAlignment="1" applyProtection="1">
      <alignment horizontal="left" vertical="top"/>
    </xf>
    <xf numFmtId="49" fontId="1" fillId="0" borderId="1" xfId="1" applyNumberFormat="1" applyBorder="1" applyAlignment="1" applyProtection="1">
      <alignment horizontal="center" vertical="top"/>
    </xf>
    <xf numFmtId="49" fontId="1" fillId="0" borderId="0" xfId="1" applyNumberFormat="1" applyAlignment="1" applyProtection="1">
      <alignment horizontal="center" vertical="top"/>
    </xf>
    <xf numFmtId="49" fontId="0" fillId="0" borderId="1" xfId="1" applyNumberFormat="1" applyFont="1" applyBorder="1" applyAlignment="1" applyProtection="1">
      <alignment horizontal="center" vertical="top"/>
    </xf>
    <xf numFmtId="0" fontId="3" fillId="0" borderId="2" xfId="1" applyFont="1" applyBorder="1" applyAlignment="1" applyProtection="1">
      <alignment horizontal="left" vertical="top" wrapText="1"/>
    </xf>
    <xf numFmtId="0" fontId="3" fillId="2" borderId="5" xfId="1" applyFont="1" applyFill="1" applyBorder="1" applyAlignment="1" applyProtection="1">
      <alignment horizontal="left" vertical="top" wrapText="1"/>
    </xf>
    <xf numFmtId="0" fontId="3" fillId="0" borderId="5" xfId="1" applyFont="1" applyBorder="1" applyAlignment="1" applyProtection="1">
      <alignment horizontal="left" vertical="top" wrapText="1"/>
    </xf>
    <xf numFmtId="0" fontId="3" fillId="0" borderId="0" xfId="1" applyFont="1" applyAlignment="1" applyProtection="1">
      <alignment horizontal="left" vertical="top" wrapText="1"/>
    </xf>
    <xf numFmtId="49" fontId="5" fillId="0" borderId="0" xfId="1" applyNumberFormat="1" applyFont="1" applyAlignment="1" applyProtection="1">
      <alignment horizontal="left" vertical="center"/>
    </xf>
    <xf numFmtId="49" fontId="7" fillId="0" borderId="6" xfId="1" applyNumberFormat="1" applyFont="1" applyBorder="1" applyAlignment="1" applyProtection="1">
      <alignment horizontal="center" vertical="top"/>
    </xf>
    <xf numFmtId="49" fontId="7" fillId="0" borderId="0" xfId="1" applyNumberFormat="1" applyFont="1" applyAlignment="1" applyProtection="1">
      <alignment horizontal="center" vertical="top"/>
    </xf>
    <xf numFmtId="49" fontId="4" fillId="0" borderId="0" xfId="1" applyNumberFormat="1" applyFont="1" applyAlignment="1" applyProtection="1">
      <alignment horizontal="left" vertical="top"/>
    </xf>
    <xf numFmtId="49" fontId="8" fillId="0" borderId="7" xfId="1" applyNumberFormat="1" applyFont="1" applyBorder="1" applyAlignment="1" applyProtection="1">
      <alignment horizontal="left" vertical="top"/>
    </xf>
    <xf numFmtId="49" fontId="9" fillId="0" borderId="7" xfId="1" applyNumberFormat="1" applyFont="1" applyBorder="1" applyAlignment="1" applyProtection="1">
      <alignment horizontal="left" vertical="top"/>
    </xf>
    <xf numFmtId="49" fontId="10" fillId="0" borderId="8" xfId="1" applyNumberFormat="1" applyFont="1" applyBorder="1" applyAlignment="1" applyProtection="1">
      <alignment horizontal="left" vertical="center" wrapText="1"/>
    </xf>
    <xf numFmtId="49" fontId="5" fillId="0" borderId="0" xfId="1" applyNumberFormat="1" applyFont="1" applyAlignment="1" applyProtection="1">
      <alignment horizontal="left" vertical="top"/>
    </xf>
    <xf numFmtId="49" fontId="12" fillId="0" borderId="0" xfId="1" applyNumberFormat="1" applyFont="1" applyAlignment="1" applyProtection="1">
      <alignment horizontal="left" vertical="top"/>
    </xf>
    <xf numFmtId="49" fontId="12" fillId="3" borderId="0" xfId="1" applyNumberFormat="1" applyFont="1" applyFill="1" applyAlignment="1" applyProtection="1">
      <alignment horizontal="left" vertical="top"/>
    </xf>
    <xf numFmtId="49" fontId="8" fillId="3" borderId="7" xfId="1" applyNumberFormat="1" applyFont="1" applyFill="1" applyBorder="1" applyAlignment="1" applyProtection="1">
      <alignment horizontal="left" vertical="top"/>
    </xf>
    <xf numFmtId="49" fontId="9" fillId="3" borderId="7" xfId="1" applyNumberFormat="1" applyFont="1" applyFill="1" applyBorder="1" applyAlignment="1" applyProtection="1">
      <alignment horizontal="left" vertical="top"/>
    </xf>
    <xf numFmtId="49" fontId="12" fillId="0" borderId="7" xfId="1" applyNumberFormat="1" applyFont="1" applyBorder="1" applyAlignment="1" applyProtection="1">
      <alignment horizontal="left" vertical="top"/>
    </xf>
    <xf numFmtId="49" fontId="8" fillId="0" borderId="7" xfId="1" applyNumberFormat="1" applyFont="1" applyBorder="1" applyAlignment="1" applyProtection="1">
      <alignment horizontal="right" vertical="top"/>
    </xf>
    <xf numFmtId="49" fontId="10" fillId="0" borderId="0" xfId="1" applyNumberFormat="1" applyFont="1" applyAlignment="1" applyProtection="1">
      <alignment horizontal="left" vertical="center" wrapText="1"/>
    </xf>
    <xf numFmtId="0" fontId="4" fillId="0" borderId="0" xfId="0" applyFont="1" applyAlignment="1" applyProtection="1">
      <alignment horizontal="left" vertical="top"/>
    </xf>
    <xf numFmtId="49" fontId="9" fillId="2" borderId="7" xfId="1" applyNumberFormat="1" applyFont="1" applyFill="1" applyBorder="1" applyAlignment="1" applyProtection="1">
      <alignment horizontal="right" vertical="top"/>
    </xf>
    <xf numFmtId="49" fontId="8" fillId="3" borderId="7" xfId="1" applyNumberFormat="1" applyFont="1" applyFill="1" applyBorder="1" applyAlignment="1" applyProtection="1">
      <alignment horizontal="right" vertical="top"/>
    </xf>
    <xf numFmtId="49" fontId="8" fillId="0" borderId="0" xfId="1" applyNumberFormat="1" applyFont="1" applyAlignment="1" applyProtection="1">
      <alignment horizontal="right" vertical="top"/>
    </xf>
    <xf numFmtId="4" fontId="4" fillId="0" borderId="3" xfId="1" applyNumberFormat="1" applyFont="1" applyBorder="1" applyAlignment="1" applyProtection="1">
      <alignment horizontal="right"/>
    </xf>
    <xf numFmtId="4" fontId="6" fillId="0" borderId="7" xfId="0" applyNumberFormat="1" applyFont="1" applyFill="1" applyBorder="1" applyAlignment="1" applyProtection="1">
      <alignment horizontal="left" vertical="top" wrapText="1"/>
    </xf>
  </cellXfs>
  <cellStyles count="6">
    <cellStyle name="Navadno 11 2" xfId="4" xr:uid="{10767EE9-5232-402D-BC10-29F04F70042C}"/>
    <cellStyle name="Navadno 2 5" xfId="5" xr:uid="{5B886161-EC64-4E51-AEEA-11F7B062DA4C}"/>
    <cellStyle name="Navadno_Kino Siska_pop_GD" xfId="2" xr:uid="{8AC5EAC4-1B3E-4192-8271-67FE1F9E035D}"/>
    <cellStyle name="Normal" xfId="0" builtinId="0"/>
    <cellStyle name="Normal_Kino Siska_predr_ZU" xfId="1" xr:uid="{AA312DC8-D79A-4872-AA80-D8C7BA4DA8D6}"/>
    <cellStyle name="Normal_PREDRAČUN" xfId="3" xr:uid="{1CCEE3C5-50AB-4616-9430-AC401AF414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AD8F8-96C1-4E17-A4F3-A5E445EE5A5D}">
  <dimension ref="A2:F132"/>
  <sheetViews>
    <sheetView tabSelected="1" view="pageBreakPreview" topLeftCell="A92" zoomScale="115" zoomScaleNormal="100" zoomScaleSheetLayoutView="115" workbookViewId="0">
      <selection activeCell="E97" sqref="E97"/>
    </sheetView>
  </sheetViews>
  <sheetFormatPr defaultRowHeight="14.25"/>
  <cols>
    <col min="1" max="1" width="5.75" style="58" customWidth="1"/>
    <col min="2" max="2" width="39.625" style="58" customWidth="1"/>
    <col min="3" max="3" width="6.625" style="58" customWidth="1"/>
    <col min="4" max="4" width="7.375" style="58" bestFit="1" customWidth="1"/>
    <col min="5" max="5" width="8.875" style="24" customWidth="1"/>
    <col min="6" max="6" width="9.75" style="58" bestFit="1" customWidth="1"/>
  </cols>
  <sheetData>
    <row r="2" spans="1:6" ht="47.25">
      <c r="A2" s="112"/>
      <c r="B2" s="89" t="s">
        <v>0</v>
      </c>
      <c r="C2" s="60"/>
      <c r="D2" s="60"/>
      <c r="E2" s="26"/>
      <c r="F2" s="26"/>
    </row>
    <row r="3" spans="1:6">
      <c r="A3" s="112"/>
      <c r="B3" s="90"/>
      <c r="C3" s="71"/>
      <c r="D3" s="26"/>
      <c r="E3" s="26"/>
      <c r="F3" s="26"/>
    </row>
    <row r="4" spans="1:6">
      <c r="A4" s="112"/>
      <c r="B4" s="90"/>
      <c r="C4" s="71"/>
      <c r="D4" s="26"/>
      <c r="E4" s="26"/>
      <c r="F4" s="26"/>
    </row>
    <row r="5" spans="1:6">
      <c r="A5" s="112"/>
      <c r="B5" s="90"/>
      <c r="C5" s="71"/>
      <c r="D5" s="26"/>
      <c r="E5" s="26"/>
      <c r="F5" s="26"/>
    </row>
    <row r="6" spans="1:6">
      <c r="A6" s="113" t="s">
        <v>1</v>
      </c>
      <c r="B6" s="91" t="s">
        <v>2</v>
      </c>
      <c r="C6" s="72" t="s">
        <v>3</v>
      </c>
      <c r="D6" s="27"/>
      <c r="E6" s="27"/>
      <c r="F6" s="27">
        <f>F34</f>
        <v>0</v>
      </c>
    </row>
    <row r="7" spans="1:6">
      <c r="A7" s="112"/>
      <c r="B7" s="90"/>
      <c r="C7" s="71"/>
      <c r="D7" s="26"/>
      <c r="E7" s="26"/>
      <c r="F7" s="26"/>
    </row>
    <row r="8" spans="1:6">
      <c r="A8" s="113" t="s">
        <v>4</v>
      </c>
      <c r="B8" s="92" t="s">
        <v>5</v>
      </c>
      <c r="C8" s="72" t="s">
        <v>3</v>
      </c>
      <c r="D8" s="27"/>
      <c r="E8" s="27"/>
      <c r="F8" s="27">
        <f>F49</f>
        <v>0</v>
      </c>
    </row>
    <row r="9" spans="1:6">
      <c r="A9" s="114"/>
      <c r="B9" s="90"/>
      <c r="C9" s="71"/>
      <c r="D9" s="26"/>
      <c r="E9" s="26"/>
      <c r="F9" s="26"/>
    </row>
    <row r="10" spans="1:6">
      <c r="A10" s="115" t="s">
        <v>6</v>
      </c>
      <c r="B10" s="91" t="s">
        <v>7</v>
      </c>
      <c r="C10" s="72" t="s">
        <v>3</v>
      </c>
      <c r="D10" s="27"/>
      <c r="E10" s="27"/>
      <c r="F10" s="27">
        <f>F59</f>
        <v>0</v>
      </c>
    </row>
    <row r="11" spans="1:6">
      <c r="A11" s="114"/>
      <c r="B11" s="90"/>
      <c r="C11" s="71"/>
      <c r="D11" s="26"/>
      <c r="E11" s="26"/>
      <c r="F11" s="26"/>
    </row>
    <row r="12" spans="1:6">
      <c r="A12" s="113" t="s">
        <v>8</v>
      </c>
      <c r="B12" s="91" t="s">
        <v>9</v>
      </c>
      <c r="C12" s="72" t="s">
        <v>3</v>
      </c>
      <c r="D12" s="27"/>
      <c r="E12" s="27"/>
      <c r="F12" s="27">
        <f>F115</f>
        <v>0</v>
      </c>
    </row>
    <row r="13" spans="1:6">
      <c r="A13" s="114"/>
      <c r="B13" s="90"/>
      <c r="C13" s="71"/>
      <c r="D13" s="26"/>
      <c r="E13" s="26"/>
      <c r="F13" s="26"/>
    </row>
    <row r="14" spans="1:6">
      <c r="A14" s="113" t="s">
        <v>10</v>
      </c>
      <c r="B14" s="91" t="s">
        <v>11</v>
      </c>
      <c r="C14" s="72" t="s">
        <v>3</v>
      </c>
      <c r="D14" s="27"/>
      <c r="E14" s="27"/>
      <c r="F14" s="27">
        <f>F129</f>
        <v>0</v>
      </c>
    </row>
    <row r="15" spans="1:6">
      <c r="A15" s="114"/>
      <c r="B15" s="90"/>
      <c r="C15" s="71"/>
      <c r="D15" s="26"/>
      <c r="E15" s="26"/>
      <c r="F15" s="26"/>
    </row>
    <row r="16" spans="1:6">
      <c r="A16" s="113" t="s">
        <v>12</v>
      </c>
      <c r="B16" s="91" t="s">
        <v>13</v>
      </c>
      <c r="C16" s="72" t="s">
        <v>3</v>
      </c>
      <c r="D16" s="27"/>
      <c r="E16" s="27"/>
      <c r="F16" s="27">
        <f>(F6+F8+F10+F12+F14)*0.1</f>
        <v>0</v>
      </c>
    </row>
    <row r="17" spans="1:6" ht="15" thickBot="1">
      <c r="A17" s="112"/>
      <c r="B17" s="90"/>
      <c r="C17" s="71"/>
      <c r="D17" s="26"/>
      <c r="E17" s="26"/>
      <c r="F17" s="26"/>
    </row>
    <row r="18" spans="1:6">
      <c r="A18" s="116"/>
      <c r="B18" s="93" t="s">
        <v>14</v>
      </c>
      <c r="C18" s="73" t="s">
        <v>3</v>
      </c>
      <c r="D18" s="61"/>
      <c r="E18" s="139"/>
      <c r="F18" s="28">
        <f>SUM(F6:F16)</f>
        <v>0</v>
      </c>
    </row>
    <row r="19" spans="1:6">
      <c r="A19" s="117" t="s">
        <v>15</v>
      </c>
      <c r="B19" s="94" t="s">
        <v>16</v>
      </c>
      <c r="C19" s="72" t="s">
        <v>3</v>
      </c>
      <c r="D19" s="62"/>
      <c r="E19" s="30"/>
      <c r="F19" s="29">
        <f>F93+F98</f>
        <v>0</v>
      </c>
    </row>
    <row r="20" spans="1:6">
      <c r="A20" s="118"/>
      <c r="B20" s="94" t="s">
        <v>17</v>
      </c>
      <c r="C20" s="72" t="s">
        <v>3</v>
      </c>
      <c r="D20" s="62"/>
      <c r="E20" s="30"/>
      <c r="F20" s="30">
        <f>F18-F19</f>
        <v>0</v>
      </c>
    </row>
    <row r="21" spans="1:6">
      <c r="A21" s="119"/>
      <c r="B21" s="95"/>
      <c r="C21" s="74"/>
      <c r="D21" s="49"/>
      <c r="E21" s="31"/>
      <c r="F21" s="31"/>
    </row>
    <row r="22" spans="1:6">
      <c r="A22" s="120"/>
      <c r="B22" s="96"/>
      <c r="C22" s="75"/>
      <c r="D22" s="32"/>
      <c r="E22" s="32"/>
      <c r="F22" s="32"/>
    </row>
    <row r="23" spans="1:6">
      <c r="A23" s="121" t="s">
        <v>18</v>
      </c>
      <c r="B23" s="97" t="s">
        <v>19</v>
      </c>
      <c r="C23" s="76" t="s">
        <v>20</v>
      </c>
      <c r="D23" s="33" t="s">
        <v>21</v>
      </c>
      <c r="E23" s="33"/>
      <c r="F23" s="33" t="s">
        <v>22</v>
      </c>
    </row>
    <row r="24" spans="1:6">
      <c r="A24" s="122"/>
      <c r="B24" s="98"/>
      <c r="C24" s="77"/>
      <c r="D24" s="34"/>
      <c r="E24" s="34"/>
      <c r="F24" s="34"/>
    </row>
    <row r="25" spans="1:6">
      <c r="A25" s="123" t="s">
        <v>23</v>
      </c>
      <c r="B25" s="99" t="s">
        <v>24</v>
      </c>
      <c r="C25" s="78"/>
      <c r="D25" s="63"/>
      <c r="E25" s="26"/>
      <c r="F25" s="26"/>
    </row>
    <row r="26" spans="1:6" ht="38.25">
      <c r="A26" s="124" t="s">
        <v>25</v>
      </c>
      <c r="B26" s="44" t="s">
        <v>26</v>
      </c>
      <c r="C26" s="36" t="s">
        <v>27</v>
      </c>
      <c r="D26" s="37">
        <v>1</v>
      </c>
      <c r="E26" s="2"/>
      <c r="F26" s="35">
        <f>ROUND(E26,2)*D26</f>
        <v>0</v>
      </c>
    </row>
    <row r="27" spans="1:6">
      <c r="A27" s="124"/>
      <c r="B27" s="44"/>
      <c r="C27" s="36"/>
      <c r="D27" s="36"/>
      <c r="E27" s="3"/>
      <c r="F27" s="36"/>
    </row>
    <row r="28" spans="1:6">
      <c r="A28" s="125" t="s">
        <v>28</v>
      </c>
      <c r="B28" s="44" t="s">
        <v>29</v>
      </c>
      <c r="C28" s="36" t="s">
        <v>27</v>
      </c>
      <c r="D28" s="37">
        <v>1</v>
      </c>
      <c r="E28" s="2"/>
      <c r="F28" s="35">
        <f>ROUND(E28,2)*D28</f>
        <v>0</v>
      </c>
    </row>
    <row r="29" spans="1:6">
      <c r="A29" s="125"/>
      <c r="B29" s="44"/>
      <c r="C29" s="36"/>
      <c r="D29" s="37"/>
      <c r="E29" s="4"/>
      <c r="F29" s="37"/>
    </row>
    <row r="30" spans="1:6" ht="38.25">
      <c r="A30" s="125" t="s">
        <v>30</v>
      </c>
      <c r="B30" s="44" t="s">
        <v>31</v>
      </c>
      <c r="C30" s="36" t="s">
        <v>27</v>
      </c>
      <c r="D30" s="37">
        <v>1</v>
      </c>
      <c r="E30" s="2"/>
      <c r="F30" s="35">
        <f>ROUND(E30,2)*D30</f>
        <v>0</v>
      </c>
    </row>
    <row r="31" spans="1:6">
      <c r="A31" s="124"/>
      <c r="B31" s="44"/>
      <c r="C31" s="36"/>
      <c r="D31" s="37"/>
      <c r="E31" s="4"/>
      <c r="F31" s="37"/>
    </row>
    <row r="32" spans="1:6" ht="25.5">
      <c r="A32" s="124" t="s">
        <v>32</v>
      </c>
      <c r="B32" s="44" t="s">
        <v>33</v>
      </c>
      <c r="C32" s="36" t="s">
        <v>27</v>
      </c>
      <c r="D32" s="37">
        <v>1</v>
      </c>
      <c r="E32" s="2"/>
      <c r="F32" s="35">
        <f>ROUND(E32,2)*D32</f>
        <v>0</v>
      </c>
    </row>
    <row r="33" spans="1:6">
      <c r="A33" s="112"/>
      <c r="B33" s="100"/>
      <c r="C33" s="78"/>
      <c r="D33" s="63"/>
      <c r="E33" s="1"/>
      <c r="F33" s="26"/>
    </row>
    <row r="34" spans="1:6">
      <c r="A34" s="126" t="s">
        <v>23</v>
      </c>
      <c r="B34" s="101" t="s">
        <v>34</v>
      </c>
      <c r="C34" s="65" t="s">
        <v>3</v>
      </c>
      <c r="D34" s="64"/>
      <c r="E34" s="5"/>
      <c r="F34" s="38">
        <f>SUM(F26:F32)</f>
        <v>0</v>
      </c>
    </row>
    <row r="35" spans="1:6">
      <c r="A35" s="112"/>
      <c r="B35" s="100"/>
      <c r="C35" s="78"/>
      <c r="D35" s="63"/>
      <c r="E35" s="1"/>
      <c r="F35" s="26"/>
    </row>
    <row r="36" spans="1:6">
      <c r="A36" s="127">
        <v>2</v>
      </c>
      <c r="B36" s="102" t="s">
        <v>35</v>
      </c>
      <c r="C36" s="79"/>
      <c r="D36" s="39"/>
      <c r="E36" s="6"/>
      <c r="F36" s="39"/>
    </row>
    <row r="37" spans="1:6" ht="63.75">
      <c r="A37" s="128"/>
      <c r="B37" s="103" t="s">
        <v>36</v>
      </c>
      <c r="C37" s="79"/>
      <c r="D37" s="40"/>
      <c r="E37" s="6"/>
      <c r="F37" s="40"/>
    </row>
    <row r="38" spans="1:6" ht="25.5">
      <c r="A38" s="128"/>
      <c r="B38" s="103" t="s">
        <v>37</v>
      </c>
      <c r="C38" s="80"/>
      <c r="D38" s="41"/>
      <c r="E38" s="7"/>
      <c r="F38" s="41"/>
    </row>
    <row r="39" spans="1:6" s="9" customFormat="1">
      <c r="A39" s="129"/>
      <c r="B39" s="104"/>
      <c r="C39" s="81"/>
      <c r="D39" s="42"/>
      <c r="E39" s="8"/>
      <c r="F39" s="42"/>
    </row>
    <row r="40" spans="1:6" s="9" customFormat="1">
      <c r="A40" s="130" t="s">
        <v>38</v>
      </c>
      <c r="B40" s="105" t="s">
        <v>39</v>
      </c>
      <c r="C40" s="82" t="s">
        <v>40</v>
      </c>
      <c r="D40" s="43">
        <f>2*155*1.5</f>
        <v>465</v>
      </c>
      <c r="E40" s="2"/>
      <c r="F40" s="35">
        <f>ROUND(E40,2)*D40</f>
        <v>0</v>
      </c>
    </row>
    <row r="41" spans="1:6" s="9" customFormat="1">
      <c r="A41" s="130"/>
      <c r="B41" s="105"/>
      <c r="C41" s="82"/>
      <c r="D41" s="43"/>
      <c r="E41" s="10"/>
      <c r="F41" s="43"/>
    </row>
    <row r="42" spans="1:6" s="9" customFormat="1" ht="51">
      <c r="A42" s="131" t="s">
        <v>41</v>
      </c>
      <c r="B42" s="105" t="s">
        <v>42</v>
      </c>
      <c r="C42" s="82" t="s">
        <v>43</v>
      </c>
      <c r="D42" s="43">
        <v>220</v>
      </c>
      <c r="E42" s="2"/>
      <c r="F42" s="35">
        <f>ROUND(E42,2)*D42</f>
        <v>0</v>
      </c>
    </row>
    <row r="43" spans="1:6">
      <c r="A43" s="124"/>
      <c r="B43" s="44"/>
      <c r="C43" s="44"/>
      <c r="D43" s="44"/>
      <c r="E43" s="11"/>
      <c r="F43" s="44"/>
    </row>
    <row r="44" spans="1:6" ht="76.5">
      <c r="A44" s="132" t="s">
        <v>44</v>
      </c>
      <c r="B44" s="54" t="s">
        <v>45</v>
      </c>
      <c r="C44" s="36"/>
      <c r="D44" s="37"/>
      <c r="E44" s="4"/>
      <c r="F44" s="37"/>
    </row>
    <row r="45" spans="1:6">
      <c r="A45" s="133" t="s">
        <v>46</v>
      </c>
      <c r="B45" s="106" t="s">
        <v>47</v>
      </c>
      <c r="C45" s="36" t="s">
        <v>48</v>
      </c>
      <c r="D45" s="37">
        <v>15</v>
      </c>
      <c r="E45" s="2"/>
      <c r="F45" s="35">
        <f>ROUND(E45,2)*D45</f>
        <v>0</v>
      </c>
    </row>
    <row r="46" spans="1:6">
      <c r="A46" s="133" t="s">
        <v>49</v>
      </c>
      <c r="B46" s="106" t="s">
        <v>50</v>
      </c>
      <c r="C46" s="36" t="s">
        <v>48</v>
      </c>
      <c r="D46" s="37">
        <v>30</v>
      </c>
      <c r="E46" s="2"/>
      <c r="F46" s="35">
        <f>ROUND(E46,2)*D46</f>
        <v>0</v>
      </c>
    </row>
    <row r="47" spans="1:6">
      <c r="A47" s="133" t="s">
        <v>51</v>
      </c>
      <c r="B47" s="106" t="s">
        <v>52</v>
      </c>
      <c r="C47" s="36" t="s">
        <v>48</v>
      </c>
      <c r="D47" s="37">
        <v>30</v>
      </c>
      <c r="E47" s="2"/>
      <c r="F47" s="35">
        <f>ROUND(E47,2)*D47</f>
        <v>0</v>
      </c>
    </row>
    <row r="48" spans="1:6">
      <c r="A48" s="46"/>
      <c r="B48" s="107"/>
      <c r="C48" s="83"/>
      <c r="D48" s="45"/>
      <c r="E48" s="12"/>
      <c r="F48" s="45"/>
    </row>
    <row r="49" spans="1:6">
      <c r="A49" s="126"/>
      <c r="B49" s="101" t="s">
        <v>53</v>
      </c>
      <c r="C49" s="65" t="s">
        <v>3</v>
      </c>
      <c r="D49" s="64"/>
      <c r="E49" s="13"/>
      <c r="F49" s="38">
        <f>SUM(F40:F47)</f>
        <v>0</v>
      </c>
    </row>
    <row r="50" spans="1:6">
      <c r="A50" s="46"/>
      <c r="B50" s="48"/>
      <c r="C50" s="84"/>
      <c r="D50" s="46"/>
      <c r="E50" s="14"/>
      <c r="F50" s="46"/>
    </row>
    <row r="51" spans="1:6">
      <c r="A51" s="46"/>
      <c r="B51" s="48"/>
      <c r="C51" s="84"/>
      <c r="D51" s="46"/>
      <c r="E51" s="14"/>
      <c r="F51" s="46"/>
    </row>
    <row r="52" spans="1:6">
      <c r="A52" s="59">
        <v>3</v>
      </c>
      <c r="B52" s="102" t="s">
        <v>54</v>
      </c>
      <c r="C52" s="85"/>
      <c r="D52" s="47"/>
      <c r="E52" s="15"/>
      <c r="F52" s="47"/>
    </row>
    <row r="53" spans="1:6" ht="76.5">
      <c r="A53" s="124" t="s">
        <v>55</v>
      </c>
      <c r="B53" s="44" t="s">
        <v>56</v>
      </c>
      <c r="C53" s="36" t="s">
        <v>57</v>
      </c>
      <c r="D53" s="43">
        <f>(1.9+2.85)*0.25*30*2*1.5</f>
        <v>106.875</v>
      </c>
      <c r="E53" s="2"/>
      <c r="F53" s="35">
        <f>ROUND(E53,2)*D53</f>
        <v>0</v>
      </c>
    </row>
    <row r="54" spans="1:6">
      <c r="A54" s="124"/>
      <c r="B54" s="44"/>
      <c r="C54" s="36"/>
      <c r="D54" s="36"/>
      <c r="E54" s="3"/>
      <c r="F54" s="36"/>
    </row>
    <row r="55" spans="1:6" ht="76.5">
      <c r="A55" s="124" t="s">
        <v>58</v>
      </c>
      <c r="B55" s="44" t="s">
        <v>59</v>
      </c>
      <c r="C55" s="36" t="s">
        <v>57</v>
      </c>
      <c r="D55" s="43">
        <f>(1.9+2.85)*0.3*30*2*1.5</f>
        <v>128.25</v>
      </c>
      <c r="E55" s="2"/>
      <c r="F55" s="35">
        <f>ROUND(E55,2)*D55</f>
        <v>0</v>
      </c>
    </row>
    <row r="56" spans="1:6">
      <c r="A56" s="124"/>
      <c r="B56" s="44"/>
      <c r="C56" s="44"/>
      <c r="D56" s="44"/>
      <c r="E56" s="11"/>
      <c r="F56" s="44"/>
    </row>
    <row r="57" spans="1:6" ht="76.5">
      <c r="A57" s="124" t="s">
        <v>60</v>
      </c>
      <c r="B57" s="44" t="s">
        <v>61</v>
      </c>
      <c r="C57" s="36" t="s">
        <v>57</v>
      </c>
      <c r="D57" s="43">
        <f>2*15*1.5</f>
        <v>45</v>
      </c>
      <c r="E57" s="2"/>
      <c r="F57" s="35">
        <f>ROUND(E57,2)*D57</f>
        <v>0</v>
      </c>
    </row>
    <row r="58" spans="1:6">
      <c r="A58" s="59"/>
      <c r="B58" s="48"/>
      <c r="C58" s="48"/>
      <c r="D58" s="48"/>
      <c r="E58" s="16"/>
      <c r="F58" s="48"/>
    </row>
    <row r="59" spans="1:6">
      <c r="A59" s="126"/>
      <c r="B59" s="101" t="s">
        <v>62</v>
      </c>
      <c r="C59" s="65" t="s">
        <v>3</v>
      </c>
      <c r="D59" s="65"/>
      <c r="E59" s="13"/>
      <c r="F59" s="38">
        <f>SUM(F53:F58)</f>
        <v>0</v>
      </c>
    </row>
    <row r="60" spans="1:6">
      <c r="A60" s="134"/>
      <c r="B60" s="108"/>
      <c r="C60" s="66"/>
      <c r="D60" s="66"/>
      <c r="E60" s="17"/>
      <c r="F60" s="49"/>
    </row>
    <row r="61" spans="1:6">
      <c r="A61" s="59"/>
      <c r="B61" s="48"/>
      <c r="C61" s="84"/>
      <c r="D61" s="46"/>
      <c r="E61" s="14"/>
      <c r="F61" s="46"/>
    </row>
    <row r="62" spans="1:6" ht="25.5">
      <c r="A62" s="135">
        <v>4</v>
      </c>
      <c r="B62" s="102" t="s">
        <v>63</v>
      </c>
      <c r="C62" s="85"/>
      <c r="D62" s="47"/>
      <c r="E62" s="15"/>
      <c r="F62" s="47"/>
    </row>
    <row r="63" spans="1:6">
      <c r="A63" s="55"/>
      <c r="B63" s="54"/>
      <c r="C63" s="36"/>
      <c r="D63" s="36"/>
      <c r="E63" s="3"/>
      <c r="F63" s="36"/>
    </row>
    <row r="64" spans="1:6" s="18" customFormat="1" ht="38.25">
      <c r="A64" s="132" t="s">
        <v>64</v>
      </c>
      <c r="B64" s="44" t="s">
        <v>65</v>
      </c>
      <c r="C64" s="36"/>
      <c r="D64" s="37"/>
      <c r="E64" s="4"/>
      <c r="F64" s="50"/>
    </row>
    <row r="65" spans="1:6" s="18" customFormat="1" ht="25.5">
      <c r="A65" s="133" t="s">
        <v>66</v>
      </c>
      <c r="B65" s="44" t="s">
        <v>67</v>
      </c>
      <c r="C65" s="36" t="s">
        <v>57</v>
      </c>
      <c r="D65" s="37">
        <v>18.899999999999999</v>
      </c>
      <c r="E65" s="2"/>
      <c r="F65" s="35">
        <f t="shared" ref="F65:F76" si="0">ROUND(E65,2)*D65</f>
        <v>0</v>
      </c>
    </row>
    <row r="66" spans="1:6" s="18" customFormat="1" ht="25.5">
      <c r="A66" s="133" t="s">
        <v>68</v>
      </c>
      <c r="B66" s="44" t="s">
        <v>69</v>
      </c>
      <c r="C66" s="36" t="s">
        <v>43</v>
      </c>
      <c r="D66" s="37">
        <v>55.5</v>
      </c>
      <c r="E66" s="2"/>
      <c r="F66" s="35">
        <f t="shared" si="0"/>
        <v>0</v>
      </c>
    </row>
    <row r="67" spans="1:6" s="18" customFormat="1" ht="38.25">
      <c r="A67" s="133" t="s">
        <v>70</v>
      </c>
      <c r="B67" s="44" t="s">
        <v>71</v>
      </c>
      <c r="C67" s="36" t="s">
        <v>57</v>
      </c>
      <c r="D67" s="37">
        <v>35.1</v>
      </c>
      <c r="E67" s="2"/>
      <c r="F67" s="35">
        <f t="shared" si="0"/>
        <v>0</v>
      </c>
    </row>
    <row r="68" spans="1:6" s="18" customFormat="1" ht="25.5">
      <c r="A68" s="133" t="s">
        <v>72</v>
      </c>
      <c r="B68" s="44" t="s">
        <v>73</v>
      </c>
      <c r="C68" s="36" t="s">
        <v>43</v>
      </c>
      <c r="D68" s="37">
        <v>168</v>
      </c>
      <c r="E68" s="2"/>
      <c r="F68" s="35">
        <f t="shared" si="0"/>
        <v>0</v>
      </c>
    </row>
    <row r="69" spans="1:6" s="18" customFormat="1" ht="38.25">
      <c r="A69" s="133" t="s">
        <v>74</v>
      </c>
      <c r="B69" s="44" t="s">
        <v>75</v>
      </c>
      <c r="C69" s="36" t="s">
        <v>57</v>
      </c>
      <c r="D69" s="37">
        <v>15.9</v>
      </c>
      <c r="E69" s="2"/>
      <c r="F69" s="35">
        <f t="shared" si="0"/>
        <v>0</v>
      </c>
    </row>
    <row r="70" spans="1:6" s="18" customFormat="1" ht="76.5">
      <c r="A70" s="133" t="s">
        <v>76</v>
      </c>
      <c r="B70" s="44" t="s">
        <v>77</v>
      </c>
      <c r="C70" s="36" t="s">
        <v>43</v>
      </c>
      <c r="D70" s="37">
        <v>120.9</v>
      </c>
      <c r="E70" s="2"/>
      <c r="F70" s="35">
        <f t="shared" si="0"/>
        <v>0</v>
      </c>
    </row>
    <row r="71" spans="1:6" s="18" customFormat="1" ht="51">
      <c r="A71" s="133" t="s">
        <v>78</v>
      </c>
      <c r="B71" s="44" t="s">
        <v>79</v>
      </c>
      <c r="C71" s="36" t="s">
        <v>80</v>
      </c>
      <c r="D71" s="37">
        <v>6397.62</v>
      </c>
      <c r="E71" s="2"/>
      <c r="F71" s="35">
        <f t="shared" si="0"/>
        <v>0</v>
      </c>
    </row>
    <row r="72" spans="1:6" s="18" customFormat="1" ht="51">
      <c r="A72" s="133" t="s">
        <v>81</v>
      </c>
      <c r="B72" s="44" t="s">
        <v>82</v>
      </c>
      <c r="C72" s="36" t="s">
        <v>80</v>
      </c>
      <c r="D72" s="37">
        <v>3109.25</v>
      </c>
      <c r="E72" s="2"/>
      <c r="F72" s="35">
        <f t="shared" si="0"/>
        <v>0</v>
      </c>
    </row>
    <row r="73" spans="1:6" s="18" customFormat="1" ht="102">
      <c r="A73" s="133" t="s">
        <v>83</v>
      </c>
      <c r="B73" s="44" t="s">
        <v>84</v>
      </c>
      <c r="C73" s="36" t="s">
        <v>85</v>
      </c>
      <c r="D73" s="37">
        <v>72</v>
      </c>
      <c r="E73" s="2"/>
      <c r="F73" s="35">
        <f t="shared" si="0"/>
        <v>0</v>
      </c>
    </row>
    <row r="74" spans="1:6" s="18" customFormat="1" ht="38.25">
      <c r="A74" s="133" t="s">
        <v>86</v>
      </c>
      <c r="B74" s="44" t="s">
        <v>87</v>
      </c>
      <c r="C74" s="36" t="s">
        <v>43</v>
      </c>
      <c r="D74" s="37">
        <v>3.9</v>
      </c>
      <c r="E74" s="2"/>
      <c r="F74" s="35">
        <f t="shared" si="0"/>
        <v>0</v>
      </c>
    </row>
    <row r="75" spans="1:6" s="18" customFormat="1" ht="51">
      <c r="A75" s="133" t="s">
        <v>88</v>
      </c>
      <c r="B75" s="44" t="s">
        <v>89</v>
      </c>
      <c r="C75" s="36" t="s">
        <v>40</v>
      </c>
      <c r="D75" s="37">
        <v>18</v>
      </c>
      <c r="E75" s="2"/>
      <c r="F75" s="35">
        <f t="shared" si="0"/>
        <v>0</v>
      </c>
    </row>
    <row r="76" spans="1:6" s="18" customFormat="1" ht="102">
      <c r="A76" s="133" t="s">
        <v>90</v>
      </c>
      <c r="B76" s="44" t="s">
        <v>91</v>
      </c>
      <c r="C76" s="36" t="s">
        <v>27</v>
      </c>
      <c r="D76" s="37">
        <v>3</v>
      </c>
      <c r="E76" s="2"/>
      <c r="F76" s="35">
        <f t="shared" si="0"/>
        <v>0</v>
      </c>
    </row>
    <row r="77" spans="1:6" s="18" customFormat="1" ht="12.75" customHeight="1">
      <c r="A77" s="120"/>
      <c r="B77" s="109"/>
      <c r="C77" s="75"/>
      <c r="D77" s="32"/>
      <c r="E77" s="25"/>
      <c r="F77" s="51"/>
    </row>
    <row r="78" spans="1:6" s="18" customFormat="1" ht="38.25">
      <c r="A78" s="132" t="s">
        <v>92</v>
      </c>
      <c r="B78" s="44" t="s">
        <v>93</v>
      </c>
      <c r="C78" s="36"/>
      <c r="D78" s="37"/>
      <c r="E78" s="25"/>
      <c r="F78" s="51"/>
    </row>
    <row r="79" spans="1:6" s="18" customFormat="1" ht="25.5">
      <c r="A79" s="133" t="s">
        <v>94</v>
      </c>
      <c r="B79" s="44" t="s">
        <v>95</v>
      </c>
      <c r="C79" s="36" t="s">
        <v>57</v>
      </c>
      <c r="D79" s="37">
        <v>10.4</v>
      </c>
      <c r="E79" s="2"/>
      <c r="F79" s="35">
        <f t="shared" ref="F79:F90" si="1">ROUND(E79,2)*D79</f>
        <v>0</v>
      </c>
    </row>
    <row r="80" spans="1:6" s="18" customFormat="1" ht="25.5">
      <c r="A80" s="133" t="s">
        <v>96</v>
      </c>
      <c r="B80" s="44" t="s">
        <v>97</v>
      </c>
      <c r="C80" s="36" t="s">
        <v>43</v>
      </c>
      <c r="D80" s="37">
        <v>19</v>
      </c>
      <c r="E80" s="2"/>
      <c r="F80" s="35">
        <f t="shared" si="1"/>
        <v>0</v>
      </c>
    </row>
    <row r="81" spans="1:6" s="18" customFormat="1" ht="38.25">
      <c r="A81" s="133" t="s">
        <v>98</v>
      </c>
      <c r="B81" s="44" t="s">
        <v>99</v>
      </c>
      <c r="C81" s="36" t="s">
        <v>57</v>
      </c>
      <c r="D81" s="37">
        <v>21</v>
      </c>
      <c r="E81" s="2"/>
      <c r="F81" s="35">
        <f t="shared" si="1"/>
        <v>0</v>
      </c>
    </row>
    <row r="82" spans="1:6" s="18" customFormat="1" ht="38.25">
      <c r="A82" s="133" t="s">
        <v>100</v>
      </c>
      <c r="B82" s="44" t="s">
        <v>101</v>
      </c>
      <c r="C82" s="36" t="s">
        <v>43</v>
      </c>
      <c r="D82" s="37">
        <v>84</v>
      </c>
      <c r="E82" s="2"/>
      <c r="F82" s="35">
        <f t="shared" si="1"/>
        <v>0</v>
      </c>
    </row>
    <row r="83" spans="1:6" s="18" customFormat="1" ht="38.25">
      <c r="A83" s="133" t="s">
        <v>102</v>
      </c>
      <c r="B83" s="44" t="s">
        <v>103</v>
      </c>
      <c r="C83" s="36" t="s">
        <v>57</v>
      </c>
      <c r="D83" s="37">
        <v>18.5</v>
      </c>
      <c r="E83" s="2"/>
      <c r="F83" s="35">
        <f t="shared" si="1"/>
        <v>0</v>
      </c>
    </row>
    <row r="84" spans="1:6" s="18" customFormat="1" ht="76.5">
      <c r="A84" s="133" t="s">
        <v>104</v>
      </c>
      <c r="B84" s="44" t="s">
        <v>105</v>
      </c>
      <c r="C84" s="36" t="s">
        <v>43</v>
      </c>
      <c r="D84" s="37">
        <v>62</v>
      </c>
      <c r="E84" s="2"/>
      <c r="F84" s="35">
        <f t="shared" si="1"/>
        <v>0</v>
      </c>
    </row>
    <row r="85" spans="1:6" s="18" customFormat="1" ht="51">
      <c r="A85" s="133" t="s">
        <v>106</v>
      </c>
      <c r="B85" s="44" t="s">
        <v>107</v>
      </c>
      <c r="C85" s="36" t="s">
        <v>80</v>
      </c>
      <c r="D85" s="37">
        <v>4114.7299999999996</v>
      </c>
      <c r="E85" s="2"/>
      <c r="F85" s="35">
        <f t="shared" si="1"/>
        <v>0</v>
      </c>
    </row>
    <row r="86" spans="1:6" s="18" customFormat="1" ht="51">
      <c r="A86" s="133" t="s">
        <v>108</v>
      </c>
      <c r="B86" s="44" t="s">
        <v>109</v>
      </c>
      <c r="C86" s="36" t="s">
        <v>80</v>
      </c>
      <c r="D86" s="37">
        <v>1823.43</v>
      </c>
      <c r="E86" s="2"/>
      <c r="F86" s="35">
        <f t="shared" si="1"/>
        <v>0</v>
      </c>
    </row>
    <row r="87" spans="1:6" s="18" customFormat="1" ht="89.25">
      <c r="A87" s="133" t="s">
        <v>110</v>
      </c>
      <c r="B87" s="44" t="s">
        <v>111</v>
      </c>
      <c r="C87" s="36" t="s">
        <v>85</v>
      </c>
      <c r="D87" s="37">
        <v>33</v>
      </c>
      <c r="E87" s="2"/>
      <c r="F87" s="35">
        <f t="shared" si="1"/>
        <v>0</v>
      </c>
    </row>
    <row r="88" spans="1:6" s="18" customFormat="1" ht="38.25">
      <c r="A88" s="133" t="s">
        <v>112</v>
      </c>
      <c r="B88" s="44" t="s">
        <v>113</v>
      </c>
      <c r="C88" s="36" t="s">
        <v>43</v>
      </c>
      <c r="D88" s="37">
        <v>3</v>
      </c>
      <c r="E88" s="2"/>
      <c r="F88" s="35">
        <f t="shared" si="1"/>
        <v>0</v>
      </c>
    </row>
    <row r="89" spans="1:6" s="18" customFormat="1" ht="51">
      <c r="A89" s="133" t="s">
        <v>114</v>
      </c>
      <c r="B89" s="44" t="s">
        <v>115</v>
      </c>
      <c r="C89" s="36" t="s">
        <v>40</v>
      </c>
      <c r="D89" s="37">
        <v>11.2</v>
      </c>
      <c r="E89" s="2"/>
      <c r="F89" s="35">
        <f t="shared" si="1"/>
        <v>0</v>
      </c>
    </row>
    <row r="90" spans="1:6" s="18" customFormat="1" ht="102">
      <c r="A90" s="133" t="s">
        <v>116</v>
      </c>
      <c r="B90" s="44" t="s">
        <v>117</v>
      </c>
      <c r="C90" s="36" t="s">
        <v>27</v>
      </c>
      <c r="D90" s="37">
        <v>1</v>
      </c>
      <c r="E90" s="2"/>
      <c r="F90" s="35">
        <f t="shared" si="1"/>
        <v>0</v>
      </c>
    </row>
    <row r="91" spans="1:6">
      <c r="A91" s="133"/>
      <c r="B91" s="44"/>
      <c r="C91" s="86"/>
      <c r="D91" s="52"/>
      <c r="E91" s="19"/>
      <c r="F91" s="52"/>
    </row>
    <row r="92" spans="1:6" ht="140.25">
      <c r="A92" s="55" t="s">
        <v>118</v>
      </c>
      <c r="B92" s="54" t="s">
        <v>119</v>
      </c>
      <c r="C92" s="36"/>
      <c r="D92" s="36"/>
      <c r="E92" s="3"/>
      <c r="F92" s="36"/>
    </row>
    <row r="93" spans="1:6">
      <c r="A93" s="136" t="s">
        <v>15</v>
      </c>
      <c r="B93" s="54" t="s">
        <v>120</v>
      </c>
      <c r="C93" s="36" t="s">
        <v>27</v>
      </c>
      <c r="D93" s="67">
        <v>3</v>
      </c>
      <c r="E93" s="2"/>
      <c r="F93" s="53">
        <f>ROUND(E93,2)*D93</f>
        <v>0</v>
      </c>
    </row>
    <row r="94" spans="1:6">
      <c r="A94" s="55"/>
      <c r="B94" s="54" t="s">
        <v>121</v>
      </c>
      <c r="C94" s="36" t="s">
        <v>27</v>
      </c>
      <c r="D94" s="67">
        <v>3</v>
      </c>
      <c r="E94" s="2"/>
      <c r="F94" s="35">
        <f>ROUND(E94,2)*D94</f>
        <v>0</v>
      </c>
    </row>
    <row r="95" spans="1:6">
      <c r="A95" s="55"/>
      <c r="B95" s="54"/>
      <c r="C95" s="54"/>
      <c r="D95" s="54"/>
      <c r="E95" s="140"/>
      <c r="F95" s="54"/>
    </row>
    <row r="96" spans="1:6">
      <c r="A96" s="55"/>
      <c r="B96" s="55"/>
      <c r="C96" s="55"/>
      <c r="D96" s="55"/>
      <c r="E96" s="20"/>
      <c r="F96" s="55"/>
    </row>
    <row r="97" spans="1:6" ht="140.25">
      <c r="A97" s="55" t="s">
        <v>122</v>
      </c>
      <c r="B97" s="54" t="s">
        <v>123</v>
      </c>
      <c r="C97" s="36"/>
      <c r="D97" s="36"/>
      <c r="E97" s="3"/>
      <c r="F97" s="36"/>
    </row>
    <row r="98" spans="1:6">
      <c r="A98" s="136" t="s">
        <v>15</v>
      </c>
      <c r="B98" s="54" t="s">
        <v>120</v>
      </c>
      <c r="C98" s="36" t="s">
        <v>27</v>
      </c>
      <c r="D98" s="67">
        <v>1</v>
      </c>
      <c r="E98" s="2"/>
      <c r="F98" s="53">
        <f>ROUND(E98,2)*D98</f>
        <v>0</v>
      </c>
    </row>
    <row r="99" spans="1:6">
      <c r="A99" s="55"/>
      <c r="B99" s="54" t="s">
        <v>121</v>
      </c>
      <c r="C99" s="36" t="s">
        <v>27</v>
      </c>
      <c r="D99" s="67">
        <v>1</v>
      </c>
      <c r="E99" s="2"/>
      <c r="F99" s="35">
        <f>ROUND(E99,2)*D99</f>
        <v>0</v>
      </c>
    </row>
    <row r="100" spans="1:6">
      <c r="A100" s="55"/>
      <c r="B100" s="44"/>
      <c r="C100" s="44"/>
      <c r="D100" s="44"/>
      <c r="E100" s="140"/>
      <c r="F100" s="44"/>
    </row>
    <row r="101" spans="1:6">
      <c r="A101" s="55"/>
      <c r="B101" s="55"/>
      <c r="C101" s="55"/>
      <c r="D101" s="55"/>
      <c r="E101" s="20"/>
      <c r="F101" s="55"/>
    </row>
    <row r="102" spans="1:6" ht="114.75">
      <c r="A102" s="132" t="s">
        <v>124</v>
      </c>
      <c r="B102" s="44" t="s">
        <v>125</v>
      </c>
      <c r="C102" s="36"/>
      <c r="D102" s="37"/>
      <c r="E102" s="4"/>
      <c r="F102" s="37"/>
    </row>
    <row r="103" spans="1:6" ht="38.25">
      <c r="A103" s="133" t="s">
        <v>126</v>
      </c>
      <c r="B103" s="44" t="s">
        <v>127</v>
      </c>
      <c r="C103" s="36" t="s">
        <v>40</v>
      </c>
      <c r="D103" s="37">
        <f>104</f>
        <v>104</v>
      </c>
      <c r="E103" s="2"/>
      <c r="F103" s="35">
        <f>ROUND(E103,2)*D103</f>
        <v>0</v>
      </c>
    </row>
    <row r="104" spans="1:6" ht="51">
      <c r="A104" s="133" t="s">
        <v>128</v>
      </c>
      <c r="B104" s="44" t="s">
        <v>129</v>
      </c>
      <c r="C104" s="36" t="s">
        <v>85</v>
      </c>
      <c r="D104" s="37">
        <f>18</f>
        <v>18</v>
      </c>
      <c r="E104" s="2"/>
      <c r="F104" s="35">
        <f>ROUND(E104,2)*D104</f>
        <v>0</v>
      </c>
    </row>
    <row r="105" spans="1:6" ht="38.25">
      <c r="A105" s="133" t="s">
        <v>130</v>
      </c>
      <c r="B105" s="44" t="s">
        <v>131</v>
      </c>
      <c r="C105" s="36" t="s">
        <v>85</v>
      </c>
      <c r="D105" s="37">
        <f>10</f>
        <v>10</v>
      </c>
      <c r="E105" s="2"/>
      <c r="F105" s="35">
        <f>ROUND(E105,2)*D105</f>
        <v>0</v>
      </c>
    </row>
    <row r="106" spans="1:6">
      <c r="A106" s="133"/>
      <c r="B106" s="44"/>
      <c r="C106" s="86"/>
      <c r="D106" s="52"/>
      <c r="E106" s="19"/>
      <c r="F106" s="52"/>
    </row>
    <row r="107" spans="1:6" ht="127.5">
      <c r="A107" s="132" t="s">
        <v>132</v>
      </c>
      <c r="B107" s="110" t="s">
        <v>133</v>
      </c>
      <c r="C107" s="87"/>
      <c r="D107" s="68"/>
      <c r="E107" s="21"/>
      <c r="F107" s="56"/>
    </row>
    <row r="108" spans="1:6" ht="25.5">
      <c r="A108" s="137" t="s">
        <v>134</v>
      </c>
      <c r="B108" s="111" t="s">
        <v>135</v>
      </c>
      <c r="C108" s="88" t="s">
        <v>85</v>
      </c>
      <c r="D108" s="69">
        <v>4</v>
      </c>
      <c r="E108" s="2"/>
      <c r="F108" s="35">
        <f>ROUND(E108,2)*D108</f>
        <v>0</v>
      </c>
    </row>
    <row r="109" spans="1:6">
      <c r="A109" s="133"/>
      <c r="B109" s="44"/>
      <c r="C109" s="36"/>
      <c r="D109" s="36"/>
      <c r="E109" s="3"/>
      <c r="F109" s="36"/>
    </row>
    <row r="110" spans="1:6" ht="63.75">
      <c r="A110" s="132" t="s">
        <v>136</v>
      </c>
      <c r="B110" s="54" t="s">
        <v>137</v>
      </c>
      <c r="C110" s="36"/>
      <c r="D110" s="37"/>
      <c r="E110" s="4"/>
      <c r="F110" s="37"/>
    </row>
    <row r="111" spans="1:6">
      <c r="A111" s="133" t="s">
        <v>138</v>
      </c>
      <c r="B111" s="106" t="s">
        <v>47</v>
      </c>
      <c r="C111" s="36" t="s">
        <v>48</v>
      </c>
      <c r="D111" s="37">
        <v>20</v>
      </c>
      <c r="E111" s="2"/>
      <c r="F111" s="35">
        <f>ROUND(E111,2)*D111</f>
        <v>0</v>
      </c>
    </row>
    <row r="112" spans="1:6">
      <c r="A112" s="133" t="s">
        <v>139</v>
      </c>
      <c r="B112" s="106" t="s">
        <v>50</v>
      </c>
      <c r="C112" s="36" t="s">
        <v>48</v>
      </c>
      <c r="D112" s="37">
        <v>40</v>
      </c>
      <c r="E112" s="2"/>
      <c r="F112" s="35">
        <f>ROUND(E112,2)*D112</f>
        <v>0</v>
      </c>
    </row>
    <row r="113" spans="1:6">
      <c r="A113" s="133" t="s">
        <v>140</v>
      </c>
      <c r="B113" s="106" t="s">
        <v>52</v>
      </c>
      <c r="C113" s="36" t="s">
        <v>48</v>
      </c>
      <c r="D113" s="37">
        <v>60</v>
      </c>
      <c r="E113" s="2"/>
      <c r="F113" s="35">
        <f>ROUND(E113,2)*D113</f>
        <v>0</v>
      </c>
    </row>
    <row r="114" spans="1:6">
      <c r="A114" s="138"/>
      <c r="B114" s="57"/>
      <c r="C114" s="57"/>
      <c r="D114" s="57"/>
      <c r="E114" s="22"/>
      <c r="F114" s="57"/>
    </row>
    <row r="115" spans="1:6" ht="25.5">
      <c r="A115" s="126" t="s">
        <v>8</v>
      </c>
      <c r="B115" s="101" t="s">
        <v>141</v>
      </c>
      <c r="C115" s="65" t="s">
        <v>3</v>
      </c>
      <c r="D115" s="64"/>
      <c r="E115" s="13"/>
      <c r="F115" s="38">
        <f>SUM(F62:F114)</f>
        <v>0</v>
      </c>
    </row>
    <row r="116" spans="1:6">
      <c r="A116" s="134"/>
      <c r="B116" s="108"/>
      <c r="C116" s="66"/>
      <c r="D116" s="70"/>
      <c r="E116" s="17"/>
      <c r="F116" s="49"/>
    </row>
    <row r="118" spans="1:6">
      <c r="A118" s="135">
        <v>5</v>
      </c>
      <c r="B118" s="102" t="s">
        <v>142</v>
      </c>
      <c r="C118" s="85"/>
      <c r="D118" s="47"/>
      <c r="E118" s="15"/>
      <c r="F118" s="47"/>
    </row>
    <row r="119" spans="1:6" ht="25.5">
      <c r="A119" s="132" t="s">
        <v>143</v>
      </c>
      <c r="B119" s="54" t="s">
        <v>144</v>
      </c>
      <c r="C119" s="36" t="s">
        <v>43</v>
      </c>
      <c r="D119" s="37">
        <f>0.6*4*30*1.5*2</f>
        <v>216</v>
      </c>
      <c r="E119" s="2"/>
      <c r="F119" s="35">
        <f>ROUND(E119,2)*D119</f>
        <v>0</v>
      </c>
    </row>
    <row r="120" spans="1:6">
      <c r="A120" s="132"/>
      <c r="B120" s="54"/>
      <c r="C120" s="36"/>
      <c r="D120" s="37"/>
      <c r="E120" s="4"/>
      <c r="F120" s="37"/>
    </row>
    <row r="121" spans="1:6" ht="25.5">
      <c r="A121" s="132"/>
      <c r="B121" s="54" t="s">
        <v>145</v>
      </c>
      <c r="C121" s="36" t="s">
        <v>43</v>
      </c>
      <c r="D121" s="37">
        <f>1.5*2*33</f>
        <v>99</v>
      </c>
      <c r="E121" s="2"/>
      <c r="F121" s="35">
        <f>ROUND(E121,2)*D121</f>
        <v>0</v>
      </c>
    </row>
    <row r="122" spans="1:6">
      <c r="A122" s="132"/>
      <c r="B122" s="55"/>
      <c r="C122" s="55"/>
      <c r="D122" s="55"/>
      <c r="E122" s="20"/>
      <c r="F122" s="55"/>
    </row>
    <row r="123" spans="1:6" ht="38.25">
      <c r="A123" s="132" t="s">
        <v>146</v>
      </c>
      <c r="B123" s="44" t="s">
        <v>147</v>
      </c>
      <c r="C123" s="36" t="s">
        <v>43</v>
      </c>
      <c r="D123" s="37">
        <f>0.6*4*30*2*1.5</f>
        <v>216</v>
      </c>
      <c r="E123" s="2"/>
      <c r="F123" s="35">
        <f>ROUND(E123,2)*D123</f>
        <v>0</v>
      </c>
    </row>
    <row r="124" spans="1:6">
      <c r="A124" s="132"/>
      <c r="B124" s="55"/>
      <c r="C124" s="55"/>
      <c r="D124" s="55"/>
      <c r="E124" s="20"/>
      <c r="F124" s="55"/>
    </row>
    <row r="125" spans="1:6" ht="25.5">
      <c r="A125" s="132" t="s">
        <v>148</v>
      </c>
      <c r="B125" s="54" t="s">
        <v>149</v>
      </c>
      <c r="C125" s="36" t="s">
        <v>43</v>
      </c>
      <c r="D125" s="37">
        <f>0.6*4*30*2*1.5</f>
        <v>216</v>
      </c>
      <c r="E125" s="2"/>
      <c r="F125" s="35">
        <f>ROUND(E125,2)*D125</f>
        <v>0</v>
      </c>
    </row>
    <row r="126" spans="1:6">
      <c r="A126" s="132"/>
      <c r="B126" s="55"/>
      <c r="C126" s="55"/>
      <c r="D126" s="55"/>
      <c r="E126" s="20"/>
      <c r="F126" s="55"/>
    </row>
    <row r="127" spans="1:6" ht="25.5">
      <c r="A127" s="132" t="s">
        <v>150</v>
      </c>
      <c r="B127" s="44" t="s">
        <v>151</v>
      </c>
      <c r="C127" s="36" t="s">
        <v>40</v>
      </c>
      <c r="D127" s="37">
        <f>1.5*2*150</f>
        <v>450</v>
      </c>
      <c r="E127" s="2"/>
      <c r="F127" s="35">
        <f>ROUND(E127,2)*D127</f>
        <v>0</v>
      </c>
    </row>
    <row r="128" spans="1:6">
      <c r="A128" s="59"/>
      <c r="B128" s="59"/>
      <c r="C128" s="59"/>
      <c r="D128" s="59"/>
      <c r="E128" s="23"/>
      <c r="F128" s="59"/>
    </row>
    <row r="129" spans="1:6">
      <c r="A129" s="126" t="s">
        <v>10</v>
      </c>
      <c r="B129" s="101" t="s">
        <v>152</v>
      </c>
      <c r="C129" s="65" t="s">
        <v>3</v>
      </c>
      <c r="D129" s="64"/>
      <c r="E129" s="13"/>
      <c r="F129" s="38">
        <f>SUM(F119:F128)</f>
        <v>0</v>
      </c>
    </row>
    <row r="130" spans="1:6">
      <c r="A130" s="59"/>
      <c r="B130" s="48"/>
      <c r="C130" s="84"/>
      <c r="D130" s="46"/>
      <c r="E130" s="14"/>
      <c r="F130" s="46"/>
    </row>
    <row r="131" spans="1:6">
      <c r="B131" s="57" t="s">
        <v>153</v>
      </c>
    </row>
    <row r="132" spans="1:6" ht="51">
      <c r="B132" s="57" t="s">
        <v>154</v>
      </c>
    </row>
  </sheetData>
  <sheetProtection algorithmName="SHA-512" hashValue="/BNVCtG9rtWCrGn0Lffsqj60Ga6s3ygM1UJhEIzBMy6SEK4JmRKMucOvSV35gqyHyqVDLfKw2XI86WFKx/NhrA==" saltValue="+BwyU7W136IpAvWkkdVpKA==" spinCount="100000" sheet="1" objects="1" scenarios="1"/>
  <pageMargins left="0.7" right="0.7" top="0.75" bottom="0.75" header="0.3" footer="0.3"/>
  <pageSetup paperSize="9" orientation="portrait" r:id="rId1"/>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popis kanalete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Merkuža Marta</dc:creator>
  <cp:lastModifiedBy>Hrovat Katarina</cp:lastModifiedBy>
  <cp:lastPrinted>2024-11-27T15:11:51Z</cp:lastPrinted>
  <dcterms:created xsi:type="dcterms:W3CDTF">2024-08-16T13:30:07Z</dcterms:created>
  <dcterms:modified xsi:type="dcterms:W3CDTF">2024-12-04T14:00:15Z</dcterms:modified>
</cp:coreProperties>
</file>