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eles-my.sharepoint.com/personal/tomaz_zabavnik_eles_si/Documents/PROJEKTI/RTP KIDRIČEVO/Menjava sekundarne opreme R703-002/DZR/"/>
    </mc:Choice>
  </mc:AlternateContent>
  <xr:revisionPtr revIDLastSave="1" documentId="8_{9C0988D2-AC96-4304-B291-5D040045FA7B}" xr6:coauthVersionLast="47" xr6:coauthVersionMax="47" xr10:uidLastSave="{A45929B3-01F4-4698-B6DB-D1DE66707A2E}"/>
  <bookViews>
    <workbookView xWindow="28680" yWindow="-120" windowWidth="29040" windowHeight="15720" activeTab="3" xr2:uid="{00000000-000D-0000-FFFF-FFFF00000000}"/>
  </bookViews>
  <sheets>
    <sheet name="Rekapitulacija" sheetId="6" r:id="rId1"/>
    <sheet name="Uvod" sheetId="1" r:id="rId2"/>
    <sheet name="Elektromontazna oprema" sheetId="2" r:id="rId3"/>
    <sheet name="Elektromontazna dela" sheetId="3" r:id="rId4"/>
    <sheet name="Električne inštalacije" sheetId="4" r:id="rId5"/>
    <sheet name="Sekundarna oprema" sheetId="5" r:id="rId6"/>
  </sheets>
  <definedNames>
    <definedName name="_xlnm.Print_Area" localSheetId="4">'Električne inštalacije'!$A$1:$G$71</definedName>
    <definedName name="_xlnm.Print_Area" localSheetId="3">'Elektromontazna dela'!$A$1:$G$278</definedName>
    <definedName name="_xlnm.Print_Area" localSheetId="2">'Elektromontazna oprema'!$A$1:$G$65</definedName>
    <definedName name="_xlnm.Print_Area" localSheetId="0">Rekapitulacija!$A$1:$B$11</definedName>
    <definedName name="_xlnm.Print_Area" localSheetId="5">'Sekundarna oprema'!$A$1:$H$266</definedName>
    <definedName name="_xlnm.Print_Area" localSheetId="1">Uvod!$A$1:$G$3</definedName>
    <definedName name="_xlnm.Print_Titles" localSheetId="4">'Električne inštalacije'!$1:$1</definedName>
    <definedName name="_xlnm.Print_Titles" localSheetId="3">'Elektromontazna dela'!$1:$1</definedName>
    <definedName name="_xlnm.Print_Titles" localSheetId="2">'Elektromontazna oprema'!$1:$1</definedName>
    <definedName name="_xlnm.Print_Titles" localSheetId="5">'Sekundarna oprema'!$1:$1</definedName>
    <definedName name="_xlnm.Print_Titles" localSheetId="1">Uvod!$1:$1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5" i="5" l="1"/>
  <c r="H265" i="5" s="1"/>
  <c r="G264" i="5"/>
  <c r="H264" i="5" s="1"/>
  <c r="G263" i="5"/>
  <c r="H263" i="5" s="1"/>
  <c r="G261" i="5"/>
  <c r="H261" i="5" s="1"/>
  <c r="G259" i="5"/>
  <c r="H259" i="5" s="1"/>
  <c r="G258" i="5"/>
  <c r="H258" i="5" s="1"/>
  <c r="G257" i="5"/>
  <c r="H257" i="5" s="1"/>
  <c r="G255" i="5"/>
  <c r="H255" i="5" s="1"/>
  <c r="G254" i="5"/>
  <c r="H254" i="5" s="1"/>
  <c r="G253" i="5"/>
  <c r="H253" i="5" s="1"/>
  <c r="G252" i="5"/>
  <c r="H252" i="5" s="1"/>
  <c r="G251" i="5"/>
  <c r="H251" i="5" s="1"/>
  <c r="G250" i="5"/>
  <c r="H250" i="5" s="1"/>
  <c r="G249" i="5"/>
  <c r="H249" i="5" s="1"/>
  <c r="G248" i="5"/>
  <c r="H248" i="5" s="1"/>
  <c r="G247" i="5"/>
  <c r="H247" i="5" s="1"/>
  <c r="G246" i="5"/>
  <c r="H246" i="5" s="1"/>
  <c r="G245" i="5"/>
  <c r="H245" i="5" s="1"/>
  <c r="G243" i="5"/>
  <c r="H243" i="5" s="1"/>
  <c r="G242" i="5"/>
  <c r="H242" i="5" s="1"/>
  <c r="G241" i="5"/>
  <c r="H241" i="5" s="1"/>
  <c r="G240" i="5"/>
  <c r="H240" i="5" s="1"/>
  <c r="G239" i="5"/>
  <c r="H239" i="5" s="1"/>
  <c r="G238" i="5"/>
  <c r="H238" i="5" s="1"/>
  <c r="G237" i="5"/>
  <c r="H237" i="5" s="1"/>
  <c r="G235" i="5"/>
  <c r="H235" i="5" s="1"/>
  <c r="G234" i="5"/>
  <c r="H234" i="5" s="1"/>
  <c r="G233" i="5"/>
  <c r="H233" i="5" s="1"/>
  <c r="G232" i="5"/>
  <c r="H232" i="5" s="1"/>
  <c r="G231" i="5"/>
  <c r="H231" i="5" s="1"/>
  <c r="G230" i="5"/>
  <c r="H230" i="5" s="1"/>
  <c r="G228" i="5"/>
  <c r="H228" i="5" s="1"/>
  <c r="G227" i="5"/>
  <c r="H227" i="5" s="1"/>
  <c r="G226" i="5"/>
  <c r="H226" i="5" s="1"/>
  <c r="G224" i="5"/>
  <c r="H224" i="5" s="1"/>
  <c r="G223" i="5"/>
  <c r="H223" i="5" s="1"/>
  <c r="G222" i="5"/>
  <c r="H222" i="5" s="1"/>
  <c r="G220" i="5"/>
  <c r="H220" i="5" s="1"/>
  <c r="G219" i="5"/>
  <c r="H219" i="5" s="1"/>
  <c r="G218" i="5"/>
  <c r="H218" i="5" s="1"/>
  <c r="G217" i="5"/>
  <c r="H217" i="5" s="1"/>
  <c r="G214" i="5"/>
  <c r="H214" i="5" s="1"/>
  <c r="G213" i="5"/>
  <c r="H213" i="5" s="1"/>
  <c r="G212" i="5"/>
  <c r="H212" i="5" s="1"/>
  <c r="G211" i="5"/>
  <c r="H211" i="5" s="1"/>
  <c r="G210" i="5"/>
  <c r="H210" i="5" s="1"/>
  <c r="G209" i="5"/>
  <c r="H209" i="5" s="1"/>
  <c r="G208" i="5"/>
  <c r="H208" i="5" s="1"/>
  <c r="G206" i="5"/>
  <c r="H206" i="5" s="1"/>
  <c r="G205" i="5"/>
  <c r="H205" i="5" s="1"/>
  <c r="G204" i="5"/>
  <c r="H204" i="5" s="1"/>
  <c r="H203" i="5"/>
  <c r="G203" i="5"/>
  <c r="G202" i="5"/>
  <c r="H202" i="5" s="1"/>
  <c r="G200" i="5"/>
  <c r="H200" i="5" s="1"/>
  <c r="G199" i="5"/>
  <c r="H199" i="5" s="1"/>
  <c r="G198" i="5"/>
  <c r="H198" i="5" s="1"/>
  <c r="G197" i="5"/>
  <c r="H197" i="5" s="1"/>
  <c r="H196" i="5"/>
  <c r="G196" i="5"/>
  <c r="G194" i="5"/>
  <c r="H194" i="5" s="1"/>
  <c r="G193" i="5"/>
  <c r="H193" i="5" s="1"/>
  <c r="G192" i="5"/>
  <c r="H192" i="5" s="1"/>
  <c r="G191" i="5"/>
  <c r="H191" i="5" s="1"/>
  <c r="G190" i="5"/>
  <c r="H190" i="5" s="1"/>
  <c r="H188" i="5"/>
  <c r="G188" i="5"/>
  <c r="G187" i="5"/>
  <c r="H187" i="5" s="1"/>
  <c r="G186" i="5"/>
  <c r="H186" i="5" s="1"/>
  <c r="G185" i="5"/>
  <c r="H185" i="5" s="1"/>
  <c r="G184" i="5"/>
  <c r="H184" i="5" s="1"/>
  <c r="G182" i="5"/>
  <c r="H182" i="5" s="1"/>
  <c r="H181" i="5"/>
  <c r="G181" i="5"/>
  <c r="G180" i="5"/>
  <c r="H180" i="5" s="1"/>
  <c r="G179" i="5"/>
  <c r="H179" i="5" s="1"/>
  <c r="G178" i="5"/>
  <c r="H178" i="5" s="1"/>
  <c r="G177" i="5"/>
  <c r="H177" i="5" s="1"/>
  <c r="G176" i="5"/>
  <c r="H176" i="5" s="1"/>
  <c r="H175" i="5"/>
  <c r="G175" i="5"/>
  <c r="G174" i="5"/>
  <c r="H174" i="5" s="1"/>
  <c r="G173" i="5"/>
  <c r="H173" i="5" s="1"/>
  <c r="G171" i="5"/>
  <c r="H171" i="5" s="1"/>
  <c r="G170" i="5"/>
  <c r="H170" i="5" s="1"/>
  <c r="G169" i="5"/>
  <c r="H169" i="5" s="1"/>
  <c r="H168" i="5"/>
  <c r="G168" i="5"/>
  <c r="G165" i="5"/>
  <c r="H165" i="5" s="1"/>
  <c r="G164" i="5"/>
  <c r="H164" i="5" s="1"/>
  <c r="G163" i="5"/>
  <c r="H163" i="5" s="1"/>
  <c r="G162" i="5"/>
  <c r="H162" i="5" s="1"/>
  <c r="G161" i="5"/>
  <c r="H161" i="5" s="1"/>
  <c r="H159" i="5"/>
  <c r="G159" i="5"/>
  <c r="G158" i="5"/>
  <c r="H158" i="5" s="1"/>
  <c r="G157" i="5"/>
  <c r="H157" i="5" s="1"/>
  <c r="G156" i="5"/>
  <c r="H156" i="5" s="1"/>
  <c r="G155" i="5"/>
  <c r="H155" i="5" s="1"/>
  <c r="G154" i="5"/>
  <c r="H154" i="5" s="1"/>
  <c r="H153" i="5"/>
  <c r="G153" i="5"/>
  <c r="G151" i="5"/>
  <c r="H151" i="5" s="1"/>
  <c r="G150" i="5"/>
  <c r="H150" i="5" s="1"/>
  <c r="G149" i="5"/>
  <c r="H149" i="5" s="1"/>
  <c r="G148" i="5"/>
  <c r="H148" i="5" s="1"/>
  <c r="G147" i="5"/>
  <c r="H147" i="5" s="1"/>
  <c r="H146" i="5"/>
  <c r="G146" i="5"/>
  <c r="G145" i="5"/>
  <c r="H145" i="5" s="1"/>
  <c r="G143" i="5"/>
  <c r="H143" i="5" s="1"/>
  <c r="G142" i="5"/>
  <c r="H142" i="5" s="1"/>
  <c r="G141" i="5"/>
  <c r="H141" i="5" s="1"/>
  <c r="G140" i="5"/>
  <c r="H140" i="5" s="1"/>
  <c r="H139" i="5"/>
  <c r="G139" i="5"/>
  <c r="G138" i="5"/>
  <c r="H138" i="5" s="1"/>
  <c r="G137" i="5"/>
  <c r="H137" i="5" s="1"/>
  <c r="G136" i="5"/>
  <c r="H136" i="5" s="1"/>
  <c r="G135" i="5"/>
  <c r="H135" i="5" s="1"/>
  <c r="G133" i="5"/>
  <c r="H133" i="5" s="1"/>
  <c r="H132" i="5"/>
  <c r="G132" i="5"/>
  <c r="G131" i="5"/>
  <c r="H131" i="5" s="1"/>
  <c r="G130" i="5"/>
  <c r="H130" i="5" s="1"/>
  <c r="G129" i="5"/>
  <c r="H129" i="5" s="1"/>
  <c r="G128" i="5"/>
  <c r="H128" i="5" s="1"/>
  <c r="G127" i="5"/>
  <c r="H127" i="5" s="1"/>
  <c r="H126" i="5"/>
  <c r="G126" i="5"/>
  <c r="G125" i="5"/>
  <c r="H125" i="5" s="1"/>
  <c r="G123" i="5"/>
  <c r="H123" i="5" s="1"/>
  <c r="G122" i="5"/>
  <c r="H122" i="5" s="1"/>
  <c r="G121" i="5"/>
  <c r="H121" i="5" s="1"/>
  <c r="G120" i="5"/>
  <c r="H120" i="5" s="1"/>
  <c r="H119" i="5"/>
  <c r="G119" i="5"/>
  <c r="G118" i="5"/>
  <c r="H118" i="5" s="1"/>
  <c r="G117" i="5"/>
  <c r="H117" i="5" s="1"/>
  <c r="G116" i="5"/>
  <c r="H116" i="5" s="1"/>
  <c r="G114" i="5"/>
  <c r="H114" i="5" s="1"/>
  <c r="G113" i="5"/>
  <c r="H113" i="5" s="1"/>
  <c r="H112" i="5"/>
  <c r="G112" i="5"/>
  <c r="G111" i="5"/>
  <c r="H111" i="5" s="1"/>
  <c r="G110" i="5"/>
  <c r="H110" i="5" s="1"/>
  <c r="G109" i="5"/>
  <c r="H109" i="5" s="1"/>
  <c r="G108" i="5"/>
  <c r="H108" i="5" s="1"/>
  <c r="G107" i="5"/>
  <c r="H107" i="5" s="1"/>
  <c r="H105" i="5"/>
  <c r="G105" i="5"/>
  <c r="G104" i="5"/>
  <c r="H104" i="5" s="1"/>
  <c r="G103" i="5"/>
  <c r="H103" i="5" s="1"/>
  <c r="G102" i="5"/>
  <c r="H102" i="5" s="1"/>
  <c r="G101" i="5"/>
  <c r="H101" i="5" s="1"/>
  <c r="G100" i="5"/>
  <c r="H100" i="5" s="1"/>
  <c r="H99" i="5"/>
  <c r="G99" i="5"/>
  <c r="G98" i="5"/>
  <c r="H98" i="5" s="1"/>
  <c r="G96" i="5"/>
  <c r="H96" i="5" s="1"/>
  <c r="G95" i="5"/>
  <c r="H95" i="5" s="1"/>
  <c r="G94" i="5"/>
  <c r="H94" i="5" s="1"/>
  <c r="G93" i="5"/>
  <c r="H93" i="5" s="1"/>
  <c r="H92" i="5"/>
  <c r="G92" i="5"/>
  <c r="G91" i="5"/>
  <c r="H91" i="5" s="1"/>
  <c r="G90" i="5"/>
  <c r="H90" i="5" s="1"/>
  <c r="G89" i="5"/>
  <c r="H89" i="5" s="1"/>
  <c r="G87" i="5"/>
  <c r="H87" i="5" s="1"/>
  <c r="G86" i="5"/>
  <c r="H86" i="5" s="1"/>
  <c r="H85" i="5"/>
  <c r="G85" i="5"/>
  <c r="G84" i="5"/>
  <c r="H84" i="5" s="1"/>
  <c r="G83" i="5"/>
  <c r="H83" i="5" s="1"/>
  <c r="G82" i="5"/>
  <c r="H82" i="5" s="1"/>
  <c r="G81" i="5"/>
  <c r="H81" i="5" s="1"/>
  <c r="G80" i="5"/>
  <c r="H80" i="5" s="1"/>
  <c r="H79" i="5"/>
  <c r="G79" i="5"/>
  <c r="G77" i="5"/>
  <c r="H77" i="5" s="1"/>
  <c r="G76" i="5"/>
  <c r="H76" i="5" s="1"/>
  <c r="G75" i="5"/>
  <c r="H75" i="5" s="1"/>
  <c r="G74" i="5"/>
  <c r="H74" i="5" s="1"/>
  <c r="G73" i="5"/>
  <c r="H73" i="5" s="1"/>
  <c r="H72" i="5"/>
  <c r="G72" i="5"/>
  <c r="G71" i="5"/>
  <c r="H71" i="5" s="1"/>
  <c r="G70" i="5"/>
  <c r="H70" i="5" s="1"/>
  <c r="G69" i="5"/>
  <c r="H69" i="5" s="1"/>
  <c r="G67" i="5"/>
  <c r="H67" i="5" s="1"/>
  <c r="G66" i="5"/>
  <c r="H66" i="5" s="1"/>
  <c r="H65" i="5"/>
  <c r="G65" i="5"/>
  <c r="G64" i="5"/>
  <c r="H64" i="5" s="1"/>
  <c r="G63" i="5"/>
  <c r="H63" i="5" s="1"/>
  <c r="G62" i="5"/>
  <c r="H62" i="5" s="1"/>
  <c r="G61" i="5"/>
  <c r="H61" i="5" s="1"/>
  <c r="G60" i="5"/>
  <c r="H60" i="5" s="1"/>
  <c r="H58" i="5"/>
  <c r="G58" i="5"/>
  <c r="G57" i="5"/>
  <c r="H57" i="5" s="1"/>
  <c r="G56" i="5"/>
  <c r="H56" i="5" s="1"/>
  <c r="G55" i="5"/>
  <c r="H55" i="5" s="1"/>
  <c r="G54" i="5"/>
  <c r="H54" i="5" s="1"/>
  <c r="G53" i="5"/>
  <c r="H53" i="5" s="1"/>
  <c r="H52" i="5"/>
  <c r="G52" i="5"/>
  <c r="G51" i="5"/>
  <c r="H51" i="5" s="1"/>
  <c r="G49" i="5"/>
  <c r="H49" i="5" s="1"/>
  <c r="G48" i="5"/>
  <c r="H48" i="5" s="1"/>
  <c r="G47" i="5"/>
  <c r="H47" i="5" s="1"/>
  <c r="G46" i="5"/>
  <c r="H46" i="5" s="1"/>
  <c r="H45" i="5"/>
  <c r="G45" i="5"/>
  <c r="G44" i="5"/>
  <c r="H44" i="5" s="1"/>
  <c r="G43" i="5"/>
  <c r="H43" i="5" s="1"/>
  <c r="G42" i="5"/>
  <c r="H42" i="5" s="1"/>
  <c r="G41" i="5"/>
  <c r="H41" i="5" s="1"/>
  <c r="G39" i="5"/>
  <c r="H39" i="5" s="1"/>
  <c r="H38" i="5"/>
  <c r="G38" i="5"/>
  <c r="G37" i="5"/>
  <c r="H37" i="5" s="1"/>
  <c r="G36" i="5"/>
  <c r="H36" i="5" s="1"/>
  <c r="G35" i="5"/>
  <c r="H35" i="5" s="1"/>
  <c r="G34" i="5"/>
  <c r="H34" i="5" s="1"/>
  <c r="G33" i="5"/>
  <c r="H33" i="5" s="1"/>
  <c r="H32" i="5"/>
  <c r="G32" i="5"/>
  <c r="G31" i="5"/>
  <c r="H31" i="5" s="1"/>
  <c r="G29" i="5"/>
  <c r="H29" i="5" s="1"/>
  <c r="G28" i="5"/>
  <c r="H28" i="5" s="1"/>
  <c r="G27" i="5"/>
  <c r="H27" i="5" s="1"/>
  <c r="G26" i="5"/>
  <c r="H26" i="5" s="1"/>
  <c r="H25" i="5"/>
  <c r="G25" i="5"/>
  <c r="G24" i="5"/>
  <c r="H24" i="5" s="1"/>
  <c r="G23" i="5"/>
  <c r="H23" i="5" s="1"/>
  <c r="G22" i="5"/>
  <c r="H22" i="5" s="1"/>
  <c r="G20" i="5"/>
  <c r="H20" i="5" s="1"/>
  <c r="G19" i="5"/>
  <c r="H19" i="5" s="1"/>
  <c r="H18" i="5"/>
  <c r="G18" i="5"/>
  <c r="G17" i="5"/>
  <c r="H17" i="5" s="1"/>
  <c r="G16" i="5"/>
  <c r="H16" i="5" s="1"/>
  <c r="G15" i="5"/>
  <c r="H15" i="5" s="1"/>
  <c r="G14" i="5"/>
  <c r="H14" i="5" s="1"/>
  <c r="G13" i="5"/>
  <c r="H13" i="5" s="1"/>
  <c r="H11" i="5"/>
  <c r="G11" i="5"/>
  <c r="G10" i="5"/>
  <c r="H10" i="5" s="1"/>
  <c r="G9" i="5"/>
  <c r="H9" i="5" s="1"/>
  <c r="G8" i="5"/>
  <c r="H8" i="5" s="1"/>
  <c r="G7" i="5"/>
  <c r="H7" i="5" s="1"/>
  <c r="G6" i="5"/>
  <c r="H6" i="5" s="1"/>
  <c r="H5" i="5"/>
  <c r="G5" i="5"/>
  <c r="G4" i="5"/>
  <c r="H4" i="5" s="1"/>
  <c r="H266" i="5" s="1"/>
  <c r="B7" i="6" s="1"/>
  <c r="G70" i="4"/>
  <c r="F70" i="4"/>
  <c r="G69" i="4"/>
  <c r="F69" i="4"/>
  <c r="G68" i="4"/>
  <c r="F68" i="4"/>
  <c r="G67" i="4"/>
  <c r="F67" i="4"/>
  <c r="F66" i="4"/>
  <c r="G66" i="4" s="1"/>
  <c r="F65" i="4"/>
  <c r="G65" i="4" s="1"/>
  <c r="G63" i="4"/>
  <c r="F63" i="4"/>
  <c r="G62" i="4"/>
  <c r="F62" i="4"/>
  <c r="G61" i="4"/>
  <c r="F61" i="4"/>
  <c r="G60" i="4"/>
  <c r="F60" i="4"/>
  <c r="F58" i="4"/>
  <c r="G58" i="4" s="1"/>
  <c r="G56" i="4"/>
  <c r="F56" i="4"/>
  <c r="G55" i="4"/>
  <c r="F55" i="4"/>
  <c r="G54" i="4"/>
  <c r="F54" i="4"/>
  <c r="G53" i="4"/>
  <c r="F53" i="4"/>
  <c r="G50" i="4"/>
  <c r="F50" i="4"/>
  <c r="F49" i="4"/>
  <c r="G49" i="4" s="1"/>
  <c r="F48" i="4"/>
  <c r="G48" i="4" s="1"/>
  <c r="G46" i="4"/>
  <c r="F46" i="4"/>
  <c r="G45" i="4"/>
  <c r="F45" i="4"/>
  <c r="G42" i="4"/>
  <c r="F42" i="4"/>
  <c r="G41" i="4"/>
  <c r="F41" i="4"/>
  <c r="F39" i="4"/>
  <c r="G39" i="4" s="1"/>
  <c r="F38" i="4"/>
  <c r="G38" i="4" s="1"/>
  <c r="G37" i="4"/>
  <c r="F37" i="4"/>
  <c r="G36" i="4"/>
  <c r="F36" i="4"/>
  <c r="G32" i="4"/>
  <c r="F32" i="4"/>
  <c r="G31" i="4"/>
  <c r="F31" i="4"/>
  <c r="F30" i="4"/>
  <c r="G30" i="4" s="1"/>
  <c r="F28" i="4"/>
  <c r="G28" i="4" s="1"/>
  <c r="G27" i="4"/>
  <c r="F27" i="4"/>
  <c r="F26" i="4"/>
  <c r="G26" i="4" s="1"/>
  <c r="G24" i="4"/>
  <c r="F24" i="4"/>
  <c r="G23" i="4"/>
  <c r="F23" i="4"/>
  <c r="F22" i="4"/>
  <c r="G22" i="4" s="1"/>
  <c r="F18" i="4"/>
  <c r="G18" i="4" s="1"/>
  <c r="G17" i="4"/>
  <c r="F17" i="4"/>
  <c r="G16" i="4"/>
  <c r="F16" i="4"/>
  <c r="G15" i="4"/>
  <c r="F15" i="4"/>
  <c r="G14" i="4"/>
  <c r="F14" i="4"/>
  <c r="F13" i="4"/>
  <c r="G13" i="4" s="1"/>
  <c r="F12" i="4"/>
  <c r="G12" i="4" s="1"/>
  <c r="G11" i="4"/>
  <c r="F11" i="4"/>
  <c r="G10" i="4"/>
  <c r="F10" i="4"/>
  <c r="G8" i="4"/>
  <c r="F8" i="4"/>
  <c r="G7" i="4"/>
  <c r="F7" i="4"/>
  <c r="F6" i="4"/>
  <c r="G6" i="4" s="1"/>
  <c r="F5" i="4"/>
  <c r="G5" i="4" s="1"/>
  <c r="F277" i="3"/>
  <c r="G277" i="3" s="1"/>
  <c r="F276" i="3"/>
  <c r="G276" i="3" s="1"/>
  <c r="F275" i="3"/>
  <c r="G275" i="3" s="1"/>
  <c r="G274" i="3"/>
  <c r="F274" i="3"/>
  <c r="F273" i="3"/>
  <c r="G273" i="3" s="1"/>
  <c r="F272" i="3"/>
  <c r="G272" i="3" s="1"/>
  <c r="F271" i="3"/>
  <c r="G271" i="3" s="1"/>
  <c r="F270" i="3"/>
  <c r="G270" i="3" s="1"/>
  <c r="F268" i="3"/>
  <c r="G268" i="3" s="1"/>
  <c r="F266" i="3"/>
  <c r="G266" i="3" s="1"/>
  <c r="F265" i="3"/>
  <c r="G265" i="3" s="1"/>
  <c r="F264" i="3"/>
  <c r="G264" i="3" s="1"/>
  <c r="F263" i="3"/>
  <c r="G263" i="3" s="1"/>
  <c r="F262" i="3"/>
  <c r="G262" i="3" s="1"/>
  <c r="F261" i="3"/>
  <c r="G261" i="3" s="1"/>
  <c r="F259" i="3"/>
  <c r="G259" i="3" s="1"/>
  <c r="F258" i="3"/>
  <c r="G258" i="3" s="1"/>
  <c r="F257" i="3"/>
  <c r="G257" i="3" s="1"/>
  <c r="F256" i="3"/>
  <c r="G256" i="3" s="1"/>
  <c r="F255" i="3"/>
  <c r="G255" i="3" s="1"/>
  <c r="F254" i="3"/>
  <c r="G254" i="3" s="1"/>
  <c r="G253" i="3"/>
  <c r="F253" i="3"/>
  <c r="F252" i="3"/>
  <c r="G252" i="3" s="1"/>
  <c r="F251" i="3"/>
  <c r="G251" i="3" s="1"/>
  <c r="F250" i="3"/>
  <c r="G250" i="3" s="1"/>
  <c r="F249" i="3"/>
  <c r="G249" i="3" s="1"/>
  <c r="F248" i="3"/>
  <c r="G248" i="3" s="1"/>
  <c r="G247" i="3"/>
  <c r="F247" i="3"/>
  <c r="F246" i="3"/>
  <c r="G246" i="3" s="1"/>
  <c r="F245" i="3"/>
  <c r="G245" i="3" s="1"/>
  <c r="F244" i="3"/>
  <c r="G244" i="3" s="1"/>
  <c r="F243" i="3"/>
  <c r="G243" i="3" s="1"/>
  <c r="F242" i="3"/>
  <c r="G242" i="3" s="1"/>
  <c r="G240" i="3"/>
  <c r="F240" i="3"/>
  <c r="F239" i="3"/>
  <c r="G239" i="3" s="1"/>
  <c r="F238" i="3"/>
  <c r="G238" i="3" s="1"/>
  <c r="F237" i="3"/>
  <c r="G237" i="3" s="1"/>
  <c r="F236" i="3"/>
  <c r="G236" i="3" s="1"/>
  <c r="F235" i="3"/>
  <c r="G235" i="3" s="1"/>
  <c r="G234" i="3"/>
  <c r="F234" i="3"/>
  <c r="F232" i="3"/>
  <c r="G232" i="3" s="1"/>
  <c r="F231" i="3"/>
  <c r="G231" i="3" s="1"/>
  <c r="F230" i="3"/>
  <c r="G230" i="3" s="1"/>
  <c r="F229" i="3"/>
  <c r="G229" i="3" s="1"/>
  <c r="F228" i="3"/>
  <c r="G228" i="3" s="1"/>
  <c r="F227" i="3"/>
  <c r="G227" i="3" s="1"/>
  <c r="F225" i="3"/>
  <c r="G225" i="3" s="1"/>
  <c r="F224" i="3"/>
  <c r="G224" i="3" s="1"/>
  <c r="F222" i="3"/>
  <c r="G222" i="3" s="1"/>
  <c r="F221" i="3"/>
  <c r="G221" i="3" s="1"/>
  <c r="F220" i="3"/>
  <c r="G220" i="3" s="1"/>
  <c r="F219" i="3"/>
  <c r="G219" i="3" s="1"/>
  <c r="F218" i="3"/>
  <c r="G218" i="3" s="1"/>
  <c r="F217" i="3"/>
  <c r="G217" i="3" s="1"/>
  <c r="F216" i="3"/>
  <c r="G216" i="3" s="1"/>
  <c r="F214" i="3"/>
  <c r="G214" i="3" s="1"/>
  <c r="F213" i="3"/>
  <c r="G213" i="3" s="1"/>
  <c r="F212" i="3"/>
  <c r="G212" i="3" s="1"/>
  <c r="F211" i="3"/>
  <c r="G211" i="3" s="1"/>
  <c r="F210" i="3"/>
  <c r="G210" i="3" s="1"/>
  <c r="F209" i="3"/>
  <c r="G209" i="3" s="1"/>
  <c r="F208" i="3"/>
  <c r="G208" i="3" s="1"/>
  <c r="F207" i="3"/>
  <c r="G207" i="3" s="1"/>
  <c r="F206" i="3"/>
  <c r="G206" i="3" s="1"/>
  <c r="F205" i="3"/>
  <c r="G205" i="3" s="1"/>
  <c r="F204" i="3"/>
  <c r="G204" i="3" s="1"/>
  <c r="F203" i="3"/>
  <c r="G203" i="3" s="1"/>
  <c r="F202" i="3"/>
  <c r="G202" i="3" s="1"/>
  <c r="F201" i="3"/>
  <c r="G201" i="3" s="1"/>
  <c r="F199" i="3"/>
  <c r="G199" i="3" s="1"/>
  <c r="F198" i="3"/>
  <c r="G198" i="3" s="1"/>
  <c r="F197" i="3"/>
  <c r="G197" i="3" s="1"/>
  <c r="F196" i="3"/>
  <c r="G196" i="3" s="1"/>
  <c r="F195" i="3"/>
  <c r="G195" i="3" s="1"/>
  <c r="F194" i="3"/>
  <c r="G194" i="3" s="1"/>
  <c r="F193" i="3"/>
  <c r="G193" i="3" s="1"/>
  <c r="F192" i="3"/>
  <c r="G192" i="3" s="1"/>
  <c r="F191" i="3"/>
  <c r="G191" i="3" s="1"/>
  <c r="F190" i="3"/>
  <c r="G190" i="3" s="1"/>
  <c r="F188" i="3"/>
  <c r="G188" i="3" s="1"/>
  <c r="F187" i="3"/>
  <c r="G187" i="3" s="1"/>
  <c r="F186" i="3"/>
  <c r="G186" i="3" s="1"/>
  <c r="F185" i="3"/>
  <c r="G185" i="3" s="1"/>
  <c r="F184" i="3"/>
  <c r="G184" i="3" s="1"/>
  <c r="F183" i="3"/>
  <c r="G183" i="3" s="1"/>
  <c r="F182" i="3"/>
  <c r="G182" i="3" s="1"/>
  <c r="F180" i="3"/>
  <c r="G180" i="3" s="1"/>
  <c r="F179" i="3"/>
  <c r="G179" i="3" s="1"/>
  <c r="F178" i="3"/>
  <c r="G178" i="3" s="1"/>
  <c r="F177" i="3"/>
  <c r="G177" i="3" s="1"/>
  <c r="F176" i="3"/>
  <c r="G176" i="3" s="1"/>
  <c r="F175" i="3"/>
  <c r="G175" i="3" s="1"/>
  <c r="F174" i="3"/>
  <c r="G174" i="3" s="1"/>
  <c r="F172" i="3"/>
  <c r="G172" i="3" s="1"/>
  <c r="F171" i="3"/>
  <c r="G171" i="3" s="1"/>
  <c r="F170" i="3"/>
  <c r="G170" i="3" s="1"/>
  <c r="F169" i="3"/>
  <c r="G169" i="3" s="1"/>
  <c r="F168" i="3"/>
  <c r="G168" i="3" s="1"/>
  <c r="F167" i="3"/>
  <c r="G167" i="3" s="1"/>
  <c r="F166" i="3"/>
  <c r="G166" i="3" s="1"/>
  <c r="F165" i="3"/>
  <c r="G165" i="3" s="1"/>
  <c r="F164" i="3"/>
  <c r="G164" i="3" s="1"/>
  <c r="F163" i="3"/>
  <c r="G163" i="3" s="1"/>
  <c r="F161" i="3"/>
  <c r="G161" i="3" s="1"/>
  <c r="F160" i="3"/>
  <c r="G160" i="3" s="1"/>
  <c r="F159" i="3"/>
  <c r="G159" i="3" s="1"/>
  <c r="F158" i="3"/>
  <c r="G158" i="3" s="1"/>
  <c r="F157" i="3"/>
  <c r="G157" i="3" s="1"/>
  <c r="F156" i="3"/>
  <c r="G156" i="3" s="1"/>
  <c r="F155" i="3"/>
  <c r="G155" i="3" s="1"/>
  <c r="F154" i="3"/>
  <c r="G154" i="3" s="1"/>
  <c r="F153" i="3"/>
  <c r="G153" i="3" s="1"/>
  <c r="F152" i="3"/>
  <c r="G152" i="3" s="1"/>
  <c r="F151" i="3"/>
  <c r="G151" i="3" s="1"/>
  <c r="F150" i="3"/>
  <c r="G150" i="3" s="1"/>
  <c r="F149" i="3"/>
  <c r="G149" i="3" s="1"/>
  <c r="F148" i="3"/>
  <c r="G148" i="3" s="1"/>
  <c r="F146" i="3"/>
  <c r="G146" i="3" s="1"/>
  <c r="F145" i="3"/>
  <c r="G145" i="3" s="1"/>
  <c r="F144" i="3"/>
  <c r="G144" i="3" s="1"/>
  <c r="F143" i="3"/>
  <c r="G143" i="3" s="1"/>
  <c r="F142" i="3"/>
  <c r="G142" i="3" s="1"/>
  <c r="F141" i="3"/>
  <c r="G141" i="3" s="1"/>
  <c r="F140" i="3"/>
  <c r="G140" i="3" s="1"/>
  <c r="F139" i="3"/>
  <c r="G139" i="3" s="1"/>
  <c r="F138" i="3"/>
  <c r="G138" i="3" s="1"/>
  <c r="F137" i="3"/>
  <c r="G137" i="3" s="1"/>
  <c r="F135" i="3"/>
  <c r="G135" i="3" s="1"/>
  <c r="F134" i="3"/>
  <c r="G134" i="3" s="1"/>
  <c r="F133" i="3"/>
  <c r="G133" i="3" s="1"/>
  <c r="F132" i="3"/>
  <c r="G132" i="3" s="1"/>
  <c r="F131" i="3"/>
  <c r="G131" i="3" s="1"/>
  <c r="F130" i="3"/>
  <c r="G130" i="3" s="1"/>
  <c r="F129" i="3"/>
  <c r="G129" i="3" s="1"/>
  <c r="F128" i="3"/>
  <c r="G128" i="3" s="1"/>
  <c r="F127" i="3"/>
  <c r="G127" i="3" s="1"/>
  <c r="F126" i="3"/>
  <c r="G126" i="3" s="1"/>
  <c r="F124" i="3"/>
  <c r="G124" i="3" s="1"/>
  <c r="F123" i="3"/>
  <c r="G123" i="3" s="1"/>
  <c r="F122" i="3"/>
  <c r="G122" i="3" s="1"/>
  <c r="F121" i="3"/>
  <c r="G121" i="3" s="1"/>
  <c r="F120" i="3"/>
  <c r="G120" i="3" s="1"/>
  <c r="F119" i="3"/>
  <c r="G119" i="3" s="1"/>
  <c r="F118" i="3"/>
  <c r="G118" i="3" s="1"/>
  <c r="F117" i="3"/>
  <c r="G117" i="3" s="1"/>
  <c r="F116" i="3"/>
  <c r="G116" i="3" s="1"/>
  <c r="F115" i="3"/>
  <c r="G115" i="3" s="1"/>
  <c r="F114" i="3"/>
  <c r="G114" i="3" s="1"/>
  <c r="F113" i="3"/>
  <c r="G113" i="3" s="1"/>
  <c r="F112" i="3"/>
  <c r="G112" i="3" s="1"/>
  <c r="F111" i="3"/>
  <c r="G111" i="3" s="1"/>
  <c r="F109" i="3"/>
  <c r="G109" i="3" s="1"/>
  <c r="F108" i="3"/>
  <c r="G108" i="3" s="1"/>
  <c r="F107" i="3"/>
  <c r="G107" i="3" s="1"/>
  <c r="F106" i="3"/>
  <c r="G106" i="3" s="1"/>
  <c r="F105" i="3"/>
  <c r="G105" i="3" s="1"/>
  <c r="F104" i="3"/>
  <c r="G104" i="3" s="1"/>
  <c r="F103" i="3"/>
  <c r="G103" i="3" s="1"/>
  <c r="F102" i="3"/>
  <c r="G102" i="3" s="1"/>
  <c r="F101" i="3"/>
  <c r="G101" i="3" s="1"/>
  <c r="F100" i="3"/>
  <c r="G100" i="3" s="1"/>
  <c r="F99" i="3"/>
  <c r="G99" i="3" s="1"/>
  <c r="F98" i="3"/>
  <c r="G98" i="3" s="1"/>
  <c r="F97" i="3"/>
  <c r="G97" i="3" s="1"/>
  <c r="F96" i="3"/>
  <c r="G96" i="3" s="1"/>
  <c r="F94" i="3"/>
  <c r="G94" i="3" s="1"/>
  <c r="F93" i="3"/>
  <c r="G93" i="3" s="1"/>
  <c r="F92" i="3"/>
  <c r="G92" i="3" s="1"/>
  <c r="F91" i="3"/>
  <c r="G91" i="3" s="1"/>
  <c r="F90" i="3"/>
  <c r="G90" i="3" s="1"/>
  <c r="F89" i="3"/>
  <c r="G89" i="3" s="1"/>
  <c r="F88" i="3"/>
  <c r="G88" i="3" s="1"/>
  <c r="F87" i="3"/>
  <c r="G87" i="3" s="1"/>
  <c r="F86" i="3"/>
  <c r="G86" i="3" s="1"/>
  <c r="F85" i="3"/>
  <c r="G85" i="3" s="1"/>
  <c r="F83" i="3"/>
  <c r="G83" i="3" s="1"/>
  <c r="F82" i="3"/>
  <c r="G82" i="3" s="1"/>
  <c r="F81" i="3"/>
  <c r="G81" i="3" s="1"/>
  <c r="F80" i="3"/>
  <c r="G80" i="3" s="1"/>
  <c r="F79" i="3"/>
  <c r="G79" i="3" s="1"/>
  <c r="F78" i="3"/>
  <c r="G78" i="3" s="1"/>
  <c r="F77" i="3"/>
  <c r="G77" i="3" s="1"/>
  <c r="F76" i="3"/>
  <c r="G76" i="3" s="1"/>
  <c r="F75" i="3"/>
  <c r="G75" i="3" s="1"/>
  <c r="F74" i="3"/>
  <c r="G74" i="3" s="1"/>
  <c r="F72" i="3"/>
  <c r="G72" i="3" s="1"/>
  <c r="F71" i="3"/>
  <c r="G71" i="3" s="1"/>
  <c r="F70" i="3"/>
  <c r="G70" i="3" s="1"/>
  <c r="F69" i="3"/>
  <c r="G69" i="3" s="1"/>
  <c r="F68" i="3"/>
  <c r="G68" i="3" s="1"/>
  <c r="F67" i="3"/>
  <c r="G67" i="3" s="1"/>
  <c r="F66" i="3"/>
  <c r="G66" i="3" s="1"/>
  <c r="F65" i="3"/>
  <c r="G65" i="3" s="1"/>
  <c r="F64" i="3"/>
  <c r="G64" i="3" s="1"/>
  <c r="F63" i="3"/>
  <c r="G63" i="3" s="1"/>
  <c r="F62" i="3"/>
  <c r="G62" i="3" s="1"/>
  <c r="F61" i="3"/>
  <c r="G61" i="3" s="1"/>
  <c r="F60" i="3"/>
  <c r="G60" i="3" s="1"/>
  <c r="F59" i="3"/>
  <c r="G59" i="3" s="1"/>
  <c r="F57" i="3"/>
  <c r="G57" i="3" s="1"/>
  <c r="F56" i="3"/>
  <c r="G56" i="3" s="1"/>
  <c r="F55" i="3"/>
  <c r="G55" i="3" s="1"/>
  <c r="F54" i="3"/>
  <c r="G54" i="3" s="1"/>
  <c r="F53" i="3"/>
  <c r="G53" i="3" s="1"/>
  <c r="F52" i="3"/>
  <c r="G52" i="3" s="1"/>
  <c r="F51" i="3"/>
  <c r="G51" i="3" s="1"/>
  <c r="F50" i="3"/>
  <c r="G50" i="3" s="1"/>
  <c r="F49" i="3"/>
  <c r="G49" i="3" s="1"/>
  <c r="F48" i="3"/>
  <c r="G48" i="3" s="1"/>
  <c r="F47" i="3"/>
  <c r="G47" i="3" s="1"/>
  <c r="F46" i="3"/>
  <c r="G46" i="3" s="1"/>
  <c r="F45" i="3"/>
  <c r="G45" i="3" s="1"/>
  <c r="F44" i="3"/>
  <c r="G44" i="3" s="1"/>
  <c r="F42" i="3"/>
  <c r="G42" i="3" s="1"/>
  <c r="F41" i="3"/>
  <c r="G41" i="3" s="1"/>
  <c r="F40" i="3"/>
  <c r="G40" i="3" s="1"/>
  <c r="F39" i="3"/>
  <c r="G39" i="3" s="1"/>
  <c r="F38" i="3"/>
  <c r="G38" i="3" s="1"/>
  <c r="F37" i="3"/>
  <c r="G37" i="3" s="1"/>
  <c r="F36" i="3"/>
  <c r="G36" i="3" s="1"/>
  <c r="F35" i="3"/>
  <c r="G35" i="3" s="1"/>
  <c r="F34" i="3"/>
  <c r="G34" i="3" s="1"/>
  <c r="F33" i="3"/>
  <c r="G33" i="3" s="1"/>
  <c r="F31" i="3"/>
  <c r="G31" i="3" s="1"/>
  <c r="F30" i="3"/>
  <c r="G30" i="3" s="1"/>
  <c r="F29" i="3"/>
  <c r="G29" i="3" s="1"/>
  <c r="F28" i="3"/>
  <c r="G28" i="3" s="1"/>
  <c r="F27" i="3"/>
  <c r="G27" i="3" s="1"/>
  <c r="F26" i="3"/>
  <c r="G26" i="3" s="1"/>
  <c r="F25" i="3"/>
  <c r="G25" i="3" s="1"/>
  <c r="F24" i="3"/>
  <c r="G24" i="3" s="1"/>
  <c r="F23" i="3"/>
  <c r="G23" i="3" s="1"/>
  <c r="F22" i="3"/>
  <c r="G22" i="3" s="1"/>
  <c r="F20" i="3"/>
  <c r="G20" i="3" s="1"/>
  <c r="F19" i="3"/>
  <c r="G19" i="3" s="1"/>
  <c r="F18" i="3"/>
  <c r="G18" i="3" s="1"/>
  <c r="F17" i="3"/>
  <c r="G17" i="3" s="1"/>
  <c r="F16" i="3"/>
  <c r="G16" i="3" s="1"/>
  <c r="F15" i="3"/>
  <c r="G15" i="3" s="1"/>
  <c r="F14" i="3"/>
  <c r="G14" i="3" s="1"/>
  <c r="F13" i="3"/>
  <c r="G13" i="3" s="1"/>
  <c r="F12" i="3"/>
  <c r="G12" i="3" s="1"/>
  <c r="F11" i="3"/>
  <c r="G11" i="3" s="1"/>
  <c r="F9" i="3"/>
  <c r="G9" i="3" s="1"/>
  <c r="F8" i="3"/>
  <c r="G8" i="3" s="1"/>
  <c r="F7" i="3"/>
  <c r="G7" i="3" s="1"/>
  <c r="F6" i="3"/>
  <c r="G6" i="3" s="1"/>
  <c r="F5" i="3"/>
  <c r="G5" i="3" s="1"/>
  <c r="F4" i="3"/>
  <c r="G4" i="3" s="1"/>
  <c r="F64" i="2"/>
  <c r="G64" i="2" s="1"/>
  <c r="F63" i="2"/>
  <c r="G63" i="2" s="1"/>
  <c r="G61" i="2"/>
  <c r="F61" i="2"/>
  <c r="G60" i="2"/>
  <c r="F60" i="2"/>
  <c r="G59" i="2"/>
  <c r="F59" i="2"/>
  <c r="G58" i="2"/>
  <c r="F58" i="2"/>
  <c r="F57" i="2"/>
  <c r="G57" i="2" s="1"/>
  <c r="F56" i="2"/>
  <c r="G56" i="2" s="1"/>
  <c r="G54" i="2"/>
  <c r="F54" i="2"/>
  <c r="G53" i="2"/>
  <c r="F53" i="2"/>
  <c r="G52" i="2"/>
  <c r="F52" i="2"/>
  <c r="G51" i="2"/>
  <c r="F51" i="2"/>
  <c r="F50" i="2"/>
  <c r="G50" i="2" s="1"/>
  <c r="F49" i="2"/>
  <c r="G49" i="2" s="1"/>
  <c r="G48" i="2"/>
  <c r="F48" i="2"/>
  <c r="G47" i="2"/>
  <c r="F47" i="2"/>
  <c r="G46" i="2"/>
  <c r="F46" i="2"/>
  <c r="G45" i="2"/>
  <c r="F45" i="2"/>
  <c r="F44" i="2"/>
  <c r="G44" i="2" s="1"/>
  <c r="F43" i="2"/>
  <c r="G43" i="2" s="1"/>
  <c r="G42" i="2"/>
  <c r="F42" i="2"/>
  <c r="G41" i="2"/>
  <c r="F41" i="2"/>
  <c r="G40" i="2"/>
  <c r="F40" i="2"/>
  <c r="G39" i="2"/>
  <c r="F39" i="2"/>
  <c r="F38" i="2"/>
  <c r="G38" i="2" s="1"/>
  <c r="F36" i="2"/>
  <c r="G36" i="2" s="1"/>
  <c r="G35" i="2"/>
  <c r="F35" i="2"/>
  <c r="G34" i="2"/>
  <c r="F34" i="2"/>
  <c r="G33" i="2"/>
  <c r="F33" i="2"/>
  <c r="G32" i="2"/>
  <c r="F32" i="2"/>
  <c r="F30" i="2"/>
  <c r="G30" i="2" s="1"/>
  <c r="F29" i="2"/>
  <c r="G29" i="2" s="1"/>
  <c r="G28" i="2"/>
  <c r="F28" i="2"/>
  <c r="G27" i="2"/>
  <c r="F27" i="2"/>
  <c r="G26" i="2"/>
  <c r="F26" i="2"/>
  <c r="G25" i="2"/>
  <c r="F25" i="2"/>
  <c r="F24" i="2"/>
  <c r="G24" i="2" s="1"/>
  <c r="F23" i="2"/>
  <c r="G23" i="2" s="1"/>
  <c r="G22" i="2"/>
  <c r="F22" i="2"/>
  <c r="G21" i="2"/>
  <c r="F21" i="2"/>
  <c r="G20" i="2"/>
  <c r="F20" i="2"/>
  <c r="G19" i="2"/>
  <c r="F19" i="2"/>
  <c r="F18" i="2"/>
  <c r="G18" i="2" s="1"/>
  <c r="F17" i="2"/>
  <c r="G17" i="2" s="1"/>
  <c r="G16" i="2"/>
  <c r="F16" i="2"/>
  <c r="G15" i="2"/>
  <c r="F15" i="2"/>
  <c r="G14" i="2"/>
  <c r="F14" i="2"/>
  <c r="G13" i="2"/>
  <c r="F13" i="2"/>
  <c r="F12" i="2"/>
  <c r="G12" i="2" s="1"/>
  <c r="F11" i="2"/>
  <c r="G11" i="2" s="1"/>
  <c r="G10" i="2"/>
  <c r="F10" i="2"/>
  <c r="G9" i="2"/>
  <c r="F9" i="2"/>
  <c r="G8" i="2"/>
  <c r="F8" i="2"/>
  <c r="G7" i="2"/>
  <c r="F7" i="2"/>
  <c r="F5" i="2"/>
  <c r="G5" i="2" s="1"/>
  <c r="F4" i="2"/>
  <c r="G4" i="2" s="1"/>
  <c r="G278" i="3" l="1"/>
  <c r="B5" i="6" s="1"/>
  <c r="G65" i="2"/>
  <c r="B4" i="6" s="1"/>
  <c r="G71" i="4"/>
  <c r="B6" i="6" s="1"/>
  <c r="B8" i="6" l="1"/>
  <c r="B10" i="6" l="1"/>
  <c r="B11" i="6" s="1"/>
</calcChain>
</file>

<file path=xl/sharedStrings.xml><?xml version="1.0" encoding="utf-8"?>
<sst xmlns="http://schemas.openxmlformats.org/spreadsheetml/2006/main" count="1319" uniqueCount="375">
  <si>
    <t>Poz.</t>
  </si>
  <si>
    <t>Opis opreme ali storitve</t>
  </si>
  <si>
    <t>Enota</t>
  </si>
  <si>
    <t>Količina</t>
  </si>
  <si>
    <t>Vnos cene na enoto</t>
  </si>
  <si>
    <t>Cena na enoto</t>
  </si>
  <si>
    <t>Vrednost</t>
  </si>
  <si>
    <t>UVOD</t>
  </si>
  <si>
    <r>
      <rPr>
        <sz val="11"/>
        <rFont val="Arial"/>
      </rPr>
      <t>Naročnik si pridržuje pravico, da določen obseg del izvede v lastni režiji.</t>
    </r>
  </si>
  <si>
    <t>DOBAVA OPREME</t>
  </si>
  <si>
    <t>MONTAŽA KABELSKIH POLIC/LESTEV</t>
  </si>
  <si>
    <r>
      <rPr>
        <sz val="11"/>
        <rFont val="Arial"/>
      </rPr>
      <t>Kabelska polica širine 200mm in višine 100(110)mm (tip 200/100(110)), z nosilnostjo najmanj 0.5 kN/m, s pokrovom, neperforirana in pripadajočimi spoji (kotni, ravni, nastavljivi po višini,…), iz nerjavnega jekla ter podporami za montažo kabelske police na tla dvojnega poda relejne hišice</t>
    </r>
  </si>
  <si>
    <t>m</t>
  </si>
  <si>
    <r>
      <rPr>
        <sz val="11"/>
        <rFont val="Arial"/>
      </rPr>
      <t>Parapetni kanal 45x30mm s pokrovom, za antenske kable, PVC, z montažnim materialom</t>
    </r>
  </si>
  <si>
    <t>DOBAVA OPREME ZA OZEMLJITEV</t>
  </si>
  <si>
    <r>
      <rPr>
        <sz val="11"/>
        <rFont val="Arial"/>
      </rPr>
      <t>Ploščata bakrena zbiralka E-Cu 40x5 mm</t>
    </r>
  </si>
  <si>
    <r>
      <rPr>
        <sz val="11"/>
        <rFont val="Arial"/>
      </rPr>
      <t>Križna spojka za spoj ploščate bakrene zbiralke E-Cu 40x5mm (ploščati/ploščati vodnik)</t>
    </r>
  </si>
  <si>
    <t>kos</t>
  </si>
  <si>
    <r>
      <rPr>
        <sz val="11"/>
        <rFont val="Arial"/>
      </rPr>
      <t>Križna spojka za spoj bakrene vrvi 150mm</t>
    </r>
    <r>
      <rPr>
        <vertAlign val="superscript"/>
        <sz val="11"/>
        <color rgb="FF000000"/>
        <rFont val="Arial"/>
      </rPr>
      <t>2</t>
    </r>
    <r>
      <rPr>
        <sz val="11"/>
        <color rgb="FF000000"/>
        <rFont val="Arial"/>
      </rPr>
      <t xml:space="preserve"> na ploščato bakreno zbiralko E-Cu 40x5mm (ploščati/okrogel vodnik)</t>
    </r>
  </si>
  <si>
    <r>
      <rPr>
        <sz val="11"/>
        <rFont val="Arial"/>
      </rPr>
      <t>Križna spojka za spoj valjanca FeZn 40x4mm na ploščato bakreno zbiralko E-Cu 40x5mm (ploščati/ploščati vodnik, FeZn/E-Cu spoj)</t>
    </r>
  </si>
  <si>
    <r>
      <rPr>
        <sz val="11"/>
        <rFont val="Arial"/>
      </rPr>
      <t>Element za montažo ploščate bakrene zbiralke E-Cu 40x5 mm na zid in tla s pripadajočim montažnim materialom (kot npr. Kadivec)</t>
    </r>
  </si>
  <si>
    <r>
      <rPr>
        <sz val="11"/>
        <rFont val="Arial"/>
      </rPr>
      <t>Ozemljilni vodnik H07V-K 16mm</t>
    </r>
    <r>
      <rPr>
        <vertAlign val="superscript"/>
        <sz val="11"/>
        <color rgb="FF000000"/>
        <rFont val="Arial"/>
      </rPr>
      <t>2</t>
    </r>
    <r>
      <rPr>
        <sz val="11"/>
        <color rgb="FF000000"/>
        <rFont val="Arial"/>
      </rPr>
      <t xml:space="preserve"> ru/ze za ozemljitev nosilnih konstrukcij ter ostalih koivinskih delov elektro opreme</t>
    </r>
  </si>
  <si>
    <r>
      <rPr>
        <sz val="11"/>
        <rFont val="Arial"/>
      </rPr>
      <t>Kabelski čevelj, očesni, kositran za vijak M8(10) in vodnik 16mm</t>
    </r>
    <r>
      <rPr>
        <vertAlign val="superscript"/>
        <sz val="11"/>
        <color rgb="FF000000"/>
        <rFont val="Arial"/>
      </rPr>
      <t>2</t>
    </r>
    <r>
      <rPr>
        <sz val="11"/>
        <color rgb="FF000000"/>
        <rFont val="Arial"/>
      </rPr>
      <t xml:space="preserve"> za ozemljitev kovinskih delov opreme in nosilnih konstrukcij</t>
    </r>
  </si>
  <si>
    <t>kpl</t>
  </si>
  <si>
    <r>
      <rPr>
        <sz val="11"/>
        <rFont val="Arial"/>
      </rPr>
      <t>Sponka za zbiralke za vodnik 16mm</t>
    </r>
    <r>
      <rPr>
        <vertAlign val="superscript"/>
        <sz val="11"/>
        <color rgb="FF000000"/>
        <rFont val="Arial"/>
      </rPr>
      <t>2</t>
    </r>
    <r>
      <rPr>
        <sz val="11"/>
        <color rgb="FF000000"/>
        <rFont val="Arial"/>
      </rPr>
      <t xml:space="preserve"> in E-Cu zbiralko 40x5mm</t>
    </r>
  </si>
  <si>
    <r>
      <rPr>
        <sz val="11"/>
        <rFont val="Arial"/>
      </rPr>
      <t>Termoskrčna cevka ru/ze za zaščito kabel čevlja in vodnika, za vodnik 16mm</t>
    </r>
    <r>
      <rPr>
        <vertAlign val="superscript"/>
        <sz val="11"/>
        <color rgb="FF000000"/>
        <rFont val="Arial"/>
      </rPr>
      <t>2</t>
    </r>
  </si>
  <si>
    <r>
      <rPr>
        <sz val="11"/>
        <rFont val="Arial"/>
      </rPr>
      <t>Ozemljilni vodnik H07V-K 70mm</t>
    </r>
    <r>
      <rPr>
        <vertAlign val="superscript"/>
        <sz val="11"/>
        <color rgb="FF000000"/>
        <rFont val="Arial"/>
      </rPr>
      <t>2</t>
    </r>
    <r>
      <rPr>
        <sz val="11"/>
        <color rgb="FF000000"/>
        <rFont val="Arial"/>
      </rPr>
      <t xml:space="preserve"> ru/ze za ozemljitev PE zbiralke v elektro omari na E-Cu 40x5mm zbiralko</t>
    </r>
  </si>
  <si>
    <r>
      <rPr>
        <sz val="11"/>
        <rFont val="Arial"/>
      </rPr>
      <t>Ozemljilni bakren, izoliran vodnik 150mm</t>
    </r>
    <r>
      <rPr>
        <vertAlign val="superscript"/>
        <sz val="11"/>
        <color rgb="FF000000"/>
        <rFont val="Arial"/>
      </rPr>
      <t>2</t>
    </r>
    <r>
      <rPr>
        <sz val="11"/>
        <color rgb="FF000000"/>
        <rFont val="Arial"/>
      </rPr>
      <t xml:space="preserve"> za povezavo ozemljitev (zunanja ozemljitev na ozemljilni obroč E-Cu 40x5mm)</t>
    </r>
  </si>
  <si>
    <r>
      <rPr>
        <sz val="11"/>
        <rFont val="Arial"/>
      </rPr>
      <t>Sponka za zbiralke za vodnik 70mm</t>
    </r>
    <r>
      <rPr>
        <vertAlign val="superscript"/>
        <sz val="11"/>
        <color rgb="FF000000"/>
        <rFont val="Arial"/>
      </rPr>
      <t>2</t>
    </r>
    <r>
      <rPr>
        <sz val="11"/>
        <color rgb="FF000000"/>
        <rFont val="Arial"/>
      </rPr>
      <t xml:space="preserve"> in E-Cu zbiralko 40x5mm</t>
    </r>
  </si>
  <si>
    <r>
      <rPr>
        <sz val="11"/>
        <rFont val="Arial"/>
      </rPr>
      <t>Termoskrčna cevka ru/ze za zaščito kabel čevlja in vodnika, za vodnik 70mm</t>
    </r>
    <r>
      <rPr>
        <vertAlign val="superscript"/>
        <sz val="11"/>
        <color rgb="FF000000"/>
        <rFont val="Arial"/>
      </rPr>
      <t>2</t>
    </r>
  </si>
  <si>
    <r>
      <rPr>
        <sz val="11"/>
        <rFont val="Arial"/>
      </rPr>
      <t>Kompenzacijski vodnik H07V-K 70mm</t>
    </r>
    <r>
      <rPr>
        <vertAlign val="superscript"/>
        <sz val="11"/>
        <color rgb="FF000000"/>
        <rFont val="Arial"/>
      </rPr>
      <t>2</t>
    </r>
    <r>
      <rPr>
        <sz val="11"/>
        <color rgb="FF000000"/>
        <rFont val="Arial"/>
      </rPr>
      <t xml:space="preserve"> ru/ze (položen na kable po montaži kablov)</t>
    </r>
  </si>
  <si>
    <r>
      <rPr>
        <sz val="11"/>
        <rFont val="Arial"/>
      </rPr>
      <t>Kompresijska spojka, tip H za spoj kompenzacojskih vodnikov</t>
    </r>
  </si>
  <si>
    <r>
      <rPr>
        <sz val="11"/>
        <rFont val="Arial"/>
      </rPr>
      <t>Sponka za zbiralke za kompenzacijski vodnik 70mm</t>
    </r>
    <r>
      <rPr>
        <vertAlign val="superscript"/>
        <sz val="11"/>
        <color rgb="FF000000"/>
        <rFont val="Arial"/>
      </rPr>
      <t>2</t>
    </r>
    <r>
      <rPr>
        <sz val="11"/>
        <color rgb="FF000000"/>
        <rFont val="Arial"/>
      </rPr>
      <t xml:space="preserve"> in E-Cu zbiralko 40x5mm</t>
    </r>
  </si>
  <si>
    <r>
      <rPr>
        <sz val="11"/>
        <rFont val="Arial"/>
      </rPr>
      <t>Ozemljilni vodnik NYY-J 120 mm</t>
    </r>
    <r>
      <rPr>
        <vertAlign val="superscript"/>
        <sz val="11"/>
        <color rgb="FF000000"/>
        <rFont val="Arial"/>
      </rPr>
      <t>2</t>
    </r>
    <r>
      <rPr>
        <sz val="11"/>
        <color rgb="FF000000"/>
        <rFont val="Arial"/>
      </rPr>
      <t>, UV obstojen</t>
    </r>
  </si>
  <si>
    <r>
      <rPr>
        <sz val="11"/>
        <rFont val="Arial"/>
      </rPr>
      <t>Ozemljilni vodnik NYY-J 150 mm</t>
    </r>
    <r>
      <rPr>
        <vertAlign val="superscript"/>
        <sz val="11"/>
        <color rgb="FF000000"/>
        <rFont val="Arial"/>
      </rPr>
      <t>2</t>
    </r>
    <r>
      <rPr>
        <sz val="11"/>
        <color rgb="FF000000"/>
        <rFont val="Arial"/>
      </rPr>
      <t>, UV obstojen</t>
    </r>
  </si>
  <si>
    <r>
      <rPr>
        <sz val="11"/>
        <rFont val="Arial"/>
      </rPr>
      <t>Kabelski čevelj, očesni, kositran za vijak M10(12) in vodnik 120 mm</t>
    </r>
    <r>
      <rPr>
        <vertAlign val="superscript"/>
        <sz val="11"/>
        <color rgb="FF000000"/>
        <rFont val="Arial"/>
      </rPr>
      <t>2</t>
    </r>
    <r>
      <rPr>
        <sz val="11"/>
        <color rgb="FF000000"/>
        <rFont val="Arial"/>
      </rPr>
      <t xml:space="preserve"> za ozemljitev opreme</t>
    </r>
  </si>
  <si>
    <r>
      <rPr>
        <sz val="11"/>
        <rFont val="Arial"/>
      </rPr>
      <t>Kabelski čevelj, očesni, kositran za vijak M12 in vodnik 150 mm</t>
    </r>
    <r>
      <rPr>
        <vertAlign val="superscript"/>
        <sz val="11"/>
        <color rgb="FF000000"/>
        <rFont val="Arial"/>
      </rPr>
      <t>2</t>
    </r>
    <r>
      <rPr>
        <sz val="11"/>
        <color rgb="FF000000"/>
        <rFont val="Arial"/>
      </rPr>
      <t xml:space="preserve"> za ozemljitev opreme</t>
    </r>
  </si>
  <si>
    <r>
      <rPr>
        <sz val="11"/>
        <rFont val="Arial"/>
      </rPr>
      <t>Termoskrčna cevka ru/ze za zaščito kabel čevlja in vodnika, za vodnik 120 mm</t>
    </r>
    <r>
      <rPr>
        <vertAlign val="superscript"/>
        <sz val="11"/>
        <color rgb="FF000000"/>
        <rFont val="Arial"/>
      </rPr>
      <t>2</t>
    </r>
  </si>
  <si>
    <r>
      <rPr>
        <sz val="11"/>
        <rFont val="Arial"/>
      </rPr>
      <t>Termoskrčna cevka ru/ze za zaščito kabel čevlja in vodnika, za vodnik 150 mm</t>
    </r>
    <r>
      <rPr>
        <vertAlign val="superscript"/>
        <sz val="11"/>
        <color rgb="FF000000"/>
        <rFont val="Arial"/>
      </rPr>
      <t>2</t>
    </r>
  </si>
  <si>
    <r>
      <rPr>
        <sz val="11"/>
        <rFont val="Arial"/>
      </rPr>
      <t>Ostali drobni montažni material (vijaki, sidra, vezice, pritrdilni material, pritrdilni material kablov, sponke za pokrove polic, izolirni trak,…)</t>
    </r>
  </si>
  <si>
    <t>DOBAVA OPREME ZA LASTNO RABO</t>
  </si>
  <si>
    <r>
      <rPr>
        <sz val="11"/>
        <rFont val="Arial"/>
      </rPr>
      <t>Nerjavno jeklo za nosilec GPS antene</t>
    </r>
  </si>
  <si>
    <t>kg</t>
  </si>
  <si>
    <r>
      <rPr>
        <sz val="11"/>
        <rFont val="Arial"/>
      </rPr>
      <t>Pritrdilni in montažni material iz nerjavnega jekla za nosilne konstrukcije anten (sidra, vijaki, vezice,…)</t>
    </r>
  </si>
  <si>
    <r>
      <rPr>
        <sz val="11"/>
        <rFont val="Arial"/>
      </rPr>
      <t>odklopnik NG125N - 3P - 80A - C karakteristika – 3 P s pomožnimi OF kontakti, proizvajalec Schneider Electric z vso dodatno opremo za vgradnjo</t>
    </r>
  </si>
  <si>
    <r>
      <rPr>
        <sz val="11"/>
        <rFont val="Arial"/>
      </rPr>
      <t>stikalo INTERPACT INS80 – 3P – 80 A s pomožnimi kontakti OF, s podaljšano ročico za krmiljenje iz vrat, proizvajalec Schneider Electric, z vso dodatno opremo za vgradnjo</t>
    </r>
  </si>
  <si>
    <r>
      <rPr>
        <sz val="11"/>
        <rFont val="Arial"/>
      </rPr>
      <t>Dobava naprave za detekcijo zemeljskega stika v enosmernih izoliranih sistemih za napetosti do 220 V DC, s pomožnim napajanjem naprave z ensomerno napetostjo 220 VDC in dvema med sabo neodvidnima preklopnima pomožnima kontaktoma za signalizacijo opozoril, kot na primer ISO 685-D, proizvajalca BENDER</t>
    </r>
  </si>
  <si>
    <t>KRMILNO, SIGNALNI, NAPAJALNI, OPTIČNI KABLI IN UVODNICE</t>
  </si>
  <si>
    <r>
      <rPr>
        <sz val="11"/>
        <rFont val="Arial"/>
      </rPr>
      <t>NYCY 16x1,5 mm</t>
    </r>
    <r>
      <rPr>
        <vertAlign val="superscript"/>
        <sz val="11"/>
        <color rgb="FF000000"/>
        <rFont val="Arial"/>
      </rPr>
      <t>2</t>
    </r>
  </si>
  <si>
    <r>
      <rPr>
        <sz val="11"/>
        <rFont val="Arial"/>
      </rPr>
      <t>NYCY 4x2,5 mm</t>
    </r>
    <r>
      <rPr>
        <vertAlign val="superscript"/>
        <sz val="11"/>
        <color rgb="FF000000"/>
        <rFont val="Arial"/>
      </rPr>
      <t>2</t>
    </r>
  </si>
  <si>
    <r>
      <rPr>
        <sz val="11"/>
        <rFont val="Arial"/>
      </rPr>
      <t>NYCY 10x2,5 mm</t>
    </r>
    <r>
      <rPr>
        <vertAlign val="superscript"/>
        <sz val="11"/>
        <color rgb="FF000000"/>
        <rFont val="Arial"/>
      </rPr>
      <t>2</t>
    </r>
  </si>
  <si>
    <r>
      <rPr>
        <sz val="11"/>
        <rFont val="Arial"/>
      </rPr>
      <t>NYCY 5x2,5 mm</t>
    </r>
    <r>
      <rPr>
        <vertAlign val="superscript"/>
        <sz val="11"/>
        <color rgb="FF000000"/>
        <rFont val="Arial"/>
      </rPr>
      <t>2</t>
    </r>
  </si>
  <si>
    <r>
      <rPr>
        <sz val="11"/>
        <rFont val="Arial"/>
      </rPr>
      <t>NYY-J 5x16 mm</t>
    </r>
    <r>
      <rPr>
        <vertAlign val="superscript"/>
        <sz val="11"/>
        <color rgb="FF000000"/>
        <rFont val="Arial"/>
      </rPr>
      <t>2</t>
    </r>
  </si>
  <si>
    <r>
      <rPr>
        <sz val="11"/>
        <rFont val="Arial"/>
      </rPr>
      <t>NYCWY 4x35 mm</t>
    </r>
    <r>
      <rPr>
        <vertAlign val="superscript"/>
        <sz val="11"/>
        <color rgb="FF000000"/>
        <rFont val="Arial"/>
      </rPr>
      <t>2</t>
    </r>
  </si>
  <si>
    <r>
      <rPr>
        <sz val="11"/>
        <rFont val="Arial"/>
      </rPr>
      <t>NYCWY 3x50 mm</t>
    </r>
    <r>
      <rPr>
        <vertAlign val="superscript"/>
        <sz val="11"/>
        <color rgb="FF000000"/>
        <rFont val="Arial"/>
      </rPr>
      <t>2</t>
    </r>
  </si>
  <si>
    <r>
      <rPr>
        <sz val="11"/>
        <rFont val="Arial"/>
      </rPr>
      <t>NYCY 3x6 mm</t>
    </r>
    <r>
      <rPr>
        <vertAlign val="superscript"/>
        <sz val="11"/>
        <color rgb="FF000000"/>
        <rFont val="Arial"/>
      </rPr>
      <t>2</t>
    </r>
  </si>
  <si>
    <r>
      <rPr>
        <sz val="11"/>
        <rFont val="Arial"/>
      </rPr>
      <t>NYCY 3x10 mm</t>
    </r>
    <r>
      <rPr>
        <vertAlign val="superscript"/>
        <sz val="11"/>
        <color rgb="FF000000"/>
        <rFont val="Arial"/>
      </rPr>
      <t>2</t>
    </r>
  </si>
  <si>
    <r>
      <rPr>
        <sz val="11"/>
        <rFont val="Arial"/>
      </rPr>
      <t>NYCY 30x1,5 mm</t>
    </r>
    <r>
      <rPr>
        <vertAlign val="superscript"/>
        <sz val="11"/>
        <color rgb="FF000000"/>
        <rFont val="Arial"/>
      </rPr>
      <t>2</t>
    </r>
  </si>
  <si>
    <r>
      <rPr>
        <sz val="11"/>
        <rFont val="Arial"/>
      </rPr>
      <t>NYCY 6x1,5 mm</t>
    </r>
    <r>
      <rPr>
        <vertAlign val="superscript"/>
        <sz val="11"/>
        <color rgb="FF000000"/>
        <rFont val="Arial"/>
      </rPr>
      <t>2</t>
    </r>
  </si>
  <si>
    <r>
      <rPr>
        <sz val="11"/>
        <rFont val="Arial"/>
      </rPr>
      <t>LIYCY 12x2x0.75 mm</t>
    </r>
    <r>
      <rPr>
        <vertAlign val="superscript"/>
        <sz val="11"/>
        <color rgb="FF000000"/>
        <rFont val="Arial"/>
      </rPr>
      <t>2</t>
    </r>
  </si>
  <si>
    <r>
      <rPr>
        <sz val="11"/>
        <rFont val="Arial"/>
      </rPr>
      <t>Uvodnice za uvod kabla oz. vodnika v elektro omaro, tip PG (</t>
    </r>
    <r>
      <rPr>
        <sz val="11"/>
        <color rgb="FF000000"/>
        <rFont val="Arial"/>
      </rPr>
      <t>ø</t>
    </r>
    <r>
      <rPr>
        <sz val="11"/>
        <color rgb="FF000000"/>
        <rFont val="Arial"/>
      </rPr>
      <t xml:space="preserve"> prilagoditi premeru popisanega kabla)</t>
    </r>
  </si>
  <si>
    <r>
      <rPr>
        <sz val="11"/>
        <rFont val="Arial"/>
      </rPr>
      <t>Cev, rebrasta, ojačana s steklenimi vlakni ali kovinskimi žicami, odporna na mehanske vplive, za namestitev in zaščito optičnih kablov v dvojnem podu in v kabelskih kinetah</t>
    </r>
  </si>
  <si>
    <r>
      <rPr>
        <sz val="11"/>
        <rFont val="Arial"/>
      </rPr>
      <t xml:space="preserve">Inštalacijska cev za polaganje v beton ali pod omet, ustreznega notranjega premera za uvod kablov s zunanjim premerom do 35 mm2 </t>
    </r>
  </si>
  <si>
    <r>
      <rPr>
        <sz val="11"/>
        <rFont val="Arial"/>
      </rPr>
      <t xml:space="preserve">Inštalacijska cev za polaganje v beton ali pod omet, ustreznega notranjega premera za uvod kablov s zunanjim premerom do 25 mm2 </t>
    </r>
  </si>
  <si>
    <t>NAPISNE TABLE</t>
  </si>
  <si>
    <r>
      <rPr>
        <sz val="11"/>
        <rFont val="Arial"/>
      </rPr>
      <t>2100x500 mm (portali)</t>
    </r>
  </si>
  <si>
    <r>
      <rPr>
        <sz val="11"/>
        <rFont val="Arial"/>
      </rPr>
      <t>500x100 mm (oznake polj)</t>
    </r>
  </si>
  <si>
    <r>
      <rPr>
        <sz val="11"/>
        <rFont val="Arial"/>
      </rPr>
      <t>400x100 mm (odklopniki)</t>
    </r>
  </si>
  <si>
    <r>
      <rPr>
        <sz val="11"/>
        <rFont val="Arial"/>
      </rPr>
      <t>300x100 mm (ločilniki, SRxx omarice)</t>
    </r>
  </si>
  <si>
    <r>
      <rPr>
        <sz val="11"/>
        <rFont val="Arial"/>
      </rPr>
      <t>600x400 mm (relejne hišice)</t>
    </r>
  </si>
  <si>
    <r>
      <rPr>
        <sz val="11"/>
        <rFont val="Arial"/>
      </rPr>
      <t>F</t>
    </r>
    <r>
      <rPr>
        <sz val="11"/>
        <color rgb="FF000000"/>
        <rFont val="Arial"/>
      </rPr>
      <t>200 mm</t>
    </r>
    <r>
      <rPr>
        <sz val="11"/>
        <color rgb="FF000000"/>
        <rFont val="Arial"/>
      </rPr>
      <t xml:space="preserve"> (</t>
    </r>
    <r>
      <rPr>
        <sz val="11"/>
        <color rgb="FF000000"/>
        <rFont val="Arial"/>
      </rPr>
      <t>oznake faz)</t>
    </r>
  </si>
  <si>
    <t>OSTALO</t>
  </si>
  <si>
    <r>
      <rPr>
        <sz val="11"/>
        <rFont val="Arial"/>
      </rPr>
      <t>Dobava tri položajnih preklopk (lokalno-0-daljinsko) za vgradnjo v obstoječe VN ločilnike in ozemljilene nože.</t>
    </r>
  </si>
  <si>
    <r>
      <rPr>
        <sz val="11"/>
        <rFont val="Arial"/>
      </rPr>
      <t>Montažni material (vijačni material iz nerjavnega materiala, podložke, drobni montažni material, ….)</t>
    </r>
  </si>
  <si>
    <t>komplet</t>
  </si>
  <si>
    <t>Skupaj:</t>
  </si>
  <si>
    <t>ELEKTROMONTAŽNA DELA</t>
  </si>
  <si>
    <t>PRIPRAVLJALNA DELA</t>
  </si>
  <si>
    <r>
      <rPr>
        <sz val="11"/>
        <rFont val="Arial"/>
      </rPr>
      <t>Prestavitev omaric +SR v relejni hišici RH01 (prestavitev štirih omaric na/ob drugo steno ali na tla v dvojni pod), vključno s prestavitvijo ožičenja</t>
    </r>
  </si>
  <si>
    <r>
      <rPr>
        <sz val="11"/>
        <rFont val="Arial"/>
      </rPr>
      <t>Prestavitev omaric +SR v relejni hišici RH02 (prestavitev štirih omaric na/ob drugo steno ali na tla v dvojni pod), vključno s prestavitvijo ožičenja</t>
    </r>
  </si>
  <si>
    <r>
      <rPr>
        <sz val="11"/>
        <rFont val="Arial"/>
      </rPr>
      <t>Prestavitev omaric +SR v relejni hišici RH03 (prestavitev treh omaric na/ob drugo steno ali na tla v dvojni pod), vključno s prestavitvijo ožičenja</t>
    </r>
  </si>
  <si>
    <r>
      <rPr>
        <sz val="11"/>
        <rFont val="Arial"/>
      </rPr>
      <t>Prestavitev omaric +SR v relejni hišici RH04 (prestavitev treh omaric na/ob drugo steno ali na tla v dvojni pod), vključno s prestavitvijo ožičenja</t>
    </r>
  </si>
  <si>
    <r>
      <rPr>
        <sz val="11"/>
        <rFont val="Arial"/>
      </rPr>
      <t>Prestavitev omaric +SR v relejni hišici RH05 (prestavitev štirih omaric na/ob drugo steno ali na tla v dvojni pod), vključno s prestavitvijo ožičenja</t>
    </r>
  </si>
  <si>
    <r>
      <rPr>
        <sz val="11"/>
        <rFont val="Arial"/>
      </rPr>
      <t>Preizkušanje in sodelovanje pri funkcionalnih preizkusih ter meritve električnih inštalacij vseh položenih AC kablov</t>
    </r>
  </si>
  <si>
    <t xml:space="preserve">EA01 - 110 kV TR polje TR 6 </t>
  </si>
  <si>
    <r>
      <rPr>
        <sz val="11"/>
        <rFont val="Arial"/>
      </rPr>
      <t>Demontaža omarice +SR01 v relejni hišici +RH01 in odvoz na deponijo</t>
    </r>
  </si>
  <si>
    <r>
      <rPr>
        <sz val="11"/>
        <rFont val="Arial"/>
      </rPr>
      <t>Transport iz skladišča do mesta montaže in namestitev nove omarice +SR01 na jeklen podstavek napetostnih merilnih transformatorjev v polju =EA01</t>
    </r>
  </si>
  <si>
    <r>
      <rPr>
        <sz val="11"/>
        <rFont val="Arial"/>
      </rPr>
      <t>Demontaža obstoječe omare vodenja, meritev in zaščite (+UE01) in transport do skladišča skladno z dogovorom z Naročnikom</t>
    </r>
  </si>
  <si>
    <r>
      <rPr>
        <sz val="11"/>
        <rFont val="Arial"/>
      </rPr>
      <t>Demontaža glavne sekundarne opreme (računalnik polja, zaščitni releji, …) iz omare vodenja in zaščite, embalaža za skladiščenje in transport na skladiščno mesto skladno z dogovorom z Naročnikom, transport preostale opreme na deponijo</t>
    </r>
  </si>
  <si>
    <r>
      <rPr>
        <sz val="11"/>
        <rFont val="Arial"/>
      </rPr>
      <t>Priključitev nove omare vodenja, meritev in zaščite na tehnološki ozemljilni obroč v dvojnem podu</t>
    </r>
  </si>
  <si>
    <r>
      <rPr>
        <sz val="11"/>
        <rFont val="Arial"/>
      </rPr>
      <t>Vgradnja tri položajnih preklopk (lokalno-0-daljinsko) v obstoječe VN ločilnike in ozemljilene nože.</t>
    </r>
  </si>
  <si>
    <r>
      <rPr>
        <sz val="11"/>
        <rFont val="Arial"/>
      </rPr>
      <t>Obojestransko priključevanje vseh sekundarnih kablov na VN aparate, v omari vodenja in zaščite in v omarah lastne rabe, vključno z uvodnicami in drobnim montažnim materialom, ki je potreben za zamenjavo sekundarne omare v polju. Odstranitev vseh kablov ki niso v funkciji</t>
    </r>
  </si>
  <si>
    <r>
      <rPr>
        <sz val="11"/>
        <rFont val="Arial"/>
      </rPr>
      <t xml:space="preserve">Označevanje vseh priključenih kablov na obeh straneh kabelske povezave, pri vseh prehodih,... </t>
    </r>
  </si>
  <si>
    <r>
      <rPr>
        <sz val="11"/>
        <rFont val="Arial"/>
      </rPr>
      <t>Dokazilo o zanesljivosti za polje</t>
    </r>
  </si>
  <si>
    <t>EA02 - 110 kV TR TR 7</t>
  </si>
  <si>
    <r>
      <rPr>
        <sz val="11"/>
        <rFont val="Arial"/>
      </rPr>
      <t>Demontaža omarice +SR02 v relejni hišici +RH01 in odvoz na deponijo</t>
    </r>
  </si>
  <si>
    <r>
      <rPr>
        <sz val="11"/>
        <rFont val="Arial"/>
      </rPr>
      <t>Transport iz skladišča do mesta montaže in namestitev nove omarice +SR02 na jeklen podstavek napetostnih merilnih transformatorjev v polju =EA02</t>
    </r>
  </si>
  <si>
    <r>
      <rPr>
        <sz val="11"/>
        <rFont val="Arial"/>
      </rPr>
      <t>Demontaža obstoječe omare vodenja, meritev in zaščite (+UE02) in transport do skladišča skladno z dogovorom z Naročnikom</t>
    </r>
  </si>
  <si>
    <t>EA04 - 110 kV TR polje TR 3</t>
  </si>
  <si>
    <r>
      <rPr>
        <sz val="11"/>
        <rFont val="Arial"/>
      </rPr>
      <t>Demontaža omarice +SR03 v relejni hišici +RH01 in odvoz na deponijo</t>
    </r>
  </si>
  <si>
    <r>
      <rPr>
        <sz val="11"/>
        <rFont val="Arial"/>
      </rPr>
      <t>Transport iz skladišča do mesta montaže in namestitev nove omarice +SR03 na jeklen podstavek napetostnih merilnih transformatorjev v polju =EA03</t>
    </r>
  </si>
  <si>
    <r>
      <rPr>
        <sz val="11"/>
        <rFont val="Arial"/>
      </rPr>
      <t>Demontaža obstoječe omare vodenja, meritev in zaščite (+UE03) in transport do skladišča skladno z dogovorom z Naročnikom</t>
    </r>
  </si>
  <si>
    <t>EA05 - 110 kV DV polje Breg</t>
  </si>
  <si>
    <r>
      <rPr>
        <sz val="11"/>
        <rFont val="Arial"/>
      </rPr>
      <t>Demontaža VN povezav prenapetostnih odvodnikov, spončni material se demontira in prenese na začasno skladiščenje, vodnike se odpelje na deponijo (v primru da bodo vodniki dovolj dolgi se jih uporabi)</t>
    </r>
  </si>
  <si>
    <r>
      <rPr>
        <sz val="11"/>
        <rFont val="Arial"/>
      </rPr>
      <t>Demontaža prenapetostnega odvodnika, transport na deponijo</t>
    </r>
  </si>
  <si>
    <r>
      <rPr>
        <sz val="11"/>
        <rFont val="Arial"/>
      </rPr>
      <t>Transport novih prenapetostnih odvodnikov od skladišča do mesta montaže, namestitev prenapetostnih odvodnikov na pripravljene jeklene podstavke, priključitev na ozemljilni sistem, v kompletu prenapetostnega odvodnika je tudi števec/monitor delovanja</t>
    </r>
  </si>
  <si>
    <r>
      <rPr>
        <sz val="11"/>
        <rFont val="Arial"/>
      </rPr>
      <t>Montaža VN povezav do novih prenapetostnih odvodnikov, uporabi se nove vodnike (v primeru da obstoječi vodniki niso dovilj dolgi), ter obstoječi spončni material</t>
    </r>
  </si>
  <si>
    <r>
      <rPr>
        <sz val="11"/>
        <rFont val="Arial"/>
      </rPr>
      <t>Demontaža omarice +SR05 v relejni hišici +RH02 in odvoz na deponijo</t>
    </r>
  </si>
  <si>
    <r>
      <rPr>
        <sz val="11"/>
        <rFont val="Arial"/>
      </rPr>
      <t>Transport iz skladišča do mesta montaže in namestitev nove omarice +SR05 na jeklen podstavek napetostnih merilnih transformatorjev v polju =EA05</t>
    </r>
  </si>
  <si>
    <r>
      <rPr>
        <sz val="11"/>
        <rFont val="Arial"/>
      </rPr>
      <t>Demontaža obstoječe omare vodenja, meritev in zaščite (+UE05) in transport do skladišča skladno z dogovorom z Naročnikom</t>
    </r>
  </si>
  <si>
    <t>EA06 - 110 kV DV polje Cirkovce 3</t>
  </si>
  <si>
    <r>
      <rPr>
        <sz val="11"/>
        <rFont val="Arial"/>
      </rPr>
      <t>Demontaža omarice +SR06 v relejni hišici +RH02 in odvoz na deponijo</t>
    </r>
  </si>
  <si>
    <r>
      <rPr>
        <sz val="11"/>
        <rFont val="Arial"/>
      </rPr>
      <t>Transport iz skladišča do mesta montaže in namestitev nove omarice +SR06 na jeklen podstavek napetostnih merilnih transformatorjev v polju =EA06</t>
    </r>
  </si>
  <si>
    <r>
      <rPr>
        <sz val="11"/>
        <rFont val="Arial"/>
      </rPr>
      <t>Demontaža obstoječe omare vodenja, meritev in zaščite (+UE06) in transport do skladišča skladno z dogovorom z Naročnikom</t>
    </r>
  </si>
  <si>
    <t>EA07 - 110 kV TR polje TR 8</t>
  </si>
  <si>
    <r>
      <rPr>
        <sz val="11"/>
        <rFont val="Arial"/>
      </rPr>
      <t>Demontaža omarice +SR07 v relejni hišici +RH02 in odvoz na deponijo</t>
    </r>
  </si>
  <si>
    <r>
      <rPr>
        <sz val="11"/>
        <rFont val="Arial"/>
      </rPr>
      <t>Transport iz skladišča do mesta montaže in namestitev nove omarice +SR07 na jeklen podstavek napetostnih merilnih transformatorjev v polju =EA07</t>
    </r>
  </si>
  <si>
    <r>
      <rPr>
        <sz val="11"/>
        <rFont val="Arial"/>
      </rPr>
      <t>Demontaža obstoječe omare vodenja, meritev in zaščite (+UE07) in transport do skladišča skladno z dogovorom z Naročnikom</t>
    </r>
  </si>
  <si>
    <t>EA08 - 110 kV TR polje TR 2</t>
  </si>
  <si>
    <r>
      <rPr>
        <sz val="11"/>
        <rFont val="Arial"/>
      </rPr>
      <t>Demontaža omarice +SR08 v relejni hišici +RH02 in odvoz na deponijo</t>
    </r>
  </si>
  <si>
    <r>
      <rPr>
        <sz val="11"/>
        <rFont val="Arial"/>
      </rPr>
      <t>Transport iz skladišča do mesta montaže in namestitev nove omarice +SR08 na jeklen podstavek napetostnih merilnih transformatorjev v polju =EA08</t>
    </r>
  </si>
  <si>
    <r>
      <rPr>
        <sz val="11"/>
        <rFont val="Arial"/>
      </rPr>
      <t>Demontaža obstoječe omare vodenja, meritev in zaščite (+UE08) in transport do skladišča skladno z dogovorom z Naročnikom</t>
    </r>
  </si>
  <si>
    <t>EA10 - 110 kV DV polje Cirkovce 2</t>
  </si>
  <si>
    <r>
      <rPr>
        <sz val="11"/>
        <rFont val="Arial"/>
      </rPr>
      <t>Demontaža omarice +SR10 v relejni hišici +RH03 in odvoz na deponijo</t>
    </r>
  </si>
  <si>
    <r>
      <rPr>
        <sz val="11"/>
        <rFont val="Arial"/>
      </rPr>
      <t>Transport iz skladišča do mesta montaže in namestitev nove omarice +SR10 na jeklen podstavek napetostnih merilnih transformatorjev v polju =EA10</t>
    </r>
  </si>
  <si>
    <r>
      <rPr>
        <sz val="11"/>
        <rFont val="Arial"/>
      </rPr>
      <t>Demontaža obstoječe omare vodenja, meritev in zaščite (+UE10) in transport do skladišča skladno z dogovorom z Naročnikom</t>
    </r>
  </si>
  <si>
    <t>EA12 - 110 kV DV polje Cirkovce 1</t>
  </si>
  <si>
    <r>
      <rPr>
        <sz val="11"/>
        <rFont val="Arial"/>
      </rPr>
      <t>Demontaža omarice +SR12 v relejni hišici +RH03 in odvoz na deponijo</t>
    </r>
  </si>
  <si>
    <r>
      <rPr>
        <sz val="11"/>
        <rFont val="Arial"/>
      </rPr>
      <t>Transport iz skladišča do mesta montaže in namestitev nove omarice +SR12 na jeklen podstavek napetostnih merilnih transformatorjev v polju =EA12</t>
    </r>
  </si>
  <si>
    <r>
      <rPr>
        <sz val="11"/>
        <rFont val="Arial"/>
      </rPr>
      <t>Demontaža obstoječe omare vodenja, meritev in zaščite (+UE12) in transport do skladišča skladno z dogovorom z Naročnikom</t>
    </r>
  </si>
  <si>
    <t>EA13 - 110 kV TR polje TR 1</t>
  </si>
  <si>
    <r>
      <rPr>
        <sz val="11"/>
        <rFont val="Arial"/>
      </rPr>
      <t>Demontaža omarice +SR13 v relejni hišici +RH03 in odvoz na deponijo</t>
    </r>
  </si>
  <si>
    <r>
      <rPr>
        <sz val="11"/>
        <rFont val="Arial"/>
      </rPr>
      <t>Transport iz skladišča do mesta montaže in namestitev nove omarice +SR13 na jeklen podstavek napetostnih merilnih transformatorjev v polju =EA13</t>
    </r>
  </si>
  <si>
    <r>
      <rPr>
        <sz val="11"/>
        <rFont val="Arial"/>
      </rPr>
      <t>Demontaža obstoječe omare vodenja, meritev in zaščite (+UE13) in transport do skladišča skladno z dogovorom z Naročnikom</t>
    </r>
  </si>
  <si>
    <t>EA14 - 110 kV TR polje TR 9</t>
  </si>
  <si>
    <r>
      <rPr>
        <sz val="11"/>
        <rFont val="Arial"/>
      </rPr>
      <t>Demontaža omarice +SR14 v relejni hišici +RH04 in odvoz na deponijo</t>
    </r>
  </si>
  <si>
    <r>
      <rPr>
        <sz val="11"/>
        <rFont val="Arial"/>
      </rPr>
      <t>Transport iz skladišča do mesta montaže in namestitev nove omarice +SR14 na jeklen podstavek napetostnih merilnih transformatorjev v polju =EA14</t>
    </r>
  </si>
  <si>
    <r>
      <rPr>
        <sz val="11"/>
        <rFont val="Arial"/>
      </rPr>
      <t>Demontaža obstoječe omare vodenja, meritev in zaščite (+UE14) in transport do skladišča skladno z dogovorom z Naročnikom</t>
    </r>
  </si>
  <si>
    <t>EA15 - 110 kV TR polje TR 4</t>
  </si>
  <si>
    <r>
      <rPr>
        <sz val="11"/>
        <rFont val="Arial"/>
      </rPr>
      <t>Montaža visokonapetostne opreme (1x tripolni paralelni ločilnik z ozemlilnim ločilnikom, 6x merilni transformator), izvedba ozemljitev VN aparatov na jeklene podstavke</t>
    </r>
  </si>
  <si>
    <r>
      <rPr>
        <sz val="11"/>
        <rFont val="Arial"/>
      </rPr>
      <t xml:space="preserve">Nadzor s strani pooblaščene osebe za montažo in spuščanje v pogon ločilnikov </t>
    </r>
  </si>
  <si>
    <r>
      <rPr>
        <sz val="11"/>
        <rFont val="Arial"/>
      </rPr>
      <t>Izvedba servisa obstoječega odklopnika pred testiranjem</t>
    </r>
  </si>
  <si>
    <r>
      <rPr>
        <sz val="11"/>
        <rFont val="Arial"/>
      </rPr>
      <t xml:space="preserve">Montaža visokonapetostnih povezav od zbiralnic do portala pri transformatorju TR 4, vključno z verigami v polju. Uporabi se spončna, obesna oprema in vodniki, ki jih priskrbi naročnik. </t>
    </r>
  </si>
  <si>
    <r>
      <rPr>
        <sz val="11"/>
        <rFont val="Arial"/>
      </rPr>
      <t>Demontaža omarice +SR15 v relejni hišici +RH04 in odvoz na deponijo</t>
    </r>
  </si>
  <si>
    <r>
      <rPr>
        <sz val="11"/>
        <rFont val="Arial"/>
      </rPr>
      <t>Transport iz skladišča do mesta montaže in namestitev nove omarice +SR15 na jeklen podstavek napetostnih merilnih transformatorjev v polju =EA15</t>
    </r>
  </si>
  <si>
    <r>
      <rPr>
        <sz val="11"/>
        <rFont val="Arial"/>
      </rPr>
      <t>Demontaža obstoječe omare vodenja, meritev in zaščite (+UE15) in transport do skladišča skladno z dogovorom z Naročnikom</t>
    </r>
  </si>
  <si>
    <t>EA16 - 110 kV TR polje TR 10</t>
  </si>
  <si>
    <r>
      <rPr>
        <sz val="11"/>
        <rFont val="Arial"/>
      </rPr>
      <t>Demontaža omarice +SR16 v relejni hišici +RH06 in odvoz na deponijo</t>
    </r>
  </si>
  <si>
    <r>
      <rPr>
        <sz val="11"/>
        <rFont val="Arial"/>
      </rPr>
      <t>Transport iz skladišča do mesta montaže in namestitev nove omarice +SR16 na jeklen podstavek napetostnih merilnih transformatorjev v polju =EA16</t>
    </r>
  </si>
  <si>
    <r>
      <rPr>
        <sz val="11"/>
        <rFont val="Arial"/>
      </rPr>
      <t>Demontaža obstoječe omare vodenja, meritev in zaščite (+UE16) in transport do skladišča skladno z dogovorom z Naročnikom</t>
    </r>
  </si>
  <si>
    <t>EA18 - 110 kV TR polje NGEN1</t>
  </si>
  <si>
    <r>
      <rPr>
        <sz val="11"/>
        <rFont val="Arial"/>
      </rPr>
      <t>Demontaža obstoječe omare vodenja, meritev in zaščite (+UE18) in transport do skladišča skladno z dogovorom z Naročnikom</t>
    </r>
  </si>
  <si>
    <r>
      <rPr>
        <sz val="11"/>
        <rFont val="Arial"/>
      </rPr>
      <t>Obojestransko priključevanje vseh sekundarnih kablov na VN aparate, v omari vodenja in zaščite, v omarah lastne rabe inskupno omaro NGEN +UE18/19, vključno z uvodnicami in drobnim montažnim materialom, ki je potreben za zamenjavo sekundarne omare v polju. Odstranitev vseh kablov ki niso v funkciji</t>
    </r>
  </si>
  <si>
    <t>EA19 - 110 kV TR polje NGEN2</t>
  </si>
  <si>
    <r>
      <rPr>
        <sz val="11"/>
        <rFont val="Arial"/>
      </rPr>
      <t>Demontaža obstoječe omare vodenja, meritev in zaščite (+UE19) in transport do skladišča skladno z dogovorom z Naročnikom</t>
    </r>
  </si>
  <si>
    <t xml:space="preserve">EA20 - 110 kV Obhodno polje </t>
  </si>
  <si>
    <r>
      <rPr>
        <sz val="11"/>
        <rFont val="Arial"/>
      </rPr>
      <t>Demontaža omaric +SR20 in SM20 v relejni hišici +RH05 in odvoz na deponijo</t>
    </r>
  </si>
  <si>
    <r>
      <rPr>
        <sz val="11"/>
        <rFont val="Arial"/>
      </rPr>
      <t>Transport iz skladišča do mesta montaže in namestitev nove omarice +SR20 na jeklen podstavek napetostnih merilnih transformatorjev v polju =EA20</t>
    </r>
  </si>
  <si>
    <r>
      <rPr>
        <sz val="11"/>
        <rFont val="Arial"/>
      </rPr>
      <t>Demontaža obstoječe omare vodenja, meritev in zaščite (+UE20) in transport do skladišča skladno z dogovorom z Naročnikom</t>
    </r>
  </si>
  <si>
    <t xml:space="preserve">EA21/22 - 110 kV Zvezno, merilno in ozemljilno polje </t>
  </si>
  <si>
    <r>
      <rPr>
        <sz val="11"/>
        <rFont val="Arial"/>
      </rPr>
      <t>Demontaža VN povezav med odklopnikom Q0 , tokovnikom T1 in ločilnikom Q1, spončni material se demontira in prenese na začasno skladiščenje, vodnike se odpelje na deponijo</t>
    </r>
  </si>
  <si>
    <r>
      <rPr>
        <sz val="11"/>
        <rFont val="Arial"/>
      </rPr>
      <t>Demontaža omaric +SR20/21-SI in +SR20/21-SII v relejni hišici +RH05 in odvoz na deponijo</t>
    </r>
  </si>
  <si>
    <r>
      <rPr>
        <sz val="11"/>
        <rFont val="Arial"/>
      </rPr>
      <t>Transport iz skladišča do mesta montaže in namestitev novih omaric +SR21/22-G1 in +SR21/22-G2 na jeklena podstavka napetostnih merilnih transformatorjev v polju =EA21/22</t>
    </r>
  </si>
  <si>
    <r>
      <rPr>
        <sz val="11"/>
        <rFont val="Arial"/>
      </rPr>
      <t>Transport novih podpornih izolatorjev od skladišča do mesta montaže, namestitev podpornih izolatorjev na nove jeklene podstavke</t>
    </r>
  </si>
  <si>
    <r>
      <rPr>
        <sz val="11"/>
        <rFont val="Arial"/>
      </rPr>
      <t>Montaža VN povezav med odklopnikom Q0 , novim podpornim izolatorjem in ločilnikom Q1, uporabi se nove vodnike ter obstoječi in novi spončni material skladno z montažnimi risbami v grafičnih prilogah</t>
    </r>
  </si>
  <si>
    <r>
      <rPr>
        <sz val="11"/>
        <rFont val="Arial"/>
      </rPr>
      <t>Demontaža obstoječih vodenja, meritev in zaščite (+RE21/22 in +UE21/22) in transport do skladišča skladno z dogovorom z Naročnikom</t>
    </r>
  </si>
  <si>
    <r>
      <rPr>
        <sz val="11"/>
        <rFont val="Arial"/>
      </rPr>
      <t>Priključitev dveh novih omar vodenja, meritev in zaščite na tehnološki ozemljilni obroč v dvojnem podu</t>
    </r>
  </si>
  <si>
    <t>SEKUNDARNA OPREMA V OSTALIH PROSTORIH</t>
  </si>
  <si>
    <r>
      <rPr>
        <sz val="11"/>
        <rFont val="Arial"/>
      </rPr>
      <t>Demontaža omar komunikacijske infrastrukture in meritev  +SX01, +SX02 in +SQ01 v komadni sobi in odvoz na deponijo</t>
    </r>
  </si>
  <si>
    <r>
      <rPr>
        <sz val="11"/>
        <rFont val="Arial"/>
      </rPr>
      <t>Demontaža glavne opreme iz omar, embalaža za skladiščenje in transport na skladiščno mesto skladno z dogovorom z Naročnikom, transport preostale opreme na deponijo</t>
    </r>
  </si>
  <si>
    <r>
      <rPr>
        <sz val="11"/>
        <rFont val="Arial"/>
      </rPr>
      <t>Demontaža obstoječih inox kabelskih kanalov nameščenih na stropu in steni</t>
    </r>
  </si>
  <si>
    <t xml:space="preserve">komplet </t>
  </si>
  <si>
    <r>
      <rPr>
        <sz val="11"/>
        <rFont val="Arial"/>
      </rPr>
      <t>Priključitev dveh novih omar komunikacijske infrastrukture +SX01 in +SX02, nameščeni v usmerniškem prostoru na tehnološki ozemljilni obroč v kabelskem jašku (priključitev se izvede do najbljižjega ozemljilnega vodnika)</t>
    </r>
  </si>
  <si>
    <r>
      <rPr>
        <sz val="11"/>
        <rFont val="Arial"/>
      </rPr>
      <t>Dokazilo o zanesljivosti</t>
    </r>
  </si>
  <si>
    <r>
      <rPr>
        <sz val="11"/>
        <rFont val="Arial"/>
      </rPr>
      <t>Namestitev kabelskih polica širine 200mm in višine 100(110)mm (tip 200/100(110)), z nosilnostjo najmanj 0.5 kN/m, s pokrovom, neperforirana in pripadajočimi spoji (kotni, ravni, nastavljivi po višini,…), iz nerjavnega jekla ter podporami za montažo kabelske police na tla dvojnega poda relejne hišice</t>
    </r>
  </si>
  <si>
    <r>
      <rPr>
        <sz val="11"/>
        <rFont val="Arial"/>
      </rPr>
      <t>Namestitev parapetnega kanala 45x30mm s pokrovom, za antenske kable, PVC, z montažnim materialom</t>
    </r>
  </si>
  <si>
    <t>MONTAŽA OPREME ZA OZEMLJITEV</t>
  </si>
  <si>
    <r>
      <rPr>
        <sz val="11"/>
        <rFont val="Arial"/>
      </rPr>
      <t>Montaža ploščate bakrene zbiralke E-Cu 40x5 mm v dvojnem podu v relejni hišici (montaža na tla in stene), priključitev na vodnike proti zunanjemu ozemljilnemu sistemu RTP</t>
    </r>
  </si>
  <si>
    <r>
      <rPr>
        <sz val="11"/>
        <rFont val="Arial"/>
      </rPr>
      <t>Montaža in polaganje ozemljilnih NYY-J 150mm</t>
    </r>
    <r>
      <rPr>
        <vertAlign val="superscript"/>
        <sz val="11"/>
        <color rgb="FF000000"/>
        <rFont val="Arial"/>
      </rPr>
      <t>2</t>
    </r>
    <r>
      <rPr>
        <sz val="11"/>
        <color rgb="FF000000"/>
        <rFont val="Arial"/>
      </rPr>
      <t xml:space="preserve"> ter priključevanje na ozemljilni sistem  (vključno z kabelskimi čevlji, termoskrčno cevko na obeh koncih vodnika)</t>
    </r>
  </si>
  <si>
    <r>
      <rPr>
        <sz val="11"/>
        <rFont val="Arial"/>
      </rPr>
      <t>Montaža in polaganje ozemljilnih NYY-J 120mm</t>
    </r>
    <r>
      <rPr>
        <vertAlign val="superscript"/>
        <sz val="11"/>
        <color rgb="FF000000"/>
        <rFont val="Arial"/>
      </rPr>
      <t>2</t>
    </r>
    <r>
      <rPr>
        <sz val="11"/>
        <color rgb="FF000000"/>
        <rFont val="Arial"/>
      </rPr>
      <t xml:space="preserve"> ter priključevanje na ozemljilni sistem za VN opremo (vključno z kabelskimi čevlji, termoskrčno cevko na obeh koncih vodnika)</t>
    </r>
  </si>
  <si>
    <r>
      <rPr>
        <sz val="11"/>
        <rFont val="Arial"/>
      </rPr>
      <t>Montaža in polaganje ozemljilnih vodnikov H07V-K 70mm</t>
    </r>
    <r>
      <rPr>
        <vertAlign val="superscript"/>
        <sz val="11"/>
        <color rgb="FF000000"/>
        <rFont val="Arial"/>
      </rPr>
      <t>2</t>
    </r>
    <r>
      <rPr>
        <sz val="11"/>
        <color rgb="FF000000"/>
        <rFont val="Arial"/>
      </rPr>
      <t xml:space="preserve"> ter priključevanje na ozemljilni sistem za ozemljitev elektro omar ter opreme v komandnem objektu in v relejnih hišicah (vključno z kabelskimi čevlji na obeh koncih vodnika)</t>
    </r>
  </si>
  <si>
    <r>
      <rPr>
        <sz val="11"/>
        <rFont val="Arial"/>
      </rPr>
      <t>Montaža in polaganje ozemljilnih vodnikov H07V-K 16 mm</t>
    </r>
    <r>
      <rPr>
        <vertAlign val="superscript"/>
        <sz val="11"/>
        <color rgb="FF000000"/>
        <rFont val="Arial"/>
      </rPr>
      <t>2</t>
    </r>
    <r>
      <rPr>
        <sz val="11"/>
        <color rgb="FF000000"/>
        <rFont val="Arial"/>
      </rPr>
      <t xml:space="preserve"> ter priključevanje na ozemljilni sistem vseh kovinskih delov (podstavki, kabelske police/lestve,…) - (vključno z kabelskimi čevlji na obeh koncih vodnika)</t>
    </r>
  </si>
  <si>
    <r>
      <rPr>
        <sz val="11"/>
        <rFont val="Arial"/>
      </rPr>
      <t>Odstranitev pobstoječe/stare ozemljilne zbiralnice in odvoz na deponijo</t>
    </r>
  </si>
  <si>
    <t>MONTAŽA OPREME LASTNE RABE</t>
  </si>
  <si>
    <r>
      <rPr>
        <sz val="11"/>
        <rFont val="Arial"/>
      </rPr>
      <t>Prenastavitev zaščite dveh odklopnikov  +K13-1F21 in +K22-2F21 v razdelilni omari Taluma</t>
    </r>
  </si>
  <si>
    <t xml:space="preserve">kos </t>
  </si>
  <si>
    <r>
      <rPr>
        <sz val="11"/>
        <rFont val="Arial"/>
      </rPr>
      <t>Demontaža obstoječe opreme za zamenjavo in menjava obstoječih odklopnikov za napajanje zank  (namesto NG125N - 3P - 100A - C karakteristika – 3 P s pomožnimi OF kontakti se vgradi NG125N - 3P - 80A - C karakteristika – 3 P s pomožnimi OF kontakti) v omarah Prisma, z vsem za to potrebnim materialom in opremo ter priključevanjem na ostalo opremo</t>
    </r>
  </si>
  <si>
    <r>
      <rPr>
        <sz val="11"/>
        <rFont val="Arial"/>
      </rPr>
      <t>Demontaža obstoječe opreme za zamenjavo in menjava obstoječega odklopnika za napajanje avtopolnilnice  (namesto NG125N - 3P - 40A - C karakteristika – 3 P s pomožnimi OF kontakti se vgradi NG125N - 3P - 80A - C karakteristika – 3 P s pomožnimi OF kontakti) v omari Prisma, z vsem za to potrebnim materialom in opremo, priključnimi sponkami za kabel 35 mm2  ter priključevanjem na ostalo opremo</t>
    </r>
  </si>
  <si>
    <r>
      <rPr>
        <sz val="11"/>
        <rFont val="Arial"/>
      </rPr>
      <t>Demontaža obstoječe opreme za zamenjavo in  v vseh razdelilnikih DB…1 in DB…2 po vseh petih relejnih hiškah (dve omari na hiško) menjava dovodnih stikal -Q101 in -Q102: stikala INTERPACT INS – 3P s pomožnimi kontakti OF - 63 A  s stikali INTERPACT INS80 – 3P – 80 A s pomožnimi kontakti OF in podaljšano ročico, z vsem za to potrebnim materialom in opremo ter priključevanjem na ostalo opremo</t>
    </r>
  </si>
  <si>
    <r>
      <rPr>
        <sz val="11"/>
        <rFont val="Arial"/>
      </rPr>
      <t>Pregled dela obstoječih električnih kablov, ki zaradi ustreznega stanja in dolžin lahko ostanejo tudi po obnovi</t>
    </r>
  </si>
  <si>
    <r>
      <rPr>
        <sz val="11"/>
        <rFont val="Arial"/>
      </rPr>
      <t>Montaža naprave za detekcijo zemeljskega stika v enosmernih izoliranih sistemih za napetosti do 220 V DC v obstoječo omaro enosmernega razvoda 220 VDC =NK+S2 in predhodna demontaža obstoječe naprave za detekcijo zemljeskega stika v obstoječi omari.</t>
    </r>
  </si>
  <si>
    <r>
      <rPr>
        <sz val="11"/>
        <rFont val="Arial"/>
      </rPr>
      <t>Montaža naprave za detekcijo zemeljskega stika v enosmernih izoliranih sistemih za napetosti do 220 V DC v obstoječo omaro enosmernega razvoda 220 VDC =NL+S2 in predhodna demontaža obstoječe naprave za detekcijo zemljeskega stika v obstoječi omari.</t>
    </r>
  </si>
  <si>
    <t>POLAGANJE IN PRIKLJUČEVANJE KRMILNO SIGNALNIH, NAPAJALNIH IN OPTIČNIH KABLOV</t>
  </si>
  <si>
    <r>
      <rPr>
        <sz val="11"/>
        <rFont val="Arial"/>
      </rPr>
      <t>Montaža uvodnic za NN kable (Pg)</t>
    </r>
  </si>
  <si>
    <r>
      <rPr>
        <sz val="11"/>
        <rFont val="Arial"/>
      </rPr>
      <t>Montaža zaščitne cevi za optične kable</t>
    </r>
  </si>
  <si>
    <r>
      <rPr>
        <sz val="11"/>
        <rFont val="Arial"/>
      </rPr>
      <t xml:space="preserve">Montaža vse ostale priključne opreme in materiala, potrebne za polaganje in priključevanje novih kablov, vključno z dobavo </t>
    </r>
  </si>
  <si>
    <r>
      <rPr>
        <sz val="11"/>
        <rFont val="Arial"/>
      </rPr>
      <t>Montaža Inštalacijske cevi za polaganje v beton ali pod omet, ustreznega notranjega premera za uvod kablov s zunanjim premerom do 35 mm</t>
    </r>
    <r>
      <rPr>
        <vertAlign val="superscript"/>
        <sz val="11"/>
        <color rgb="FF000000"/>
        <rFont val="Arial"/>
      </rPr>
      <t>2</t>
    </r>
    <r>
      <rPr>
        <sz val="11"/>
        <color rgb="FF000000"/>
        <rFont val="Arial"/>
      </rPr>
      <t xml:space="preserve"> </t>
    </r>
  </si>
  <si>
    <r>
      <rPr>
        <sz val="11"/>
        <rFont val="Arial"/>
      </rPr>
      <t>Montaža Inštalacijske cevi za polaganje v beton ali pod omet, ustreznega notranjega premera za uvod kablov s zunanjim premerom do 25 mm</t>
    </r>
    <r>
      <rPr>
        <vertAlign val="superscript"/>
        <sz val="11"/>
        <color rgb="FF000000"/>
        <rFont val="Arial"/>
      </rPr>
      <t>2</t>
    </r>
    <r>
      <rPr>
        <sz val="11"/>
        <color rgb="FF000000"/>
        <rFont val="Arial"/>
      </rPr>
      <t xml:space="preserve"> </t>
    </r>
  </si>
  <si>
    <t>MONTAŽA NAPISNIH TABEL</t>
  </si>
  <si>
    <t>PROTIPOŽARNI TESNILNI SISTEMI</t>
  </si>
  <si>
    <r>
      <rPr>
        <sz val="11"/>
        <rFont val="Arial"/>
      </rPr>
      <t xml:space="preserve">Dobava in montaža sistema za protpoažarno tesnjenje za zatesnitev kabelskih odprtin v relejnih hišicah in komandnem objektu </t>
    </r>
  </si>
  <si>
    <t>m2</t>
  </si>
  <si>
    <t>OSTALA DELA</t>
  </si>
  <si>
    <r>
      <rPr>
        <sz val="11"/>
        <rFont val="Arial"/>
      </rPr>
      <t>Demontaža obstoječih/starih krmilno signalnih kablov in odvoz na deponijo, s plačilom stroškov, predaja evidenčnih listov Naročniku (na objektu ne sme ostai noben kabel ki ni v funkciji)</t>
    </r>
  </si>
  <si>
    <r>
      <rPr>
        <sz val="11"/>
        <rFont val="Arial"/>
      </rPr>
      <t>Ostali stroški (transport, embalaža, garancije, zavarovanja,…)</t>
    </r>
  </si>
  <si>
    <r>
      <rPr>
        <sz val="11"/>
        <rFont val="Arial"/>
      </rPr>
      <t>Dokazilo o zanesljivosti (skupno za celotno investicijo)</t>
    </r>
  </si>
  <si>
    <r>
      <rPr>
        <sz val="11"/>
        <rFont val="Arial"/>
      </rPr>
      <t>Prisotnost pri funkcionalnih preizkusih</t>
    </r>
  </si>
  <si>
    <r>
      <rPr>
        <sz val="11"/>
        <rFont val="Arial"/>
      </rPr>
      <t>Izdelava merilnih protokolov</t>
    </r>
  </si>
  <si>
    <r>
      <rPr>
        <sz val="11"/>
        <rFont val="Arial"/>
      </rPr>
      <t>Izdelava spiska protokolov za preizkušanje (za posamezno polje)</t>
    </r>
  </si>
  <si>
    <r>
      <rPr>
        <sz val="11"/>
        <rFont val="Arial"/>
      </rPr>
      <t>Preizkušanje dobavljene in vgrajene opreme (za posamezno polje)</t>
    </r>
  </si>
  <si>
    <r>
      <rPr>
        <sz val="11"/>
        <rFont val="Arial"/>
      </rPr>
      <t>Prisotnost pri funkcionalnih preizkusih in pomoč pri preizkušanjih ter spuščanju v pogon (za posamezno polje)</t>
    </r>
  </si>
  <si>
    <t>ELEKTRIČNE INŠTALACIJE</t>
  </si>
  <si>
    <r>
      <rPr>
        <sz val="11"/>
        <rFont val="Arial"/>
      </rPr>
      <t>OPOMBA:
-Kolikor so v določenih postavkah popisa navedeni proizvajalci in tipi posamezne opreme, s čemer so natančno opredeljene njene tehnične lastnosti, so navedeni le kot primer za določitev tehničnih parametrov opreme. Ponudnik lahko izbere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izvedbo vseh povezav in funkcionalni preiskus.
- Kabli se polagajo v inštalacijske cevi, kabelske police, kineto in kabelsko kanalizacijo.
- Spoji delov kabelskih polic morajo med seboj zagotavljati ustrezno galvansko povezavo.</t>
    </r>
  </si>
  <si>
    <t>ELEKTRIČNI RAZDELILNIK ZUNANJE RAZSVETLJAVE +UA in +UB</t>
  </si>
  <si>
    <r>
      <rPr>
        <sz val="11"/>
        <rFont val="Arial"/>
      </rPr>
      <t>Inštalacijski odklopnik z indikacijo delovanja zaščite, 10A (C), 1P, Ik=15 kA.
Kot na primer: SCHNEIDER ELECTRIC/Acti9 iC60H/A9F84110</t>
    </r>
  </si>
  <si>
    <r>
      <rPr>
        <sz val="11"/>
        <rFont val="Arial"/>
      </rPr>
      <t>Drobni in vezni material, kabelske uvodnice, varnostno prekritje, ipd..</t>
    </r>
  </si>
  <si>
    <r>
      <rPr>
        <sz val="11"/>
        <rFont val="Arial"/>
      </rPr>
      <t>Komplet z označevanjem kablov, napisnimi ploščicami itd..</t>
    </r>
  </si>
  <si>
    <r>
      <rPr>
        <sz val="11"/>
        <rFont val="Arial"/>
      </rPr>
      <t>Montažna letev</t>
    </r>
  </si>
  <si>
    <t>KABLI IN INŠTALACIJSKE CEVI</t>
  </si>
  <si>
    <r>
      <rPr>
        <sz val="11"/>
        <rFont val="Arial"/>
      </rPr>
      <t>FG16OR16 5x35</t>
    </r>
  </si>
  <si>
    <r>
      <rPr>
        <sz val="11"/>
        <rFont val="Arial"/>
      </rPr>
      <t>NYY-J 3x2,5</t>
    </r>
  </si>
  <si>
    <r>
      <rPr>
        <sz val="11"/>
        <rFont val="Arial"/>
      </rPr>
      <t>NYY-J 4x2,5</t>
    </r>
  </si>
  <si>
    <r>
      <rPr>
        <sz val="11"/>
        <rFont val="Arial"/>
      </rPr>
      <t>NYY-J 5x2,5</t>
    </r>
  </si>
  <si>
    <r>
      <rPr>
        <sz val="11"/>
        <rFont val="Arial"/>
      </rPr>
      <t>LiYCY 2×0,75</t>
    </r>
  </si>
  <si>
    <r>
      <rPr>
        <sz val="11"/>
        <rFont val="Arial"/>
      </rPr>
      <t>UNITRONIC BUS CAN A 2x2x0,75</t>
    </r>
  </si>
  <si>
    <r>
      <rPr>
        <sz val="11"/>
        <rFont val="Arial"/>
      </rPr>
      <t>S/FTP CAT: 6A</t>
    </r>
  </si>
  <si>
    <r>
      <rPr>
        <sz val="11"/>
        <rFont val="Arial"/>
      </rPr>
      <t>Inštalacijska cev za polaganje v beton (zid, strop), 16 mm DIN, s pritrdilnim in razvodnim priborom (doze...). PVC inštalacijski kanali, ipd…</t>
    </r>
  </si>
  <si>
    <t>RAZSVETLJAVA</t>
  </si>
  <si>
    <t>Zunanjost stikališča in razsvetljava v relejnih hiškah</t>
  </si>
  <si>
    <t>Dobava opreme za razsvetljavo</t>
  </si>
  <si>
    <r>
      <rPr>
        <sz val="11"/>
        <rFont val="Arial"/>
      </rPr>
      <t>Reflektorska LED svetilka, 664 W, svetlobni tok 92860 lm, barvna temperatura 4000K, stopnja zaščite IP66.
Kot na primer: Floodlight FL11, 664 W 4000 K. Kat. Št.: 5XA779112E01BA</t>
    </r>
  </si>
  <si>
    <r>
      <rPr>
        <sz val="11"/>
        <rFont val="Arial"/>
      </rPr>
      <t>Reflektorska LED svetilka, 36 W, svetlobni tok 5748 lm, barvna temperatura 3000K, stopnja zaščite IP66.
Kot na primer: GÜELL 1 A/W, 36 W 3000 K. Kat. Št.: 3115065</t>
    </r>
  </si>
  <si>
    <r>
      <rPr>
        <sz val="11"/>
        <rFont val="Arial"/>
      </rPr>
      <t>Drobni in vezni material, razvodnice, sponke,ipd...</t>
    </r>
  </si>
  <si>
    <t>Montaža opreme za razsvetljavo</t>
  </si>
  <si>
    <t>Storitve razsvetljave</t>
  </si>
  <si>
    <r>
      <rPr>
        <sz val="11"/>
        <rFont val="Arial"/>
      </rPr>
      <t>Prilagoditev obstoječe konstrukcije za namestitev novih svetilk.</t>
    </r>
  </si>
  <si>
    <r>
      <rPr>
        <sz val="11"/>
        <rFont val="Arial"/>
      </rPr>
      <t>Prestavitev luči nad novo postavljenimi omarami</t>
    </r>
  </si>
  <si>
    <r>
      <rPr>
        <sz val="11"/>
        <rFont val="Arial"/>
      </rPr>
      <t>Meritve električnih instalacij in izdelava poročila</t>
    </r>
  </si>
  <si>
    <t>MALA MOČ</t>
  </si>
  <si>
    <t>Komandna zgradba</t>
  </si>
  <si>
    <t>Oprema male moči</t>
  </si>
  <si>
    <r>
      <rPr>
        <sz val="11"/>
        <rFont val="Arial"/>
      </rPr>
      <t>Fiksni priključek 230 V  / 400 V - strojne naprave.</t>
    </r>
  </si>
  <si>
    <r>
      <rPr>
        <sz val="11"/>
        <rFont val="Arial"/>
      </rPr>
      <t>Inštalacijski odklopnik z indikacijo delovanja zaščite, 16A (C), 1P, Ik=15 kA.
Kot na primer: SCHNEIDER ELECTRIC/Acti9 iC60H/A9F84116</t>
    </r>
  </si>
  <si>
    <r>
      <rPr>
        <sz val="11"/>
        <rFont val="Arial"/>
      </rPr>
      <t>Inštalacijski odklopnik z indikacijo delovanja zaščite, 16A (C), 3P, Ik=15 kA.
Kot na primer: SCHNEIDER ELECTRIC/Acti9 iC60H/A9F84316</t>
    </r>
  </si>
  <si>
    <t>Storitve male moči</t>
  </si>
  <si>
    <r>
      <rPr>
        <sz val="11"/>
        <rFont val="Arial"/>
      </rPr>
      <t xml:space="preserve">Manjša gradbena dela, kot so: vrtanje odprtin v stenah in ploščah, izdelava raznih kabelskih prebojev,  protipožarno tesnjenje kabelskih prehodov skozi stene in stropovje, ipd. </t>
    </r>
  </si>
  <si>
    <r>
      <rPr>
        <sz val="11"/>
        <rFont val="Arial"/>
      </rPr>
      <t>Meritve električnih instalacij in izdelava poročila.</t>
    </r>
  </si>
  <si>
    <t>Relejne hiške 110 kV</t>
  </si>
  <si>
    <r>
      <rPr>
        <sz val="11"/>
        <rFont val="Arial"/>
      </rPr>
      <t>Prestavitev IR panelov</t>
    </r>
  </si>
  <si>
    <t>Ozemljitve</t>
  </si>
  <si>
    <t>Oprema ozemljitve</t>
  </si>
  <si>
    <r>
      <rPr>
        <sz val="11"/>
        <rFont val="Arial"/>
      </rPr>
      <t>Ozemljitve dvojnega poda se izdelajo po navodilih izbranega izvajalca, pri čemer mora biti ozemljena najmanj vsaka tretja stojka poda, ampak ne v večji razdalji kot 2 m. Za ozemljitev se uporabi vodnik H07V-K 16 mm2 s kabelskima čevljema.</t>
    </r>
  </si>
  <si>
    <r>
      <rPr>
        <sz val="11"/>
        <rFont val="Arial"/>
      </rPr>
      <t>Prirtdilni in nosilni pribor (nosilci, objemke, drobni material, itd.)</t>
    </r>
  </si>
  <si>
    <r>
      <rPr>
        <sz val="11"/>
        <rFont val="Arial"/>
      </rPr>
      <t>Vodnik za izenačitev potencialov
Kot na primer: H07V-K 16 GNYE</t>
    </r>
  </si>
  <si>
    <r>
      <rPr>
        <sz val="11"/>
        <rFont val="Arial"/>
      </rPr>
      <t>Vodnik za izenačitev potencialov
Kot na primer: H07V-K 70 GNYE</t>
    </r>
  </si>
  <si>
    <t>Storitve ozemljitev</t>
  </si>
  <si>
    <r>
      <rPr>
        <sz val="11"/>
        <rFont val="Arial"/>
      </rPr>
      <t xml:space="preserve">Vizualni pregled, meritve ozemljitvene upornosti in galvanskih povezav ter izdelava elaborata o opravljenih meritvah. </t>
    </r>
  </si>
  <si>
    <t>AVTO POLNILNICA</t>
  </si>
  <si>
    <r>
      <rPr>
        <sz val="11"/>
        <rFont val="Arial"/>
      </rPr>
      <t xml:space="preserve">Električna polnilnica za avtomobile, moči 44 kW, 400 VAC ±10% (3P+N+PE), tok 64 A, dve polnilni mesti (22kW, 40VAC, 32A), dovodne sponke 35mm2, 2x vtič tipa 2 z vzmetnim kablom 4m, komunikacijski protokol OCPP 1.6, komunikacija 3G / GPRS / GSM, zaščitna naprava MCB (karak. C) + RCD tip B (30mA) s samodejnim ponovnim vklopom v primeru izpada, nadzor omejitve moči Mode 3 PWM v skladu ISO/IEC 61851-1, Čitalec kartic RFID Reader ISO / IEC14443A / B MIFARE Classic/DESFire EV1 ISO 18092 / ECMA-340 NFC 13.56MHz, Števec električne energije razred 1 - EN50470-3 (MID), barvni indikator RGB, zaslon  LCD z več jezičnostjo (najmanj slovenski in angleški jezik), ohišje iz aluminija &amp; ABS s ključavnico z dostopom od spredaj, dimenzij (GxŠxV) 450x290x1550 mm, stopnja zaščiteIP54 / IK10, delovna temperatura -5 °C do +45 ºC, temperatura ambienta -40 ºC do +60 ºC </t>
    </r>
  </si>
  <si>
    <r>
      <rPr>
        <sz val="11"/>
        <rFont val="Arial"/>
      </rPr>
      <t>Vključitev epolnilnic v obstoječi obratovalni sistem (ENIO Gmbh) za opravljanje epolnilnih postaj ELES preko 3G/GPRS komunikacije</t>
    </r>
  </si>
  <si>
    <t>Ostalo</t>
  </si>
  <si>
    <r>
      <rPr>
        <sz val="11"/>
        <rFont val="Arial"/>
      </rPr>
      <t>Protipožarno tesnenje vseh odprtin, kabelskih prehodov in cevi med požarnimi sektorji skozi stene in stropove v objektu, s tesnilno maso FLAMRO. Izvedba in uporabljen material v skladu s standardom DIN 4102.</t>
    </r>
  </si>
  <si>
    <r>
      <rPr>
        <sz val="11"/>
        <rFont val="Arial"/>
      </rPr>
      <t>Izdelava navodil za obratovanje in vzdrževanje.</t>
    </r>
  </si>
  <si>
    <r>
      <rPr>
        <sz val="11"/>
        <rFont val="Arial"/>
      </rPr>
      <t>Šolanje uporabnikov oz. pooblaščenega osebja.</t>
    </r>
  </si>
  <si>
    <r>
      <rPr>
        <sz val="11"/>
        <rFont val="Arial"/>
      </rPr>
      <t>Meritve in preizkusi el. instalacij in opreme.</t>
    </r>
  </si>
  <si>
    <r>
      <rPr>
        <sz val="11"/>
        <rFont val="Arial"/>
      </rPr>
      <t>Certifikati za posamezno vgrajeno opremo.</t>
    </r>
  </si>
  <si>
    <r>
      <rPr>
        <sz val="11"/>
        <rFont val="Arial"/>
      </rPr>
      <t>Pripravljalna, režijska in zaključna dela.</t>
    </r>
  </si>
  <si>
    <t>Referenca na tabelo tehničnih podatkov</t>
  </si>
  <si>
    <t>Omare vodenja in zaščite 110 kV stikališča</t>
  </si>
  <si>
    <t>EA01+UE01 - TR6</t>
  </si>
  <si>
    <r>
      <rPr>
        <sz val="11"/>
        <rFont val="Arial"/>
      </rPr>
      <t>Omara z vso opremo: podstavek za omaro nad in v dvojnem podu, lokalni krmilni panel, testne vtičnice, kontrola izklopnih tokokrogov (KIT), neskladnje polov, zaščitni avtomati, sponke, kabelske uvodnice, razsvetljava omare itd… skladno z ostalimi razpisnimi zahtevami.</t>
    </r>
  </si>
  <si>
    <r>
      <rPr>
        <sz val="11"/>
        <rFont val="Arial"/>
      </rPr>
      <t>Omarica avtomatov merilnih napetosti za zunanjo montažo +SR(nn) z vso opremo (zaščitni avtomati, sponke, grelec omarice s termostatom, itd..)</t>
    </r>
  </si>
  <si>
    <r>
      <rPr>
        <sz val="11"/>
        <rFont val="Arial"/>
      </rPr>
      <t>Računalnik polja</t>
    </r>
  </si>
  <si>
    <r>
      <rPr>
        <sz val="11"/>
        <rFont val="Arial"/>
      </rPr>
      <t>Števec električne energije</t>
    </r>
  </si>
  <si>
    <r>
      <rPr>
        <sz val="11"/>
        <rFont val="Arial"/>
      </rPr>
      <t>Ethernet vmesnik 100/1000 BaseFx na 100/1000 BaseTx  (za zajem števčnih podatkov)</t>
    </r>
  </si>
  <si>
    <r>
      <rPr>
        <sz val="11"/>
        <rFont val="Arial"/>
      </rPr>
      <t>Zaščitni terminal zaščite zbiralk - enota polja</t>
    </r>
  </si>
  <si>
    <r>
      <rPr>
        <sz val="11"/>
        <rFont val="Arial"/>
      </rPr>
      <t>Izdelava omare, ter pregledi in preizkušanja omare</t>
    </r>
  </si>
  <si>
    <r>
      <rPr>
        <sz val="11"/>
        <rFont val="Arial"/>
      </rPr>
      <t>Embaliranje, transport in  razlaganje na objektu</t>
    </r>
  </si>
  <si>
    <t>EA02+UE02 - TR7</t>
  </si>
  <si>
    <t>EA04+UE04 - TR3</t>
  </si>
  <si>
    <t>EA05+UE05 - DV Breg</t>
  </si>
  <si>
    <r>
      <rPr>
        <sz val="11"/>
        <rFont val="Arial"/>
      </rPr>
      <t>Zaščitni terminal distančno diferenčne zaščite voda</t>
    </r>
  </si>
  <si>
    <t>EA06+UE06 - DV Cirkovce 3</t>
  </si>
  <si>
    <t>EA07+UE07 - TR 8</t>
  </si>
  <si>
    <t>EA08+UE08 - TR 2</t>
  </si>
  <si>
    <t>EA10+UE10 - DV Cirkovce 2</t>
  </si>
  <si>
    <t>EA12+UE12 - DV Cirkovce 1</t>
  </si>
  <si>
    <t>EA13+UE13 - TR 1</t>
  </si>
  <si>
    <t>EA14+UE14 - TR 9</t>
  </si>
  <si>
    <t>EA15+UE15 - TR4</t>
  </si>
  <si>
    <t>EA16+UE16 - TR 10</t>
  </si>
  <si>
    <t>EA18+UE18 - NGEN 1</t>
  </si>
  <si>
    <r>
      <rPr>
        <sz val="11"/>
        <rFont val="Arial"/>
      </rPr>
      <t>Prestavitev naprav v lasti NGEN</t>
    </r>
  </si>
  <si>
    <t>EA19+UE19 - NGEN 2</t>
  </si>
  <si>
    <t>EA20+UE20 - Obhodno polje</t>
  </si>
  <si>
    <t>EA21.22+UE21.22 - Zvezno, merilno in ozemljilno polje</t>
  </si>
  <si>
    <r>
      <rPr>
        <sz val="11"/>
        <rFont val="Arial"/>
      </rPr>
      <t>Merilnik kakovosti električne energije</t>
    </r>
  </si>
  <si>
    <r>
      <rPr>
        <sz val="11"/>
        <rFont val="Arial"/>
      </rPr>
      <t>Merilnik fazorjev (PMU) vključno z WANProtector licenco</t>
    </r>
  </si>
  <si>
    <t>EA21+RE21 - Omara zaščite zbiralk</t>
  </si>
  <si>
    <r>
      <rPr>
        <sz val="11"/>
        <rFont val="Arial"/>
      </rPr>
      <t>Omara z vso opremo: podstavek za omaro nad in v dvojnem podu, lokalni krmilni panel za ZZB, testna vtičnica, zaščitni avtomati, sponke, kabelske uvodnice, razsvetljava omare itd… skladno z ostalimi razpisnimi zahtevami.</t>
    </r>
  </si>
  <si>
    <r>
      <rPr>
        <sz val="11"/>
        <rFont val="Arial"/>
      </rPr>
      <t>Zaščitni terminal zaščite zbiralk - centralna enota</t>
    </r>
  </si>
  <si>
    <t>Omare in oprema na nivoju RTP</t>
  </si>
  <si>
    <t>SX01 - Omara komunikacij</t>
  </si>
  <si>
    <r>
      <rPr>
        <sz val="11"/>
        <rFont val="Arial"/>
      </rPr>
      <t>Omara z vso opremo: podstavek za omaro nad dvojnim podom, fiksni okvir, perforirana vrata, optični delilniki in UTP delilniki, zaščitni avtomati, sponke, kabelske uvodnice, razsvetljava omare itd… skladno z ostalimi razpisnimi zahtevami.</t>
    </r>
  </si>
  <si>
    <t>SX02 - Postajni računalnik</t>
  </si>
  <si>
    <r>
      <rPr>
        <sz val="11"/>
        <rFont val="Arial"/>
      </rPr>
      <t>Postajni komunikacijski strežnik</t>
    </r>
  </si>
  <si>
    <r>
      <rPr>
        <sz val="11"/>
        <rFont val="Arial"/>
      </rPr>
      <t>Oprema za vzdrževanje komunikacijskih strežnikov (KVM + HMI)</t>
    </r>
  </si>
  <si>
    <r>
      <rPr>
        <sz val="11"/>
        <rFont val="Arial"/>
      </rPr>
      <t>Postajni SCADA računalnik (računalnik, miška, tipkovnica ter 3 x monitor)</t>
    </r>
  </si>
  <si>
    <r>
      <rPr>
        <sz val="11"/>
        <rFont val="Arial"/>
      </rPr>
      <t>Oprema za sinhronizacijo s točnim časom</t>
    </r>
  </si>
  <si>
    <r>
      <rPr>
        <sz val="11"/>
        <rFont val="Arial"/>
      </rPr>
      <t>Varnostni komunikacijski vmesnik</t>
    </r>
  </si>
  <si>
    <r>
      <rPr>
        <sz val="11"/>
        <rFont val="Arial"/>
      </rPr>
      <t>Podporna naprava</t>
    </r>
  </si>
  <si>
    <r>
      <rPr>
        <sz val="11"/>
        <rFont val="Arial"/>
      </rPr>
      <t>Serijski vmesnik RS232 na optika (za IEC870-5-101)</t>
    </r>
  </si>
  <si>
    <t>SX11 - Optično vozlišče</t>
  </si>
  <si>
    <r>
      <rPr>
        <sz val="11"/>
        <rFont val="Arial"/>
      </rPr>
      <t>Omara z vso opremo: podstavek za omaro nad in v dvojnem podu, optični delilniki in UTP delilniki, zaščitni avtomati, sponke, kabelske uvodnice, razsvetljava omare itd… skladno z ostalimi razpisnimi zahtevami.</t>
    </r>
  </si>
  <si>
    <r>
      <rPr>
        <sz val="11"/>
        <rFont val="Arial"/>
      </rPr>
      <t>Serijski vmesnik 16xRS485/RS232 na 2xETHERNET (za zajem števčnih podatkov)</t>
    </r>
  </si>
  <si>
    <r>
      <rPr>
        <sz val="11"/>
        <rFont val="Arial"/>
      </rPr>
      <t xml:space="preserve">Ethernet stikalo in serijski vmesnik </t>
    </r>
  </si>
  <si>
    <t>SX12 - Optično vozlišče</t>
  </si>
  <si>
    <t>SX13 - Optično vozlišče</t>
  </si>
  <si>
    <t>SX14 - Optično vozlišče</t>
  </si>
  <si>
    <t>SX15 - Optično vozlišče</t>
  </si>
  <si>
    <r>
      <rPr>
        <sz val="11"/>
        <rFont val="Arial"/>
      </rPr>
      <t>Ethernet vmesnik 100/1000 BaseFx na 100/1000 BaseTx 
(opcija za priključitev PMU)</t>
    </r>
  </si>
  <si>
    <r>
      <rPr>
        <sz val="11"/>
        <rFont val="Arial"/>
      </rPr>
      <t>Ethernet vmesnik 100/1000 BaseFx na 100/1000 BaseTx 
(opcija za priključitev KEE)</t>
    </r>
  </si>
  <si>
    <t>TK omare</t>
  </si>
  <si>
    <t>SDH (DCN) (1-05)</t>
  </si>
  <si>
    <r>
      <rPr>
        <sz val="11"/>
        <rFont val="Arial"/>
      </rPr>
      <t>Omara z vso opremo: podstavek za omaro nad dvojnim podom, fiksni okvir, perforirana vrata, optični delilniki, itd… skladno z ostalimi razpisnimi zahtevami.</t>
    </r>
  </si>
  <si>
    <r>
      <rPr>
        <sz val="11"/>
        <rFont val="Arial"/>
      </rPr>
      <t>Enota za razvod električne energije (PDU)</t>
    </r>
  </si>
  <si>
    <t>OD (1-03)</t>
  </si>
  <si>
    <t>ELES omara za zunanje uporabnike +SX05</t>
  </si>
  <si>
    <t xml:space="preserve"> Ostala oprema</t>
  </si>
  <si>
    <r>
      <rPr>
        <sz val="11"/>
        <rFont val="Arial"/>
      </rPr>
      <t>Števec električne energije (za zajem lastne rabe)</t>
    </r>
  </si>
  <si>
    <r>
      <rPr>
        <sz val="11"/>
        <rFont val="Arial"/>
      </rPr>
      <t>Ponudnik pripravi ločen spisek mrežnih stikal za izvedbo vseh komunikacij  skladno z usmeritvami v razpisni dokumentaciji. V to postavko se vpiše le skupno ceno.</t>
    </r>
  </si>
  <si>
    <r>
      <rPr>
        <sz val="11"/>
        <rFont val="Arial"/>
      </rPr>
      <t>Ponudnik pripravi ločen spisek rezervnih delov skladno z usmeritvami v razpisni dokumentaciji. V to postavko se vpiše le skupna cena.</t>
    </r>
  </si>
  <si>
    <r>
      <rPr>
        <sz val="11"/>
        <rFont val="Arial"/>
      </rPr>
      <t>Strošek licenc za vključitev vseh zaščitnih naprav, ki so v sklopu dobave, v sistem nadzora zaščite SDM600. V postavko se vpiše le skupna cena, k ponudbi pa je potrebno predložiti seznam posameznih licenc s cenami.</t>
    </r>
  </si>
  <si>
    <t>Elektromontažna dela</t>
  </si>
  <si>
    <r>
      <rPr>
        <sz val="11"/>
        <rFont val="Arial"/>
      </rPr>
      <t>Namestitev/montaža omar in ostale opreme</t>
    </r>
  </si>
  <si>
    <r>
      <rPr>
        <sz val="11"/>
        <rFont val="Arial"/>
      </rPr>
      <t>Demontaža in montaža KDZ naprav v sosednjem RTP Breg</t>
    </r>
  </si>
  <si>
    <r>
      <rPr>
        <sz val="11"/>
        <rFont val="Arial"/>
      </rPr>
      <t>Demontaža KDZ naprav v RTP Cirkovce</t>
    </r>
  </si>
  <si>
    <r>
      <rPr>
        <sz val="11"/>
        <rFont val="Arial"/>
      </rPr>
      <t>Demontaža in montaža novega terminala distančno diferenčne zaščite v RTP Breg</t>
    </r>
  </si>
  <si>
    <r>
      <rPr>
        <sz val="11"/>
        <rFont val="Arial"/>
      </rPr>
      <t>Prestavitev obstoječih zaščitnih naprav v DV poljih RTP Cirkovce</t>
    </r>
  </si>
  <si>
    <r>
      <rPr>
        <sz val="11"/>
        <rFont val="Arial"/>
      </rPr>
      <t>Ureditev TK prostora</t>
    </r>
  </si>
  <si>
    <r>
      <rPr>
        <sz val="11"/>
        <rFont val="Arial"/>
      </rPr>
      <t>Zamenjava vrat na obstoječih omarah s perforiranimi</t>
    </r>
  </si>
  <si>
    <t>Vzpostavitev komunikacijske infrastruktur na objektu</t>
  </si>
  <si>
    <r>
      <rPr>
        <sz val="11"/>
        <rFont val="Arial"/>
      </rPr>
      <t>Optični kabel - 24 x MM</t>
    </r>
  </si>
  <si>
    <r>
      <rPr>
        <sz val="11"/>
        <rFont val="Arial"/>
      </rPr>
      <t>Optični kabel - 48 x MM</t>
    </r>
  </si>
  <si>
    <r>
      <rPr>
        <sz val="11"/>
        <rFont val="Arial"/>
      </rPr>
      <t>Optični kablov - 12 x SM</t>
    </r>
  </si>
  <si>
    <r>
      <rPr>
        <sz val="11"/>
        <rFont val="Arial"/>
      </rPr>
      <t>Optični kabel - [24 x MM] ali [24 x SM] za potrebe ZZB
(opomba: ponudnik obkroži tip kabla MM ali SM, ki je v dobavi)</t>
    </r>
  </si>
  <si>
    <r>
      <rPr>
        <sz val="11"/>
        <rFont val="Arial"/>
      </rPr>
      <t>Polaganje, varjenje, priključevanje in meritve optičnih kablov</t>
    </r>
  </si>
  <si>
    <r>
      <rPr>
        <sz val="11"/>
        <rFont val="Arial"/>
      </rPr>
      <t>Komunikacijski kabel - SF/FTP CAT. 6A</t>
    </r>
  </si>
  <si>
    <r>
      <rPr>
        <sz val="11"/>
        <rFont val="Arial"/>
      </rPr>
      <t>Polaganje, označevanje in meritve SF/FTP komunikacijskih kabelov</t>
    </r>
  </si>
  <si>
    <r>
      <rPr>
        <sz val="11"/>
        <rFont val="Arial"/>
      </rPr>
      <t>Dobava in polaganje FTP in optičnih "patch" komunikacijski kablov</t>
    </r>
  </si>
  <si>
    <r>
      <rPr>
        <sz val="11"/>
        <rFont val="Arial"/>
      </rPr>
      <t>Dobava in montaža zaščitne cevne povezave med omarami za potrebe namestitve "patch" komunikacijskih kablov</t>
    </r>
  </si>
  <si>
    <r>
      <rPr>
        <sz val="11"/>
        <rFont val="Arial"/>
      </rPr>
      <t>Dobava in montaža zaščitne cevne povezave med omarami in kabelskimi jaški za potrebe namestitve optičnih kablov</t>
    </r>
  </si>
  <si>
    <r>
      <rPr>
        <sz val="11"/>
        <rFont val="Arial"/>
      </rPr>
      <t>Dobava in montaža Pg uvodnic za uvod vseh zaščitnih cevi za komunikacijske kable</t>
    </r>
  </si>
  <si>
    <t>Šolanje in ostale storitve</t>
  </si>
  <si>
    <r>
      <rPr>
        <sz val="11"/>
        <rFont val="Arial"/>
      </rPr>
      <t>Šolanje za sistem vodenja</t>
    </r>
  </si>
  <si>
    <t>človek/dni</t>
  </si>
  <si>
    <r>
      <rPr>
        <sz val="11"/>
        <rFont val="Arial"/>
      </rPr>
      <t>Šolanje za sistem zaščite</t>
    </r>
  </si>
  <si>
    <r>
      <rPr>
        <sz val="11"/>
        <rFont val="Arial"/>
      </rPr>
      <t>Strokovno tehnična podpora (na sedežu naročnika, pri izdelovalcu omar ali na objektu)</t>
    </r>
  </si>
  <si>
    <t>Programska oprema</t>
  </si>
  <si>
    <r>
      <rPr>
        <sz val="11"/>
        <rFont val="Arial"/>
      </rPr>
      <t>Sistemska in aplikacijska programska oprema za SCADA sistem
Vsa ostala programska oprema (če je slučajno potrebna) mora biti vključena v ceno strojne opreme, kot je zahtevano.</t>
    </r>
  </si>
  <si>
    <t>Zagotavljanje kakovosti</t>
  </si>
  <si>
    <r>
      <rPr>
        <sz val="11"/>
        <rFont val="Arial"/>
      </rPr>
      <t>Tovarniška preizkušanja ključne opreme sistema vodenja in zaščite</t>
    </r>
  </si>
  <si>
    <r>
      <rPr>
        <sz val="11"/>
        <rFont val="Arial"/>
      </rPr>
      <t>Tovarniški prevzemni preizkusi (FAT)</t>
    </r>
  </si>
  <si>
    <r>
      <rPr>
        <sz val="11"/>
        <rFont val="Arial"/>
      </rPr>
      <t>Funkcionalna preizkušanj naročnika pri ponudniku</t>
    </r>
  </si>
  <si>
    <t>mesec</t>
  </si>
  <si>
    <t>Rekapitulacija ponudbe JN: RTP 110 kV Kidričevo / Elektromontažna dela</t>
  </si>
  <si>
    <t>Specifikacije</t>
  </si>
  <si>
    <t>Znesek (brez DDV)</t>
  </si>
  <si>
    <t>OMARE VODENJA IN ZAŠČITE 110 KV STIKALIŠČA</t>
  </si>
  <si>
    <t>PONUDBENA VREDNOST</t>
  </si>
  <si>
    <t>Nepredvidena dela [%]</t>
  </si>
  <si>
    <t>Vrednost nepredvidenih del</t>
  </si>
  <si>
    <t>SKUPNA VREDNOST</t>
  </si>
  <si>
    <t>ELES</t>
  </si>
  <si>
    <t>Demontaža tokovnega merilnega transformatorja T1, transport na skladiščenje znotraj RTP skladno z dogovorom z Naročnikom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</si>
</sst>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Calibri"/>
    </font>
    <font>
      <sz val="11"/>
      <name val="Arial"/>
    </font>
    <font>
      <b/>
      <sz val="11"/>
      <name val="Arial"/>
    </font>
    <font>
      <vertAlign val="superscript"/>
      <sz val="11"/>
      <color rgb="FF000000"/>
      <name val="Arial"/>
    </font>
    <font>
      <sz val="11"/>
      <color rgb="FF000000"/>
      <name val="Arial"/>
    </font>
    <font>
      <sz val="11"/>
      <name val="Arial"/>
      <family val="2"/>
      <charset val="238"/>
    </font>
  </fonts>
  <fills count="6">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
      <patternFill patternType="solid">
        <fgColor rgb="FFFFC000"/>
        <bgColor indexed="64"/>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7">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49" fontId="1" fillId="3" borderId="2" xfId="0" applyNumberFormat="1" applyFont="1" applyFill="1" applyBorder="1" applyAlignment="1">
      <alignment horizontal="left" vertical="top"/>
    </xf>
    <xf numFmtId="49" fontId="1" fillId="2" borderId="2" xfId="0" applyNumberFormat="1" applyFont="1" applyFill="1" applyBorder="1" applyAlignment="1">
      <alignment horizontal="left" vertical="top"/>
    </xf>
    <xf numFmtId="49" fontId="1" fillId="2" borderId="2" xfId="0" applyNumberFormat="1" applyFont="1" applyFill="1" applyBorder="1" applyAlignment="1" applyProtection="1">
      <alignment horizontal="left" vertical="top"/>
      <protection locked="0"/>
    </xf>
    <xf numFmtId="49" fontId="1" fillId="4" borderId="0" xfId="0" applyNumberFormat="1" applyFont="1" applyFill="1" applyAlignment="1">
      <alignment horizontal="left" vertical="top"/>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49" fontId="5" fillId="5" borderId="2" xfId="0" applyNumberFormat="1" applyFont="1" applyFill="1" applyBorder="1" applyAlignment="1">
      <alignment horizontal="center" vertical="center"/>
    </xf>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6">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sqref="A1:B1"/>
    </sheetView>
  </sheetViews>
  <sheetFormatPr defaultColWidth="9.140625"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5" t="s">
        <v>365</v>
      </c>
      <c r="B1" s="36"/>
    </row>
    <row r="2" spans="1:2" x14ac:dyDescent="0.2">
      <c r="A2" s="28"/>
      <c r="B2" s="28"/>
    </row>
    <row r="3" spans="1:2" ht="15" x14ac:dyDescent="0.25">
      <c r="A3" s="29" t="s">
        <v>366</v>
      </c>
      <c r="B3" s="29" t="s">
        <v>367</v>
      </c>
    </row>
    <row r="4" spans="1:2" x14ac:dyDescent="0.2">
      <c r="A4" s="30" t="s">
        <v>9</v>
      </c>
      <c r="B4" s="31">
        <f>'Elektromontazna oprema'!G65</f>
        <v>0</v>
      </c>
    </row>
    <row r="5" spans="1:2" x14ac:dyDescent="0.2">
      <c r="A5" s="30" t="s">
        <v>76</v>
      </c>
      <c r="B5" s="31">
        <f>'Elektromontazna dela'!G278</f>
        <v>0</v>
      </c>
    </row>
    <row r="6" spans="1:2" x14ac:dyDescent="0.2">
      <c r="A6" s="30" t="s">
        <v>211</v>
      </c>
      <c r="B6" s="31">
        <f>'Električne inštalacije'!G71</f>
        <v>0</v>
      </c>
    </row>
    <row r="7" spans="1:2" x14ac:dyDescent="0.2">
      <c r="A7" s="30" t="s">
        <v>368</v>
      </c>
      <c r="B7" s="31">
        <f>'Sekundarna oprema'!H266</f>
        <v>0</v>
      </c>
    </row>
    <row r="8" spans="1:2" ht="15" x14ac:dyDescent="0.25">
      <c r="A8" s="32" t="s">
        <v>369</v>
      </c>
      <c r="B8" s="33">
        <f>SUM($B$4:$B7)</f>
        <v>0</v>
      </c>
    </row>
    <row r="9" spans="1:2" x14ac:dyDescent="0.2">
      <c r="A9" s="28" t="s">
        <v>370</v>
      </c>
      <c r="B9" s="28">
        <v>5</v>
      </c>
    </row>
    <row r="10" spans="1:2" x14ac:dyDescent="0.2">
      <c r="A10" s="28" t="s">
        <v>371</v>
      </c>
      <c r="B10" s="31">
        <f>ROUND(B9*B8,2)/100</f>
        <v>0</v>
      </c>
    </row>
    <row r="11" spans="1:2" ht="15" x14ac:dyDescent="0.25">
      <c r="A11" s="32" t="s">
        <v>372</v>
      </c>
      <c r="B11" s="33">
        <f>$B8+$B10</f>
        <v>0</v>
      </c>
    </row>
  </sheetData>
  <sheetProtection password="DE6E" sheet="1" objects="1" scenarios="1" sort="0"/>
  <mergeCells count="1">
    <mergeCell ref="A1:B1"/>
  </mergeCells>
  <pageMargins left="0.7087" right="0.7087" top="1.1023622047244095" bottom="0.78740157480314965" header="0.31496062992125984" footer="0.31496062992125984"/>
  <pageSetup paperSize="9" scale="80"/>
  <headerFooter>
    <oddHeader>&amp;LŠt. načrta: R1KI01-6E/01A&amp;C&amp;G&amp;R&amp;P/&amp;N</oddHeader>
    <oddFooter>&amp;LDatoteka: &amp;F
Objekt: RTP 110 kV Kidričevo / Zamenjava sekundarnih sistemov&amp;RId. oznaka: R1KI01-6E2101C
Datum: junij 2024</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
  <sheetViews>
    <sheetView workbookViewId="0"/>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v>
      </c>
      <c r="C2" s="9"/>
      <c r="D2" s="7"/>
      <c r="E2" s="10"/>
      <c r="F2" s="10"/>
      <c r="G2" s="10"/>
      <c r="H2" s="6"/>
    </row>
    <row r="3" spans="1:8" x14ac:dyDescent="0.25">
      <c r="A3" s="11"/>
      <c r="B3" s="12" t="s">
        <v>8</v>
      </c>
      <c r="C3" s="13"/>
      <c r="D3" s="11"/>
      <c r="E3" s="15"/>
      <c r="F3" s="14"/>
      <c r="G3" s="14"/>
      <c r="H3" s="6"/>
    </row>
  </sheetData>
  <sheetProtection password="DE6E" sheet="1" objects="1" scenarios="1" sort="0"/>
  <conditionalFormatting sqref="E1:E1048576">
    <cfRule type="expression" dxfId="5"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R1KI01-6E/01A&amp;C&amp;G&amp;R&amp;P/&amp;N</oddHeader>
    <oddFooter>&amp;LDatoteka: &amp;F
Objekt: RTP 110 kV Kidričevo / Zamenjava sekundarnih sistemov&amp;RId. oznaka: R1KI01-6E2101C
Datum: junij 2024</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5"/>
  <sheetViews>
    <sheetView workbookViewId="0"/>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9</v>
      </c>
      <c r="C2" s="9"/>
      <c r="D2" s="7"/>
      <c r="E2" s="10"/>
      <c r="F2" s="10"/>
      <c r="G2" s="10"/>
      <c r="H2" s="6"/>
    </row>
    <row r="3" spans="1:8" ht="15" x14ac:dyDescent="0.25">
      <c r="A3" s="7"/>
      <c r="B3" s="8" t="s">
        <v>10</v>
      </c>
      <c r="C3" s="9"/>
      <c r="D3" s="7"/>
      <c r="E3" s="10"/>
      <c r="F3" s="10"/>
      <c r="G3" s="10"/>
      <c r="H3" s="6"/>
    </row>
    <row r="4" spans="1:8" ht="71.25" x14ac:dyDescent="0.25">
      <c r="A4" s="11">
        <v>1</v>
      </c>
      <c r="B4" s="12" t="s">
        <v>11</v>
      </c>
      <c r="C4" s="13" t="s">
        <v>12</v>
      </c>
      <c r="D4" s="11">
        <v>30</v>
      </c>
      <c r="E4" s="17">
        <v>0</v>
      </c>
      <c r="F4" s="14">
        <f>IF(ISNUMBER(E4),IF(E4&gt;0,ROUND(E4,2),0),0)</f>
        <v>0</v>
      </c>
      <c r="G4" s="14">
        <f>ROUND(D4*F4,2)</f>
        <v>0</v>
      </c>
      <c r="H4" s="6"/>
    </row>
    <row r="5" spans="1:8" ht="28.5" x14ac:dyDescent="0.25">
      <c r="A5" s="11">
        <v>2</v>
      </c>
      <c r="B5" s="12" t="s">
        <v>13</v>
      </c>
      <c r="C5" s="13" t="s">
        <v>12</v>
      </c>
      <c r="D5" s="11">
        <v>14</v>
      </c>
      <c r="E5" s="17">
        <v>0</v>
      </c>
      <c r="F5" s="14">
        <f>IF(ISNUMBER(E5),IF(E5&gt;0,ROUND(E5,2),0),0)</f>
        <v>0</v>
      </c>
      <c r="G5" s="14">
        <f>ROUND(D5*F5,2)</f>
        <v>0</v>
      </c>
      <c r="H5" s="6"/>
    </row>
    <row r="6" spans="1:8" ht="15" x14ac:dyDescent="0.25">
      <c r="A6" s="7"/>
      <c r="B6" s="8" t="s">
        <v>14</v>
      </c>
      <c r="C6" s="9"/>
      <c r="D6" s="7"/>
      <c r="E6" s="10"/>
      <c r="F6" s="10"/>
      <c r="G6" s="10"/>
      <c r="H6" s="6"/>
    </row>
    <row r="7" spans="1:8" x14ac:dyDescent="0.25">
      <c r="A7" s="11">
        <v>3</v>
      </c>
      <c r="B7" s="12" t="s">
        <v>15</v>
      </c>
      <c r="C7" s="13" t="s">
        <v>12</v>
      </c>
      <c r="D7" s="11">
        <v>275</v>
      </c>
      <c r="E7" s="17">
        <v>0</v>
      </c>
      <c r="F7" s="14">
        <f t="shared" ref="F7:F30" si="0">IF(ISNUMBER(E7),IF(E7&gt;0,ROUND(E7,2),0),0)</f>
        <v>0</v>
      </c>
      <c r="G7" s="14">
        <f t="shared" ref="G7:G30" si="1">ROUND(D7*F7,2)</f>
        <v>0</v>
      </c>
      <c r="H7" s="6"/>
    </row>
    <row r="8" spans="1:8" ht="28.5" x14ac:dyDescent="0.25">
      <c r="A8" s="11">
        <v>4</v>
      </c>
      <c r="B8" s="12" t="s">
        <v>16</v>
      </c>
      <c r="C8" s="13" t="s">
        <v>17</v>
      </c>
      <c r="D8" s="11">
        <v>25</v>
      </c>
      <c r="E8" s="17">
        <v>0</v>
      </c>
      <c r="F8" s="14">
        <f t="shared" si="0"/>
        <v>0</v>
      </c>
      <c r="G8" s="14">
        <f t="shared" si="1"/>
        <v>0</v>
      </c>
      <c r="H8" s="6"/>
    </row>
    <row r="9" spans="1:8" ht="30.75" x14ac:dyDescent="0.25">
      <c r="A9" s="11">
        <v>5</v>
      </c>
      <c r="B9" s="12" t="s">
        <v>18</v>
      </c>
      <c r="C9" s="13" t="s">
        <v>17</v>
      </c>
      <c r="D9" s="11">
        <v>30</v>
      </c>
      <c r="E9" s="17">
        <v>0</v>
      </c>
      <c r="F9" s="14">
        <f t="shared" si="0"/>
        <v>0</v>
      </c>
      <c r="G9" s="14">
        <f t="shared" si="1"/>
        <v>0</v>
      </c>
      <c r="H9" s="6"/>
    </row>
    <row r="10" spans="1:8" ht="30.75" x14ac:dyDescent="0.25">
      <c r="A10" s="11">
        <v>6</v>
      </c>
      <c r="B10" s="12" t="s">
        <v>18</v>
      </c>
      <c r="C10" s="13" t="s">
        <v>17</v>
      </c>
      <c r="D10" s="11">
        <v>12</v>
      </c>
      <c r="E10" s="17">
        <v>0</v>
      </c>
      <c r="F10" s="14">
        <f t="shared" si="0"/>
        <v>0</v>
      </c>
      <c r="G10" s="14">
        <f t="shared" si="1"/>
        <v>0</v>
      </c>
      <c r="H10" s="6"/>
    </row>
    <row r="11" spans="1:8" ht="28.5" x14ac:dyDescent="0.25">
      <c r="A11" s="11">
        <v>7</v>
      </c>
      <c r="B11" s="12" t="s">
        <v>19</v>
      </c>
      <c r="C11" s="13" t="s">
        <v>17</v>
      </c>
      <c r="D11" s="11">
        <v>10</v>
      </c>
      <c r="E11" s="17">
        <v>0</v>
      </c>
      <c r="F11" s="14">
        <f t="shared" si="0"/>
        <v>0</v>
      </c>
      <c r="G11" s="14">
        <f t="shared" si="1"/>
        <v>0</v>
      </c>
      <c r="H11" s="6"/>
    </row>
    <row r="12" spans="1:8" ht="28.5" x14ac:dyDescent="0.25">
      <c r="A12" s="11">
        <v>8</v>
      </c>
      <c r="B12" s="12" t="s">
        <v>20</v>
      </c>
      <c r="C12" s="13" t="s">
        <v>17</v>
      </c>
      <c r="D12" s="11">
        <v>276</v>
      </c>
      <c r="E12" s="17">
        <v>0</v>
      </c>
      <c r="F12" s="14">
        <f t="shared" si="0"/>
        <v>0</v>
      </c>
      <c r="G12" s="14">
        <f t="shared" si="1"/>
        <v>0</v>
      </c>
      <c r="H12" s="6"/>
    </row>
    <row r="13" spans="1:8" ht="30.75" x14ac:dyDescent="0.25">
      <c r="A13" s="11">
        <v>9</v>
      </c>
      <c r="B13" s="12" t="s">
        <v>21</v>
      </c>
      <c r="C13" s="13" t="s">
        <v>12</v>
      </c>
      <c r="D13" s="11">
        <v>100</v>
      </c>
      <c r="E13" s="17">
        <v>0</v>
      </c>
      <c r="F13" s="14">
        <f t="shared" si="0"/>
        <v>0</v>
      </c>
      <c r="G13" s="14">
        <f t="shared" si="1"/>
        <v>0</v>
      </c>
      <c r="H13" s="6"/>
    </row>
    <row r="14" spans="1:8" ht="30.75" x14ac:dyDescent="0.25">
      <c r="A14" s="11">
        <v>10</v>
      </c>
      <c r="B14" s="12" t="s">
        <v>22</v>
      </c>
      <c r="C14" s="13" t="s">
        <v>23</v>
      </c>
      <c r="D14" s="11">
        <v>1</v>
      </c>
      <c r="E14" s="17">
        <v>0</v>
      </c>
      <c r="F14" s="14">
        <f t="shared" si="0"/>
        <v>0</v>
      </c>
      <c r="G14" s="14">
        <f t="shared" si="1"/>
        <v>0</v>
      </c>
      <c r="H14" s="6"/>
    </row>
    <row r="15" spans="1:8" ht="16.5" x14ac:dyDescent="0.25">
      <c r="A15" s="11">
        <v>11</v>
      </c>
      <c r="B15" s="12" t="s">
        <v>24</v>
      </c>
      <c r="C15" s="13" t="s">
        <v>17</v>
      </c>
      <c r="D15" s="11">
        <v>42</v>
      </c>
      <c r="E15" s="17">
        <v>0</v>
      </c>
      <c r="F15" s="14">
        <f t="shared" si="0"/>
        <v>0</v>
      </c>
      <c r="G15" s="14">
        <f t="shared" si="1"/>
        <v>0</v>
      </c>
      <c r="H15" s="6"/>
    </row>
    <row r="16" spans="1:8" ht="30.75" x14ac:dyDescent="0.25">
      <c r="A16" s="11">
        <v>12</v>
      </c>
      <c r="B16" s="12" t="s">
        <v>25</v>
      </c>
      <c r="C16" s="13" t="s">
        <v>12</v>
      </c>
      <c r="D16" s="11">
        <v>4</v>
      </c>
      <c r="E16" s="17">
        <v>0</v>
      </c>
      <c r="F16" s="14">
        <f t="shared" si="0"/>
        <v>0</v>
      </c>
      <c r="G16" s="14">
        <f t="shared" si="1"/>
        <v>0</v>
      </c>
      <c r="H16" s="6"/>
    </row>
    <row r="17" spans="1:8" ht="30.75" x14ac:dyDescent="0.25">
      <c r="A17" s="11">
        <v>13</v>
      </c>
      <c r="B17" s="12" t="s">
        <v>26</v>
      </c>
      <c r="C17" s="13" t="s">
        <v>12</v>
      </c>
      <c r="D17" s="11">
        <v>280</v>
      </c>
      <c r="E17" s="17">
        <v>0</v>
      </c>
      <c r="F17" s="14">
        <f t="shared" si="0"/>
        <v>0</v>
      </c>
      <c r="G17" s="14">
        <f t="shared" si="1"/>
        <v>0</v>
      </c>
      <c r="H17" s="6"/>
    </row>
    <row r="18" spans="1:8" ht="30.75" x14ac:dyDescent="0.25">
      <c r="A18" s="11">
        <v>14</v>
      </c>
      <c r="B18" s="12" t="s">
        <v>27</v>
      </c>
      <c r="C18" s="13" t="s">
        <v>12</v>
      </c>
      <c r="D18" s="11">
        <v>20</v>
      </c>
      <c r="E18" s="17">
        <v>0</v>
      </c>
      <c r="F18" s="14">
        <f t="shared" si="0"/>
        <v>0</v>
      </c>
      <c r="G18" s="14">
        <f t="shared" si="1"/>
        <v>0</v>
      </c>
      <c r="H18" s="6"/>
    </row>
    <row r="19" spans="1:8" ht="16.5" x14ac:dyDescent="0.25">
      <c r="A19" s="11">
        <v>15</v>
      </c>
      <c r="B19" s="12" t="s">
        <v>28</v>
      </c>
      <c r="C19" s="13" t="s">
        <v>17</v>
      </c>
      <c r="D19" s="11">
        <v>115</v>
      </c>
      <c r="E19" s="17">
        <v>0</v>
      </c>
      <c r="F19" s="14">
        <f t="shared" si="0"/>
        <v>0</v>
      </c>
      <c r="G19" s="14">
        <f t="shared" si="1"/>
        <v>0</v>
      </c>
      <c r="H19" s="6"/>
    </row>
    <row r="20" spans="1:8" ht="30.75" x14ac:dyDescent="0.25">
      <c r="A20" s="11">
        <v>16</v>
      </c>
      <c r="B20" s="12" t="s">
        <v>29</v>
      </c>
      <c r="C20" s="13" t="s">
        <v>12</v>
      </c>
      <c r="D20" s="11">
        <v>11</v>
      </c>
      <c r="E20" s="17">
        <v>0</v>
      </c>
      <c r="F20" s="14">
        <f t="shared" si="0"/>
        <v>0</v>
      </c>
      <c r="G20" s="14">
        <f t="shared" si="1"/>
        <v>0</v>
      </c>
      <c r="H20" s="6"/>
    </row>
    <row r="21" spans="1:8" ht="30.75" x14ac:dyDescent="0.25">
      <c r="A21" s="11">
        <v>17</v>
      </c>
      <c r="B21" s="12" t="s">
        <v>30</v>
      </c>
      <c r="C21" s="13" t="s">
        <v>12</v>
      </c>
      <c r="D21" s="11">
        <v>200</v>
      </c>
      <c r="E21" s="17">
        <v>0</v>
      </c>
      <c r="F21" s="14">
        <f t="shared" si="0"/>
        <v>0</v>
      </c>
      <c r="G21" s="14">
        <f t="shared" si="1"/>
        <v>0</v>
      </c>
      <c r="H21" s="6"/>
    </row>
    <row r="22" spans="1:8" x14ac:dyDescent="0.25">
      <c r="A22" s="11">
        <v>18</v>
      </c>
      <c r="B22" s="12" t="s">
        <v>31</v>
      </c>
      <c r="C22" s="13" t="s">
        <v>17</v>
      </c>
      <c r="D22" s="11">
        <v>32</v>
      </c>
      <c r="E22" s="17">
        <v>0</v>
      </c>
      <c r="F22" s="14">
        <f t="shared" si="0"/>
        <v>0</v>
      </c>
      <c r="G22" s="14">
        <f t="shared" si="1"/>
        <v>0</v>
      </c>
      <c r="H22" s="6"/>
    </row>
    <row r="23" spans="1:8" ht="30.75" x14ac:dyDescent="0.25">
      <c r="A23" s="11">
        <v>19</v>
      </c>
      <c r="B23" s="12" t="s">
        <v>32</v>
      </c>
      <c r="C23" s="13" t="s">
        <v>17</v>
      </c>
      <c r="D23" s="11">
        <v>36</v>
      </c>
      <c r="E23" s="17">
        <v>0</v>
      </c>
      <c r="F23" s="14">
        <f t="shared" si="0"/>
        <v>0</v>
      </c>
      <c r="G23" s="14">
        <f t="shared" si="1"/>
        <v>0</v>
      </c>
      <c r="H23" s="6"/>
    </row>
    <row r="24" spans="1:8" ht="16.5" x14ac:dyDescent="0.25">
      <c r="A24" s="11">
        <v>20</v>
      </c>
      <c r="B24" s="12" t="s">
        <v>33</v>
      </c>
      <c r="C24" s="13" t="s">
        <v>12</v>
      </c>
      <c r="D24" s="11">
        <v>50</v>
      </c>
      <c r="E24" s="17">
        <v>0</v>
      </c>
      <c r="F24" s="14">
        <f t="shared" si="0"/>
        <v>0</v>
      </c>
      <c r="G24" s="14">
        <f t="shared" si="1"/>
        <v>0</v>
      </c>
      <c r="H24" s="6"/>
    </row>
    <row r="25" spans="1:8" ht="16.5" x14ac:dyDescent="0.25">
      <c r="A25" s="11">
        <v>21</v>
      </c>
      <c r="B25" s="12" t="s">
        <v>34</v>
      </c>
      <c r="C25" s="13" t="s">
        <v>12</v>
      </c>
      <c r="D25" s="11">
        <v>35</v>
      </c>
      <c r="E25" s="17">
        <v>0</v>
      </c>
      <c r="F25" s="14">
        <f t="shared" si="0"/>
        <v>0</v>
      </c>
      <c r="G25" s="14">
        <f t="shared" si="1"/>
        <v>0</v>
      </c>
      <c r="H25" s="6"/>
    </row>
    <row r="26" spans="1:8" ht="30.75" x14ac:dyDescent="0.25">
      <c r="A26" s="11">
        <v>22</v>
      </c>
      <c r="B26" s="12" t="s">
        <v>35</v>
      </c>
      <c r="C26" s="13" t="s">
        <v>17</v>
      </c>
      <c r="D26" s="11">
        <v>80</v>
      </c>
      <c r="E26" s="17">
        <v>0</v>
      </c>
      <c r="F26" s="14">
        <f t="shared" si="0"/>
        <v>0</v>
      </c>
      <c r="G26" s="14">
        <f t="shared" si="1"/>
        <v>0</v>
      </c>
      <c r="H26" s="6"/>
    </row>
    <row r="27" spans="1:8" ht="30.75" x14ac:dyDescent="0.25">
      <c r="A27" s="11">
        <v>23</v>
      </c>
      <c r="B27" s="12" t="s">
        <v>36</v>
      </c>
      <c r="C27" s="13" t="s">
        <v>17</v>
      </c>
      <c r="D27" s="11">
        <v>2</v>
      </c>
      <c r="E27" s="17">
        <v>0</v>
      </c>
      <c r="F27" s="14">
        <f t="shared" si="0"/>
        <v>0</v>
      </c>
      <c r="G27" s="14">
        <f t="shared" si="1"/>
        <v>0</v>
      </c>
      <c r="H27" s="6"/>
    </row>
    <row r="28" spans="1:8" ht="30.75" x14ac:dyDescent="0.25">
      <c r="A28" s="11">
        <v>24</v>
      </c>
      <c r="B28" s="12" t="s">
        <v>37</v>
      </c>
      <c r="C28" s="13" t="s">
        <v>12</v>
      </c>
      <c r="D28" s="11">
        <v>5</v>
      </c>
      <c r="E28" s="17">
        <v>0</v>
      </c>
      <c r="F28" s="14">
        <f t="shared" si="0"/>
        <v>0</v>
      </c>
      <c r="G28" s="14">
        <f t="shared" si="1"/>
        <v>0</v>
      </c>
      <c r="H28" s="6"/>
    </row>
    <row r="29" spans="1:8" ht="30.75" x14ac:dyDescent="0.25">
      <c r="A29" s="11">
        <v>25</v>
      </c>
      <c r="B29" s="12" t="s">
        <v>38</v>
      </c>
      <c r="C29" s="13" t="s">
        <v>12</v>
      </c>
      <c r="D29" s="11">
        <v>1</v>
      </c>
      <c r="E29" s="17">
        <v>0</v>
      </c>
      <c r="F29" s="14">
        <f t="shared" si="0"/>
        <v>0</v>
      </c>
      <c r="G29" s="14">
        <f t="shared" si="1"/>
        <v>0</v>
      </c>
      <c r="H29" s="6"/>
    </row>
    <row r="30" spans="1:8" ht="28.5" x14ac:dyDescent="0.25">
      <c r="A30" s="11">
        <v>26</v>
      </c>
      <c r="B30" s="12" t="s">
        <v>39</v>
      </c>
      <c r="C30" s="13" t="s">
        <v>23</v>
      </c>
      <c r="D30" s="11">
        <v>1</v>
      </c>
      <c r="E30" s="17">
        <v>0</v>
      </c>
      <c r="F30" s="14">
        <f t="shared" si="0"/>
        <v>0</v>
      </c>
      <c r="G30" s="14">
        <f t="shared" si="1"/>
        <v>0</v>
      </c>
      <c r="H30" s="6"/>
    </row>
    <row r="31" spans="1:8" ht="15" x14ac:dyDescent="0.25">
      <c r="A31" s="7"/>
      <c r="B31" s="8" t="s">
        <v>40</v>
      </c>
      <c r="C31" s="9"/>
      <c r="D31" s="7"/>
      <c r="E31" s="10"/>
      <c r="F31" s="10"/>
      <c r="G31" s="10"/>
      <c r="H31" s="6"/>
    </row>
    <row r="32" spans="1:8" x14ac:dyDescent="0.25">
      <c r="A32" s="11">
        <v>27</v>
      </c>
      <c r="B32" s="12" t="s">
        <v>41</v>
      </c>
      <c r="C32" s="13" t="s">
        <v>42</v>
      </c>
      <c r="D32" s="11">
        <v>200</v>
      </c>
      <c r="E32" s="17">
        <v>0</v>
      </c>
      <c r="F32" s="14">
        <f>IF(ISNUMBER(E32),IF(E32&gt;0,ROUND(E32,2),0),0)</f>
        <v>0</v>
      </c>
      <c r="G32" s="14">
        <f>ROUND(D32*F32,2)</f>
        <v>0</v>
      </c>
      <c r="H32" s="6"/>
    </row>
    <row r="33" spans="1:8" ht="28.5" x14ac:dyDescent="0.25">
      <c r="A33" s="11">
        <v>28</v>
      </c>
      <c r="B33" s="12" t="s">
        <v>43</v>
      </c>
      <c r="C33" s="13" t="s">
        <v>23</v>
      </c>
      <c r="D33" s="11">
        <v>1</v>
      </c>
      <c r="E33" s="17">
        <v>0</v>
      </c>
      <c r="F33" s="14">
        <f>IF(ISNUMBER(E33),IF(E33&gt;0,ROUND(E33,2),0),0)</f>
        <v>0</v>
      </c>
      <c r="G33" s="14">
        <f>ROUND(D33*F33,2)</f>
        <v>0</v>
      </c>
      <c r="H33" s="6"/>
    </row>
    <row r="34" spans="1:8" ht="42.75" x14ac:dyDescent="0.25">
      <c r="A34" s="11">
        <v>29</v>
      </c>
      <c r="B34" s="12" t="s">
        <v>44</v>
      </c>
      <c r="C34" s="13" t="s">
        <v>17</v>
      </c>
      <c r="D34" s="11">
        <v>5</v>
      </c>
      <c r="E34" s="17">
        <v>0</v>
      </c>
      <c r="F34" s="14">
        <f>IF(ISNUMBER(E34),IF(E34&gt;0,ROUND(E34,2),0),0)</f>
        <v>0</v>
      </c>
      <c r="G34" s="14">
        <f>ROUND(D34*F34,2)</f>
        <v>0</v>
      </c>
      <c r="H34" s="6"/>
    </row>
    <row r="35" spans="1:8" ht="42.75" x14ac:dyDescent="0.25">
      <c r="A35" s="11">
        <v>30</v>
      </c>
      <c r="B35" s="12" t="s">
        <v>45</v>
      </c>
      <c r="C35" s="13" t="s">
        <v>17</v>
      </c>
      <c r="D35" s="11">
        <v>10</v>
      </c>
      <c r="E35" s="17">
        <v>0</v>
      </c>
      <c r="F35" s="14">
        <f>IF(ISNUMBER(E35),IF(E35&gt;0,ROUND(E35,2),0),0)</f>
        <v>0</v>
      </c>
      <c r="G35" s="14">
        <f>ROUND(D35*F35,2)</f>
        <v>0</v>
      </c>
      <c r="H35" s="6"/>
    </row>
    <row r="36" spans="1:8" ht="71.25" x14ac:dyDescent="0.25">
      <c r="A36" s="11">
        <v>31</v>
      </c>
      <c r="B36" s="12" t="s">
        <v>46</v>
      </c>
      <c r="C36" s="13" t="s">
        <v>17</v>
      </c>
      <c r="D36" s="11">
        <v>2</v>
      </c>
      <c r="E36" s="17">
        <v>0</v>
      </c>
      <c r="F36" s="14">
        <f>IF(ISNUMBER(E36),IF(E36&gt;0,ROUND(E36,2),0),0)</f>
        <v>0</v>
      </c>
      <c r="G36" s="14">
        <f>ROUND(D36*F36,2)</f>
        <v>0</v>
      </c>
      <c r="H36" s="6"/>
    </row>
    <row r="37" spans="1:8" ht="15" x14ac:dyDescent="0.25">
      <c r="A37" s="7"/>
      <c r="B37" s="8" t="s">
        <v>47</v>
      </c>
      <c r="C37" s="9"/>
      <c r="D37" s="7"/>
      <c r="E37" s="10"/>
      <c r="F37" s="10"/>
      <c r="G37" s="10"/>
      <c r="H37" s="6"/>
    </row>
    <row r="38" spans="1:8" ht="16.5" x14ac:dyDescent="0.25">
      <c r="A38" s="11">
        <v>32</v>
      </c>
      <c r="B38" s="12" t="s">
        <v>48</v>
      </c>
      <c r="C38" s="13" t="s">
        <v>12</v>
      </c>
      <c r="D38" s="11">
        <v>11000</v>
      </c>
      <c r="E38" s="17">
        <v>0</v>
      </c>
      <c r="F38" s="14">
        <f t="shared" ref="F38:F54" si="2">IF(ISNUMBER(E38),IF(E38&gt;0,ROUND(E38,2),0),0)</f>
        <v>0</v>
      </c>
      <c r="G38" s="14">
        <f t="shared" ref="G38:G54" si="3">ROUND(D38*F38,2)</f>
        <v>0</v>
      </c>
      <c r="H38" s="6"/>
    </row>
    <row r="39" spans="1:8" ht="16.5" x14ac:dyDescent="0.25">
      <c r="A39" s="11">
        <v>33</v>
      </c>
      <c r="B39" s="12" t="s">
        <v>49</v>
      </c>
      <c r="C39" s="13" t="s">
        <v>12</v>
      </c>
      <c r="D39" s="11">
        <v>10000</v>
      </c>
      <c r="E39" s="17">
        <v>0</v>
      </c>
      <c r="F39" s="14">
        <f t="shared" si="2"/>
        <v>0</v>
      </c>
      <c r="G39" s="14">
        <f t="shared" si="3"/>
        <v>0</v>
      </c>
      <c r="H39" s="6"/>
    </row>
    <row r="40" spans="1:8" ht="16.5" x14ac:dyDescent="0.25">
      <c r="A40" s="11">
        <v>34</v>
      </c>
      <c r="B40" s="12" t="s">
        <v>50</v>
      </c>
      <c r="C40" s="13" t="s">
        <v>12</v>
      </c>
      <c r="D40" s="11">
        <v>8100</v>
      </c>
      <c r="E40" s="17">
        <v>0</v>
      </c>
      <c r="F40" s="14">
        <f t="shared" si="2"/>
        <v>0</v>
      </c>
      <c r="G40" s="14">
        <f t="shared" si="3"/>
        <v>0</v>
      </c>
      <c r="H40" s="6"/>
    </row>
    <row r="41" spans="1:8" ht="16.5" x14ac:dyDescent="0.25">
      <c r="A41" s="11">
        <v>35</v>
      </c>
      <c r="B41" s="12" t="s">
        <v>51</v>
      </c>
      <c r="C41" s="13" t="s">
        <v>12</v>
      </c>
      <c r="D41" s="11">
        <v>1800</v>
      </c>
      <c r="E41" s="17">
        <v>0</v>
      </c>
      <c r="F41" s="14">
        <f t="shared" si="2"/>
        <v>0</v>
      </c>
      <c r="G41" s="14">
        <f t="shared" si="3"/>
        <v>0</v>
      </c>
      <c r="H41" s="6"/>
    </row>
    <row r="42" spans="1:8" ht="16.5" x14ac:dyDescent="0.25">
      <c r="A42" s="11">
        <v>36</v>
      </c>
      <c r="B42" s="12" t="s">
        <v>52</v>
      </c>
      <c r="C42" s="13" t="s">
        <v>12</v>
      </c>
      <c r="D42" s="11">
        <v>60</v>
      </c>
      <c r="E42" s="17">
        <v>0</v>
      </c>
      <c r="F42" s="14">
        <f t="shared" si="2"/>
        <v>0</v>
      </c>
      <c r="G42" s="14">
        <f t="shared" si="3"/>
        <v>0</v>
      </c>
      <c r="H42" s="6"/>
    </row>
    <row r="43" spans="1:8" ht="16.5" x14ac:dyDescent="0.25">
      <c r="A43" s="11">
        <v>37</v>
      </c>
      <c r="B43" s="12" t="s">
        <v>53</v>
      </c>
      <c r="C43" s="13" t="s">
        <v>12</v>
      </c>
      <c r="D43" s="11">
        <v>35</v>
      </c>
      <c r="E43" s="17">
        <v>0</v>
      </c>
      <c r="F43" s="14">
        <f t="shared" si="2"/>
        <v>0</v>
      </c>
      <c r="G43" s="14">
        <f t="shared" si="3"/>
        <v>0</v>
      </c>
      <c r="H43" s="6"/>
    </row>
    <row r="44" spans="1:8" ht="16.5" x14ac:dyDescent="0.25">
      <c r="A44" s="11">
        <v>38</v>
      </c>
      <c r="B44" s="12" t="s">
        <v>54</v>
      </c>
      <c r="C44" s="13" t="s">
        <v>12</v>
      </c>
      <c r="D44" s="11">
        <v>110</v>
      </c>
      <c r="E44" s="17">
        <v>0</v>
      </c>
      <c r="F44" s="14">
        <f t="shared" si="2"/>
        <v>0</v>
      </c>
      <c r="G44" s="14">
        <f t="shared" si="3"/>
        <v>0</v>
      </c>
      <c r="H44" s="6"/>
    </row>
    <row r="45" spans="1:8" ht="16.5" x14ac:dyDescent="0.25">
      <c r="A45" s="11">
        <v>39</v>
      </c>
      <c r="B45" s="12" t="s">
        <v>49</v>
      </c>
      <c r="C45" s="13" t="s">
        <v>12</v>
      </c>
      <c r="D45" s="11">
        <v>950</v>
      </c>
      <c r="E45" s="17">
        <v>0</v>
      </c>
      <c r="F45" s="14">
        <f t="shared" si="2"/>
        <v>0</v>
      </c>
      <c r="G45" s="14">
        <f t="shared" si="3"/>
        <v>0</v>
      </c>
      <c r="H45" s="6"/>
    </row>
    <row r="46" spans="1:8" ht="16.5" x14ac:dyDescent="0.25">
      <c r="A46" s="11">
        <v>40</v>
      </c>
      <c r="B46" s="12" t="s">
        <v>55</v>
      </c>
      <c r="C46" s="13" t="s">
        <v>12</v>
      </c>
      <c r="D46" s="11">
        <v>2000</v>
      </c>
      <c r="E46" s="17">
        <v>0</v>
      </c>
      <c r="F46" s="14">
        <f t="shared" si="2"/>
        <v>0</v>
      </c>
      <c r="G46" s="14">
        <f t="shared" si="3"/>
        <v>0</v>
      </c>
      <c r="H46" s="6"/>
    </row>
    <row r="47" spans="1:8" ht="16.5" x14ac:dyDescent="0.25">
      <c r="A47" s="11">
        <v>41</v>
      </c>
      <c r="B47" s="12" t="s">
        <v>56</v>
      </c>
      <c r="C47" s="13" t="s">
        <v>12</v>
      </c>
      <c r="D47" s="11">
        <v>1400</v>
      </c>
      <c r="E47" s="17">
        <v>0</v>
      </c>
      <c r="F47" s="14">
        <f t="shared" si="2"/>
        <v>0</v>
      </c>
      <c r="G47" s="14">
        <f t="shared" si="3"/>
        <v>0</v>
      </c>
      <c r="H47" s="6"/>
    </row>
    <row r="48" spans="1:8" ht="16.5" x14ac:dyDescent="0.25">
      <c r="A48" s="11">
        <v>42</v>
      </c>
      <c r="B48" s="12" t="s">
        <v>57</v>
      </c>
      <c r="C48" s="13" t="s">
        <v>12</v>
      </c>
      <c r="D48" s="11">
        <v>3700</v>
      </c>
      <c r="E48" s="17">
        <v>0</v>
      </c>
      <c r="F48" s="14">
        <f t="shared" si="2"/>
        <v>0</v>
      </c>
      <c r="G48" s="14">
        <f t="shared" si="3"/>
        <v>0</v>
      </c>
      <c r="H48" s="6"/>
    </row>
    <row r="49" spans="1:8" ht="16.5" x14ac:dyDescent="0.25">
      <c r="A49" s="11">
        <v>43</v>
      </c>
      <c r="B49" s="12" t="s">
        <v>58</v>
      </c>
      <c r="C49" s="13" t="s">
        <v>12</v>
      </c>
      <c r="D49" s="11">
        <v>250</v>
      </c>
      <c r="E49" s="17">
        <v>0</v>
      </c>
      <c r="F49" s="14">
        <f t="shared" si="2"/>
        <v>0</v>
      </c>
      <c r="G49" s="14">
        <f t="shared" si="3"/>
        <v>0</v>
      </c>
      <c r="H49" s="6"/>
    </row>
    <row r="50" spans="1:8" ht="16.5" x14ac:dyDescent="0.25">
      <c r="A50" s="11">
        <v>44</v>
      </c>
      <c r="B50" s="12" t="s">
        <v>59</v>
      </c>
      <c r="C50" s="13" t="s">
        <v>12</v>
      </c>
      <c r="D50" s="11">
        <v>3500</v>
      </c>
      <c r="E50" s="17">
        <v>0</v>
      </c>
      <c r="F50" s="14">
        <f t="shared" si="2"/>
        <v>0</v>
      </c>
      <c r="G50" s="14">
        <f t="shared" si="3"/>
        <v>0</v>
      </c>
      <c r="H50" s="6"/>
    </row>
    <row r="51" spans="1:8" ht="28.5" x14ac:dyDescent="0.25">
      <c r="A51" s="11">
        <v>45</v>
      </c>
      <c r="B51" s="12" t="s">
        <v>60</v>
      </c>
      <c r="C51" s="13" t="s">
        <v>17</v>
      </c>
      <c r="D51" s="11">
        <v>2100</v>
      </c>
      <c r="E51" s="17">
        <v>0</v>
      </c>
      <c r="F51" s="14">
        <f t="shared" si="2"/>
        <v>0</v>
      </c>
      <c r="G51" s="14">
        <f t="shared" si="3"/>
        <v>0</v>
      </c>
      <c r="H51" s="6"/>
    </row>
    <row r="52" spans="1:8" ht="42.75" x14ac:dyDescent="0.25">
      <c r="A52" s="11">
        <v>46</v>
      </c>
      <c r="B52" s="12" t="s">
        <v>61</v>
      </c>
      <c r="C52" s="13" t="s">
        <v>12</v>
      </c>
      <c r="D52" s="11">
        <v>200</v>
      </c>
      <c r="E52" s="17">
        <v>0</v>
      </c>
      <c r="F52" s="14">
        <f t="shared" si="2"/>
        <v>0</v>
      </c>
      <c r="G52" s="14">
        <f t="shared" si="3"/>
        <v>0</v>
      </c>
      <c r="H52" s="6"/>
    </row>
    <row r="53" spans="1:8" ht="28.5" x14ac:dyDescent="0.25">
      <c r="A53" s="11">
        <v>47</v>
      </c>
      <c r="B53" s="12" t="s">
        <v>62</v>
      </c>
      <c r="C53" s="13" t="s">
        <v>12</v>
      </c>
      <c r="D53" s="11">
        <v>15</v>
      </c>
      <c r="E53" s="17">
        <v>0</v>
      </c>
      <c r="F53" s="14">
        <f t="shared" si="2"/>
        <v>0</v>
      </c>
      <c r="G53" s="14">
        <f t="shared" si="3"/>
        <v>0</v>
      </c>
      <c r="H53" s="6"/>
    </row>
    <row r="54" spans="1:8" ht="28.5" x14ac:dyDescent="0.25">
      <c r="A54" s="11">
        <v>48</v>
      </c>
      <c r="B54" s="12" t="s">
        <v>63</v>
      </c>
      <c r="C54" s="13" t="s">
        <v>12</v>
      </c>
      <c r="D54" s="11">
        <v>25</v>
      </c>
      <c r="E54" s="17">
        <v>0</v>
      </c>
      <c r="F54" s="14">
        <f t="shared" si="2"/>
        <v>0</v>
      </c>
      <c r="G54" s="14">
        <f t="shared" si="3"/>
        <v>0</v>
      </c>
      <c r="H54" s="6"/>
    </row>
    <row r="55" spans="1:8" ht="15" x14ac:dyDescent="0.25">
      <c r="A55" s="7"/>
      <c r="B55" s="8" t="s">
        <v>64</v>
      </c>
      <c r="C55" s="9"/>
      <c r="D55" s="7"/>
      <c r="E55" s="10"/>
      <c r="F55" s="10"/>
      <c r="G55" s="10"/>
      <c r="H55" s="6"/>
    </row>
    <row r="56" spans="1:8" x14ac:dyDescent="0.25">
      <c r="A56" s="11">
        <v>49</v>
      </c>
      <c r="B56" s="12" t="s">
        <v>65</v>
      </c>
      <c r="C56" s="13" t="s">
        <v>17</v>
      </c>
      <c r="D56" s="11">
        <v>50</v>
      </c>
      <c r="E56" s="17">
        <v>0</v>
      </c>
      <c r="F56" s="14">
        <f t="shared" ref="F56:F61" si="4">IF(ISNUMBER(E56),IF(E56&gt;0,ROUND(E56,2),0),0)</f>
        <v>0</v>
      </c>
      <c r="G56" s="14">
        <f t="shared" ref="G56:G61" si="5">ROUND(D56*F56,2)</f>
        <v>0</v>
      </c>
      <c r="H56" s="6"/>
    </row>
    <row r="57" spans="1:8" x14ac:dyDescent="0.25">
      <c r="A57" s="11">
        <v>50</v>
      </c>
      <c r="B57" s="12" t="s">
        <v>66</v>
      </c>
      <c r="C57" s="13" t="s">
        <v>17</v>
      </c>
      <c r="D57" s="11">
        <v>12</v>
      </c>
      <c r="E57" s="17">
        <v>0</v>
      </c>
      <c r="F57" s="14">
        <f t="shared" si="4"/>
        <v>0</v>
      </c>
      <c r="G57" s="14">
        <f t="shared" si="5"/>
        <v>0</v>
      </c>
      <c r="H57" s="6"/>
    </row>
    <row r="58" spans="1:8" x14ac:dyDescent="0.25">
      <c r="A58" s="11">
        <v>51</v>
      </c>
      <c r="B58" s="12" t="s">
        <v>67</v>
      </c>
      <c r="C58" s="13" t="s">
        <v>17</v>
      </c>
      <c r="D58" s="11">
        <v>15</v>
      </c>
      <c r="E58" s="17">
        <v>0</v>
      </c>
      <c r="F58" s="14">
        <f t="shared" si="4"/>
        <v>0</v>
      </c>
      <c r="G58" s="14">
        <f t="shared" si="5"/>
        <v>0</v>
      </c>
      <c r="H58" s="6"/>
    </row>
    <row r="59" spans="1:8" x14ac:dyDescent="0.25">
      <c r="A59" s="11">
        <v>52</v>
      </c>
      <c r="B59" s="12" t="s">
        <v>68</v>
      </c>
      <c r="C59" s="13" t="s">
        <v>17</v>
      </c>
      <c r="D59" s="11">
        <v>87</v>
      </c>
      <c r="E59" s="17">
        <v>0</v>
      </c>
      <c r="F59" s="14">
        <f t="shared" si="4"/>
        <v>0</v>
      </c>
      <c r="G59" s="14">
        <f t="shared" si="5"/>
        <v>0</v>
      </c>
      <c r="H59" s="6"/>
    </row>
    <row r="60" spans="1:8" x14ac:dyDescent="0.25">
      <c r="A60" s="11">
        <v>53</v>
      </c>
      <c r="B60" s="12" t="s">
        <v>69</v>
      </c>
      <c r="C60" s="13" t="s">
        <v>17</v>
      </c>
      <c r="D60" s="11">
        <v>5</v>
      </c>
      <c r="E60" s="17">
        <v>0</v>
      </c>
      <c r="F60" s="14">
        <f t="shared" si="4"/>
        <v>0</v>
      </c>
      <c r="G60" s="14">
        <f t="shared" si="5"/>
        <v>0</v>
      </c>
      <c r="H60" s="6"/>
    </row>
    <row r="61" spans="1:8" x14ac:dyDescent="0.25">
      <c r="A61" s="11">
        <v>54</v>
      </c>
      <c r="B61" s="12" t="s">
        <v>70</v>
      </c>
      <c r="C61" s="13" t="s">
        <v>17</v>
      </c>
      <c r="D61" s="11">
        <v>36</v>
      </c>
      <c r="E61" s="17">
        <v>0</v>
      </c>
      <c r="F61" s="14">
        <f t="shared" si="4"/>
        <v>0</v>
      </c>
      <c r="G61" s="14">
        <f t="shared" si="5"/>
        <v>0</v>
      </c>
      <c r="H61" s="6"/>
    </row>
    <row r="62" spans="1:8" ht="15" x14ac:dyDescent="0.25">
      <c r="A62" s="7"/>
      <c r="B62" s="8" t="s">
        <v>71</v>
      </c>
      <c r="C62" s="9"/>
      <c r="D62" s="7"/>
      <c r="E62" s="10"/>
      <c r="F62" s="10"/>
      <c r="G62" s="10"/>
      <c r="H62" s="6"/>
    </row>
    <row r="63" spans="1:8" ht="28.5" x14ac:dyDescent="0.25">
      <c r="A63" s="11">
        <v>55</v>
      </c>
      <c r="B63" s="12" t="s">
        <v>72</v>
      </c>
      <c r="C63" s="13" t="s">
        <v>17</v>
      </c>
      <c r="D63" s="11">
        <v>71</v>
      </c>
      <c r="E63" s="17">
        <v>0</v>
      </c>
      <c r="F63" s="14">
        <f>IF(ISNUMBER(E63),IF(E63&gt;0,ROUND(E63,2),0),0)</f>
        <v>0</v>
      </c>
      <c r="G63" s="14">
        <f>ROUND(D63*F63,2)</f>
        <v>0</v>
      </c>
      <c r="H63" s="6"/>
    </row>
    <row r="64" spans="1:8" ht="28.5" x14ac:dyDescent="0.25">
      <c r="A64" s="11">
        <v>56</v>
      </c>
      <c r="B64" s="12" t="s">
        <v>73</v>
      </c>
      <c r="C64" s="13" t="s">
        <v>74</v>
      </c>
      <c r="D64" s="11">
        <v>1</v>
      </c>
      <c r="E64" s="17">
        <v>0</v>
      </c>
      <c r="F64" s="14">
        <f>IF(ISNUMBER(E64),IF(E64&gt;0,ROUND(E64,2),0),0)</f>
        <v>0</v>
      </c>
      <c r="G64" s="14">
        <f>ROUND(D64*F64,2)</f>
        <v>0</v>
      </c>
      <c r="H64" s="6"/>
    </row>
    <row r="65" spans="1:8" ht="15" x14ac:dyDescent="0.25">
      <c r="A65" s="18"/>
      <c r="B65" s="19"/>
      <c r="C65" s="20"/>
      <c r="D65" s="18"/>
      <c r="E65" s="23" t="s">
        <v>75</v>
      </c>
      <c r="F65" s="21"/>
      <c r="G65" s="22">
        <f>SUM(G$2:G64)</f>
        <v>0</v>
      </c>
      <c r="H65" s="16"/>
    </row>
  </sheetData>
  <sheetProtection password="DE6E" sheet="1" objects="1" scenarios="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63:E64 E56:E61 E38:E54 E32:E36 E7:E30 E4:E5" xr:uid="{AAA547A5-05F6-4F79-99AB-549A2818570D}">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&amp;LŠt. načrta: R1KI01-6E/01A&amp;C&amp;G&amp;R&amp;P/&amp;N</oddHeader>
    <oddFooter>&amp;LDatoteka: &amp;F
Objekt: RTP 110 kV Kidričevo / Zamenjava sekundarnih sistemov&amp;RId. oznaka: R1KI01-6E2101C
Datum: junij 2024</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8"/>
  <sheetViews>
    <sheetView tabSelected="1" topLeftCell="A193" workbookViewId="0">
      <selection activeCell="F196" sqref="F19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76</v>
      </c>
      <c r="C2" s="9"/>
      <c r="D2" s="7"/>
      <c r="E2" s="10"/>
      <c r="F2" s="10"/>
      <c r="G2" s="10"/>
      <c r="H2" s="6"/>
    </row>
    <row r="3" spans="1:8" ht="15" x14ac:dyDescent="0.25">
      <c r="A3" s="7"/>
      <c r="B3" s="8" t="s">
        <v>77</v>
      </c>
      <c r="C3" s="9"/>
      <c r="D3" s="7"/>
      <c r="E3" s="10"/>
      <c r="F3" s="10"/>
      <c r="G3" s="10"/>
      <c r="H3" s="6"/>
    </row>
    <row r="4" spans="1:8" ht="28.5" x14ac:dyDescent="0.25">
      <c r="A4" s="11">
        <v>57</v>
      </c>
      <c r="B4" s="12" t="s">
        <v>78</v>
      </c>
      <c r="C4" s="13" t="s">
        <v>74</v>
      </c>
      <c r="D4" s="11">
        <v>1</v>
      </c>
      <c r="E4" s="17">
        <v>0</v>
      </c>
      <c r="F4" s="14">
        <f t="shared" ref="F4:F9" si="0">IF(ISNUMBER(E4),IF(E4&gt;0,ROUND(E4,2),0),0)</f>
        <v>0</v>
      </c>
      <c r="G4" s="14">
        <f t="shared" ref="G4:G9" si="1">ROUND(D4*F4,2)</f>
        <v>0</v>
      </c>
      <c r="H4" s="6"/>
    </row>
    <row r="5" spans="1:8" ht="28.5" x14ac:dyDescent="0.25">
      <c r="A5" s="11">
        <v>58</v>
      </c>
      <c r="B5" s="12" t="s">
        <v>79</v>
      </c>
      <c r="C5" s="13" t="s">
        <v>74</v>
      </c>
      <c r="D5" s="11">
        <v>1</v>
      </c>
      <c r="E5" s="17">
        <v>0</v>
      </c>
      <c r="F5" s="14">
        <f t="shared" si="0"/>
        <v>0</v>
      </c>
      <c r="G5" s="14">
        <f t="shared" si="1"/>
        <v>0</v>
      </c>
      <c r="H5" s="6"/>
    </row>
    <row r="6" spans="1:8" ht="28.5" x14ac:dyDescent="0.25">
      <c r="A6" s="11">
        <v>59</v>
      </c>
      <c r="B6" s="12" t="s">
        <v>80</v>
      </c>
      <c r="C6" s="13" t="s">
        <v>74</v>
      </c>
      <c r="D6" s="11">
        <v>1</v>
      </c>
      <c r="E6" s="17">
        <v>0</v>
      </c>
      <c r="F6" s="14">
        <f t="shared" si="0"/>
        <v>0</v>
      </c>
      <c r="G6" s="14">
        <f t="shared" si="1"/>
        <v>0</v>
      </c>
      <c r="H6" s="6"/>
    </row>
    <row r="7" spans="1:8" ht="28.5" x14ac:dyDescent="0.25">
      <c r="A7" s="11">
        <v>60</v>
      </c>
      <c r="B7" s="12" t="s">
        <v>81</v>
      </c>
      <c r="C7" s="13" t="s">
        <v>74</v>
      </c>
      <c r="D7" s="11">
        <v>1</v>
      </c>
      <c r="E7" s="17">
        <v>0</v>
      </c>
      <c r="F7" s="14">
        <f t="shared" si="0"/>
        <v>0</v>
      </c>
      <c r="G7" s="14">
        <f t="shared" si="1"/>
        <v>0</v>
      </c>
      <c r="H7" s="6"/>
    </row>
    <row r="8" spans="1:8" ht="28.5" x14ac:dyDescent="0.25">
      <c r="A8" s="11">
        <v>61</v>
      </c>
      <c r="B8" s="12" t="s">
        <v>82</v>
      </c>
      <c r="C8" s="13" t="s">
        <v>74</v>
      </c>
      <c r="D8" s="11">
        <v>1</v>
      </c>
      <c r="E8" s="17">
        <v>0</v>
      </c>
      <c r="F8" s="14">
        <f t="shared" si="0"/>
        <v>0</v>
      </c>
      <c r="G8" s="14">
        <f t="shared" si="1"/>
        <v>0</v>
      </c>
      <c r="H8" s="6"/>
    </row>
    <row r="9" spans="1:8" ht="28.5" x14ac:dyDescent="0.25">
      <c r="A9" s="11">
        <v>62</v>
      </c>
      <c r="B9" s="12" t="s">
        <v>83</v>
      </c>
      <c r="C9" s="13" t="s">
        <v>74</v>
      </c>
      <c r="D9" s="11">
        <v>1</v>
      </c>
      <c r="E9" s="17">
        <v>0</v>
      </c>
      <c r="F9" s="14">
        <f t="shared" si="0"/>
        <v>0</v>
      </c>
      <c r="G9" s="14">
        <f t="shared" si="1"/>
        <v>0</v>
      </c>
      <c r="H9" s="6"/>
    </row>
    <row r="10" spans="1:8" ht="15" x14ac:dyDescent="0.25">
      <c r="A10" s="7"/>
      <c r="B10" s="8" t="s">
        <v>84</v>
      </c>
      <c r="C10" s="9"/>
      <c r="D10" s="7"/>
      <c r="E10" s="10"/>
      <c r="F10" s="10"/>
      <c r="G10" s="10"/>
      <c r="H10" s="6"/>
    </row>
    <row r="11" spans="1:8" x14ac:dyDescent="0.25">
      <c r="A11" s="11">
        <v>63</v>
      </c>
      <c r="B11" s="12" t="s">
        <v>85</v>
      </c>
      <c r="C11" s="13" t="s">
        <v>17</v>
      </c>
      <c r="D11" s="11">
        <v>1</v>
      </c>
      <c r="E11" s="17">
        <v>0</v>
      </c>
      <c r="F11" s="14">
        <f t="shared" ref="F11:F20" si="2">IF(ISNUMBER(E11),IF(E11&gt;0,ROUND(E11,2),0),0)</f>
        <v>0</v>
      </c>
      <c r="G11" s="14">
        <f t="shared" ref="G11:G20" si="3">ROUND(D11*F11,2)</f>
        <v>0</v>
      </c>
      <c r="H11" s="6"/>
    </row>
    <row r="12" spans="1:8" ht="42.75" x14ac:dyDescent="0.25">
      <c r="A12" s="11">
        <v>64</v>
      </c>
      <c r="B12" s="12" t="s">
        <v>86</v>
      </c>
      <c r="C12" s="13" t="s">
        <v>17</v>
      </c>
      <c r="D12" s="11">
        <v>1</v>
      </c>
      <c r="E12" s="17">
        <v>0</v>
      </c>
      <c r="F12" s="14">
        <f t="shared" si="2"/>
        <v>0</v>
      </c>
      <c r="G12" s="14">
        <f t="shared" si="3"/>
        <v>0</v>
      </c>
      <c r="H12" s="6"/>
    </row>
    <row r="13" spans="1:8" ht="28.5" x14ac:dyDescent="0.25">
      <c r="A13" s="11">
        <v>65</v>
      </c>
      <c r="B13" s="12" t="s">
        <v>87</v>
      </c>
      <c r="C13" s="13" t="s">
        <v>74</v>
      </c>
      <c r="D13" s="11">
        <v>1</v>
      </c>
      <c r="E13" s="17">
        <v>0</v>
      </c>
      <c r="F13" s="14">
        <f t="shared" si="2"/>
        <v>0</v>
      </c>
      <c r="G13" s="14">
        <f t="shared" si="3"/>
        <v>0</v>
      </c>
      <c r="H13" s="6"/>
    </row>
    <row r="14" spans="1:8" ht="57" x14ac:dyDescent="0.25">
      <c r="A14" s="11">
        <v>66</v>
      </c>
      <c r="B14" s="12" t="s">
        <v>88</v>
      </c>
      <c r="C14" s="13" t="s">
        <v>74</v>
      </c>
      <c r="D14" s="11">
        <v>1</v>
      </c>
      <c r="E14" s="17">
        <v>0</v>
      </c>
      <c r="F14" s="14">
        <f t="shared" si="2"/>
        <v>0</v>
      </c>
      <c r="G14" s="14">
        <f t="shared" si="3"/>
        <v>0</v>
      </c>
      <c r="H14" s="6"/>
    </row>
    <row r="15" spans="1:8" ht="28.5" x14ac:dyDescent="0.25">
      <c r="A15" s="11">
        <v>67</v>
      </c>
      <c r="B15" s="12" t="s">
        <v>89</v>
      </c>
      <c r="C15" s="13" t="s">
        <v>74</v>
      </c>
      <c r="D15" s="11">
        <v>1</v>
      </c>
      <c r="E15" s="17">
        <v>0</v>
      </c>
      <c r="F15" s="14">
        <f t="shared" si="2"/>
        <v>0</v>
      </c>
      <c r="G15" s="14">
        <f t="shared" si="3"/>
        <v>0</v>
      </c>
      <c r="H15" s="6"/>
    </row>
    <row r="16" spans="1:8" ht="28.5" x14ac:dyDescent="0.25">
      <c r="A16" s="11">
        <v>68</v>
      </c>
      <c r="B16" s="12" t="s">
        <v>90</v>
      </c>
      <c r="C16" s="13" t="s">
        <v>17</v>
      </c>
      <c r="D16" s="11">
        <v>5</v>
      </c>
      <c r="E16" s="17">
        <v>0</v>
      </c>
      <c r="F16" s="14">
        <f t="shared" si="2"/>
        <v>0</v>
      </c>
      <c r="G16" s="14">
        <f t="shared" si="3"/>
        <v>0</v>
      </c>
      <c r="H16" s="6"/>
    </row>
    <row r="17" spans="1:8" ht="57" x14ac:dyDescent="0.25">
      <c r="A17" s="11">
        <v>69</v>
      </c>
      <c r="B17" s="12" t="s">
        <v>91</v>
      </c>
      <c r="C17" s="13" t="s">
        <v>74</v>
      </c>
      <c r="D17" s="11">
        <v>1</v>
      </c>
      <c r="E17" s="17">
        <v>0</v>
      </c>
      <c r="F17" s="14">
        <f t="shared" si="2"/>
        <v>0</v>
      </c>
      <c r="G17" s="14">
        <f t="shared" si="3"/>
        <v>0</v>
      </c>
      <c r="H17" s="6"/>
    </row>
    <row r="18" spans="1:8" ht="28.5" x14ac:dyDescent="0.25">
      <c r="A18" s="11">
        <v>70</v>
      </c>
      <c r="B18" s="12" t="s">
        <v>92</v>
      </c>
      <c r="C18" s="13" t="s">
        <v>74</v>
      </c>
      <c r="D18" s="11">
        <v>1</v>
      </c>
      <c r="E18" s="17">
        <v>0</v>
      </c>
      <c r="F18" s="14">
        <f t="shared" si="2"/>
        <v>0</v>
      </c>
      <c r="G18" s="14">
        <f t="shared" si="3"/>
        <v>0</v>
      </c>
      <c r="H18" s="6"/>
    </row>
    <row r="19" spans="1:8" ht="28.5" x14ac:dyDescent="0.25">
      <c r="A19" s="11">
        <v>71</v>
      </c>
      <c r="B19" s="12" t="s">
        <v>83</v>
      </c>
      <c r="C19" s="13" t="s">
        <v>74</v>
      </c>
      <c r="D19" s="11">
        <v>1</v>
      </c>
      <c r="E19" s="17">
        <v>0</v>
      </c>
      <c r="F19" s="14">
        <f t="shared" si="2"/>
        <v>0</v>
      </c>
      <c r="G19" s="14">
        <f t="shared" si="3"/>
        <v>0</v>
      </c>
      <c r="H19" s="6"/>
    </row>
    <row r="20" spans="1:8" x14ac:dyDescent="0.25">
      <c r="A20" s="11">
        <v>72</v>
      </c>
      <c r="B20" s="12" t="s">
        <v>93</v>
      </c>
      <c r="C20" s="13" t="s">
        <v>74</v>
      </c>
      <c r="D20" s="11">
        <v>1</v>
      </c>
      <c r="E20" s="17">
        <v>0</v>
      </c>
      <c r="F20" s="14">
        <f t="shared" si="2"/>
        <v>0</v>
      </c>
      <c r="G20" s="14">
        <f t="shared" si="3"/>
        <v>0</v>
      </c>
      <c r="H20" s="6"/>
    </row>
    <row r="21" spans="1:8" ht="15" x14ac:dyDescent="0.25">
      <c r="A21" s="7"/>
      <c r="B21" s="8" t="s">
        <v>94</v>
      </c>
      <c r="C21" s="9"/>
      <c r="D21" s="7"/>
      <c r="E21" s="10"/>
      <c r="F21" s="10"/>
      <c r="G21" s="10"/>
      <c r="H21" s="6"/>
    </row>
    <row r="22" spans="1:8" x14ac:dyDescent="0.25">
      <c r="A22" s="11">
        <v>73</v>
      </c>
      <c r="B22" s="12" t="s">
        <v>95</v>
      </c>
      <c r="C22" s="13" t="s">
        <v>17</v>
      </c>
      <c r="D22" s="11">
        <v>1</v>
      </c>
      <c r="E22" s="17">
        <v>0</v>
      </c>
      <c r="F22" s="14">
        <f t="shared" ref="F22:F31" si="4">IF(ISNUMBER(E22),IF(E22&gt;0,ROUND(E22,2),0),0)</f>
        <v>0</v>
      </c>
      <c r="G22" s="14">
        <f t="shared" ref="G22:G31" si="5">ROUND(D22*F22,2)</f>
        <v>0</v>
      </c>
      <c r="H22" s="6"/>
    </row>
    <row r="23" spans="1:8" ht="42.75" x14ac:dyDescent="0.25">
      <c r="A23" s="11">
        <v>74</v>
      </c>
      <c r="B23" s="12" t="s">
        <v>96</v>
      </c>
      <c r="C23" s="13" t="s">
        <v>17</v>
      </c>
      <c r="D23" s="11">
        <v>1</v>
      </c>
      <c r="E23" s="17">
        <v>0</v>
      </c>
      <c r="F23" s="14">
        <f t="shared" si="4"/>
        <v>0</v>
      </c>
      <c r="G23" s="14">
        <f t="shared" si="5"/>
        <v>0</v>
      </c>
      <c r="H23" s="6"/>
    </row>
    <row r="24" spans="1:8" ht="28.5" x14ac:dyDescent="0.25">
      <c r="A24" s="11">
        <v>75</v>
      </c>
      <c r="B24" s="12" t="s">
        <v>97</v>
      </c>
      <c r="C24" s="13" t="s">
        <v>74</v>
      </c>
      <c r="D24" s="11">
        <v>1</v>
      </c>
      <c r="E24" s="17">
        <v>0</v>
      </c>
      <c r="F24" s="14">
        <f t="shared" si="4"/>
        <v>0</v>
      </c>
      <c r="G24" s="14">
        <f t="shared" si="5"/>
        <v>0</v>
      </c>
      <c r="H24" s="6"/>
    </row>
    <row r="25" spans="1:8" ht="57" x14ac:dyDescent="0.25">
      <c r="A25" s="11">
        <v>76</v>
      </c>
      <c r="B25" s="12" t="s">
        <v>88</v>
      </c>
      <c r="C25" s="13" t="s">
        <v>74</v>
      </c>
      <c r="D25" s="11">
        <v>1</v>
      </c>
      <c r="E25" s="17">
        <v>0</v>
      </c>
      <c r="F25" s="14">
        <f t="shared" si="4"/>
        <v>0</v>
      </c>
      <c r="G25" s="14">
        <f t="shared" si="5"/>
        <v>0</v>
      </c>
      <c r="H25" s="6"/>
    </row>
    <row r="26" spans="1:8" ht="28.5" x14ac:dyDescent="0.25">
      <c r="A26" s="11">
        <v>77</v>
      </c>
      <c r="B26" s="12" t="s">
        <v>89</v>
      </c>
      <c r="C26" s="13" t="s">
        <v>74</v>
      </c>
      <c r="D26" s="11">
        <v>1</v>
      </c>
      <c r="E26" s="17">
        <v>0</v>
      </c>
      <c r="F26" s="14">
        <f t="shared" si="4"/>
        <v>0</v>
      </c>
      <c r="G26" s="14">
        <f t="shared" si="5"/>
        <v>0</v>
      </c>
      <c r="H26" s="6"/>
    </row>
    <row r="27" spans="1:8" ht="28.5" x14ac:dyDescent="0.25">
      <c r="A27" s="11">
        <v>78</v>
      </c>
      <c r="B27" s="12" t="s">
        <v>90</v>
      </c>
      <c r="C27" s="13" t="s">
        <v>17</v>
      </c>
      <c r="D27" s="11">
        <v>5</v>
      </c>
      <c r="E27" s="17">
        <v>0</v>
      </c>
      <c r="F27" s="14">
        <f t="shared" si="4"/>
        <v>0</v>
      </c>
      <c r="G27" s="14">
        <f t="shared" si="5"/>
        <v>0</v>
      </c>
      <c r="H27" s="6"/>
    </row>
    <row r="28" spans="1:8" ht="57" x14ac:dyDescent="0.25">
      <c r="A28" s="11">
        <v>79</v>
      </c>
      <c r="B28" s="12" t="s">
        <v>91</v>
      </c>
      <c r="C28" s="13" t="s">
        <v>74</v>
      </c>
      <c r="D28" s="11">
        <v>1</v>
      </c>
      <c r="E28" s="17">
        <v>0</v>
      </c>
      <c r="F28" s="14">
        <f t="shared" si="4"/>
        <v>0</v>
      </c>
      <c r="G28" s="14">
        <f t="shared" si="5"/>
        <v>0</v>
      </c>
      <c r="H28" s="6"/>
    </row>
    <row r="29" spans="1:8" ht="28.5" x14ac:dyDescent="0.25">
      <c r="A29" s="11">
        <v>80</v>
      </c>
      <c r="B29" s="12" t="s">
        <v>92</v>
      </c>
      <c r="C29" s="13" t="s">
        <v>74</v>
      </c>
      <c r="D29" s="11">
        <v>1</v>
      </c>
      <c r="E29" s="17">
        <v>0</v>
      </c>
      <c r="F29" s="14">
        <f t="shared" si="4"/>
        <v>0</v>
      </c>
      <c r="G29" s="14">
        <f t="shared" si="5"/>
        <v>0</v>
      </c>
      <c r="H29" s="6"/>
    </row>
    <row r="30" spans="1:8" ht="28.5" x14ac:dyDescent="0.25">
      <c r="A30" s="11">
        <v>81</v>
      </c>
      <c r="B30" s="12" t="s">
        <v>83</v>
      </c>
      <c r="C30" s="13" t="s">
        <v>74</v>
      </c>
      <c r="D30" s="11">
        <v>1</v>
      </c>
      <c r="E30" s="17">
        <v>0</v>
      </c>
      <c r="F30" s="14">
        <f t="shared" si="4"/>
        <v>0</v>
      </c>
      <c r="G30" s="14">
        <f t="shared" si="5"/>
        <v>0</v>
      </c>
      <c r="H30" s="6"/>
    </row>
    <row r="31" spans="1:8" x14ac:dyDescent="0.25">
      <c r="A31" s="11">
        <v>82</v>
      </c>
      <c r="B31" s="12" t="s">
        <v>93</v>
      </c>
      <c r="C31" s="13" t="s">
        <v>74</v>
      </c>
      <c r="D31" s="11">
        <v>1</v>
      </c>
      <c r="E31" s="17">
        <v>0</v>
      </c>
      <c r="F31" s="14">
        <f t="shared" si="4"/>
        <v>0</v>
      </c>
      <c r="G31" s="14">
        <f t="shared" si="5"/>
        <v>0</v>
      </c>
      <c r="H31" s="6"/>
    </row>
    <row r="32" spans="1:8" ht="15" x14ac:dyDescent="0.25">
      <c r="A32" s="7"/>
      <c r="B32" s="8" t="s">
        <v>98</v>
      </c>
      <c r="C32" s="9"/>
      <c r="D32" s="7"/>
      <c r="E32" s="10"/>
      <c r="F32" s="10"/>
      <c r="G32" s="10"/>
      <c r="H32" s="6"/>
    </row>
    <row r="33" spans="1:8" x14ac:dyDescent="0.25">
      <c r="A33" s="11">
        <v>83</v>
      </c>
      <c r="B33" s="12" t="s">
        <v>99</v>
      </c>
      <c r="C33" s="13" t="s">
        <v>17</v>
      </c>
      <c r="D33" s="11">
        <v>1</v>
      </c>
      <c r="E33" s="17">
        <v>0</v>
      </c>
      <c r="F33" s="14">
        <f t="shared" ref="F33:F42" si="6">IF(ISNUMBER(E33),IF(E33&gt;0,ROUND(E33,2),0),0)</f>
        <v>0</v>
      </c>
      <c r="G33" s="14">
        <f t="shared" ref="G33:G42" si="7">ROUND(D33*F33,2)</f>
        <v>0</v>
      </c>
      <c r="H33" s="6"/>
    </row>
    <row r="34" spans="1:8" ht="42.75" x14ac:dyDescent="0.25">
      <c r="A34" s="11">
        <v>84</v>
      </c>
      <c r="B34" s="12" t="s">
        <v>100</v>
      </c>
      <c r="C34" s="13" t="s">
        <v>17</v>
      </c>
      <c r="D34" s="11">
        <v>1</v>
      </c>
      <c r="E34" s="17">
        <v>0</v>
      </c>
      <c r="F34" s="14">
        <f t="shared" si="6"/>
        <v>0</v>
      </c>
      <c r="G34" s="14">
        <f t="shared" si="7"/>
        <v>0</v>
      </c>
      <c r="H34" s="6"/>
    </row>
    <row r="35" spans="1:8" ht="28.5" x14ac:dyDescent="0.25">
      <c r="A35" s="11">
        <v>85</v>
      </c>
      <c r="B35" s="12" t="s">
        <v>101</v>
      </c>
      <c r="C35" s="13" t="s">
        <v>74</v>
      </c>
      <c r="D35" s="11">
        <v>1</v>
      </c>
      <c r="E35" s="17">
        <v>0</v>
      </c>
      <c r="F35" s="14">
        <f t="shared" si="6"/>
        <v>0</v>
      </c>
      <c r="G35" s="14">
        <f t="shared" si="7"/>
        <v>0</v>
      </c>
      <c r="H35" s="6"/>
    </row>
    <row r="36" spans="1:8" ht="57" x14ac:dyDescent="0.25">
      <c r="A36" s="11">
        <v>86</v>
      </c>
      <c r="B36" s="12" t="s">
        <v>88</v>
      </c>
      <c r="C36" s="13" t="s">
        <v>74</v>
      </c>
      <c r="D36" s="11">
        <v>1</v>
      </c>
      <c r="E36" s="17">
        <v>0</v>
      </c>
      <c r="F36" s="14">
        <f t="shared" si="6"/>
        <v>0</v>
      </c>
      <c r="G36" s="14">
        <f t="shared" si="7"/>
        <v>0</v>
      </c>
      <c r="H36" s="6"/>
    </row>
    <row r="37" spans="1:8" ht="28.5" x14ac:dyDescent="0.25">
      <c r="A37" s="11">
        <v>87</v>
      </c>
      <c r="B37" s="12" t="s">
        <v>89</v>
      </c>
      <c r="C37" s="13" t="s">
        <v>74</v>
      </c>
      <c r="D37" s="11">
        <v>1</v>
      </c>
      <c r="E37" s="17">
        <v>0</v>
      </c>
      <c r="F37" s="14">
        <f t="shared" si="6"/>
        <v>0</v>
      </c>
      <c r="G37" s="14">
        <f t="shared" si="7"/>
        <v>0</v>
      </c>
      <c r="H37" s="6"/>
    </row>
    <row r="38" spans="1:8" ht="28.5" x14ac:dyDescent="0.25">
      <c r="A38" s="11">
        <v>88</v>
      </c>
      <c r="B38" s="12" t="s">
        <v>90</v>
      </c>
      <c r="C38" s="13" t="s">
        <v>17</v>
      </c>
      <c r="D38" s="11">
        <v>4</v>
      </c>
      <c r="E38" s="17">
        <v>0</v>
      </c>
      <c r="F38" s="14">
        <f t="shared" si="6"/>
        <v>0</v>
      </c>
      <c r="G38" s="14">
        <f t="shared" si="7"/>
        <v>0</v>
      </c>
      <c r="H38" s="6"/>
    </row>
    <row r="39" spans="1:8" ht="57" x14ac:dyDescent="0.25">
      <c r="A39" s="11">
        <v>89</v>
      </c>
      <c r="B39" s="12" t="s">
        <v>91</v>
      </c>
      <c r="C39" s="13" t="s">
        <v>74</v>
      </c>
      <c r="D39" s="11">
        <v>1</v>
      </c>
      <c r="E39" s="17">
        <v>0</v>
      </c>
      <c r="F39" s="14">
        <f t="shared" si="6"/>
        <v>0</v>
      </c>
      <c r="G39" s="14">
        <f t="shared" si="7"/>
        <v>0</v>
      </c>
      <c r="H39" s="6"/>
    </row>
    <row r="40" spans="1:8" ht="28.5" x14ac:dyDescent="0.25">
      <c r="A40" s="11">
        <v>90</v>
      </c>
      <c r="B40" s="12" t="s">
        <v>92</v>
      </c>
      <c r="C40" s="13" t="s">
        <v>74</v>
      </c>
      <c r="D40" s="11">
        <v>1</v>
      </c>
      <c r="E40" s="17">
        <v>0</v>
      </c>
      <c r="F40" s="14">
        <f t="shared" si="6"/>
        <v>0</v>
      </c>
      <c r="G40" s="14">
        <f t="shared" si="7"/>
        <v>0</v>
      </c>
      <c r="H40" s="6"/>
    </row>
    <row r="41" spans="1:8" ht="28.5" x14ac:dyDescent="0.25">
      <c r="A41" s="11">
        <v>91</v>
      </c>
      <c r="B41" s="12" t="s">
        <v>83</v>
      </c>
      <c r="C41" s="13" t="s">
        <v>74</v>
      </c>
      <c r="D41" s="11">
        <v>1</v>
      </c>
      <c r="E41" s="17">
        <v>0</v>
      </c>
      <c r="F41" s="14">
        <f t="shared" si="6"/>
        <v>0</v>
      </c>
      <c r="G41" s="14">
        <f t="shared" si="7"/>
        <v>0</v>
      </c>
      <c r="H41" s="6"/>
    </row>
    <row r="42" spans="1:8" x14ac:dyDescent="0.25">
      <c r="A42" s="11">
        <v>92</v>
      </c>
      <c r="B42" s="12" t="s">
        <v>93</v>
      </c>
      <c r="C42" s="13" t="s">
        <v>74</v>
      </c>
      <c r="D42" s="11">
        <v>1</v>
      </c>
      <c r="E42" s="17">
        <v>0</v>
      </c>
      <c r="F42" s="14">
        <f t="shared" si="6"/>
        <v>0</v>
      </c>
      <c r="G42" s="14">
        <f t="shared" si="7"/>
        <v>0</v>
      </c>
      <c r="H42" s="6"/>
    </row>
    <row r="43" spans="1:8" ht="15" x14ac:dyDescent="0.25">
      <c r="A43" s="7"/>
      <c r="B43" s="8" t="s">
        <v>102</v>
      </c>
      <c r="C43" s="9"/>
      <c r="D43" s="7"/>
      <c r="E43" s="10"/>
      <c r="F43" s="10"/>
      <c r="G43" s="10"/>
      <c r="H43" s="6"/>
    </row>
    <row r="44" spans="1:8" ht="42.75" x14ac:dyDescent="0.25">
      <c r="A44" s="11">
        <v>93</v>
      </c>
      <c r="B44" s="12" t="s">
        <v>103</v>
      </c>
      <c r="C44" s="13" t="s">
        <v>74</v>
      </c>
      <c r="D44" s="11">
        <v>1</v>
      </c>
      <c r="E44" s="17">
        <v>0</v>
      </c>
      <c r="F44" s="14">
        <f t="shared" ref="F44:F57" si="8">IF(ISNUMBER(E44),IF(E44&gt;0,ROUND(E44,2),0),0)</f>
        <v>0</v>
      </c>
      <c r="G44" s="14">
        <f t="shared" ref="G44:G57" si="9">ROUND(D44*F44,2)</f>
        <v>0</v>
      </c>
      <c r="H44" s="6"/>
    </row>
    <row r="45" spans="1:8" x14ac:dyDescent="0.25">
      <c r="A45" s="11">
        <v>94</v>
      </c>
      <c r="B45" s="12" t="s">
        <v>104</v>
      </c>
      <c r="C45" s="13" t="s">
        <v>17</v>
      </c>
      <c r="D45" s="11">
        <v>3</v>
      </c>
      <c r="E45" s="17">
        <v>0</v>
      </c>
      <c r="F45" s="14">
        <f t="shared" si="8"/>
        <v>0</v>
      </c>
      <c r="G45" s="14">
        <f t="shared" si="9"/>
        <v>0</v>
      </c>
      <c r="H45" s="6"/>
    </row>
    <row r="46" spans="1:8" ht="57" x14ac:dyDescent="0.25">
      <c r="A46" s="11">
        <v>95</v>
      </c>
      <c r="B46" s="12" t="s">
        <v>105</v>
      </c>
      <c r="C46" s="13" t="s">
        <v>17</v>
      </c>
      <c r="D46" s="11">
        <v>3</v>
      </c>
      <c r="E46" s="17">
        <v>0</v>
      </c>
      <c r="F46" s="14">
        <f t="shared" si="8"/>
        <v>0</v>
      </c>
      <c r="G46" s="14">
        <f t="shared" si="9"/>
        <v>0</v>
      </c>
      <c r="H46" s="6"/>
    </row>
    <row r="47" spans="1:8" ht="42.75" x14ac:dyDescent="0.25">
      <c r="A47" s="11">
        <v>96</v>
      </c>
      <c r="B47" s="12" t="s">
        <v>106</v>
      </c>
      <c r="C47" s="13" t="s">
        <v>74</v>
      </c>
      <c r="D47" s="11">
        <v>1</v>
      </c>
      <c r="E47" s="17">
        <v>0</v>
      </c>
      <c r="F47" s="14">
        <f t="shared" si="8"/>
        <v>0</v>
      </c>
      <c r="G47" s="14">
        <f t="shared" si="9"/>
        <v>0</v>
      </c>
      <c r="H47" s="6"/>
    </row>
    <row r="48" spans="1:8" x14ac:dyDescent="0.25">
      <c r="A48" s="11">
        <v>97</v>
      </c>
      <c r="B48" s="12" t="s">
        <v>107</v>
      </c>
      <c r="C48" s="13" t="s">
        <v>17</v>
      </c>
      <c r="D48" s="11">
        <v>1</v>
      </c>
      <c r="E48" s="17">
        <v>0</v>
      </c>
      <c r="F48" s="14">
        <f t="shared" si="8"/>
        <v>0</v>
      </c>
      <c r="G48" s="14">
        <f t="shared" si="9"/>
        <v>0</v>
      </c>
      <c r="H48" s="6"/>
    </row>
    <row r="49" spans="1:8" ht="42.75" x14ac:dyDescent="0.25">
      <c r="A49" s="11">
        <v>98</v>
      </c>
      <c r="B49" s="12" t="s">
        <v>108</v>
      </c>
      <c r="C49" s="13" t="s">
        <v>17</v>
      </c>
      <c r="D49" s="11">
        <v>1</v>
      </c>
      <c r="E49" s="17">
        <v>0</v>
      </c>
      <c r="F49" s="14">
        <f t="shared" si="8"/>
        <v>0</v>
      </c>
      <c r="G49" s="14">
        <f t="shared" si="9"/>
        <v>0</v>
      </c>
      <c r="H49" s="6"/>
    </row>
    <row r="50" spans="1:8" ht="28.5" x14ac:dyDescent="0.25">
      <c r="A50" s="11">
        <v>99</v>
      </c>
      <c r="B50" s="12" t="s">
        <v>109</v>
      </c>
      <c r="C50" s="13" t="s">
        <v>74</v>
      </c>
      <c r="D50" s="11">
        <v>1</v>
      </c>
      <c r="E50" s="17">
        <v>0</v>
      </c>
      <c r="F50" s="14">
        <f t="shared" si="8"/>
        <v>0</v>
      </c>
      <c r="G50" s="14">
        <f t="shared" si="9"/>
        <v>0</v>
      </c>
      <c r="H50" s="6"/>
    </row>
    <row r="51" spans="1:8" ht="57" x14ac:dyDescent="0.25">
      <c r="A51" s="11">
        <v>100</v>
      </c>
      <c r="B51" s="12" t="s">
        <v>88</v>
      </c>
      <c r="C51" s="13" t="s">
        <v>74</v>
      </c>
      <c r="D51" s="11">
        <v>1</v>
      </c>
      <c r="E51" s="17">
        <v>0</v>
      </c>
      <c r="F51" s="14">
        <f t="shared" si="8"/>
        <v>0</v>
      </c>
      <c r="G51" s="14">
        <f t="shared" si="9"/>
        <v>0</v>
      </c>
      <c r="H51" s="6"/>
    </row>
    <row r="52" spans="1:8" ht="28.5" x14ac:dyDescent="0.25">
      <c r="A52" s="11">
        <v>101</v>
      </c>
      <c r="B52" s="12" t="s">
        <v>89</v>
      </c>
      <c r="C52" s="13" t="s">
        <v>74</v>
      </c>
      <c r="D52" s="11">
        <v>1</v>
      </c>
      <c r="E52" s="17">
        <v>0</v>
      </c>
      <c r="F52" s="14">
        <f t="shared" si="8"/>
        <v>0</v>
      </c>
      <c r="G52" s="14">
        <f t="shared" si="9"/>
        <v>0</v>
      </c>
      <c r="H52" s="6"/>
    </row>
    <row r="53" spans="1:8" ht="28.5" x14ac:dyDescent="0.25">
      <c r="A53" s="11">
        <v>102</v>
      </c>
      <c r="B53" s="12" t="s">
        <v>90</v>
      </c>
      <c r="C53" s="13" t="s">
        <v>17</v>
      </c>
      <c r="D53" s="11">
        <v>5</v>
      </c>
      <c r="E53" s="17">
        <v>0</v>
      </c>
      <c r="F53" s="14">
        <f t="shared" si="8"/>
        <v>0</v>
      </c>
      <c r="G53" s="14">
        <f t="shared" si="9"/>
        <v>0</v>
      </c>
      <c r="H53" s="6"/>
    </row>
    <row r="54" spans="1:8" ht="57" x14ac:dyDescent="0.25">
      <c r="A54" s="11">
        <v>103</v>
      </c>
      <c r="B54" s="12" t="s">
        <v>91</v>
      </c>
      <c r="C54" s="13" t="s">
        <v>74</v>
      </c>
      <c r="D54" s="11">
        <v>1</v>
      </c>
      <c r="E54" s="17">
        <v>0</v>
      </c>
      <c r="F54" s="14">
        <f t="shared" si="8"/>
        <v>0</v>
      </c>
      <c r="G54" s="14">
        <f t="shared" si="9"/>
        <v>0</v>
      </c>
      <c r="H54" s="6"/>
    </row>
    <row r="55" spans="1:8" ht="28.5" x14ac:dyDescent="0.25">
      <c r="A55" s="11">
        <v>104</v>
      </c>
      <c r="B55" s="12" t="s">
        <v>92</v>
      </c>
      <c r="C55" s="13" t="s">
        <v>74</v>
      </c>
      <c r="D55" s="11">
        <v>1</v>
      </c>
      <c r="E55" s="17">
        <v>0</v>
      </c>
      <c r="F55" s="14">
        <f t="shared" si="8"/>
        <v>0</v>
      </c>
      <c r="G55" s="14">
        <f t="shared" si="9"/>
        <v>0</v>
      </c>
      <c r="H55" s="6"/>
    </row>
    <row r="56" spans="1:8" ht="28.5" x14ac:dyDescent="0.25">
      <c r="A56" s="11">
        <v>105</v>
      </c>
      <c r="B56" s="12" t="s">
        <v>83</v>
      </c>
      <c r="C56" s="13" t="s">
        <v>74</v>
      </c>
      <c r="D56" s="11">
        <v>1</v>
      </c>
      <c r="E56" s="17">
        <v>0</v>
      </c>
      <c r="F56" s="14">
        <f t="shared" si="8"/>
        <v>0</v>
      </c>
      <c r="G56" s="14">
        <f t="shared" si="9"/>
        <v>0</v>
      </c>
      <c r="H56" s="6"/>
    </row>
    <row r="57" spans="1:8" x14ac:dyDescent="0.25">
      <c r="A57" s="11">
        <v>106</v>
      </c>
      <c r="B57" s="12" t="s">
        <v>93</v>
      </c>
      <c r="C57" s="13" t="s">
        <v>74</v>
      </c>
      <c r="D57" s="11">
        <v>1</v>
      </c>
      <c r="E57" s="17">
        <v>0</v>
      </c>
      <c r="F57" s="14">
        <f t="shared" si="8"/>
        <v>0</v>
      </c>
      <c r="G57" s="14">
        <f t="shared" si="9"/>
        <v>0</v>
      </c>
      <c r="H57" s="6"/>
    </row>
    <row r="58" spans="1:8" ht="15" x14ac:dyDescent="0.25">
      <c r="A58" s="7"/>
      <c r="B58" s="8" t="s">
        <v>110</v>
      </c>
      <c r="C58" s="9"/>
      <c r="D58" s="7"/>
      <c r="E58" s="10"/>
      <c r="F58" s="10"/>
      <c r="G58" s="10"/>
      <c r="H58" s="6"/>
    </row>
    <row r="59" spans="1:8" ht="42.75" x14ac:dyDescent="0.25">
      <c r="A59" s="11">
        <v>107</v>
      </c>
      <c r="B59" s="12" t="s">
        <v>103</v>
      </c>
      <c r="C59" s="13" t="s">
        <v>74</v>
      </c>
      <c r="D59" s="11">
        <v>1</v>
      </c>
      <c r="E59" s="17">
        <v>0</v>
      </c>
      <c r="F59" s="14">
        <f t="shared" ref="F59:F72" si="10">IF(ISNUMBER(E59),IF(E59&gt;0,ROUND(E59,2),0),0)</f>
        <v>0</v>
      </c>
      <c r="G59" s="14">
        <f t="shared" ref="G59:G72" si="11">ROUND(D59*F59,2)</f>
        <v>0</v>
      </c>
      <c r="H59" s="6"/>
    </row>
    <row r="60" spans="1:8" x14ac:dyDescent="0.25">
      <c r="A60" s="11">
        <v>108</v>
      </c>
      <c r="B60" s="12" t="s">
        <v>104</v>
      </c>
      <c r="C60" s="13" t="s">
        <v>17</v>
      </c>
      <c r="D60" s="11">
        <v>3</v>
      </c>
      <c r="E60" s="17">
        <v>0</v>
      </c>
      <c r="F60" s="14">
        <f t="shared" si="10"/>
        <v>0</v>
      </c>
      <c r="G60" s="14">
        <f t="shared" si="11"/>
        <v>0</v>
      </c>
      <c r="H60" s="6"/>
    </row>
    <row r="61" spans="1:8" ht="57" x14ac:dyDescent="0.25">
      <c r="A61" s="11">
        <v>109</v>
      </c>
      <c r="B61" s="12" t="s">
        <v>105</v>
      </c>
      <c r="C61" s="13" t="s">
        <v>17</v>
      </c>
      <c r="D61" s="11">
        <v>3</v>
      </c>
      <c r="E61" s="17">
        <v>0</v>
      </c>
      <c r="F61" s="14">
        <f t="shared" si="10"/>
        <v>0</v>
      </c>
      <c r="G61" s="14">
        <f t="shared" si="11"/>
        <v>0</v>
      </c>
      <c r="H61" s="6"/>
    </row>
    <row r="62" spans="1:8" ht="42.75" x14ac:dyDescent="0.25">
      <c r="A62" s="11">
        <v>110</v>
      </c>
      <c r="B62" s="12" t="s">
        <v>106</v>
      </c>
      <c r="C62" s="13" t="s">
        <v>74</v>
      </c>
      <c r="D62" s="11">
        <v>1</v>
      </c>
      <c r="E62" s="17">
        <v>0</v>
      </c>
      <c r="F62" s="14">
        <f t="shared" si="10"/>
        <v>0</v>
      </c>
      <c r="G62" s="14">
        <f t="shared" si="11"/>
        <v>0</v>
      </c>
      <c r="H62" s="6"/>
    </row>
    <row r="63" spans="1:8" x14ac:dyDescent="0.25">
      <c r="A63" s="11">
        <v>111</v>
      </c>
      <c r="B63" s="12" t="s">
        <v>111</v>
      </c>
      <c r="C63" s="13" t="s">
        <v>17</v>
      </c>
      <c r="D63" s="11">
        <v>1</v>
      </c>
      <c r="E63" s="17">
        <v>0</v>
      </c>
      <c r="F63" s="14">
        <f t="shared" si="10"/>
        <v>0</v>
      </c>
      <c r="G63" s="14">
        <f t="shared" si="11"/>
        <v>0</v>
      </c>
      <c r="H63" s="6"/>
    </row>
    <row r="64" spans="1:8" ht="42.75" x14ac:dyDescent="0.25">
      <c r="A64" s="11">
        <v>112</v>
      </c>
      <c r="B64" s="12" t="s">
        <v>112</v>
      </c>
      <c r="C64" s="13" t="s">
        <v>17</v>
      </c>
      <c r="D64" s="11">
        <v>1</v>
      </c>
      <c r="E64" s="17">
        <v>0</v>
      </c>
      <c r="F64" s="14">
        <f t="shared" si="10"/>
        <v>0</v>
      </c>
      <c r="G64" s="14">
        <f t="shared" si="11"/>
        <v>0</v>
      </c>
      <c r="H64" s="6"/>
    </row>
    <row r="65" spans="1:8" ht="28.5" x14ac:dyDescent="0.25">
      <c r="A65" s="11">
        <v>113</v>
      </c>
      <c r="B65" s="12" t="s">
        <v>113</v>
      </c>
      <c r="C65" s="13" t="s">
        <v>74</v>
      </c>
      <c r="D65" s="11">
        <v>1</v>
      </c>
      <c r="E65" s="17">
        <v>0</v>
      </c>
      <c r="F65" s="14">
        <f t="shared" si="10"/>
        <v>0</v>
      </c>
      <c r="G65" s="14">
        <f t="shared" si="11"/>
        <v>0</v>
      </c>
      <c r="H65" s="6"/>
    </row>
    <row r="66" spans="1:8" ht="57" x14ac:dyDescent="0.25">
      <c r="A66" s="11">
        <v>114</v>
      </c>
      <c r="B66" s="12" t="s">
        <v>88</v>
      </c>
      <c r="C66" s="13" t="s">
        <v>74</v>
      </c>
      <c r="D66" s="11">
        <v>1</v>
      </c>
      <c r="E66" s="17">
        <v>0</v>
      </c>
      <c r="F66" s="14">
        <f t="shared" si="10"/>
        <v>0</v>
      </c>
      <c r="G66" s="14">
        <f t="shared" si="11"/>
        <v>0</v>
      </c>
      <c r="H66" s="6"/>
    </row>
    <row r="67" spans="1:8" ht="28.5" x14ac:dyDescent="0.25">
      <c r="A67" s="11">
        <v>115</v>
      </c>
      <c r="B67" s="12" t="s">
        <v>89</v>
      </c>
      <c r="C67" s="13" t="s">
        <v>74</v>
      </c>
      <c r="D67" s="11">
        <v>1</v>
      </c>
      <c r="E67" s="17">
        <v>0</v>
      </c>
      <c r="F67" s="14">
        <f t="shared" si="10"/>
        <v>0</v>
      </c>
      <c r="G67" s="14">
        <f t="shared" si="11"/>
        <v>0</v>
      </c>
      <c r="H67" s="6"/>
    </row>
    <row r="68" spans="1:8" ht="28.5" x14ac:dyDescent="0.25">
      <c r="A68" s="11">
        <v>116</v>
      </c>
      <c r="B68" s="12" t="s">
        <v>90</v>
      </c>
      <c r="C68" s="13" t="s">
        <v>17</v>
      </c>
      <c r="D68" s="11">
        <v>5</v>
      </c>
      <c r="E68" s="17">
        <v>0</v>
      </c>
      <c r="F68" s="14">
        <f t="shared" si="10"/>
        <v>0</v>
      </c>
      <c r="G68" s="14">
        <f t="shared" si="11"/>
        <v>0</v>
      </c>
      <c r="H68" s="6"/>
    </row>
    <row r="69" spans="1:8" ht="57" x14ac:dyDescent="0.25">
      <c r="A69" s="11">
        <v>117</v>
      </c>
      <c r="B69" s="12" t="s">
        <v>91</v>
      </c>
      <c r="C69" s="13" t="s">
        <v>74</v>
      </c>
      <c r="D69" s="11">
        <v>1</v>
      </c>
      <c r="E69" s="17">
        <v>0</v>
      </c>
      <c r="F69" s="14">
        <f t="shared" si="10"/>
        <v>0</v>
      </c>
      <c r="G69" s="14">
        <f t="shared" si="11"/>
        <v>0</v>
      </c>
      <c r="H69" s="6"/>
    </row>
    <row r="70" spans="1:8" ht="28.5" x14ac:dyDescent="0.25">
      <c r="A70" s="11">
        <v>118</v>
      </c>
      <c r="B70" s="12" t="s">
        <v>92</v>
      </c>
      <c r="C70" s="13" t="s">
        <v>74</v>
      </c>
      <c r="D70" s="11">
        <v>1</v>
      </c>
      <c r="E70" s="17">
        <v>0</v>
      </c>
      <c r="F70" s="14">
        <f t="shared" si="10"/>
        <v>0</v>
      </c>
      <c r="G70" s="14">
        <f t="shared" si="11"/>
        <v>0</v>
      </c>
      <c r="H70" s="6"/>
    </row>
    <row r="71" spans="1:8" ht="28.5" x14ac:dyDescent="0.25">
      <c r="A71" s="11">
        <v>119</v>
      </c>
      <c r="B71" s="12" t="s">
        <v>83</v>
      </c>
      <c r="C71" s="13" t="s">
        <v>74</v>
      </c>
      <c r="D71" s="11">
        <v>1</v>
      </c>
      <c r="E71" s="17">
        <v>0</v>
      </c>
      <c r="F71" s="14">
        <f t="shared" si="10"/>
        <v>0</v>
      </c>
      <c r="G71" s="14">
        <f t="shared" si="11"/>
        <v>0</v>
      </c>
      <c r="H71" s="6"/>
    </row>
    <row r="72" spans="1:8" x14ac:dyDescent="0.25">
      <c r="A72" s="11">
        <v>120</v>
      </c>
      <c r="B72" s="12" t="s">
        <v>93</v>
      </c>
      <c r="C72" s="13" t="s">
        <v>74</v>
      </c>
      <c r="D72" s="11">
        <v>1</v>
      </c>
      <c r="E72" s="17">
        <v>0</v>
      </c>
      <c r="F72" s="14">
        <f t="shared" si="10"/>
        <v>0</v>
      </c>
      <c r="G72" s="14">
        <f t="shared" si="11"/>
        <v>0</v>
      </c>
      <c r="H72" s="6"/>
    </row>
    <row r="73" spans="1:8" ht="15" x14ac:dyDescent="0.25">
      <c r="A73" s="7"/>
      <c r="B73" s="8" t="s">
        <v>114</v>
      </c>
      <c r="C73" s="9"/>
      <c r="D73" s="7"/>
      <c r="E73" s="10"/>
      <c r="F73" s="10"/>
      <c r="G73" s="10"/>
      <c r="H73" s="6"/>
    </row>
    <row r="74" spans="1:8" x14ac:dyDescent="0.25">
      <c r="A74" s="11">
        <v>121</v>
      </c>
      <c r="B74" s="12" t="s">
        <v>115</v>
      </c>
      <c r="C74" s="13" t="s">
        <v>17</v>
      </c>
      <c r="D74" s="11">
        <v>1</v>
      </c>
      <c r="E74" s="17">
        <v>0</v>
      </c>
      <c r="F74" s="14">
        <f t="shared" ref="F74:F83" si="12">IF(ISNUMBER(E74),IF(E74&gt;0,ROUND(E74,2),0),0)</f>
        <v>0</v>
      </c>
      <c r="G74" s="14">
        <f t="shared" ref="G74:G83" si="13">ROUND(D74*F74,2)</f>
        <v>0</v>
      </c>
      <c r="H74" s="6"/>
    </row>
    <row r="75" spans="1:8" ht="42.75" x14ac:dyDescent="0.25">
      <c r="A75" s="11">
        <v>122</v>
      </c>
      <c r="B75" s="12" t="s">
        <v>116</v>
      </c>
      <c r="C75" s="13" t="s">
        <v>17</v>
      </c>
      <c r="D75" s="11">
        <v>1</v>
      </c>
      <c r="E75" s="17">
        <v>0</v>
      </c>
      <c r="F75" s="14">
        <f t="shared" si="12"/>
        <v>0</v>
      </c>
      <c r="G75" s="14">
        <f t="shared" si="13"/>
        <v>0</v>
      </c>
      <c r="H75" s="6"/>
    </row>
    <row r="76" spans="1:8" ht="28.5" x14ac:dyDescent="0.25">
      <c r="A76" s="11">
        <v>123</v>
      </c>
      <c r="B76" s="12" t="s">
        <v>117</v>
      </c>
      <c r="C76" s="13" t="s">
        <v>74</v>
      </c>
      <c r="D76" s="11">
        <v>1</v>
      </c>
      <c r="E76" s="17">
        <v>0</v>
      </c>
      <c r="F76" s="14">
        <f t="shared" si="12"/>
        <v>0</v>
      </c>
      <c r="G76" s="14">
        <f t="shared" si="13"/>
        <v>0</v>
      </c>
      <c r="H76" s="6"/>
    </row>
    <row r="77" spans="1:8" ht="57" x14ac:dyDescent="0.25">
      <c r="A77" s="11">
        <v>124</v>
      </c>
      <c r="B77" s="12" t="s">
        <v>88</v>
      </c>
      <c r="C77" s="13" t="s">
        <v>74</v>
      </c>
      <c r="D77" s="11">
        <v>1</v>
      </c>
      <c r="E77" s="17">
        <v>0</v>
      </c>
      <c r="F77" s="14">
        <f t="shared" si="12"/>
        <v>0</v>
      </c>
      <c r="G77" s="14">
        <f t="shared" si="13"/>
        <v>0</v>
      </c>
      <c r="H77" s="6"/>
    </row>
    <row r="78" spans="1:8" ht="28.5" x14ac:dyDescent="0.25">
      <c r="A78" s="11">
        <v>125</v>
      </c>
      <c r="B78" s="12" t="s">
        <v>89</v>
      </c>
      <c r="C78" s="13" t="s">
        <v>74</v>
      </c>
      <c r="D78" s="11">
        <v>1</v>
      </c>
      <c r="E78" s="17">
        <v>0</v>
      </c>
      <c r="F78" s="14">
        <f t="shared" si="12"/>
        <v>0</v>
      </c>
      <c r="G78" s="14">
        <f t="shared" si="13"/>
        <v>0</v>
      </c>
      <c r="H78" s="6"/>
    </row>
    <row r="79" spans="1:8" ht="28.5" x14ac:dyDescent="0.25">
      <c r="A79" s="11">
        <v>126</v>
      </c>
      <c r="B79" s="12" t="s">
        <v>90</v>
      </c>
      <c r="C79" s="13" t="s">
        <v>17</v>
      </c>
      <c r="D79" s="11">
        <v>5</v>
      </c>
      <c r="E79" s="17">
        <v>0</v>
      </c>
      <c r="F79" s="14">
        <f t="shared" si="12"/>
        <v>0</v>
      </c>
      <c r="G79" s="14">
        <f t="shared" si="13"/>
        <v>0</v>
      </c>
      <c r="H79" s="6"/>
    </row>
    <row r="80" spans="1:8" ht="57" x14ac:dyDescent="0.25">
      <c r="A80" s="11">
        <v>127</v>
      </c>
      <c r="B80" s="12" t="s">
        <v>91</v>
      </c>
      <c r="C80" s="13" t="s">
        <v>74</v>
      </c>
      <c r="D80" s="11">
        <v>1</v>
      </c>
      <c r="E80" s="17">
        <v>0</v>
      </c>
      <c r="F80" s="14">
        <f t="shared" si="12"/>
        <v>0</v>
      </c>
      <c r="G80" s="14">
        <f t="shared" si="13"/>
        <v>0</v>
      </c>
      <c r="H80" s="6"/>
    </row>
    <row r="81" spans="1:8" ht="28.5" x14ac:dyDescent="0.25">
      <c r="A81" s="11">
        <v>128</v>
      </c>
      <c r="B81" s="12" t="s">
        <v>92</v>
      </c>
      <c r="C81" s="13" t="s">
        <v>74</v>
      </c>
      <c r="D81" s="11">
        <v>1</v>
      </c>
      <c r="E81" s="17">
        <v>0</v>
      </c>
      <c r="F81" s="14">
        <f t="shared" si="12"/>
        <v>0</v>
      </c>
      <c r="G81" s="14">
        <f t="shared" si="13"/>
        <v>0</v>
      </c>
      <c r="H81" s="6"/>
    </row>
    <row r="82" spans="1:8" ht="28.5" x14ac:dyDescent="0.25">
      <c r="A82" s="11">
        <v>129</v>
      </c>
      <c r="B82" s="12" t="s">
        <v>83</v>
      </c>
      <c r="C82" s="13" t="s">
        <v>74</v>
      </c>
      <c r="D82" s="11">
        <v>1</v>
      </c>
      <c r="E82" s="17">
        <v>0</v>
      </c>
      <c r="F82" s="14">
        <f t="shared" si="12"/>
        <v>0</v>
      </c>
      <c r="G82" s="14">
        <f t="shared" si="13"/>
        <v>0</v>
      </c>
      <c r="H82" s="6"/>
    </row>
    <row r="83" spans="1:8" x14ac:dyDescent="0.25">
      <c r="A83" s="11">
        <v>130</v>
      </c>
      <c r="B83" s="12" t="s">
        <v>93</v>
      </c>
      <c r="C83" s="13" t="s">
        <v>74</v>
      </c>
      <c r="D83" s="11">
        <v>1</v>
      </c>
      <c r="E83" s="17">
        <v>0</v>
      </c>
      <c r="F83" s="14">
        <f t="shared" si="12"/>
        <v>0</v>
      </c>
      <c r="G83" s="14">
        <f t="shared" si="13"/>
        <v>0</v>
      </c>
      <c r="H83" s="6"/>
    </row>
    <row r="84" spans="1:8" ht="15" x14ac:dyDescent="0.25">
      <c r="A84" s="7"/>
      <c r="B84" s="8" t="s">
        <v>118</v>
      </c>
      <c r="C84" s="9"/>
      <c r="D84" s="7"/>
      <c r="E84" s="10"/>
      <c r="F84" s="10"/>
      <c r="G84" s="10"/>
      <c r="H84" s="6"/>
    </row>
    <row r="85" spans="1:8" x14ac:dyDescent="0.25">
      <c r="A85" s="11">
        <v>131</v>
      </c>
      <c r="B85" s="12" t="s">
        <v>119</v>
      </c>
      <c r="C85" s="13" t="s">
        <v>17</v>
      </c>
      <c r="D85" s="11">
        <v>1</v>
      </c>
      <c r="E85" s="17">
        <v>0</v>
      </c>
      <c r="F85" s="14">
        <f t="shared" ref="F85:F94" si="14">IF(ISNUMBER(E85),IF(E85&gt;0,ROUND(E85,2),0),0)</f>
        <v>0</v>
      </c>
      <c r="G85" s="14">
        <f t="shared" ref="G85:G94" si="15">ROUND(D85*F85,2)</f>
        <v>0</v>
      </c>
      <c r="H85" s="6"/>
    </row>
    <row r="86" spans="1:8" ht="42.75" x14ac:dyDescent="0.25">
      <c r="A86" s="11">
        <v>132</v>
      </c>
      <c r="B86" s="12" t="s">
        <v>120</v>
      </c>
      <c r="C86" s="13" t="s">
        <v>17</v>
      </c>
      <c r="D86" s="11">
        <v>1</v>
      </c>
      <c r="E86" s="17">
        <v>0</v>
      </c>
      <c r="F86" s="14">
        <f t="shared" si="14"/>
        <v>0</v>
      </c>
      <c r="G86" s="14">
        <f t="shared" si="15"/>
        <v>0</v>
      </c>
      <c r="H86" s="6"/>
    </row>
    <row r="87" spans="1:8" ht="28.5" x14ac:dyDescent="0.25">
      <c r="A87" s="11">
        <v>133</v>
      </c>
      <c r="B87" s="12" t="s">
        <v>121</v>
      </c>
      <c r="C87" s="13" t="s">
        <v>74</v>
      </c>
      <c r="D87" s="11">
        <v>1</v>
      </c>
      <c r="E87" s="17">
        <v>0</v>
      </c>
      <c r="F87" s="14">
        <f t="shared" si="14"/>
        <v>0</v>
      </c>
      <c r="G87" s="14">
        <f t="shared" si="15"/>
        <v>0</v>
      </c>
      <c r="H87" s="6"/>
    </row>
    <row r="88" spans="1:8" ht="57" x14ac:dyDescent="0.25">
      <c r="A88" s="11">
        <v>134</v>
      </c>
      <c r="B88" s="12" t="s">
        <v>88</v>
      </c>
      <c r="C88" s="13" t="s">
        <v>74</v>
      </c>
      <c r="D88" s="11">
        <v>1</v>
      </c>
      <c r="E88" s="17">
        <v>0</v>
      </c>
      <c r="F88" s="14">
        <f t="shared" si="14"/>
        <v>0</v>
      </c>
      <c r="G88" s="14">
        <f t="shared" si="15"/>
        <v>0</v>
      </c>
      <c r="H88" s="6"/>
    </row>
    <row r="89" spans="1:8" ht="28.5" x14ac:dyDescent="0.25">
      <c r="A89" s="11">
        <v>135</v>
      </c>
      <c r="B89" s="12" t="s">
        <v>89</v>
      </c>
      <c r="C89" s="13" t="s">
        <v>74</v>
      </c>
      <c r="D89" s="11">
        <v>1</v>
      </c>
      <c r="E89" s="17">
        <v>0</v>
      </c>
      <c r="F89" s="14">
        <f t="shared" si="14"/>
        <v>0</v>
      </c>
      <c r="G89" s="14">
        <f t="shared" si="15"/>
        <v>0</v>
      </c>
      <c r="H89" s="6"/>
    </row>
    <row r="90" spans="1:8" ht="28.5" x14ac:dyDescent="0.25">
      <c r="A90" s="11">
        <v>136</v>
      </c>
      <c r="B90" s="12" t="s">
        <v>90</v>
      </c>
      <c r="C90" s="13" t="s">
        <v>17</v>
      </c>
      <c r="D90" s="11">
        <v>4</v>
      </c>
      <c r="E90" s="17">
        <v>0</v>
      </c>
      <c r="F90" s="14">
        <f t="shared" si="14"/>
        <v>0</v>
      </c>
      <c r="G90" s="14">
        <f t="shared" si="15"/>
        <v>0</v>
      </c>
      <c r="H90" s="6"/>
    </row>
    <row r="91" spans="1:8" ht="57" x14ac:dyDescent="0.25">
      <c r="A91" s="11">
        <v>137</v>
      </c>
      <c r="B91" s="12" t="s">
        <v>91</v>
      </c>
      <c r="C91" s="13" t="s">
        <v>74</v>
      </c>
      <c r="D91" s="11">
        <v>1</v>
      </c>
      <c r="E91" s="17">
        <v>0</v>
      </c>
      <c r="F91" s="14">
        <f t="shared" si="14"/>
        <v>0</v>
      </c>
      <c r="G91" s="14">
        <f t="shared" si="15"/>
        <v>0</v>
      </c>
      <c r="H91" s="6"/>
    </row>
    <row r="92" spans="1:8" ht="28.5" x14ac:dyDescent="0.25">
      <c r="A92" s="11">
        <v>138</v>
      </c>
      <c r="B92" s="12" t="s">
        <v>92</v>
      </c>
      <c r="C92" s="13" t="s">
        <v>74</v>
      </c>
      <c r="D92" s="11">
        <v>1</v>
      </c>
      <c r="E92" s="17">
        <v>0</v>
      </c>
      <c r="F92" s="14">
        <f t="shared" si="14"/>
        <v>0</v>
      </c>
      <c r="G92" s="14">
        <f t="shared" si="15"/>
        <v>0</v>
      </c>
      <c r="H92" s="6"/>
    </row>
    <row r="93" spans="1:8" ht="28.5" x14ac:dyDescent="0.25">
      <c r="A93" s="11">
        <v>139</v>
      </c>
      <c r="B93" s="12" t="s">
        <v>83</v>
      </c>
      <c r="C93" s="13" t="s">
        <v>74</v>
      </c>
      <c r="D93" s="11">
        <v>1</v>
      </c>
      <c r="E93" s="17">
        <v>0</v>
      </c>
      <c r="F93" s="14">
        <f t="shared" si="14"/>
        <v>0</v>
      </c>
      <c r="G93" s="14">
        <f t="shared" si="15"/>
        <v>0</v>
      </c>
      <c r="H93" s="6"/>
    </row>
    <row r="94" spans="1:8" x14ac:dyDescent="0.25">
      <c r="A94" s="11">
        <v>140</v>
      </c>
      <c r="B94" s="12" t="s">
        <v>93</v>
      </c>
      <c r="C94" s="13" t="s">
        <v>74</v>
      </c>
      <c r="D94" s="11">
        <v>1</v>
      </c>
      <c r="E94" s="17">
        <v>0</v>
      </c>
      <c r="F94" s="14">
        <f t="shared" si="14"/>
        <v>0</v>
      </c>
      <c r="G94" s="14">
        <f t="shared" si="15"/>
        <v>0</v>
      </c>
      <c r="H94" s="6"/>
    </row>
    <row r="95" spans="1:8" ht="15" x14ac:dyDescent="0.25">
      <c r="A95" s="7"/>
      <c r="B95" s="8" t="s">
        <v>122</v>
      </c>
      <c r="C95" s="9"/>
      <c r="D95" s="7"/>
      <c r="E95" s="10"/>
      <c r="F95" s="10"/>
      <c r="G95" s="10"/>
      <c r="H95" s="6"/>
    </row>
    <row r="96" spans="1:8" ht="42.75" x14ac:dyDescent="0.25">
      <c r="A96" s="11">
        <v>141</v>
      </c>
      <c r="B96" s="12" t="s">
        <v>103</v>
      </c>
      <c r="C96" s="13" t="s">
        <v>74</v>
      </c>
      <c r="D96" s="11">
        <v>1</v>
      </c>
      <c r="E96" s="17">
        <v>0</v>
      </c>
      <c r="F96" s="14">
        <f t="shared" ref="F96:F109" si="16">IF(ISNUMBER(E96),IF(E96&gt;0,ROUND(E96,2),0),0)</f>
        <v>0</v>
      </c>
      <c r="G96" s="14">
        <f t="shared" ref="G96:G109" si="17">ROUND(D96*F96,2)</f>
        <v>0</v>
      </c>
      <c r="H96" s="6"/>
    </row>
    <row r="97" spans="1:8" x14ac:dyDescent="0.25">
      <c r="A97" s="11">
        <v>142</v>
      </c>
      <c r="B97" s="12" t="s">
        <v>104</v>
      </c>
      <c r="C97" s="13" t="s">
        <v>17</v>
      </c>
      <c r="D97" s="11">
        <v>3</v>
      </c>
      <c r="E97" s="17">
        <v>0</v>
      </c>
      <c r="F97" s="14">
        <f t="shared" si="16"/>
        <v>0</v>
      </c>
      <c r="G97" s="14">
        <f t="shared" si="17"/>
        <v>0</v>
      </c>
      <c r="H97" s="6"/>
    </row>
    <row r="98" spans="1:8" ht="57" x14ac:dyDescent="0.25">
      <c r="A98" s="11">
        <v>143</v>
      </c>
      <c r="B98" s="12" t="s">
        <v>105</v>
      </c>
      <c r="C98" s="13" t="s">
        <v>17</v>
      </c>
      <c r="D98" s="11">
        <v>3</v>
      </c>
      <c r="E98" s="17">
        <v>0</v>
      </c>
      <c r="F98" s="14">
        <f t="shared" si="16"/>
        <v>0</v>
      </c>
      <c r="G98" s="14">
        <f t="shared" si="17"/>
        <v>0</v>
      </c>
      <c r="H98" s="6"/>
    </row>
    <row r="99" spans="1:8" ht="42.75" x14ac:dyDescent="0.25">
      <c r="A99" s="11">
        <v>144</v>
      </c>
      <c r="B99" s="12" t="s">
        <v>106</v>
      </c>
      <c r="C99" s="13" t="s">
        <v>74</v>
      </c>
      <c r="D99" s="11">
        <v>1</v>
      </c>
      <c r="E99" s="17">
        <v>0</v>
      </c>
      <c r="F99" s="14">
        <f t="shared" si="16"/>
        <v>0</v>
      </c>
      <c r="G99" s="14">
        <f t="shared" si="17"/>
        <v>0</v>
      </c>
      <c r="H99" s="6"/>
    </row>
    <row r="100" spans="1:8" x14ac:dyDescent="0.25">
      <c r="A100" s="11">
        <v>145</v>
      </c>
      <c r="B100" s="12" t="s">
        <v>123</v>
      </c>
      <c r="C100" s="13" t="s">
        <v>17</v>
      </c>
      <c r="D100" s="11">
        <v>1</v>
      </c>
      <c r="E100" s="17">
        <v>0</v>
      </c>
      <c r="F100" s="14">
        <f t="shared" si="16"/>
        <v>0</v>
      </c>
      <c r="G100" s="14">
        <f t="shared" si="17"/>
        <v>0</v>
      </c>
      <c r="H100" s="6"/>
    </row>
    <row r="101" spans="1:8" ht="42.75" x14ac:dyDescent="0.25">
      <c r="A101" s="11">
        <v>146</v>
      </c>
      <c r="B101" s="12" t="s">
        <v>124</v>
      </c>
      <c r="C101" s="13" t="s">
        <v>17</v>
      </c>
      <c r="D101" s="11">
        <v>1</v>
      </c>
      <c r="E101" s="17">
        <v>0</v>
      </c>
      <c r="F101" s="14">
        <f t="shared" si="16"/>
        <v>0</v>
      </c>
      <c r="G101" s="14">
        <f t="shared" si="17"/>
        <v>0</v>
      </c>
      <c r="H101" s="6"/>
    </row>
    <row r="102" spans="1:8" ht="28.5" x14ac:dyDescent="0.25">
      <c r="A102" s="11">
        <v>147</v>
      </c>
      <c r="B102" s="12" t="s">
        <v>125</v>
      </c>
      <c r="C102" s="13" t="s">
        <v>74</v>
      </c>
      <c r="D102" s="11">
        <v>1</v>
      </c>
      <c r="E102" s="17">
        <v>0</v>
      </c>
      <c r="F102" s="14">
        <f t="shared" si="16"/>
        <v>0</v>
      </c>
      <c r="G102" s="14">
        <f t="shared" si="17"/>
        <v>0</v>
      </c>
      <c r="H102" s="6"/>
    </row>
    <row r="103" spans="1:8" ht="57" x14ac:dyDescent="0.25">
      <c r="A103" s="11">
        <v>148</v>
      </c>
      <c r="B103" s="12" t="s">
        <v>88</v>
      </c>
      <c r="C103" s="13" t="s">
        <v>74</v>
      </c>
      <c r="D103" s="11">
        <v>1</v>
      </c>
      <c r="E103" s="17">
        <v>0</v>
      </c>
      <c r="F103" s="14">
        <f t="shared" si="16"/>
        <v>0</v>
      </c>
      <c r="G103" s="14">
        <f t="shared" si="17"/>
        <v>0</v>
      </c>
      <c r="H103" s="6"/>
    </row>
    <row r="104" spans="1:8" ht="28.5" x14ac:dyDescent="0.25">
      <c r="A104" s="11">
        <v>149</v>
      </c>
      <c r="B104" s="12" t="s">
        <v>89</v>
      </c>
      <c r="C104" s="13" t="s">
        <v>74</v>
      </c>
      <c r="D104" s="11">
        <v>1</v>
      </c>
      <c r="E104" s="17">
        <v>0</v>
      </c>
      <c r="F104" s="14">
        <f t="shared" si="16"/>
        <v>0</v>
      </c>
      <c r="G104" s="14">
        <f t="shared" si="17"/>
        <v>0</v>
      </c>
      <c r="H104" s="6"/>
    </row>
    <row r="105" spans="1:8" ht="28.5" x14ac:dyDescent="0.25">
      <c r="A105" s="11">
        <v>150</v>
      </c>
      <c r="B105" s="12" t="s">
        <v>90</v>
      </c>
      <c r="C105" s="13" t="s">
        <v>17</v>
      </c>
      <c r="D105" s="11">
        <v>5</v>
      </c>
      <c r="E105" s="17">
        <v>0</v>
      </c>
      <c r="F105" s="14">
        <f t="shared" si="16"/>
        <v>0</v>
      </c>
      <c r="G105" s="14">
        <f t="shared" si="17"/>
        <v>0</v>
      </c>
      <c r="H105" s="6"/>
    </row>
    <row r="106" spans="1:8" ht="57" x14ac:dyDescent="0.25">
      <c r="A106" s="11">
        <v>151</v>
      </c>
      <c r="B106" s="12" t="s">
        <v>91</v>
      </c>
      <c r="C106" s="13" t="s">
        <v>74</v>
      </c>
      <c r="D106" s="11">
        <v>1</v>
      </c>
      <c r="E106" s="17">
        <v>0</v>
      </c>
      <c r="F106" s="14">
        <f t="shared" si="16"/>
        <v>0</v>
      </c>
      <c r="G106" s="14">
        <f t="shared" si="17"/>
        <v>0</v>
      </c>
      <c r="H106" s="6"/>
    </row>
    <row r="107" spans="1:8" ht="28.5" x14ac:dyDescent="0.25">
      <c r="A107" s="11">
        <v>152</v>
      </c>
      <c r="B107" s="12" t="s">
        <v>92</v>
      </c>
      <c r="C107" s="13" t="s">
        <v>74</v>
      </c>
      <c r="D107" s="11">
        <v>1</v>
      </c>
      <c r="E107" s="17">
        <v>0</v>
      </c>
      <c r="F107" s="14">
        <f t="shared" si="16"/>
        <v>0</v>
      </c>
      <c r="G107" s="14">
        <f t="shared" si="17"/>
        <v>0</v>
      </c>
      <c r="H107" s="6"/>
    </row>
    <row r="108" spans="1:8" ht="28.5" x14ac:dyDescent="0.25">
      <c r="A108" s="11">
        <v>153</v>
      </c>
      <c r="B108" s="12" t="s">
        <v>83</v>
      </c>
      <c r="C108" s="13" t="s">
        <v>74</v>
      </c>
      <c r="D108" s="11">
        <v>1</v>
      </c>
      <c r="E108" s="17">
        <v>0</v>
      </c>
      <c r="F108" s="14">
        <f t="shared" si="16"/>
        <v>0</v>
      </c>
      <c r="G108" s="14">
        <f t="shared" si="17"/>
        <v>0</v>
      </c>
      <c r="H108" s="6"/>
    </row>
    <row r="109" spans="1:8" x14ac:dyDescent="0.25">
      <c r="A109" s="11">
        <v>154</v>
      </c>
      <c r="B109" s="12" t="s">
        <v>93</v>
      </c>
      <c r="C109" s="13" t="s">
        <v>74</v>
      </c>
      <c r="D109" s="11">
        <v>1</v>
      </c>
      <c r="E109" s="17">
        <v>0</v>
      </c>
      <c r="F109" s="14">
        <f t="shared" si="16"/>
        <v>0</v>
      </c>
      <c r="G109" s="14">
        <f t="shared" si="17"/>
        <v>0</v>
      </c>
      <c r="H109" s="6"/>
    </row>
    <row r="110" spans="1:8" ht="15" x14ac:dyDescent="0.25">
      <c r="A110" s="7"/>
      <c r="B110" s="8" t="s">
        <v>126</v>
      </c>
      <c r="C110" s="9"/>
      <c r="D110" s="7"/>
      <c r="E110" s="10"/>
      <c r="F110" s="10"/>
      <c r="G110" s="10"/>
      <c r="H110" s="6"/>
    </row>
    <row r="111" spans="1:8" ht="42.75" x14ac:dyDescent="0.25">
      <c r="A111" s="11">
        <v>155</v>
      </c>
      <c r="B111" s="12" t="s">
        <v>103</v>
      </c>
      <c r="C111" s="13" t="s">
        <v>74</v>
      </c>
      <c r="D111" s="11">
        <v>1</v>
      </c>
      <c r="E111" s="17">
        <v>0</v>
      </c>
      <c r="F111" s="14">
        <f t="shared" ref="F111:F124" si="18">IF(ISNUMBER(E111),IF(E111&gt;0,ROUND(E111,2),0),0)</f>
        <v>0</v>
      </c>
      <c r="G111" s="14">
        <f t="shared" ref="G111:G124" si="19">ROUND(D111*F111,2)</f>
        <v>0</v>
      </c>
      <c r="H111" s="6"/>
    </row>
    <row r="112" spans="1:8" x14ac:dyDescent="0.25">
      <c r="A112" s="11">
        <v>156</v>
      </c>
      <c r="B112" s="12" t="s">
        <v>104</v>
      </c>
      <c r="C112" s="13" t="s">
        <v>17</v>
      </c>
      <c r="D112" s="11">
        <v>3</v>
      </c>
      <c r="E112" s="17">
        <v>0</v>
      </c>
      <c r="F112" s="14">
        <f t="shared" si="18"/>
        <v>0</v>
      </c>
      <c r="G112" s="14">
        <f t="shared" si="19"/>
        <v>0</v>
      </c>
      <c r="H112" s="6"/>
    </row>
    <row r="113" spans="1:8" ht="57" x14ac:dyDescent="0.25">
      <c r="A113" s="11">
        <v>157</v>
      </c>
      <c r="B113" s="12" t="s">
        <v>105</v>
      </c>
      <c r="C113" s="13" t="s">
        <v>17</v>
      </c>
      <c r="D113" s="11">
        <v>3</v>
      </c>
      <c r="E113" s="17">
        <v>0</v>
      </c>
      <c r="F113" s="14">
        <f t="shared" si="18"/>
        <v>0</v>
      </c>
      <c r="G113" s="14">
        <f t="shared" si="19"/>
        <v>0</v>
      </c>
      <c r="H113" s="6"/>
    </row>
    <row r="114" spans="1:8" ht="42.75" x14ac:dyDescent="0.25">
      <c r="A114" s="11">
        <v>158</v>
      </c>
      <c r="B114" s="12" t="s">
        <v>106</v>
      </c>
      <c r="C114" s="13" t="s">
        <v>74</v>
      </c>
      <c r="D114" s="11">
        <v>1</v>
      </c>
      <c r="E114" s="17">
        <v>0</v>
      </c>
      <c r="F114" s="14">
        <f t="shared" si="18"/>
        <v>0</v>
      </c>
      <c r="G114" s="14">
        <f t="shared" si="19"/>
        <v>0</v>
      </c>
      <c r="H114" s="6"/>
    </row>
    <row r="115" spans="1:8" x14ac:dyDescent="0.25">
      <c r="A115" s="11">
        <v>159</v>
      </c>
      <c r="B115" s="12" t="s">
        <v>127</v>
      </c>
      <c r="C115" s="13" t="s">
        <v>17</v>
      </c>
      <c r="D115" s="11">
        <v>1</v>
      </c>
      <c r="E115" s="17">
        <v>0</v>
      </c>
      <c r="F115" s="14">
        <f t="shared" si="18"/>
        <v>0</v>
      </c>
      <c r="G115" s="14">
        <f t="shared" si="19"/>
        <v>0</v>
      </c>
      <c r="H115" s="6"/>
    </row>
    <row r="116" spans="1:8" ht="42.75" x14ac:dyDescent="0.25">
      <c r="A116" s="11">
        <v>160</v>
      </c>
      <c r="B116" s="12" t="s">
        <v>128</v>
      </c>
      <c r="C116" s="13" t="s">
        <v>17</v>
      </c>
      <c r="D116" s="11">
        <v>1</v>
      </c>
      <c r="E116" s="17">
        <v>0</v>
      </c>
      <c r="F116" s="14">
        <f t="shared" si="18"/>
        <v>0</v>
      </c>
      <c r="G116" s="14">
        <f t="shared" si="19"/>
        <v>0</v>
      </c>
      <c r="H116" s="6"/>
    </row>
    <row r="117" spans="1:8" ht="28.5" x14ac:dyDescent="0.25">
      <c r="A117" s="11">
        <v>161</v>
      </c>
      <c r="B117" s="12" t="s">
        <v>129</v>
      </c>
      <c r="C117" s="13" t="s">
        <v>74</v>
      </c>
      <c r="D117" s="11">
        <v>1</v>
      </c>
      <c r="E117" s="17">
        <v>0</v>
      </c>
      <c r="F117" s="14">
        <f t="shared" si="18"/>
        <v>0</v>
      </c>
      <c r="G117" s="14">
        <f t="shared" si="19"/>
        <v>0</v>
      </c>
      <c r="H117" s="6"/>
    </row>
    <row r="118" spans="1:8" ht="57" x14ac:dyDescent="0.25">
      <c r="A118" s="11">
        <v>162</v>
      </c>
      <c r="B118" s="12" t="s">
        <v>88</v>
      </c>
      <c r="C118" s="13" t="s">
        <v>74</v>
      </c>
      <c r="D118" s="11">
        <v>1</v>
      </c>
      <c r="E118" s="17">
        <v>0</v>
      </c>
      <c r="F118" s="14">
        <f t="shared" si="18"/>
        <v>0</v>
      </c>
      <c r="G118" s="14">
        <f t="shared" si="19"/>
        <v>0</v>
      </c>
      <c r="H118" s="6"/>
    </row>
    <row r="119" spans="1:8" ht="28.5" x14ac:dyDescent="0.25">
      <c r="A119" s="11">
        <v>163</v>
      </c>
      <c r="B119" s="12" t="s">
        <v>89</v>
      </c>
      <c r="C119" s="13" t="s">
        <v>74</v>
      </c>
      <c r="D119" s="11">
        <v>1</v>
      </c>
      <c r="E119" s="17">
        <v>0</v>
      </c>
      <c r="F119" s="14">
        <f t="shared" si="18"/>
        <v>0</v>
      </c>
      <c r="G119" s="14">
        <f t="shared" si="19"/>
        <v>0</v>
      </c>
      <c r="H119" s="6"/>
    </row>
    <row r="120" spans="1:8" ht="28.5" x14ac:dyDescent="0.25">
      <c r="A120" s="11">
        <v>164</v>
      </c>
      <c r="B120" s="12" t="s">
        <v>90</v>
      </c>
      <c r="C120" s="13" t="s">
        <v>17</v>
      </c>
      <c r="D120" s="11">
        <v>5</v>
      </c>
      <c r="E120" s="17">
        <v>0</v>
      </c>
      <c r="F120" s="14">
        <f t="shared" si="18"/>
        <v>0</v>
      </c>
      <c r="G120" s="14">
        <f t="shared" si="19"/>
        <v>0</v>
      </c>
      <c r="H120" s="6"/>
    </row>
    <row r="121" spans="1:8" ht="57" x14ac:dyDescent="0.25">
      <c r="A121" s="11">
        <v>165</v>
      </c>
      <c r="B121" s="12" t="s">
        <v>91</v>
      </c>
      <c r="C121" s="13" t="s">
        <v>74</v>
      </c>
      <c r="D121" s="11">
        <v>1</v>
      </c>
      <c r="E121" s="17">
        <v>0</v>
      </c>
      <c r="F121" s="14">
        <f t="shared" si="18"/>
        <v>0</v>
      </c>
      <c r="G121" s="14">
        <f t="shared" si="19"/>
        <v>0</v>
      </c>
      <c r="H121" s="6"/>
    </row>
    <row r="122" spans="1:8" ht="28.5" x14ac:dyDescent="0.25">
      <c r="A122" s="11">
        <v>166</v>
      </c>
      <c r="B122" s="12" t="s">
        <v>92</v>
      </c>
      <c r="C122" s="13" t="s">
        <v>74</v>
      </c>
      <c r="D122" s="11">
        <v>1</v>
      </c>
      <c r="E122" s="17">
        <v>0</v>
      </c>
      <c r="F122" s="14">
        <f t="shared" si="18"/>
        <v>0</v>
      </c>
      <c r="G122" s="14">
        <f t="shared" si="19"/>
        <v>0</v>
      </c>
      <c r="H122" s="6"/>
    </row>
    <row r="123" spans="1:8" ht="28.5" x14ac:dyDescent="0.25">
      <c r="A123" s="11">
        <v>167</v>
      </c>
      <c r="B123" s="12" t="s">
        <v>83</v>
      </c>
      <c r="C123" s="13" t="s">
        <v>74</v>
      </c>
      <c r="D123" s="11">
        <v>1</v>
      </c>
      <c r="E123" s="17">
        <v>0</v>
      </c>
      <c r="F123" s="14">
        <f t="shared" si="18"/>
        <v>0</v>
      </c>
      <c r="G123" s="14">
        <f t="shared" si="19"/>
        <v>0</v>
      </c>
      <c r="H123" s="6"/>
    </row>
    <row r="124" spans="1:8" x14ac:dyDescent="0.25">
      <c r="A124" s="11">
        <v>168</v>
      </c>
      <c r="B124" s="12" t="s">
        <v>93</v>
      </c>
      <c r="C124" s="13" t="s">
        <v>74</v>
      </c>
      <c r="D124" s="11">
        <v>1</v>
      </c>
      <c r="E124" s="17">
        <v>0</v>
      </c>
      <c r="F124" s="14">
        <f t="shared" si="18"/>
        <v>0</v>
      </c>
      <c r="G124" s="14">
        <f t="shared" si="19"/>
        <v>0</v>
      </c>
      <c r="H124" s="6"/>
    </row>
    <row r="125" spans="1:8" ht="15" x14ac:dyDescent="0.25">
      <c r="A125" s="7"/>
      <c r="B125" s="8" t="s">
        <v>130</v>
      </c>
      <c r="C125" s="9"/>
      <c r="D125" s="7"/>
      <c r="E125" s="10"/>
      <c r="F125" s="10"/>
      <c r="G125" s="10"/>
      <c r="H125" s="6"/>
    </row>
    <row r="126" spans="1:8" x14ac:dyDescent="0.25">
      <c r="A126" s="11">
        <v>169</v>
      </c>
      <c r="B126" s="12" t="s">
        <v>131</v>
      </c>
      <c r="C126" s="13" t="s">
        <v>17</v>
      </c>
      <c r="D126" s="11">
        <v>1</v>
      </c>
      <c r="E126" s="17">
        <v>0</v>
      </c>
      <c r="F126" s="14">
        <f t="shared" ref="F126:F135" si="20">IF(ISNUMBER(E126),IF(E126&gt;0,ROUND(E126,2),0),0)</f>
        <v>0</v>
      </c>
      <c r="G126" s="14">
        <f t="shared" ref="G126:G135" si="21">ROUND(D126*F126,2)</f>
        <v>0</v>
      </c>
      <c r="H126" s="6"/>
    </row>
    <row r="127" spans="1:8" ht="42.75" x14ac:dyDescent="0.25">
      <c r="A127" s="11">
        <v>170</v>
      </c>
      <c r="B127" s="12" t="s">
        <v>132</v>
      </c>
      <c r="C127" s="13" t="s">
        <v>17</v>
      </c>
      <c r="D127" s="11">
        <v>1</v>
      </c>
      <c r="E127" s="17">
        <v>0</v>
      </c>
      <c r="F127" s="14">
        <f t="shared" si="20"/>
        <v>0</v>
      </c>
      <c r="G127" s="14">
        <f t="shared" si="21"/>
        <v>0</v>
      </c>
      <c r="H127" s="6"/>
    </row>
    <row r="128" spans="1:8" ht="28.5" x14ac:dyDescent="0.25">
      <c r="A128" s="11">
        <v>171</v>
      </c>
      <c r="B128" s="12" t="s">
        <v>133</v>
      </c>
      <c r="C128" s="13" t="s">
        <v>74</v>
      </c>
      <c r="D128" s="11">
        <v>1</v>
      </c>
      <c r="E128" s="17">
        <v>0</v>
      </c>
      <c r="F128" s="14">
        <f t="shared" si="20"/>
        <v>0</v>
      </c>
      <c r="G128" s="14">
        <f t="shared" si="21"/>
        <v>0</v>
      </c>
      <c r="H128" s="6"/>
    </row>
    <row r="129" spans="1:8" ht="57" x14ac:dyDescent="0.25">
      <c r="A129" s="11">
        <v>172</v>
      </c>
      <c r="B129" s="12" t="s">
        <v>88</v>
      </c>
      <c r="C129" s="13" t="s">
        <v>74</v>
      </c>
      <c r="D129" s="11">
        <v>1</v>
      </c>
      <c r="E129" s="17">
        <v>0</v>
      </c>
      <c r="F129" s="14">
        <f t="shared" si="20"/>
        <v>0</v>
      </c>
      <c r="G129" s="14">
        <f t="shared" si="21"/>
        <v>0</v>
      </c>
      <c r="H129" s="6"/>
    </row>
    <row r="130" spans="1:8" ht="28.5" x14ac:dyDescent="0.25">
      <c r="A130" s="11">
        <v>173</v>
      </c>
      <c r="B130" s="12" t="s">
        <v>89</v>
      </c>
      <c r="C130" s="13" t="s">
        <v>74</v>
      </c>
      <c r="D130" s="11">
        <v>1</v>
      </c>
      <c r="E130" s="17">
        <v>0</v>
      </c>
      <c r="F130" s="14">
        <f t="shared" si="20"/>
        <v>0</v>
      </c>
      <c r="G130" s="14">
        <f t="shared" si="21"/>
        <v>0</v>
      </c>
      <c r="H130" s="6"/>
    </row>
    <row r="131" spans="1:8" ht="28.5" x14ac:dyDescent="0.25">
      <c r="A131" s="11">
        <v>174</v>
      </c>
      <c r="B131" s="12" t="s">
        <v>90</v>
      </c>
      <c r="C131" s="13" t="s">
        <v>17</v>
      </c>
      <c r="D131" s="11">
        <v>4</v>
      </c>
      <c r="E131" s="17">
        <v>0</v>
      </c>
      <c r="F131" s="14">
        <f t="shared" si="20"/>
        <v>0</v>
      </c>
      <c r="G131" s="14">
        <f t="shared" si="21"/>
        <v>0</v>
      </c>
      <c r="H131" s="6"/>
    </row>
    <row r="132" spans="1:8" ht="57" x14ac:dyDescent="0.25">
      <c r="A132" s="11">
        <v>175</v>
      </c>
      <c r="B132" s="12" t="s">
        <v>91</v>
      </c>
      <c r="C132" s="13" t="s">
        <v>74</v>
      </c>
      <c r="D132" s="11">
        <v>1</v>
      </c>
      <c r="E132" s="17">
        <v>0</v>
      </c>
      <c r="F132" s="14">
        <f t="shared" si="20"/>
        <v>0</v>
      </c>
      <c r="G132" s="14">
        <f t="shared" si="21"/>
        <v>0</v>
      </c>
      <c r="H132" s="6"/>
    </row>
    <row r="133" spans="1:8" ht="28.5" x14ac:dyDescent="0.25">
      <c r="A133" s="11">
        <v>176</v>
      </c>
      <c r="B133" s="12" t="s">
        <v>92</v>
      </c>
      <c r="C133" s="13" t="s">
        <v>74</v>
      </c>
      <c r="D133" s="11">
        <v>1</v>
      </c>
      <c r="E133" s="17">
        <v>0</v>
      </c>
      <c r="F133" s="14">
        <f t="shared" si="20"/>
        <v>0</v>
      </c>
      <c r="G133" s="14">
        <f t="shared" si="21"/>
        <v>0</v>
      </c>
      <c r="H133" s="6"/>
    </row>
    <row r="134" spans="1:8" ht="28.5" x14ac:dyDescent="0.25">
      <c r="A134" s="11">
        <v>177</v>
      </c>
      <c r="B134" s="12" t="s">
        <v>83</v>
      </c>
      <c r="C134" s="13" t="s">
        <v>74</v>
      </c>
      <c r="D134" s="11">
        <v>1</v>
      </c>
      <c r="E134" s="17">
        <v>0</v>
      </c>
      <c r="F134" s="14">
        <f t="shared" si="20"/>
        <v>0</v>
      </c>
      <c r="G134" s="14">
        <f t="shared" si="21"/>
        <v>0</v>
      </c>
      <c r="H134" s="6"/>
    </row>
    <row r="135" spans="1:8" x14ac:dyDescent="0.25">
      <c r="A135" s="11">
        <v>178</v>
      </c>
      <c r="B135" s="12" t="s">
        <v>93</v>
      </c>
      <c r="C135" s="13" t="s">
        <v>74</v>
      </c>
      <c r="D135" s="11">
        <v>1</v>
      </c>
      <c r="E135" s="17">
        <v>0</v>
      </c>
      <c r="F135" s="14">
        <f t="shared" si="20"/>
        <v>0</v>
      </c>
      <c r="G135" s="14">
        <f t="shared" si="21"/>
        <v>0</v>
      </c>
      <c r="H135" s="6"/>
    </row>
    <row r="136" spans="1:8" ht="15" x14ac:dyDescent="0.25">
      <c r="A136" s="7"/>
      <c r="B136" s="8" t="s">
        <v>134</v>
      </c>
      <c r="C136" s="9"/>
      <c r="D136" s="7"/>
      <c r="E136" s="10"/>
      <c r="F136" s="10"/>
      <c r="G136" s="10"/>
      <c r="H136" s="6"/>
    </row>
    <row r="137" spans="1:8" x14ac:dyDescent="0.25">
      <c r="A137" s="11">
        <v>179</v>
      </c>
      <c r="B137" s="12" t="s">
        <v>135</v>
      </c>
      <c r="C137" s="13" t="s">
        <v>17</v>
      </c>
      <c r="D137" s="11">
        <v>1</v>
      </c>
      <c r="E137" s="17">
        <v>0</v>
      </c>
      <c r="F137" s="14">
        <f t="shared" ref="F137:F146" si="22">IF(ISNUMBER(E137),IF(E137&gt;0,ROUND(E137,2),0),0)</f>
        <v>0</v>
      </c>
      <c r="G137" s="14">
        <f t="shared" ref="G137:G146" si="23">ROUND(D137*F137,2)</f>
        <v>0</v>
      </c>
      <c r="H137" s="6"/>
    </row>
    <row r="138" spans="1:8" ht="42.75" x14ac:dyDescent="0.25">
      <c r="A138" s="11">
        <v>180</v>
      </c>
      <c r="B138" s="12" t="s">
        <v>136</v>
      </c>
      <c r="C138" s="13" t="s">
        <v>17</v>
      </c>
      <c r="D138" s="11">
        <v>1</v>
      </c>
      <c r="E138" s="17">
        <v>0</v>
      </c>
      <c r="F138" s="14">
        <f t="shared" si="22"/>
        <v>0</v>
      </c>
      <c r="G138" s="14">
        <f t="shared" si="23"/>
        <v>0</v>
      </c>
      <c r="H138" s="6"/>
    </row>
    <row r="139" spans="1:8" ht="28.5" x14ac:dyDescent="0.25">
      <c r="A139" s="11">
        <v>181</v>
      </c>
      <c r="B139" s="12" t="s">
        <v>137</v>
      </c>
      <c r="C139" s="13" t="s">
        <v>74</v>
      </c>
      <c r="D139" s="11">
        <v>1</v>
      </c>
      <c r="E139" s="17">
        <v>0</v>
      </c>
      <c r="F139" s="14">
        <f t="shared" si="22"/>
        <v>0</v>
      </c>
      <c r="G139" s="14">
        <f t="shared" si="23"/>
        <v>0</v>
      </c>
      <c r="H139" s="6"/>
    </row>
    <row r="140" spans="1:8" ht="57" x14ac:dyDescent="0.25">
      <c r="A140" s="11">
        <v>182</v>
      </c>
      <c r="B140" s="12" t="s">
        <v>88</v>
      </c>
      <c r="C140" s="13" t="s">
        <v>74</v>
      </c>
      <c r="D140" s="11">
        <v>1</v>
      </c>
      <c r="E140" s="17">
        <v>0</v>
      </c>
      <c r="F140" s="14">
        <f t="shared" si="22"/>
        <v>0</v>
      </c>
      <c r="G140" s="14">
        <f t="shared" si="23"/>
        <v>0</v>
      </c>
      <c r="H140" s="6"/>
    </row>
    <row r="141" spans="1:8" ht="28.5" x14ac:dyDescent="0.25">
      <c r="A141" s="11">
        <v>183</v>
      </c>
      <c r="B141" s="12" t="s">
        <v>89</v>
      </c>
      <c r="C141" s="13" t="s">
        <v>74</v>
      </c>
      <c r="D141" s="11">
        <v>1</v>
      </c>
      <c r="E141" s="17">
        <v>0</v>
      </c>
      <c r="F141" s="14">
        <f t="shared" si="22"/>
        <v>0</v>
      </c>
      <c r="G141" s="14">
        <f t="shared" si="23"/>
        <v>0</v>
      </c>
      <c r="H141" s="6"/>
    </row>
    <row r="142" spans="1:8" ht="28.5" x14ac:dyDescent="0.25">
      <c r="A142" s="11">
        <v>184</v>
      </c>
      <c r="B142" s="12" t="s">
        <v>90</v>
      </c>
      <c r="C142" s="13" t="s">
        <v>17</v>
      </c>
      <c r="D142" s="11">
        <v>5</v>
      </c>
      <c r="E142" s="17">
        <v>0</v>
      </c>
      <c r="F142" s="14">
        <f t="shared" si="22"/>
        <v>0</v>
      </c>
      <c r="G142" s="14">
        <f t="shared" si="23"/>
        <v>0</v>
      </c>
      <c r="H142" s="6"/>
    </row>
    <row r="143" spans="1:8" ht="57" x14ac:dyDescent="0.25">
      <c r="A143" s="11">
        <v>185</v>
      </c>
      <c r="B143" s="12" t="s">
        <v>91</v>
      </c>
      <c r="C143" s="13" t="s">
        <v>74</v>
      </c>
      <c r="D143" s="11">
        <v>1</v>
      </c>
      <c r="E143" s="17">
        <v>0</v>
      </c>
      <c r="F143" s="14">
        <f t="shared" si="22"/>
        <v>0</v>
      </c>
      <c r="G143" s="14">
        <f t="shared" si="23"/>
        <v>0</v>
      </c>
      <c r="H143" s="6"/>
    </row>
    <row r="144" spans="1:8" ht="28.5" x14ac:dyDescent="0.25">
      <c r="A144" s="11">
        <v>186</v>
      </c>
      <c r="B144" s="12" t="s">
        <v>92</v>
      </c>
      <c r="C144" s="13" t="s">
        <v>74</v>
      </c>
      <c r="D144" s="11">
        <v>1</v>
      </c>
      <c r="E144" s="17">
        <v>0</v>
      </c>
      <c r="F144" s="14">
        <f t="shared" si="22"/>
        <v>0</v>
      </c>
      <c r="G144" s="14">
        <f t="shared" si="23"/>
        <v>0</v>
      </c>
      <c r="H144" s="6"/>
    </row>
    <row r="145" spans="1:8" ht="28.5" x14ac:dyDescent="0.25">
      <c r="A145" s="11">
        <v>187</v>
      </c>
      <c r="B145" s="12" t="s">
        <v>83</v>
      </c>
      <c r="C145" s="13" t="s">
        <v>74</v>
      </c>
      <c r="D145" s="11">
        <v>1</v>
      </c>
      <c r="E145" s="17">
        <v>0</v>
      </c>
      <c r="F145" s="14">
        <f t="shared" si="22"/>
        <v>0</v>
      </c>
      <c r="G145" s="14">
        <f t="shared" si="23"/>
        <v>0</v>
      </c>
      <c r="H145" s="6"/>
    </row>
    <row r="146" spans="1:8" x14ac:dyDescent="0.25">
      <c r="A146" s="11">
        <v>188</v>
      </c>
      <c r="B146" s="12" t="s">
        <v>93</v>
      </c>
      <c r="C146" s="13" t="s">
        <v>74</v>
      </c>
      <c r="D146" s="11">
        <v>1</v>
      </c>
      <c r="E146" s="17">
        <v>0</v>
      </c>
      <c r="F146" s="14">
        <f t="shared" si="22"/>
        <v>0</v>
      </c>
      <c r="G146" s="14">
        <f t="shared" si="23"/>
        <v>0</v>
      </c>
      <c r="H146" s="6"/>
    </row>
    <row r="147" spans="1:8" ht="15" x14ac:dyDescent="0.25">
      <c r="A147" s="7"/>
      <c r="B147" s="8" t="s">
        <v>138</v>
      </c>
      <c r="C147" s="9"/>
      <c r="D147" s="7"/>
      <c r="E147" s="10"/>
      <c r="F147" s="10"/>
      <c r="G147" s="10"/>
      <c r="H147" s="6"/>
    </row>
    <row r="148" spans="1:8" ht="42.75" x14ac:dyDescent="0.25">
      <c r="A148" s="11">
        <v>189</v>
      </c>
      <c r="B148" s="12" t="s">
        <v>139</v>
      </c>
      <c r="C148" s="13" t="s">
        <v>74</v>
      </c>
      <c r="D148" s="11">
        <v>1</v>
      </c>
      <c r="E148" s="34" t="s">
        <v>373</v>
      </c>
      <c r="F148" s="14">
        <f t="shared" ref="F148:F161" si="24">IF(ISNUMBER(E148),IF(E148&gt;0,ROUND(E148,2),0),0)</f>
        <v>0</v>
      </c>
      <c r="G148" s="14">
        <f t="shared" ref="G148:G161" si="25">ROUND(D148*F148,2)</f>
        <v>0</v>
      </c>
      <c r="H148" s="6"/>
    </row>
    <row r="149" spans="1:8" ht="28.5" x14ac:dyDescent="0.25">
      <c r="A149" s="11">
        <v>190</v>
      </c>
      <c r="B149" s="12" t="s">
        <v>140</v>
      </c>
      <c r="C149" s="13" t="s">
        <v>74</v>
      </c>
      <c r="D149" s="11">
        <v>1</v>
      </c>
      <c r="E149" s="17">
        <v>0</v>
      </c>
      <c r="F149" s="14">
        <f t="shared" si="24"/>
        <v>0</v>
      </c>
      <c r="G149" s="14">
        <f t="shared" si="25"/>
        <v>0</v>
      </c>
      <c r="H149" s="6"/>
    </row>
    <row r="150" spans="1:8" x14ac:dyDescent="0.25">
      <c r="A150" s="11">
        <v>191</v>
      </c>
      <c r="B150" s="12" t="s">
        <v>141</v>
      </c>
      <c r="C150" s="13" t="s">
        <v>74</v>
      </c>
      <c r="D150" s="11">
        <v>1</v>
      </c>
      <c r="E150" s="17">
        <v>0</v>
      </c>
      <c r="F150" s="14">
        <f t="shared" si="24"/>
        <v>0</v>
      </c>
      <c r="G150" s="14">
        <f t="shared" si="25"/>
        <v>0</v>
      </c>
      <c r="H150" s="6"/>
    </row>
    <row r="151" spans="1:8" ht="42.75" x14ac:dyDescent="0.25">
      <c r="A151" s="11">
        <v>192</v>
      </c>
      <c r="B151" s="12" t="s">
        <v>142</v>
      </c>
      <c r="C151" s="13" t="s">
        <v>74</v>
      </c>
      <c r="D151" s="11">
        <v>1</v>
      </c>
      <c r="E151" s="34" t="s">
        <v>373</v>
      </c>
      <c r="F151" s="14">
        <f t="shared" si="24"/>
        <v>0</v>
      </c>
      <c r="G151" s="14">
        <f t="shared" si="25"/>
        <v>0</v>
      </c>
      <c r="H151" s="6"/>
    </row>
    <row r="152" spans="1:8" x14ac:dyDescent="0.25">
      <c r="A152" s="11">
        <v>193</v>
      </c>
      <c r="B152" s="12" t="s">
        <v>143</v>
      </c>
      <c r="C152" s="13" t="s">
        <v>17</v>
      </c>
      <c r="D152" s="11">
        <v>1</v>
      </c>
      <c r="E152" s="17">
        <v>0</v>
      </c>
      <c r="F152" s="14">
        <f t="shared" si="24"/>
        <v>0</v>
      </c>
      <c r="G152" s="14">
        <f t="shared" si="25"/>
        <v>0</v>
      </c>
      <c r="H152" s="6"/>
    </row>
    <row r="153" spans="1:8" ht="42.75" x14ac:dyDescent="0.25">
      <c r="A153" s="11">
        <v>194</v>
      </c>
      <c r="B153" s="12" t="s">
        <v>144</v>
      </c>
      <c r="C153" s="13" t="s">
        <v>17</v>
      </c>
      <c r="D153" s="11">
        <v>1</v>
      </c>
      <c r="E153" s="17">
        <v>0</v>
      </c>
      <c r="F153" s="14">
        <f t="shared" si="24"/>
        <v>0</v>
      </c>
      <c r="G153" s="14">
        <f t="shared" si="25"/>
        <v>0</v>
      </c>
      <c r="H153" s="6"/>
    </row>
    <row r="154" spans="1:8" ht="28.5" x14ac:dyDescent="0.25">
      <c r="A154" s="11">
        <v>195</v>
      </c>
      <c r="B154" s="12" t="s">
        <v>145</v>
      </c>
      <c r="C154" s="13" t="s">
        <v>74</v>
      </c>
      <c r="D154" s="11">
        <v>1</v>
      </c>
      <c r="E154" s="17">
        <v>0</v>
      </c>
      <c r="F154" s="14">
        <f t="shared" si="24"/>
        <v>0</v>
      </c>
      <c r="G154" s="14">
        <f t="shared" si="25"/>
        <v>0</v>
      </c>
      <c r="H154" s="6"/>
    </row>
    <row r="155" spans="1:8" ht="57" x14ac:dyDescent="0.25">
      <c r="A155" s="11">
        <v>196</v>
      </c>
      <c r="B155" s="12" t="s">
        <v>88</v>
      </c>
      <c r="C155" s="13" t="s">
        <v>74</v>
      </c>
      <c r="D155" s="11">
        <v>1</v>
      </c>
      <c r="E155" s="17">
        <v>0</v>
      </c>
      <c r="F155" s="14">
        <f t="shared" si="24"/>
        <v>0</v>
      </c>
      <c r="G155" s="14">
        <f t="shared" si="25"/>
        <v>0</v>
      </c>
      <c r="H155" s="6"/>
    </row>
    <row r="156" spans="1:8" ht="28.5" x14ac:dyDescent="0.25">
      <c r="A156" s="11">
        <v>197</v>
      </c>
      <c r="B156" s="12" t="s">
        <v>89</v>
      </c>
      <c r="C156" s="13" t="s">
        <v>74</v>
      </c>
      <c r="D156" s="11">
        <v>1</v>
      </c>
      <c r="E156" s="17">
        <v>0</v>
      </c>
      <c r="F156" s="14">
        <f t="shared" si="24"/>
        <v>0</v>
      </c>
      <c r="G156" s="14">
        <f t="shared" si="25"/>
        <v>0</v>
      </c>
      <c r="H156" s="6"/>
    </row>
    <row r="157" spans="1:8" ht="28.5" x14ac:dyDescent="0.25">
      <c r="A157" s="11">
        <v>198</v>
      </c>
      <c r="B157" s="12" t="s">
        <v>90</v>
      </c>
      <c r="C157" s="13" t="s">
        <v>17</v>
      </c>
      <c r="D157" s="11">
        <v>4</v>
      </c>
      <c r="E157" s="17">
        <v>0</v>
      </c>
      <c r="F157" s="14">
        <f t="shared" si="24"/>
        <v>0</v>
      </c>
      <c r="G157" s="14">
        <f t="shared" si="25"/>
        <v>0</v>
      </c>
      <c r="H157" s="6"/>
    </row>
    <row r="158" spans="1:8" ht="57" x14ac:dyDescent="0.25">
      <c r="A158" s="11">
        <v>199</v>
      </c>
      <c r="B158" s="12" t="s">
        <v>91</v>
      </c>
      <c r="C158" s="13" t="s">
        <v>74</v>
      </c>
      <c r="D158" s="11">
        <v>1</v>
      </c>
      <c r="E158" s="17">
        <v>0</v>
      </c>
      <c r="F158" s="14">
        <f t="shared" si="24"/>
        <v>0</v>
      </c>
      <c r="G158" s="14">
        <f t="shared" si="25"/>
        <v>0</v>
      </c>
      <c r="H158" s="6"/>
    </row>
    <row r="159" spans="1:8" ht="28.5" x14ac:dyDescent="0.25">
      <c r="A159" s="11">
        <v>200</v>
      </c>
      <c r="B159" s="12" t="s">
        <v>92</v>
      </c>
      <c r="C159" s="13" t="s">
        <v>74</v>
      </c>
      <c r="D159" s="11">
        <v>1</v>
      </c>
      <c r="E159" s="17">
        <v>0</v>
      </c>
      <c r="F159" s="14">
        <f t="shared" si="24"/>
        <v>0</v>
      </c>
      <c r="G159" s="14">
        <f t="shared" si="25"/>
        <v>0</v>
      </c>
      <c r="H159" s="6"/>
    </row>
    <row r="160" spans="1:8" ht="28.5" x14ac:dyDescent="0.25">
      <c r="A160" s="11">
        <v>201</v>
      </c>
      <c r="B160" s="12" t="s">
        <v>83</v>
      </c>
      <c r="C160" s="13" t="s">
        <v>74</v>
      </c>
      <c r="D160" s="11">
        <v>1</v>
      </c>
      <c r="E160" s="17">
        <v>0</v>
      </c>
      <c r="F160" s="14">
        <f t="shared" si="24"/>
        <v>0</v>
      </c>
      <c r="G160" s="14">
        <f t="shared" si="25"/>
        <v>0</v>
      </c>
      <c r="H160" s="6"/>
    </row>
    <row r="161" spans="1:8" x14ac:dyDescent="0.25">
      <c r="A161" s="11">
        <v>202</v>
      </c>
      <c r="B161" s="12" t="s">
        <v>93</v>
      </c>
      <c r="C161" s="13" t="s">
        <v>74</v>
      </c>
      <c r="D161" s="11">
        <v>1</v>
      </c>
      <c r="E161" s="17">
        <v>0</v>
      </c>
      <c r="F161" s="14">
        <f t="shared" si="24"/>
        <v>0</v>
      </c>
      <c r="G161" s="14">
        <f t="shared" si="25"/>
        <v>0</v>
      </c>
      <c r="H161" s="6"/>
    </row>
    <row r="162" spans="1:8" ht="15" x14ac:dyDescent="0.25">
      <c r="A162" s="7"/>
      <c r="B162" s="8" t="s">
        <v>146</v>
      </c>
      <c r="C162" s="9"/>
      <c r="D162" s="7"/>
      <c r="E162" s="10"/>
      <c r="F162" s="10"/>
      <c r="G162" s="10"/>
      <c r="H162" s="6"/>
    </row>
    <row r="163" spans="1:8" x14ac:dyDescent="0.25">
      <c r="A163" s="11">
        <v>203</v>
      </c>
      <c r="B163" s="12" t="s">
        <v>147</v>
      </c>
      <c r="C163" s="13" t="s">
        <v>17</v>
      </c>
      <c r="D163" s="11">
        <v>1</v>
      </c>
      <c r="E163" s="17">
        <v>0</v>
      </c>
      <c r="F163" s="14">
        <f t="shared" ref="F163:F172" si="26">IF(ISNUMBER(E163),IF(E163&gt;0,ROUND(E163,2),0),0)</f>
        <v>0</v>
      </c>
      <c r="G163" s="14">
        <f t="shared" ref="G163:G172" si="27">ROUND(D163*F163,2)</f>
        <v>0</v>
      </c>
      <c r="H163" s="6"/>
    </row>
    <row r="164" spans="1:8" ht="42.75" x14ac:dyDescent="0.25">
      <c r="A164" s="11">
        <v>204</v>
      </c>
      <c r="B164" s="12" t="s">
        <v>148</v>
      </c>
      <c r="C164" s="13" t="s">
        <v>17</v>
      </c>
      <c r="D164" s="11">
        <v>1</v>
      </c>
      <c r="E164" s="17">
        <v>0</v>
      </c>
      <c r="F164" s="14">
        <f t="shared" si="26"/>
        <v>0</v>
      </c>
      <c r="G164" s="14">
        <f t="shared" si="27"/>
        <v>0</v>
      </c>
      <c r="H164" s="6"/>
    </row>
    <row r="165" spans="1:8" ht="28.5" x14ac:dyDescent="0.25">
      <c r="A165" s="11">
        <v>205</v>
      </c>
      <c r="B165" s="12" t="s">
        <v>149</v>
      </c>
      <c r="C165" s="13" t="s">
        <v>74</v>
      </c>
      <c r="D165" s="11">
        <v>1</v>
      </c>
      <c r="E165" s="17">
        <v>0</v>
      </c>
      <c r="F165" s="14">
        <f t="shared" si="26"/>
        <v>0</v>
      </c>
      <c r="G165" s="14">
        <f t="shared" si="27"/>
        <v>0</v>
      </c>
      <c r="H165" s="6"/>
    </row>
    <row r="166" spans="1:8" ht="57" x14ac:dyDescent="0.25">
      <c r="A166" s="11">
        <v>206</v>
      </c>
      <c r="B166" s="12" t="s">
        <v>88</v>
      </c>
      <c r="C166" s="13" t="s">
        <v>74</v>
      </c>
      <c r="D166" s="11">
        <v>1</v>
      </c>
      <c r="E166" s="17">
        <v>0</v>
      </c>
      <c r="F166" s="14">
        <f t="shared" si="26"/>
        <v>0</v>
      </c>
      <c r="G166" s="14">
        <f t="shared" si="27"/>
        <v>0</v>
      </c>
      <c r="H166" s="6"/>
    </row>
    <row r="167" spans="1:8" ht="28.5" x14ac:dyDescent="0.25">
      <c r="A167" s="11">
        <v>207</v>
      </c>
      <c r="B167" s="12" t="s">
        <v>89</v>
      </c>
      <c r="C167" s="13" t="s">
        <v>74</v>
      </c>
      <c r="D167" s="11">
        <v>1</v>
      </c>
      <c r="E167" s="17">
        <v>0</v>
      </c>
      <c r="F167" s="14">
        <f t="shared" si="26"/>
        <v>0</v>
      </c>
      <c r="G167" s="14">
        <f t="shared" si="27"/>
        <v>0</v>
      </c>
      <c r="H167" s="6"/>
    </row>
    <row r="168" spans="1:8" ht="28.5" x14ac:dyDescent="0.25">
      <c r="A168" s="11">
        <v>208</v>
      </c>
      <c r="B168" s="12" t="s">
        <v>90</v>
      </c>
      <c r="C168" s="13" t="s">
        <v>17</v>
      </c>
      <c r="D168" s="11">
        <v>5</v>
      </c>
      <c r="E168" s="17">
        <v>0</v>
      </c>
      <c r="F168" s="14">
        <f t="shared" si="26"/>
        <v>0</v>
      </c>
      <c r="G168" s="14">
        <f t="shared" si="27"/>
        <v>0</v>
      </c>
      <c r="H168" s="6"/>
    </row>
    <row r="169" spans="1:8" ht="57" x14ac:dyDescent="0.25">
      <c r="A169" s="11">
        <v>209</v>
      </c>
      <c r="B169" s="12" t="s">
        <v>91</v>
      </c>
      <c r="C169" s="13" t="s">
        <v>74</v>
      </c>
      <c r="D169" s="11">
        <v>1</v>
      </c>
      <c r="E169" s="17">
        <v>0</v>
      </c>
      <c r="F169" s="14">
        <f t="shared" si="26"/>
        <v>0</v>
      </c>
      <c r="G169" s="14">
        <f t="shared" si="27"/>
        <v>0</v>
      </c>
      <c r="H169" s="6"/>
    </row>
    <row r="170" spans="1:8" ht="28.5" x14ac:dyDescent="0.25">
      <c r="A170" s="11">
        <v>210</v>
      </c>
      <c r="B170" s="12" t="s">
        <v>92</v>
      </c>
      <c r="C170" s="13" t="s">
        <v>74</v>
      </c>
      <c r="D170" s="11">
        <v>1</v>
      </c>
      <c r="E170" s="17">
        <v>0</v>
      </c>
      <c r="F170" s="14">
        <f t="shared" si="26"/>
        <v>0</v>
      </c>
      <c r="G170" s="14">
        <f t="shared" si="27"/>
        <v>0</v>
      </c>
      <c r="H170" s="6"/>
    </row>
    <row r="171" spans="1:8" ht="28.5" x14ac:dyDescent="0.25">
      <c r="A171" s="11">
        <v>211</v>
      </c>
      <c r="B171" s="12" t="s">
        <v>83</v>
      </c>
      <c r="C171" s="13" t="s">
        <v>74</v>
      </c>
      <c r="D171" s="11">
        <v>1</v>
      </c>
      <c r="E171" s="17">
        <v>0</v>
      </c>
      <c r="F171" s="14">
        <f t="shared" si="26"/>
        <v>0</v>
      </c>
      <c r="G171" s="14">
        <f t="shared" si="27"/>
        <v>0</v>
      </c>
      <c r="H171" s="6"/>
    </row>
    <row r="172" spans="1:8" x14ac:dyDescent="0.25">
      <c r="A172" s="11">
        <v>212</v>
      </c>
      <c r="B172" s="12" t="s">
        <v>93</v>
      </c>
      <c r="C172" s="13" t="s">
        <v>74</v>
      </c>
      <c r="D172" s="11">
        <v>1</v>
      </c>
      <c r="E172" s="17">
        <v>0</v>
      </c>
      <c r="F172" s="14">
        <f t="shared" si="26"/>
        <v>0</v>
      </c>
      <c r="G172" s="14">
        <f t="shared" si="27"/>
        <v>0</v>
      </c>
      <c r="H172" s="6"/>
    </row>
    <row r="173" spans="1:8" ht="15" x14ac:dyDescent="0.25">
      <c r="A173" s="7"/>
      <c r="B173" s="8" t="s">
        <v>150</v>
      </c>
      <c r="C173" s="9"/>
      <c r="D173" s="7"/>
      <c r="E173" s="10"/>
      <c r="F173" s="10"/>
      <c r="G173" s="10"/>
      <c r="H173" s="6"/>
    </row>
    <row r="174" spans="1:8" ht="28.5" x14ac:dyDescent="0.25">
      <c r="A174" s="11">
        <v>213</v>
      </c>
      <c r="B174" s="12" t="s">
        <v>151</v>
      </c>
      <c r="C174" s="13" t="s">
        <v>74</v>
      </c>
      <c r="D174" s="11">
        <v>1</v>
      </c>
      <c r="E174" s="17">
        <v>0</v>
      </c>
      <c r="F174" s="14">
        <f t="shared" ref="F174:F180" si="28">IF(ISNUMBER(E174),IF(E174&gt;0,ROUND(E174,2),0),0)</f>
        <v>0</v>
      </c>
      <c r="G174" s="14">
        <f t="shared" ref="G174:G180" si="29">ROUND(D174*F174,2)</f>
        <v>0</v>
      </c>
      <c r="H174" s="6"/>
    </row>
    <row r="175" spans="1:8" ht="57" x14ac:dyDescent="0.25">
      <c r="A175" s="11">
        <v>214</v>
      </c>
      <c r="B175" s="12" t="s">
        <v>88</v>
      </c>
      <c r="C175" s="13" t="s">
        <v>74</v>
      </c>
      <c r="D175" s="11">
        <v>1</v>
      </c>
      <c r="E175" s="17">
        <v>0</v>
      </c>
      <c r="F175" s="14">
        <f t="shared" si="28"/>
        <v>0</v>
      </c>
      <c r="G175" s="14">
        <f t="shared" si="29"/>
        <v>0</v>
      </c>
      <c r="H175" s="6"/>
    </row>
    <row r="176" spans="1:8" ht="28.5" x14ac:dyDescent="0.25">
      <c r="A176" s="11">
        <v>215</v>
      </c>
      <c r="B176" s="12" t="s">
        <v>89</v>
      </c>
      <c r="C176" s="13" t="s">
        <v>74</v>
      </c>
      <c r="D176" s="11">
        <v>1</v>
      </c>
      <c r="E176" s="17">
        <v>0</v>
      </c>
      <c r="F176" s="14">
        <f t="shared" si="28"/>
        <v>0</v>
      </c>
      <c r="G176" s="14">
        <f t="shared" si="29"/>
        <v>0</v>
      </c>
      <c r="H176" s="6"/>
    </row>
    <row r="177" spans="1:8" ht="71.25" x14ac:dyDescent="0.25">
      <c r="A177" s="11">
        <v>216</v>
      </c>
      <c r="B177" s="12" t="s">
        <v>152</v>
      </c>
      <c r="C177" s="13" t="s">
        <v>74</v>
      </c>
      <c r="D177" s="11">
        <v>1</v>
      </c>
      <c r="E177" s="17">
        <v>0</v>
      </c>
      <c r="F177" s="14">
        <f t="shared" si="28"/>
        <v>0</v>
      </c>
      <c r="G177" s="14">
        <f t="shared" si="29"/>
        <v>0</v>
      </c>
      <c r="H177" s="6"/>
    </row>
    <row r="178" spans="1:8" ht="28.5" x14ac:dyDescent="0.25">
      <c r="A178" s="11">
        <v>217</v>
      </c>
      <c r="B178" s="12" t="s">
        <v>92</v>
      </c>
      <c r="C178" s="13" t="s">
        <v>74</v>
      </c>
      <c r="D178" s="11">
        <v>1</v>
      </c>
      <c r="E178" s="17">
        <v>0</v>
      </c>
      <c r="F178" s="14">
        <f t="shared" si="28"/>
        <v>0</v>
      </c>
      <c r="G178" s="14">
        <f t="shared" si="29"/>
        <v>0</v>
      </c>
      <c r="H178" s="6"/>
    </row>
    <row r="179" spans="1:8" ht="28.5" x14ac:dyDescent="0.25">
      <c r="A179" s="11">
        <v>218</v>
      </c>
      <c r="B179" s="12" t="s">
        <v>83</v>
      </c>
      <c r="C179" s="13" t="s">
        <v>74</v>
      </c>
      <c r="D179" s="11">
        <v>1</v>
      </c>
      <c r="E179" s="17">
        <v>0</v>
      </c>
      <c r="F179" s="14">
        <f t="shared" si="28"/>
        <v>0</v>
      </c>
      <c r="G179" s="14">
        <f t="shared" si="29"/>
        <v>0</v>
      </c>
      <c r="H179" s="6"/>
    </row>
    <row r="180" spans="1:8" x14ac:dyDescent="0.25">
      <c r="A180" s="11">
        <v>219</v>
      </c>
      <c r="B180" s="12" t="s">
        <v>93</v>
      </c>
      <c r="C180" s="13" t="s">
        <v>74</v>
      </c>
      <c r="D180" s="11">
        <v>1</v>
      </c>
      <c r="E180" s="17">
        <v>0</v>
      </c>
      <c r="F180" s="14">
        <f t="shared" si="28"/>
        <v>0</v>
      </c>
      <c r="G180" s="14">
        <f t="shared" si="29"/>
        <v>0</v>
      </c>
      <c r="H180" s="6"/>
    </row>
    <row r="181" spans="1:8" ht="15" x14ac:dyDescent="0.25">
      <c r="A181" s="7"/>
      <c r="B181" s="8" t="s">
        <v>153</v>
      </c>
      <c r="C181" s="9"/>
      <c r="D181" s="7"/>
      <c r="E181" s="10"/>
      <c r="F181" s="10"/>
      <c r="G181" s="10"/>
      <c r="H181" s="6"/>
    </row>
    <row r="182" spans="1:8" ht="28.5" x14ac:dyDescent="0.25">
      <c r="A182" s="11">
        <v>220</v>
      </c>
      <c r="B182" s="12" t="s">
        <v>154</v>
      </c>
      <c r="C182" s="13" t="s">
        <v>74</v>
      </c>
      <c r="D182" s="11">
        <v>1</v>
      </c>
      <c r="E182" s="17">
        <v>0</v>
      </c>
      <c r="F182" s="14">
        <f t="shared" ref="F182:F188" si="30">IF(ISNUMBER(E182),IF(E182&gt;0,ROUND(E182,2),0),0)</f>
        <v>0</v>
      </c>
      <c r="G182" s="14">
        <f t="shared" ref="G182:G188" si="31">ROUND(D182*F182,2)</f>
        <v>0</v>
      </c>
      <c r="H182" s="6"/>
    </row>
    <row r="183" spans="1:8" ht="57" x14ac:dyDescent="0.25">
      <c r="A183" s="11">
        <v>221</v>
      </c>
      <c r="B183" s="12" t="s">
        <v>88</v>
      </c>
      <c r="C183" s="13" t="s">
        <v>74</v>
      </c>
      <c r="D183" s="11">
        <v>1</v>
      </c>
      <c r="E183" s="17">
        <v>0</v>
      </c>
      <c r="F183" s="14">
        <f t="shared" si="30"/>
        <v>0</v>
      </c>
      <c r="G183" s="14">
        <f t="shared" si="31"/>
        <v>0</v>
      </c>
      <c r="H183" s="6"/>
    </row>
    <row r="184" spans="1:8" ht="28.5" x14ac:dyDescent="0.25">
      <c r="A184" s="11">
        <v>222</v>
      </c>
      <c r="B184" s="12" t="s">
        <v>89</v>
      </c>
      <c r="C184" s="13" t="s">
        <v>74</v>
      </c>
      <c r="D184" s="11">
        <v>1</v>
      </c>
      <c r="E184" s="17">
        <v>0</v>
      </c>
      <c r="F184" s="14">
        <f t="shared" si="30"/>
        <v>0</v>
      </c>
      <c r="G184" s="14">
        <f t="shared" si="31"/>
        <v>0</v>
      </c>
      <c r="H184" s="6"/>
    </row>
    <row r="185" spans="1:8" ht="71.25" x14ac:dyDescent="0.25">
      <c r="A185" s="11">
        <v>223</v>
      </c>
      <c r="B185" s="12" t="s">
        <v>152</v>
      </c>
      <c r="C185" s="13" t="s">
        <v>74</v>
      </c>
      <c r="D185" s="11">
        <v>1</v>
      </c>
      <c r="E185" s="17">
        <v>0</v>
      </c>
      <c r="F185" s="14">
        <f t="shared" si="30"/>
        <v>0</v>
      </c>
      <c r="G185" s="14">
        <f t="shared" si="31"/>
        <v>0</v>
      </c>
      <c r="H185" s="6"/>
    </row>
    <row r="186" spans="1:8" ht="28.5" x14ac:dyDescent="0.25">
      <c r="A186" s="11">
        <v>224</v>
      </c>
      <c r="B186" s="12" t="s">
        <v>92</v>
      </c>
      <c r="C186" s="13" t="s">
        <v>74</v>
      </c>
      <c r="D186" s="11">
        <v>1</v>
      </c>
      <c r="E186" s="17">
        <v>0</v>
      </c>
      <c r="F186" s="14">
        <f t="shared" si="30"/>
        <v>0</v>
      </c>
      <c r="G186" s="14">
        <f t="shared" si="31"/>
        <v>0</v>
      </c>
      <c r="H186" s="6"/>
    </row>
    <row r="187" spans="1:8" ht="28.5" x14ac:dyDescent="0.25">
      <c r="A187" s="11">
        <v>225</v>
      </c>
      <c r="B187" s="12" t="s">
        <v>83</v>
      </c>
      <c r="C187" s="13" t="s">
        <v>74</v>
      </c>
      <c r="D187" s="11">
        <v>1</v>
      </c>
      <c r="E187" s="17">
        <v>0</v>
      </c>
      <c r="F187" s="14">
        <f t="shared" si="30"/>
        <v>0</v>
      </c>
      <c r="G187" s="14">
        <f t="shared" si="31"/>
        <v>0</v>
      </c>
      <c r="H187" s="6"/>
    </row>
    <row r="188" spans="1:8" x14ac:dyDescent="0.25">
      <c r="A188" s="11">
        <v>226</v>
      </c>
      <c r="B188" s="12" t="s">
        <v>93</v>
      </c>
      <c r="C188" s="13" t="s">
        <v>74</v>
      </c>
      <c r="D188" s="11">
        <v>1</v>
      </c>
      <c r="E188" s="17">
        <v>0</v>
      </c>
      <c r="F188" s="14">
        <f t="shared" si="30"/>
        <v>0</v>
      </c>
      <c r="G188" s="14">
        <f t="shared" si="31"/>
        <v>0</v>
      </c>
      <c r="H188" s="6"/>
    </row>
    <row r="189" spans="1:8" ht="15" x14ac:dyDescent="0.25">
      <c r="A189" s="7"/>
      <c r="B189" s="8" t="s">
        <v>155</v>
      </c>
      <c r="C189" s="9"/>
      <c r="D189" s="7"/>
      <c r="E189" s="10"/>
      <c r="F189" s="10"/>
      <c r="G189" s="10"/>
      <c r="H189" s="6"/>
    </row>
    <row r="190" spans="1:8" ht="28.5" x14ac:dyDescent="0.25">
      <c r="A190" s="11">
        <v>227</v>
      </c>
      <c r="B190" s="12" t="s">
        <v>156</v>
      </c>
      <c r="C190" s="13" t="s">
        <v>17</v>
      </c>
      <c r="D190" s="11">
        <v>2</v>
      </c>
      <c r="E190" s="17">
        <v>0</v>
      </c>
      <c r="F190" s="14">
        <f t="shared" ref="F190:F199" si="32">IF(ISNUMBER(E190),IF(E190&gt;0,ROUND(E190,2),0),0)</f>
        <v>0</v>
      </c>
      <c r="G190" s="14">
        <f t="shared" ref="G190:G199" si="33">ROUND(D190*F190,2)</f>
        <v>0</v>
      </c>
      <c r="H190" s="6"/>
    </row>
    <row r="191" spans="1:8" ht="42.75" x14ac:dyDescent="0.25">
      <c r="A191" s="11">
        <v>228</v>
      </c>
      <c r="B191" s="12" t="s">
        <v>157</v>
      </c>
      <c r="C191" s="13" t="s">
        <v>17</v>
      </c>
      <c r="D191" s="11">
        <v>1</v>
      </c>
      <c r="E191" s="17">
        <v>0</v>
      </c>
      <c r="F191" s="14">
        <f t="shared" si="32"/>
        <v>0</v>
      </c>
      <c r="G191" s="14">
        <f t="shared" si="33"/>
        <v>0</v>
      </c>
      <c r="H191" s="6"/>
    </row>
    <row r="192" spans="1:8" ht="28.5" x14ac:dyDescent="0.25">
      <c r="A192" s="11">
        <v>229</v>
      </c>
      <c r="B192" s="12" t="s">
        <v>158</v>
      </c>
      <c r="C192" s="13" t="s">
        <v>74</v>
      </c>
      <c r="D192" s="11">
        <v>1</v>
      </c>
      <c r="E192" s="17">
        <v>0</v>
      </c>
      <c r="F192" s="14">
        <f t="shared" si="32"/>
        <v>0</v>
      </c>
      <c r="G192" s="14">
        <f t="shared" si="33"/>
        <v>0</v>
      </c>
      <c r="H192" s="6"/>
    </row>
    <row r="193" spans="1:8" ht="57" x14ac:dyDescent="0.25">
      <c r="A193" s="11">
        <v>230</v>
      </c>
      <c r="B193" s="12" t="s">
        <v>88</v>
      </c>
      <c r="C193" s="13" t="s">
        <v>74</v>
      </c>
      <c r="D193" s="11">
        <v>1</v>
      </c>
      <c r="E193" s="17">
        <v>0</v>
      </c>
      <c r="F193" s="14">
        <f t="shared" si="32"/>
        <v>0</v>
      </c>
      <c r="G193" s="14">
        <f t="shared" si="33"/>
        <v>0</v>
      </c>
      <c r="H193" s="6"/>
    </row>
    <row r="194" spans="1:8" ht="28.5" x14ac:dyDescent="0.25">
      <c r="A194" s="11">
        <v>231</v>
      </c>
      <c r="B194" s="12" t="s">
        <v>89</v>
      </c>
      <c r="C194" s="13" t="s">
        <v>74</v>
      </c>
      <c r="D194" s="11">
        <v>1</v>
      </c>
      <c r="E194" s="17">
        <v>0</v>
      </c>
      <c r="F194" s="14">
        <f t="shared" si="32"/>
        <v>0</v>
      </c>
      <c r="G194" s="14">
        <f t="shared" si="33"/>
        <v>0</v>
      </c>
      <c r="H194" s="6"/>
    </row>
    <row r="195" spans="1:8" ht="28.5" x14ac:dyDescent="0.25">
      <c r="A195" s="11">
        <v>232</v>
      </c>
      <c r="B195" s="12" t="s">
        <v>90</v>
      </c>
      <c r="C195" s="13" t="s">
        <v>17</v>
      </c>
      <c r="D195" s="11">
        <v>4</v>
      </c>
      <c r="E195" s="17">
        <v>0</v>
      </c>
      <c r="F195" s="14">
        <f t="shared" si="32"/>
        <v>0</v>
      </c>
      <c r="G195" s="14">
        <f t="shared" si="33"/>
        <v>0</v>
      </c>
      <c r="H195" s="6"/>
    </row>
    <row r="196" spans="1:8" ht="57" x14ac:dyDescent="0.25">
      <c r="A196" s="11">
        <v>233</v>
      </c>
      <c r="B196" s="12" t="s">
        <v>91</v>
      </c>
      <c r="C196" s="13" t="s">
        <v>74</v>
      </c>
      <c r="D196" s="11">
        <v>1</v>
      </c>
      <c r="E196" s="17">
        <v>0</v>
      </c>
      <c r="F196" s="14">
        <f t="shared" si="32"/>
        <v>0</v>
      </c>
      <c r="G196" s="14">
        <f t="shared" si="33"/>
        <v>0</v>
      </c>
      <c r="H196" s="6"/>
    </row>
    <row r="197" spans="1:8" ht="28.5" x14ac:dyDescent="0.25">
      <c r="A197" s="11">
        <v>234</v>
      </c>
      <c r="B197" s="12" t="s">
        <v>92</v>
      </c>
      <c r="C197" s="13" t="s">
        <v>74</v>
      </c>
      <c r="D197" s="11">
        <v>1</v>
      </c>
      <c r="E197" s="17">
        <v>0</v>
      </c>
      <c r="F197" s="14">
        <f t="shared" si="32"/>
        <v>0</v>
      </c>
      <c r="G197" s="14">
        <f t="shared" si="33"/>
        <v>0</v>
      </c>
      <c r="H197" s="6"/>
    </row>
    <row r="198" spans="1:8" ht="28.5" x14ac:dyDescent="0.25">
      <c r="A198" s="11">
        <v>235</v>
      </c>
      <c r="B198" s="12" t="s">
        <v>83</v>
      </c>
      <c r="C198" s="13" t="s">
        <v>74</v>
      </c>
      <c r="D198" s="11">
        <v>1</v>
      </c>
      <c r="E198" s="17">
        <v>0</v>
      </c>
      <c r="F198" s="14">
        <f t="shared" si="32"/>
        <v>0</v>
      </c>
      <c r="G198" s="14">
        <f t="shared" si="33"/>
        <v>0</v>
      </c>
      <c r="H198" s="6"/>
    </row>
    <row r="199" spans="1:8" x14ac:dyDescent="0.25">
      <c r="A199" s="11">
        <v>236</v>
      </c>
      <c r="B199" s="12" t="s">
        <v>93</v>
      </c>
      <c r="C199" s="13" t="s">
        <v>74</v>
      </c>
      <c r="D199" s="11">
        <v>1</v>
      </c>
      <c r="E199" s="17">
        <v>0</v>
      </c>
      <c r="F199" s="14">
        <f t="shared" si="32"/>
        <v>0</v>
      </c>
      <c r="G199" s="14">
        <f t="shared" si="33"/>
        <v>0</v>
      </c>
      <c r="H199" s="6"/>
    </row>
    <row r="200" spans="1:8" ht="15" x14ac:dyDescent="0.25">
      <c r="A200" s="7"/>
      <c r="B200" s="8" t="s">
        <v>159</v>
      </c>
      <c r="C200" s="9"/>
      <c r="D200" s="7"/>
      <c r="E200" s="10"/>
      <c r="F200" s="10"/>
      <c r="G200" s="10"/>
      <c r="H200" s="6"/>
    </row>
    <row r="201" spans="1:8" ht="42.75" x14ac:dyDescent="0.25">
      <c r="A201" s="11">
        <v>237</v>
      </c>
      <c r="B201" s="12" t="s">
        <v>160</v>
      </c>
      <c r="C201" s="13" t="s">
        <v>74</v>
      </c>
      <c r="D201" s="11">
        <v>1</v>
      </c>
      <c r="E201" s="34" t="s">
        <v>373</v>
      </c>
      <c r="F201" s="14">
        <f t="shared" ref="F201:F214" si="34">IF(ISNUMBER(E201),IF(E201&gt;0,ROUND(E201,2),0),0)</f>
        <v>0</v>
      </c>
      <c r="G201" s="14">
        <f t="shared" ref="G201:G214" si="35">ROUND(D201*F201,2)</f>
        <v>0</v>
      </c>
      <c r="H201" s="6"/>
    </row>
    <row r="202" spans="1:8" ht="28.5" x14ac:dyDescent="0.25">
      <c r="A202" s="11">
        <v>238</v>
      </c>
      <c r="B202" s="12" t="s">
        <v>374</v>
      </c>
      <c r="C202" s="13" t="s">
        <v>17</v>
      </c>
      <c r="D202" s="11">
        <v>3</v>
      </c>
      <c r="E202" s="34" t="s">
        <v>373</v>
      </c>
      <c r="F202" s="14">
        <f t="shared" si="34"/>
        <v>0</v>
      </c>
      <c r="G202" s="14">
        <f t="shared" si="35"/>
        <v>0</v>
      </c>
      <c r="H202" s="6"/>
    </row>
    <row r="203" spans="1:8" ht="28.5" x14ac:dyDescent="0.25">
      <c r="A203" s="11">
        <v>239</v>
      </c>
      <c r="B203" s="12" t="s">
        <v>161</v>
      </c>
      <c r="C203" s="13" t="s">
        <v>17</v>
      </c>
      <c r="D203" s="11">
        <v>2</v>
      </c>
      <c r="E203" s="17">
        <v>0</v>
      </c>
      <c r="F203" s="14">
        <f t="shared" si="34"/>
        <v>0</v>
      </c>
      <c r="G203" s="14">
        <f t="shared" si="35"/>
        <v>0</v>
      </c>
      <c r="H203" s="6"/>
    </row>
    <row r="204" spans="1:8" ht="42.75" x14ac:dyDescent="0.25">
      <c r="A204" s="11">
        <v>240</v>
      </c>
      <c r="B204" s="12" t="s">
        <v>162</v>
      </c>
      <c r="C204" s="13" t="s">
        <v>17</v>
      </c>
      <c r="D204" s="11">
        <v>2</v>
      </c>
      <c r="E204" s="17">
        <v>0</v>
      </c>
      <c r="F204" s="14">
        <f t="shared" si="34"/>
        <v>0</v>
      </c>
      <c r="G204" s="14">
        <f t="shared" si="35"/>
        <v>0</v>
      </c>
      <c r="H204" s="6"/>
    </row>
    <row r="205" spans="1:8" ht="28.5" x14ac:dyDescent="0.25">
      <c r="A205" s="11">
        <v>241</v>
      </c>
      <c r="B205" s="12" t="s">
        <v>163</v>
      </c>
      <c r="C205" s="13" t="s">
        <v>74</v>
      </c>
      <c r="D205" s="11">
        <v>1</v>
      </c>
      <c r="E205" s="34" t="s">
        <v>373</v>
      </c>
      <c r="F205" s="14">
        <f t="shared" si="34"/>
        <v>0</v>
      </c>
      <c r="G205" s="14">
        <f t="shared" si="35"/>
        <v>0</v>
      </c>
      <c r="H205" s="6"/>
    </row>
    <row r="206" spans="1:8" ht="42.75" x14ac:dyDescent="0.25">
      <c r="A206" s="11">
        <v>242</v>
      </c>
      <c r="B206" s="12" t="s">
        <v>164</v>
      </c>
      <c r="C206" s="13" t="s">
        <v>74</v>
      </c>
      <c r="D206" s="11">
        <v>1</v>
      </c>
      <c r="E206" s="34" t="s">
        <v>373</v>
      </c>
      <c r="F206" s="14">
        <f t="shared" si="34"/>
        <v>0</v>
      </c>
      <c r="G206" s="14">
        <f t="shared" si="35"/>
        <v>0</v>
      </c>
      <c r="H206" s="6"/>
    </row>
    <row r="207" spans="1:8" ht="28.5" x14ac:dyDescent="0.25">
      <c r="A207" s="11">
        <v>243</v>
      </c>
      <c r="B207" s="12" t="s">
        <v>165</v>
      </c>
      <c r="C207" s="13" t="s">
        <v>74</v>
      </c>
      <c r="D207" s="11">
        <v>2</v>
      </c>
      <c r="E207" s="17">
        <v>0</v>
      </c>
      <c r="F207" s="14">
        <f t="shared" si="34"/>
        <v>0</v>
      </c>
      <c r="G207" s="14">
        <f t="shared" si="35"/>
        <v>0</v>
      </c>
      <c r="H207" s="6"/>
    </row>
    <row r="208" spans="1:8" ht="57" x14ac:dyDescent="0.25">
      <c r="A208" s="11">
        <v>244</v>
      </c>
      <c r="B208" s="12" t="s">
        <v>88</v>
      </c>
      <c r="C208" s="13" t="s">
        <v>74</v>
      </c>
      <c r="D208" s="11">
        <v>1</v>
      </c>
      <c r="E208" s="17">
        <v>0</v>
      </c>
      <c r="F208" s="14">
        <f t="shared" si="34"/>
        <v>0</v>
      </c>
      <c r="G208" s="14">
        <f t="shared" si="35"/>
        <v>0</v>
      </c>
      <c r="H208" s="6"/>
    </row>
    <row r="209" spans="1:8" ht="28.5" x14ac:dyDescent="0.25">
      <c r="A209" s="11">
        <v>245</v>
      </c>
      <c r="B209" s="12" t="s">
        <v>166</v>
      </c>
      <c r="C209" s="13" t="s">
        <v>74</v>
      </c>
      <c r="D209" s="11">
        <v>2</v>
      </c>
      <c r="E209" s="17">
        <v>0</v>
      </c>
      <c r="F209" s="14">
        <f t="shared" si="34"/>
        <v>0</v>
      </c>
      <c r="G209" s="14">
        <f t="shared" si="35"/>
        <v>0</v>
      </c>
      <c r="H209" s="6"/>
    </row>
    <row r="210" spans="1:8" ht="28.5" x14ac:dyDescent="0.25">
      <c r="A210" s="11">
        <v>246</v>
      </c>
      <c r="B210" s="12" t="s">
        <v>90</v>
      </c>
      <c r="C210" s="13" t="s">
        <v>17</v>
      </c>
      <c r="D210" s="11">
        <v>6</v>
      </c>
      <c r="E210" s="17">
        <v>0</v>
      </c>
      <c r="F210" s="14">
        <f t="shared" si="34"/>
        <v>0</v>
      </c>
      <c r="G210" s="14">
        <f t="shared" si="35"/>
        <v>0</v>
      </c>
      <c r="H210" s="6"/>
    </row>
    <row r="211" spans="1:8" ht="57" x14ac:dyDescent="0.25">
      <c r="A211" s="11">
        <v>247</v>
      </c>
      <c r="B211" s="12" t="s">
        <v>91</v>
      </c>
      <c r="C211" s="13" t="s">
        <v>74</v>
      </c>
      <c r="D211" s="11">
        <v>2</v>
      </c>
      <c r="E211" s="17">
        <v>0</v>
      </c>
      <c r="F211" s="14">
        <f t="shared" si="34"/>
        <v>0</v>
      </c>
      <c r="G211" s="14">
        <f t="shared" si="35"/>
        <v>0</v>
      </c>
      <c r="H211" s="6"/>
    </row>
    <row r="212" spans="1:8" ht="28.5" x14ac:dyDescent="0.25">
      <c r="A212" s="11">
        <v>248</v>
      </c>
      <c r="B212" s="12" t="s">
        <v>92</v>
      </c>
      <c r="C212" s="13" t="s">
        <v>74</v>
      </c>
      <c r="D212" s="11">
        <v>1</v>
      </c>
      <c r="E212" s="17">
        <v>0</v>
      </c>
      <c r="F212" s="14">
        <f t="shared" si="34"/>
        <v>0</v>
      </c>
      <c r="G212" s="14">
        <f t="shared" si="35"/>
        <v>0</v>
      </c>
      <c r="H212" s="6"/>
    </row>
    <row r="213" spans="1:8" ht="28.5" x14ac:dyDescent="0.25">
      <c r="A213" s="11">
        <v>249</v>
      </c>
      <c r="B213" s="12" t="s">
        <v>83</v>
      </c>
      <c r="C213" s="13" t="s">
        <v>74</v>
      </c>
      <c r="D213" s="11">
        <v>1</v>
      </c>
      <c r="E213" s="17">
        <v>0</v>
      </c>
      <c r="F213" s="14">
        <f t="shared" si="34"/>
        <v>0</v>
      </c>
      <c r="G213" s="14">
        <f t="shared" si="35"/>
        <v>0</v>
      </c>
      <c r="H213" s="6"/>
    </row>
    <row r="214" spans="1:8" x14ac:dyDescent="0.25">
      <c r="A214" s="11">
        <v>250</v>
      </c>
      <c r="B214" s="12" t="s">
        <v>93</v>
      </c>
      <c r="C214" s="13" t="s">
        <v>74</v>
      </c>
      <c r="D214" s="11">
        <v>1</v>
      </c>
      <c r="E214" s="17">
        <v>0</v>
      </c>
      <c r="F214" s="14">
        <f t="shared" si="34"/>
        <v>0</v>
      </c>
      <c r="G214" s="14">
        <f t="shared" si="35"/>
        <v>0</v>
      </c>
      <c r="H214" s="6"/>
    </row>
    <row r="215" spans="1:8" ht="15" x14ac:dyDescent="0.25">
      <c r="A215" s="7"/>
      <c r="B215" s="8" t="s">
        <v>167</v>
      </c>
      <c r="C215" s="9"/>
      <c r="D215" s="7"/>
      <c r="E215" s="10"/>
      <c r="F215" s="10"/>
      <c r="G215" s="10"/>
      <c r="H215" s="6"/>
    </row>
    <row r="216" spans="1:8" ht="28.5" x14ac:dyDescent="0.25">
      <c r="A216" s="11">
        <v>251</v>
      </c>
      <c r="B216" s="12" t="s">
        <v>168</v>
      </c>
      <c r="C216" s="13" t="s">
        <v>74</v>
      </c>
      <c r="D216" s="11">
        <v>3</v>
      </c>
      <c r="E216" s="17">
        <v>0</v>
      </c>
      <c r="F216" s="14">
        <f t="shared" ref="F216:F222" si="36">IF(ISNUMBER(E216),IF(E216&gt;0,ROUND(E216,2),0),0)</f>
        <v>0</v>
      </c>
      <c r="G216" s="14">
        <f t="shared" ref="G216:G222" si="37">ROUND(D216*F216,2)</f>
        <v>0</v>
      </c>
      <c r="H216" s="6"/>
    </row>
    <row r="217" spans="1:8" ht="42.75" x14ac:dyDescent="0.25">
      <c r="A217" s="11">
        <v>252</v>
      </c>
      <c r="B217" s="12" t="s">
        <v>169</v>
      </c>
      <c r="C217" s="13" t="s">
        <v>74</v>
      </c>
      <c r="D217" s="11">
        <v>1</v>
      </c>
      <c r="E217" s="17">
        <v>0</v>
      </c>
      <c r="F217" s="14">
        <f t="shared" si="36"/>
        <v>0</v>
      </c>
      <c r="G217" s="14">
        <f t="shared" si="37"/>
        <v>0</v>
      </c>
      <c r="H217" s="6"/>
    </row>
    <row r="218" spans="1:8" ht="28.5" x14ac:dyDescent="0.25">
      <c r="A218" s="11">
        <v>253</v>
      </c>
      <c r="B218" s="12" t="s">
        <v>170</v>
      </c>
      <c r="C218" s="13" t="s">
        <v>171</v>
      </c>
      <c r="D218" s="11">
        <v>1</v>
      </c>
      <c r="E218" s="17">
        <v>0</v>
      </c>
      <c r="F218" s="14">
        <f t="shared" si="36"/>
        <v>0</v>
      </c>
      <c r="G218" s="14">
        <f t="shared" si="37"/>
        <v>0</v>
      </c>
      <c r="H218" s="6"/>
    </row>
    <row r="219" spans="1:8" ht="57" x14ac:dyDescent="0.25">
      <c r="A219" s="11">
        <v>254</v>
      </c>
      <c r="B219" s="12" t="s">
        <v>172</v>
      </c>
      <c r="C219" s="13" t="s">
        <v>74</v>
      </c>
      <c r="D219" s="11">
        <v>2</v>
      </c>
      <c r="E219" s="17">
        <v>0</v>
      </c>
      <c r="F219" s="14">
        <f t="shared" si="36"/>
        <v>0</v>
      </c>
      <c r="G219" s="14">
        <f t="shared" si="37"/>
        <v>0</v>
      </c>
      <c r="H219" s="6"/>
    </row>
    <row r="220" spans="1:8" ht="28.5" x14ac:dyDescent="0.25">
      <c r="A220" s="11">
        <v>255</v>
      </c>
      <c r="B220" s="12" t="s">
        <v>92</v>
      </c>
      <c r="C220" s="13" t="s">
        <v>74</v>
      </c>
      <c r="D220" s="11">
        <v>1</v>
      </c>
      <c r="E220" s="17">
        <v>0</v>
      </c>
      <c r="F220" s="14">
        <f t="shared" si="36"/>
        <v>0</v>
      </c>
      <c r="G220" s="14">
        <f t="shared" si="37"/>
        <v>0</v>
      </c>
      <c r="H220" s="6"/>
    </row>
    <row r="221" spans="1:8" ht="28.5" x14ac:dyDescent="0.25">
      <c r="A221" s="11">
        <v>256</v>
      </c>
      <c r="B221" s="12" t="s">
        <v>83</v>
      </c>
      <c r="C221" s="13" t="s">
        <v>74</v>
      </c>
      <c r="D221" s="11">
        <v>1</v>
      </c>
      <c r="E221" s="17">
        <v>0</v>
      </c>
      <c r="F221" s="14">
        <f t="shared" si="36"/>
        <v>0</v>
      </c>
      <c r="G221" s="14">
        <f t="shared" si="37"/>
        <v>0</v>
      </c>
      <c r="H221" s="6"/>
    </row>
    <row r="222" spans="1:8" x14ac:dyDescent="0.25">
      <c r="A222" s="11">
        <v>257</v>
      </c>
      <c r="B222" s="12" t="s">
        <v>173</v>
      </c>
      <c r="C222" s="13" t="s">
        <v>74</v>
      </c>
      <c r="D222" s="11">
        <v>1</v>
      </c>
      <c r="E222" s="17">
        <v>0</v>
      </c>
      <c r="F222" s="14">
        <f t="shared" si="36"/>
        <v>0</v>
      </c>
      <c r="G222" s="14">
        <f t="shared" si="37"/>
        <v>0</v>
      </c>
      <c r="H222" s="6"/>
    </row>
    <row r="223" spans="1:8" ht="15" x14ac:dyDescent="0.25">
      <c r="A223" s="7"/>
      <c r="B223" s="8" t="s">
        <v>10</v>
      </c>
      <c r="C223" s="9"/>
      <c r="D223" s="7"/>
      <c r="E223" s="10"/>
      <c r="F223" s="10"/>
      <c r="G223" s="10"/>
      <c r="H223" s="6"/>
    </row>
    <row r="224" spans="1:8" ht="71.25" x14ac:dyDescent="0.25">
      <c r="A224" s="11">
        <v>258</v>
      </c>
      <c r="B224" s="12" t="s">
        <v>174</v>
      </c>
      <c r="C224" s="13" t="s">
        <v>12</v>
      </c>
      <c r="D224" s="11">
        <v>30</v>
      </c>
      <c r="E224" s="17">
        <v>0</v>
      </c>
      <c r="F224" s="14">
        <f>IF(ISNUMBER(E224),IF(E224&gt;0,ROUND(E224,2),0),0)</f>
        <v>0</v>
      </c>
      <c r="G224" s="14">
        <f>ROUND(D224*F224,2)</f>
        <v>0</v>
      </c>
      <c r="H224" s="6"/>
    </row>
    <row r="225" spans="1:8" ht="28.5" x14ac:dyDescent="0.25">
      <c r="A225" s="11">
        <v>259</v>
      </c>
      <c r="B225" s="12" t="s">
        <v>175</v>
      </c>
      <c r="C225" s="13" t="s">
        <v>12</v>
      </c>
      <c r="D225" s="11">
        <v>14</v>
      </c>
      <c r="E225" s="17">
        <v>0</v>
      </c>
      <c r="F225" s="14">
        <f>IF(ISNUMBER(E225),IF(E225&gt;0,ROUND(E225,2),0),0)</f>
        <v>0</v>
      </c>
      <c r="G225" s="14">
        <f>ROUND(D225*F225,2)</f>
        <v>0</v>
      </c>
      <c r="H225" s="6"/>
    </row>
    <row r="226" spans="1:8" ht="15" x14ac:dyDescent="0.25">
      <c r="A226" s="7"/>
      <c r="B226" s="8" t="s">
        <v>176</v>
      </c>
      <c r="C226" s="9"/>
      <c r="D226" s="7"/>
      <c r="E226" s="10"/>
      <c r="F226" s="10"/>
      <c r="G226" s="10"/>
      <c r="H226" s="6"/>
    </row>
    <row r="227" spans="1:8" ht="42.75" x14ac:dyDescent="0.25">
      <c r="A227" s="11">
        <v>260</v>
      </c>
      <c r="B227" s="12" t="s">
        <v>177</v>
      </c>
      <c r="C227" s="13" t="s">
        <v>12</v>
      </c>
      <c r="D227" s="11">
        <v>275</v>
      </c>
      <c r="E227" s="17">
        <v>0</v>
      </c>
      <c r="F227" s="14">
        <f t="shared" ref="F227:F232" si="38">IF(ISNUMBER(E227),IF(E227&gt;0,ROUND(E227,2),0),0)</f>
        <v>0</v>
      </c>
      <c r="G227" s="14">
        <f t="shared" ref="G227:G232" si="39">ROUND(D227*F227,2)</f>
        <v>0</v>
      </c>
      <c r="H227" s="6"/>
    </row>
    <row r="228" spans="1:8" ht="45" x14ac:dyDescent="0.25">
      <c r="A228" s="11">
        <v>261</v>
      </c>
      <c r="B228" s="12" t="s">
        <v>178</v>
      </c>
      <c r="C228" s="13" t="s">
        <v>12</v>
      </c>
      <c r="D228" s="11">
        <v>55</v>
      </c>
      <c r="E228" s="17">
        <v>0</v>
      </c>
      <c r="F228" s="14">
        <f t="shared" si="38"/>
        <v>0</v>
      </c>
      <c r="G228" s="14">
        <f t="shared" si="39"/>
        <v>0</v>
      </c>
      <c r="H228" s="6"/>
    </row>
    <row r="229" spans="1:8" ht="45" x14ac:dyDescent="0.25">
      <c r="A229" s="11">
        <v>262</v>
      </c>
      <c r="B229" s="12" t="s">
        <v>179</v>
      </c>
      <c r="C229" s="13" t="s">
        <v>12</v>
      </c>
      <c r="D229" s="11">
        <v>50</v>
      </c>
      <c r="E229" s="34" t="s">
        <v>373</v>
      </c>
      <c r="F229" s="14">
        <f t="shared" si="38"/>
        <v>0</v>
      </c>
      <c r="G229" s="14">
        <f t="shared" si="39"/>
        <v>0</v>
      </c>
      <c r="H229" s="6"/>
    </row>
    <row r="230" spans="1:8" ht="59.25" x14ac:dyDescent="0.25">
      <c r="A230" s="11">
        <v>263</v>
      </c>
      <c r="B230" s="12" t="s">
        <v>180</v>
      </c>
      <c r="C230" s="13" t="s">
        <v>12</v>
      </c>
      <c r="D230" s="11">
        <v>280</v>
      </c>
      <c r="E230" s="17">
        <v>0</v>
      </c>
      <c r="F230" s="14">
        <f t="shared" si="38"/>
        <v>0</v>
      </c>
      <c r="G230" s="14">
        <f t="shared" si="39"/>
        <v>0</v>
      </c>
      <c r="H230" s="6"/>
    </row>
    <row r="231" spans="1:8" ht="59.25" x14ac:dyDescent="0.25">
      <c r="A231" s="11">
        <v>264</v>
      </c>
      <c r="B231" s="12" t="s">
        <v>181</v>
      </c>
      <c r="C231" s="13" t="s">
        <v>12</v>
      </c>
      <c r="D231" s="11">
        <v>100</v>
      </c>
      <c r="E231" s="17">
        <v>0</v>
      </c>
      <c r="F231" s="14">
        <f t="shared" si="38"/>
        <v>0</v>
      </c>
      <c r="G231" s="14">
        <f t="shared" si="39"/>
        <v>0</v>
      </c>
      <c r="H231" s="6"/>
    </row>
    <row r="232" spans="1:8" x14ac:dyDescent="0.25">
      <c r="A232" s="11">
        <v>265</v>
      </c>
      <c r="B232" s="12" t="s">
        <v>182</v>
      </c>
      <c r="C232" s="13" t="s">
        <v>74</v>
      </c>
      <c r="D232" s="11">
        <v>7</v>
      </c>
      <c r="E232" s="17">
        <v>0</v>
      </c>
      <c r="F232" s="14">
        <f t="shared" si="38"/>
        <v>0</v>
      </c>
      <c r="G232" s="14">
        <f t="shared" si="39"/>
        <v>0</v>
      </c>
      <c r="H232" s="6"/>
    </row>
    <row r="233" spans="1:8" ht="15" x14ac:dyDescent="0.25">
      <c r="A233" s="7"/>
      <c r="B233" s="8" t="s">
        <v>183</v>
      </c>
      <c r="C233" s="9"/>
      <c r="D233" s="7"/>
      <c r="E233" s="10"/>
      <c r="F233" s="10"/>
      <c r="G233" s="10"/>
      <c r="H233" s="6"/>
    </row>
    <row r="234" spans="1:8" ht="28.5" x14ac:dyDescent="0.25">
      <c r="A234" s="11">
        <v>266</v>
      </c>
      <c r="B234" s="12" t="s">
        <v>184</v>
      </c>
      <c r="C234" s="13" t="s">
        <v>185</v>
      </c>
      <c r="D234" s="11">
        <v>2</v>
      </c>
      <c r="E234" s="17">
        <v>0</v>
      </c>
      <c r="F234" s="14">
        <f t="shared" ref="F234:F240" si="40">IF(ISNUMBER(E234),IF(E234&gt;0,ROUND(E234,2),0),0)</f>
        <v>0</v>
      </c>
      <c r="G234" s="14">
        <f t="shared" ref="G234:G240" si="41">ROUND(D234*F234,2)</f>
        <v>0</v>
      </c>
      <c r="H234" s="6"/>
    </row>
    <row r="235" spans="1:8" ht="85.5" x14ac:dyDescent="0.25">
      <c r="A235" s="11">
        <v>267</v>
      </c>
      <c r="B235" s="12" t="s">
        <v>186</v>
      </c>
      <c r="C235" s="13" t="s">
        <v>17</v>
      </c>
      <c r="D235" s="11">
        <v>4</v>
      </c>
      <c r="E235" s="17">
        <v>0</v>
      </c>
      <c r="F235" s="14">
        <f t="shared" si="40"/>
        <v>0</v>
      </c>
      <c r="G235" s="14">
        <f t="shared" si="41"/>
        <v>0</v>
      </c>
      <c r="H235" s="6"/>
    </row>
    <row r="236" spans="1:8" ht="85.5" x14ac:dyDescent="0.25">
      <c r="A236" s="11">
        <v>268</v>
      </c>
      <c r="B236" s="12" t="s">
        <v>187</v>
      </c>
      <c r="C236" s="13" t="s">
        <v>17</v>
      </c>
      <c r="D236" s="11">
        <v>1</v>
      </c>
      <c r="E236" s="17">
        <v>0</v>
      </c>
      <c r="F236" s="14">
        <f t="shared" si="40"/>
        <v>0</v>
      </c>
      <c r="G236" s="14">
        <f t="shared" si="41"/>
        <v>0</v>
      </c>
      <c r="H236" s="6"/>
    </row>
    <row r="237" spans="1:8" ht="85.5" x14ac:dyDescent="0.25">
      <c r="A237" s="11">
        <v>269</v>
      </c>
      <c r="B237" s="12" t="s">
        <v>188</v>
      </c>
      <c r="C237" s="13" t="s">
        <v>17</v>
      </c>
      <c r="D237" s="11">
        <v>10</v>
      </c>
      <c r="E237" s="17">
        <v>0</v>
      </c>
      <c r="F237" s="14">
        <f t="shared" si="40"/>
        <v>0</v>
      </c>
      <c r="G237" s="14">
        <f t="shared" si="41"/>
        <v>0</v>
      </c>
      <c r="H237" s="6"/>
    </row>
    <row r="238" spans="1:8" ht="28.5" x14ac:dyDescent="0.25">
      <c r="A238" s="11">
        <v>270</v>
      </c>
      <c r="B238" s="12" t="s">
        <v>189</v>
      </c>
      <c r="C238" s="13" t="s">
        <v>23</v>
      </c>
      <c r="D238" s="11">
        <v>1</v>
      </c>
      <c r="E238" s="17">
        <v>0</v>
      </c>
      <c r="F238" s="14">
        <f t="shared" si="40"/>
        <v>0</v>
      </c>
      <c r="G238" s="14">
        <f t="shared" si="41"/>
        <v>0</v>
      </c>
      <c r="H238" s="6"/>
    </row>
    <row r="239" spans="1:8" ht="57" x14ac:dyDescent="0.25">
      <c r="A239" s="11">
        <v>271</v>
      </c>
      <c r="B239" s="12" t="s">
        <v>190</v>
      </c>
      <c r="C239" s="13" t="s">
        <v>23</v>
      </c>
      <c r="D239" s="11">
        <v>1</v>
      </c>
      <c r="E239" s="17">
        <v>0</v>
      </c>
      <c r="F239" s="14">
        <f t="shared" si="40"/>
        <v>0</v>
      </c>
      <c r="G239" s="14">
        <f t="shared" si="41"/>
        <v>0</v>
      </c>
      <c r="H239" s="6"/>
    </row>
    <row r="240" spans="1:8" ht="57" x14ac:dyDescent="0.25">
      <c r="A240" s="11">
        <v>272</v>
      </c>
      <c r="B240" s="12" t="s">
        <v>191</v>
      </c>
      <c r="C240" s="13" t="s">
        <v>23</v>
      </c>
      <c r="D240" s="11">
        <v>1</v>
      </c>
      <c r="E240" s="17">
        <v>0</v>
      </c>
      <c r="F240" s="14">
        <f t="shared" si="40"/>
        <v>0</v>
      </c>
      <c r="G240" s="14">
        <f t="shared" si="41"/>
        <v>0</v>
      </c>
      <c r="H240" s="6"/>
    </row>
    <row r="241" spans="1:8" ht="30" x14ac:dyDescent="0.25">
      <c r="A241" s="7"/>
      <c r="B241" s="8" t="s">
        <v>192</v>
      </c>
      <c r="C241" s="9"/>
      <c r="D241" s="7"/>
      <c r="E241" s="10"/>
      <c r="F241" s="10"/>
      <c r="G241" s="10"/>
      <c r="H241" s="6"/>
    </row>
    <row r="242" spans="1:8" ht="16.5" x14ac:dyDescent="0.25">
      <c r="A242" s="11">
        <v>273</v>
      </c>
      <c r="B242" s="12" t="s">
        <v>48</v>
      </c>
      <c r="C242" s="13" t="s">
        <v>12</v>
      </c>
      <c r="D242" s="11">
        <v>11000</v>
      </c>
      <c r="E242" s="17">
        <v>0</v>
      </c>
      <c r="F242" s="14">
        <f t="shared" ref="F242:F259" si="42">IF(ISNUMBER(E242),IF(E242&gt;0,ROUND(E242,2),0),0)</f>
        <v>0</v>
      </c>
      <c r="G242" s="14">
        <f t="shared" ref="G242:G259" si="43">ROUND(D242*F242,2)</f>
        <v>0</v>
      </c>
      <c r="H242" s="6"/>
    </row>
    <row r="243" spans="1:8" ht="16.5" x14ac:dyDescent="0.25">
      <c r="A243" s="11">
        <v>274</v>
      </c>
      <c r="B243" s="12" t="s">
        <v>49</v>
      </c>
      <c r="C243" s="13" t="s">
        <v>12</v>
      </c>
      <c r="D243" s="11">
        <v>10000</v>
      </c>
      <c r="E243" s="17">
        <v>0</v>
      </c>
      <c r="F243" s="14">
        <f t="shared" si="42"/>
        <v>0</v>
      </c>
      <c r="G243" s="14">
        <f t="shared" si="43"/>
        <v>0</v>
      </c>
      <c r="H243" s="6"/>
    </row>
    <row r="244" spans="1:8" ht="16.5" x14ac:dyDescent="0.25">
      <c r="A244" s="11">
        <v>275</v>
      </c>
      <c r="B244" s="12" t="s">
        <v>50</v>
      </c>
      <c r="C244" s="13" t="s">
        <v>12</v>
      </c>
      <c r="D244" s="11">
        <v>8100</v>
      </c>
      <c r="E244" s="17">
        <v>0</v>
      </c>
      <c r="F244" s="14">
        <f t="shared" si="42"/>
        <v>0</v>
      </c>
      <c r="G244" s="14">
        <f t="shared" si="43"/>
        <v>0</v>
      </c>
      <c r="H244" s="6"/>
    </row>
    <row r="245" spans="1:8" ht="16.5" x14ac:dyDescent="0.25">
      <c r="A245" s="11">
        <v>276</v>
      </c>
      <c r="B245" s="12" t="s">
        <v>51</v>
      </c>
      <c r="C245" s="13" t="s">
        <v>12</v>
      </c>
      <c r="D245" s="11">
        <v>1800</v>
      </c>
      <c r="E245" s="17">
        <v>0</v>
      </c>
      <c r="F245" s="14">
        <f t="shared" si="42"/>
        <v>0</v>
      </c>
      <c r="G245" s="14">
        <f t="shared" si="43"/>
        <v>0</v>
      </c>
      <c r="H245" s="6"/>
    </row>
    <row r="246" spans="1:8" ht="16.5" x14ac:dyDescent="0.25">
      <c r="A246" s="11">
        <v>277</v>
      </c>
      <c r="B246" s="12" t="s">
        <v>52</v>
      </c>
      <c r="C246" s="13" t="s">
        <v>12</v>
      </c>
      <c r="D246" s="11">
        <v>60</v>
      </c>
      <c r="E246" s="17">
        <v>0</v>
      </c>
      <c r="F246" s="14">
        <f t="shared" si="42"/>
        <v>0</v>
      </c>
      <c r="G246" s="14">
        <f t="shared" si="43"/>
        <v>0</v>
      </c>
      <c r="H246" s="6"/>
    </row>
    <row r="247" spans="1:8" ht="16.5" x14ac:dyDescent="0.25">
      <c r="A247" s="11">
        <v>278</v>
      </c>
      <c r="B247" s="12" t="s">
        <v>53</v>
      </c>
      <c r="C247" s="13" t="s">
        <v>12</v>
      </c>
      <c r="D247" s="11">
        <v>35</v>
      </c>
      <c r="E247" s="17">
        <v>0</v>
      </c>
      <c r="F247" s="14">
        <f t="shared" si="42"/>
        <v>0</v>
      </c>
      <c r="G247" s="14">
        <f t="shared" si="43"/>
        <v>0</v>
      </c>
      <c r="H247" s="6"/>
    </row>
    <row r="248" spans="1:8" ht="16.5" x14ac:dyDescent="0.25">
      <c r="A248" s="11">
        <v>279</v>
      </c>
      <c r="B248" s="12" t="s">
        <v>54</v>
      </c>
      <c r="C248" s="13" t="s">
        <v>12</v>
      </c>
      <c r="D248" s="11">
        <v>110</v>
      </c>
      <c r="E248" s="17">
        <v>0</v>
      </c>
      <c r="F248" s="14">
        <f t="shared" si="42"/>
        <v>0</v>
      </c>
      <c r="G248" s="14">
        <f t="shared" si="43"/>
        <v>0</v>
      </c>
      <c r="H248" s="6"/>
    </row>
    <row r="249" spans="1:8" ht="16.5" x14ac:dyDescent="0.25">
      <c r="A249" s="11">
        <v>280</v>
      </c>
      <c r="B249" s="12" t="s">
        <v>49</v>
      </c>
      <c r="C249" s="13" t="s">
        <v>12</v>
      </c>
      <c r="D249" s="11">
        <v>950</v>
      </c>
      <c r="E249" s="17">
        <v>0</v>
      </c>
      <c r="F249" s="14">
        <f t="shared" si="42"/>
        <v>0</v>
      </c>
      <c r="G249" s="14">
        <f t="shared" si="43"/>
        <v>0</v>
      </c>
      <c r="H249" s="6"/>
    </row>
    <row r="250" spans="1:8" ht="16.5" x14ac:dyDescent="0.25">
      <c r="A250" s="11">
        <v>281</v>
      </c>
      <c r="B250" s="12" t="s">
        <v>55</v>
      </c>
      <c r="C250" s="13" t="s">
        <v>12</v>
      </c>
      <c r="D250" s="11">
        <v>2000</v>
      </c>
      <c r="E250" s="17">
        <v>0</v>
      </c>
      <c r="F250" s="14">
        <f t="shared" si="42"/>
        <v>0</v>
      </c>
      <c r="G250" s="14">
        <f t="shared" si="43"/>
        <v>0</v>
      </c>
      <c r="H250" s="6"/>
    </row>
    <row r="251" spans="1:8" ht="16.5" x14ac:dyDescent="0.25">
      <c r="A251" s="11">
        <v>282</v>
      </c>
      <c r="B251" s="12" t="s">
        <v>56</v>
      </c>
      <c r="C251" s="13" t="s">
        <v>12</v>
      </c>
      <c r="D251" s="11">
        <v>1400</v>
      </c>
      <c r="E251" s="17">
        <v>0</v>
      </c>
      <c r="F251" s="14">
        <f t="shared" si="42"/>
        <v>0</v>
      </c>
      <c r="G251" s="14">
        <f t="shared" si="43"/>
        <v>0</v>
      </c>
      <c r="H251" s="6"/>
    </row>
    <row r="252" spans="1:8" ht="16.5" x14ac:dyDescent="0.25">
      <c r="A252" s="11">
        <v>283</v>
      </c>
      <c r="B252" s="12" t="s">
        <v>57</v>
      </c>
      <c r="C252" s="13" t="s">
        <v>12</v>
      </c>
      <c r="D252" s="11">
        <v>3700</v>
      </c>
      <c r="E252" s="17">
        <v>0</v>
      </c>
      <c r="F252" s="14">
        <f t="shared" si="42"/>
        <v>0</v>
      </c>
      <c r="G252" s="14">
        <f t="shared" si="43"/>
        <v>0</v>
      </c>
      <c r="H252" s="6"/>
    </row>
    <row r="253" spans="1:8" ht="16.5" x14ac:dyDescent="0.25">
      <c r="A253" s="11">
        <v>284</v>
      </c>
      <c r="B253" s="12" t="s">
        <v>58</v>
      </c>
      <c r="C253" s="13" t="s">
        <v>12</v>
      </c>
      <c r="D253" s="11">
        <v>250</v>
      </c>
      <c r="E253" s="17">
        <v>0</v>
      </c>
      <c r="F253" s="14">
        <f t="shared" si="42"/>
        <v>0</v>
      </c>
      <c r="G253" s="14">
        <f t="shared" si="43"/>
        <v>0</v>
      </c>
      <c r="H253" s="6"/>
    </row>
    <row r="254" spans="1:8" ht="16.5" x14ac:dyDescent="0.25">
      <c r="A254" s="11">
        <v>285</v>
      </c>
      <c r="B254" s="12" t="s">
        <v>59</v>
      </c>
      <c r="C254" s="13" t="s">
        <v>12</v>
      </c>
      <c r="D254" s="11">
        <v>3500</v>
      </c>
      <c r="E254" s="17">
        <v>0</v>
      </c>
      <c r="F254" s="14">
        <f t="shared" si="42"/>
        <v>0</v>
      </c>
      <c r="G254" s="14">
        <f t="shared" si="43"/>
        <v>0</v>
      </c>
      <c r="H254" s="6"/>
    </row>
    <row r="255" spans="1:8" x14ac:dyDescent="0.25">
      <c r="A255" s="11">
        <v>286</v>
      </c>
      <c r="B255" s="12" t="s">
        <v>193</v>
      </c>
      <c r="C255" s="13" t="s">
        <v>17</v>
      </c>
      <c r="D255" s="11">
        <v>2100</v>
      </c>
      <c r="E255" s="17">
        <v>0</v>
      </c>
      <c r="F255" s="14">
        <f t="shared" si="42"/>
        <v>0</v>
      </c>
      <c r="G255" s="14">
        <f t="shared" si="43"/>
        <v>0</v>
      </c>
      <c r="H255" s="6"/>
    </row>
    <row r="256" spans="1:8" x14ac:dyDescent="0.25">
      <c r="A256" s="11">
        <v>287</v>
      </c>
      <c r="B256" s="12" t="s">
        <v>194</v>
      </c>
      <c r="C256" s="13" t="s">
        <v>12</v>
      </c>
      <c r="D256" s="11">
        <v>200</v>
      </c>
      <c r="E256" s="17">
        <v>0</v>
      </c>
      <c r="F256" s="14">
        <f t="shared" si="42"/>
        <v>0</v>
      </c>
      <c r="G256" s="14">
        <f t="shared" si="43"/>
        <v>0</v>
      </c>
      <c r="H256" s="6"/>
    </row>
    <row r="257" spans="1:8" ht="28.5" x14ac:dyDescent="0.25">
      <c r="A257" s="11">
        <v>288</v>
      </c>
      <c r="B257" s="12" t="s">
        <v>195</v>
      </c>
      <c r="C257" s="13" t="s">
        <v>23</v>
      </c>
      <c r="D257" s="11">
        <v>1</v>
      </c>
      <c r="E257" s="17">
        <v>0</v>
      </c>
      <c r="F257" s="14">
        <f t="shared" si="42"/>
        <v>0</v>
      </c>
      <c r="G257" s="14">
        <f t="shared" si="43"/>
        <v>0</v>
      </c>
      <c r="H257" s="6"/>
    </row>
    <row r="258" spans="1:8" ht="30.75" x14ac:dyDescent="0.25">
      <c r="A258" s="11">
        <v>289</v>
      </c>
      <c r="B258" s="12" t="s">
        <v>196</v>
      </c>
      <c r="C258" s="13" t="s">
        <v>12</v>
      </c>
      <c r="D258" s="11">
        <v>15</v>
      </c>
      <c r="E258" s="17">
        <v>0</v>
      </c>
      <c r="F258" s="14">
        <f t="shared" si="42"/>
        <v>0</v>
      </c>
      <c r="G258" s="14">
        <f t="shared" si="43"/>
        <v>0</v>
      </c>
      <c r="H258" s="6"/>
    </row>
    <row r="259" spans="1:8" ht="30.75" x14ac:dyDescent="0.25">
      <c r="A259" s="11">
        <v>290</v>
      </c>
      <c r="B259" s="12" t="s">
        <v>197</v>
      </c>
      <c r="C259" s="13" t="s">
        <v>12</v>
      </c>
      <c r="D259" s="11">
        <v>25</v>
      </c>
      <c r="E259" s="17">
        <v>0</v>
      </c>
      <c r="F259" s="14">
        <f t="shared" si="42"/>
        <v>0</v>
      </c>
      <c r="G259" s="14">
        <f t="shared" si="43"/>
        <v>0</v>
      </c>
      <c r="H259" s="6"/>
    </row>
    <row r="260" spans="1:8" ht="15" x14ac:dyDescent="0.25">
      <c r="A260" s="7"/>
      <c r="B260" s="8" t="s">
        <v>198</v>
      </c>
      <c r="C260" s="9"/>
      <c r="D260" s="7"/>
      <c r="E260" s="10"/>
      <c r="F260" s="10"/>
      <c r="G260" s="10"/>
      <c r="H260" s="6"/>
    </row>
    <row r="261" spans="1:8" x14ac:dyDescent="0.25">
      <c r="A261" s="11">
        <v>291</v>
      </c>
      <c r="B261" s="12" t="s">
        <v>65</v>
      </c>
      <c r="C261" s="13" t="s">
        <v>17</v>
      </c>
      <c r="D261" s="11">
        <v>50</v>
      </c>
      <c r="E261" s="34" t="s">
        <v>373</v>
      </c>
      <c r="F261" s="14">
        <f t="shared" ref="F261:F266" si="44">IF(ISNUMBER(E261),IF(E261&gt;0,ROUND(E261,2),0),0)</f>
        <v>0</v>
      </c>
      <c r="G261" s="14">
        <f t="shared" ref="G261:G266" si="45">ROUND(D261*F261,2)</f>
        <v>0</v>
      </c>
      <c r="H261" s="6"/>
    </row>
    <row r="262" spans="1:8" x14ac:dyDescent="0.25">
      <c r="A262" s="11">
        <v>292</v>
      </c>
      <c r="B262" s="12" t="s">
        <v>66</v>
      </c>
      <c r="C262" s="13" t="s">
        <v>17</v>
      </c>
      <c r="D262" s="11">
        <v>12</v>
      </c>
      <c r="E262" s="34" t="s">
        <v>373</v>
      </c>
      <c r="F262" s="14">
        <f t="shared" si="44"/>
        <v>0</v>
      </c>
      <c r="G262" s="14">
        <f t="shared" si="45"/>
        <v>0</v>
      </c>
      <c r="H262" s="6"/>
    </row>
    <row r="263" spans="1:8" x14ac:dyDescent="0.25">
      <c r="A263" s="11">
        <v>293</v>
      </c>
      <c r="B263" s="12" t="s">
        <v>67</v>
      </c>
      <c r="C263" s="13" t="s">
        <v>17</v>
      </c>
      <c r="D263" s="11">
        <v>15</v>
      </c>
      <c r="E263" s="34" t="s">
        <v>373</v>
      </c>
      <c r="F263" s="14">
        <f t="shared" si="44"/>
        <v>0</v>
      </c>
      <c r="G263" s="14">
        <f t="shared" si="45"/>
        <v>0</v>
      </c>
      <c r="H263" s="6"/>
    </row>
    <row r="264" spans="1:8" x14ac:dyDescent="0.25">
      <c r="A264" s="11">
        <v>294</v>
      </c>
      <c r="B264" s="12" t="s">
        <v>68</v>
      </c>
      <c r="C264" s="13" t="s">
        <v>17</v>
      </c>
      <c r="D264" s="11">
        <v>87</v>
      </c>
      <c r="E264" s="34" t="s">
        <v>373</v>
      </c>
      <c r="F264" s="14">
        <f t="shared" si="44"/>
        <v>0</v>
      </c>
      <c r="G264" s="14">
        <f t="shared" si="45"/>
        <v>0</v>
      </c>
      <c r="H264" s="6"/>
    </row>
    <row r="265" spans="1:8" x14ac:dyDescent="0.25">
      <c r="A265" s="11">
        <v>295</v>
      </c>
      <c r="B265" s="12" t="s">
        <v>69</v>
      </c>
      <c r="C265" s="13" t="s">
        <v>17</v>
      </c>
      <c r="D265" s="11">
        <v>5</v>
      </c>
      <c r="E265" s="34" t="s">
        <v>373</v>
      </c>
      <c r="F265" s="14">
        <f t="shared" si="44"/>
        <v>0</v>
      </c>
      <c r="G265" s="14">
        <f t="shared" si="45"/>
        <v>0</v>
      </c>
      <c r="H265" s="6"/>
    </row>
    <row r="266" spans="1:8" x14ac:dyDescent="0.25">
      <c r="A266" s="11">
        <v>296</v>
      </c>
      <c r="B266" s="12" t="s">
        <v>70</v>
      </c>
      <c r="C266" s="13" t="s">
        <v>17</v>
      </c>
      <c r="D266" s="11">
        <v>36</v>
      </c>
      <c r="E266" s="34" t="s">
        <v>373</v>
      </c>
      <c r="F266" s="14">
        <f t="shared" si="44"/>
        <v>0</v>
      </c>
      <c r="G266" s="14">
        <f t="shared" si="45"/>
        <v>0</v>
      </c>
      <c r="H266" s="6"/>
    </row>
    <row r="267" spans="1:8" ht="15" x14ac:dyDescent="0.25">
      <c r="A267" s="7"/>
      <c r="B267" s="8" t="s">
        <v>199</v>
      </c>
      <c r="C267" s="9"/>
      <c r="D267" s="7"/>
      <c r="E267" s="10"/>
      <c r="F267" s="10"/>
      <c r="G267" s="10"/>
      <c r="H267" s="6"/>
    </row>
    <row r="268" spans="1:8" ht="28.5" x14ac:dyDescent="0.25">
      <c r="A268" s="11">
        <v>297</v>
      </c>
      <c r="B268" s="12" t="s">
        <v>200</v>
      </c>
      <c r="C268" s="13" t="s">
        <v>201</v>
      </c>
      <c r="D268" s="11">
        <v>6</v>
      </c>
      <c r="E268" s="17">
        <v>0</v>
      </c>
      <c r="F268" s="14">
        <f>IF(ISNUMBER(E268),IF(E268&gt;0,ROUND(E268,2),0),0)</f>
        <v>0</v>
      </c>
      <c r="G268" s="14">
        <f>ROUND(D268*F268,2)</f>
        <v>0</v>
      </c>
      <c r="H268" s="6"/>
    </row>
    <row r="269" spans="1:8" ht="15" x14ac:dyDescent="0.25">
      <c r="A269" s="7"/>
      <c r="B269" s="8" t="s">
        <v>202</v>
      </c>
      <c r="C269" s="9"/>
      <c r="D269" s="7"/>
      <c r="E269" s="10"/>
      <c r="F269" s="10"/>
      <c r="G269" s="10"/>
      <c r="H269" s="6"/>
    </row>
    <row r="270" spans="1:8" ht="42.75" x14ac:dyDescent="0.25">
      <c r="A270" s="11">
        <v>298</v>
      </c>
      <c r="B270" s="12" t="s">
        <v>203</v>
      </c>
      <c r="C270" s="13" t="s">
        <v>42</v>
      </c>
      <c r="D270" s="11">
        <v>11000</v>
      </c>
      <c r="E270" s="17">
        <v>0</v>
      </c>
      <c r="F270" s="14">
        <f t="shared" ref="F270:F277" si="46">IF(ISNUMBER(E270),IF(E270&gt;0,ROUND(E270,2),0),0)</f>
        <v>0</v>
      </c>
      <c r="G270" s="14">
        <f t="shared" ref="G270:G277" si="47">ROUND(D270*F270,2)</f>
        <v>0</v>
      </c>
      <c r="H270" s="6"/>
    </row>
    <row r="271" spans="1:8" x14ac:dyDescent="0.25">
      <c r="A271" s="11">
        <v>299</v>
      </c>
      <c r="B271" s="12" t="s">
        <v>204</v>
      </c>
      <c r="C271" s="13" t="s">
        <v>23</v>
      </c>
      <c r="D271" s="11">
        <v>1</v>
      </c>
      <c r="E271" s="17">
        <v>0</v>
      </c>
      <c r="F271" s="14">
        <f t="shared" si="46"/>
        <v>0</v>
      </c>
      <c r="G271" s="14">
        <f t="shared" si="47"/>
        <v>0</v>
      </c>
      <c r="H271" s="6"/>
    </row>
    <row r="272" spans="1:8" x14ac:dyDescent="0.25">
      <c r="A272" s="11">
        <v>300</v>
      </c>
      <c r="B272" s="12" t="s">
        <v>205</v>
      </c>
      <c r="C272" s="13" t="s">
        <v>74</v>
      </c>
      <c r="D272" s="11">
        <v>1</v>
      </c>
      <c r="E272" s="17">
        <v>0</v>
      </c>
      <c r="F272" s="14">
        <f t="shared" si="46"/>
        <v>0</v>
      </c>
      <c r="G272" s="14">
        <f t="shared" si="47"/>
        <v>0</v>
      </c>
      <c r="H272" s="6"/>
    </row>
    <row r="273" spans="1:8" x14ac:dyDescent="0.25">
      <c r="A273" s="11">
        <v>301</v>
      </c>
      <c r="B273" s="12" t="s">
        <v>206</v>
      </c>
      <c r="C273" s="13" t="s">
        <v>74</v>
      </c>
      <c r="D273" s="11">
        <v>1</v>
      </c>
      <c r="E273" s="17">
        <v>0</v>
      </c>
      <c r="F273" s="14">
        <f t="shared" si="46"/>
        <v>0</v>
      </c>
      <c r="G273" s="14">
        <f t="shared" si="47"/>
        <v>0</v>
      </c>
      <c r="H273" s="6"/>
    </row>
    <row r="274" spans="1:8" x14ac:dyDescent="0.25">
      <c r="A274" s="11">
        <v>302</v>
      </c>
      <c r="B274" s="12" t="s">
        <v>207</v>
      </c>
      <c r="C274" s="13" t="s">
        <v>74</v>
      </c>
      <c r="D274" s="11">
        <v>1</v>
      </c>
      <c r="E274" s="17">
        <v>0</v>
      </c>
      <c r="F274" s="14">
        <f t="shared" si="46"/>
        <v>0</v>
      </c>
      <c r="G274" s="14">
        <f t="shared" si="47"/>
        <v>0</v>
      </c>
      <c r="H274" s="6"/>
    </row>
    <row r="275" spans="1:8" x14ac:dyDescent="0.25">
      <c r="A275" s="11">
        <v>303</v>
      </c>
      <c r="B275" s="12" t="s">
        <v>208</v>
      </c>
      <c r="C275" s="13" t="s">
        <v>74</v>
      </c>
      <c r="D275" s="11">
        <v>1</v>
      </c>
      <c r="E275" s="17">
        <v>0</v>
      </c>
      <c r="F275" s="14">
        <f t="shared" si="46"/>
        <v>0</v>
      </c>
      <c r="G275" s="14">
        <f t="shared" si="47"/>
        <v>0</v>
      </c>
      <c r="H275" s="6"/>
    </row>
    <row r="276" spans="1:8" x14ac:dyDescent="0.25">
      <c r="A276" s="11">
        <v>304</v>
      </c>
      <c r="B276" s="12" t="s">
        <v>209</v>
      </c>
      <c r="C276" s="13" t="s">
        <v>74</v>
      </c>
      <c r="D276" s="11">
        <v>1</v>
      </c>
      <c r="E276" s="17">
        <v>0</v>
      </c>
      <c r="F276" s="14">
        <f t="shared" si="46"/>
        <v>0</v>
      </c>
      <c r="G276" s="14">
        <f t="shared" si="47"/>
        <v>0</v>
      </c>
      <c r="H276" s="6"/>
    </row>
    <row r="277" spans="1:8" ht="28.5" x14ac:dyDescent="0.25">
      <c r="A277" s="11">
        <v>305</v>
      </c>
      <c r="B277" s="12" t="s">
        <v>210</v>
      </c>
      <c r="C277" s="13" t="s">
        <v>74</v>
      </c>
      <c r="D277" s="11">
        <v>1</v>
      </c>
      <c r="E277" s="17">
        <v>0</v>
      </c>
      <c r="F277" s="14">
        <f t="shared" si="46"/>
        <v>0</v>
      </c>
      <c r="G277" s="14">
        <f t="shared" si="47"/>
        <v>0</v>
      </c>
      <c r="H277" s="6"/>
    </row>
    <row r="278" spans="1:8" ht="15" x14ac:dyDescent="0.25">
      <c r="A278" s="18"/>
      <c r="B278" s="19"/>
      <c r="C278" s="20"/>
      <c r="D278" s="18"/>
      <c r="E278" s="23" t="s">
        <v>75</v>
      </c>
      <c r="F278" s="21"/>
      <c r="G278" s="22">
        <f>SUM(G$2:G277)</f>
        <v>0</v>
      </c>
      <c r="H278" s="16"/>
    </row>
  </sheetData>
  <sheetProtection algorithmName="SHA-512" hashValue="QhTg1DN1qdcQxPour/0aKnfqJcFMc61xZ/IswKRsO3/NgijXVVqj4PbJ76bkuJIGWy/lz4Hy6Rr1SIRO3y9PLw==" saltValue="WrCglexEhr7ZjQNW37+hxw==" spinCount="100000" sheet="1" objects="1" scenarios="1" sort="0"/>
  <conditionalFormatting sqref="E1:E147 E149:E150 E152:E200 E203:E204 E207:E228 E230:E260 E267:E1048576">
    <cfRule type="expression" dxfId="3" priority="1">
      <formula>CELL("protect",E1)=0</formula>
    </cfRule>
  </conditionalFormatting>
  <dataValidations count="1">
    <dataValidation type="custom" showErrorMessage="1" errorTitle="Nepravilen vnos cene" error="Cena mora biti nenegativno število z največ dvema decimalkama!" sqref="E270:E277 E268 E230:E232 E242:E259 E234:E240 E207:E214 E224:E225 E216:E222 E152:E161 E190:E199 E182:E188 E174:E180 E163:E172 E4:E9 E137:E146 E126:E135 E111:E124 E96:E109 E85:E94 E74:E83 E59:E72 E44:E57 E33:E42 E22:E31 E11:E20 E149:E150 E203:E204 E227:E228" xr:uid="{62FAE0D4-419F-4527-A411-410AF9649854}">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R1KI01-6E/01A&amp;C&amp;G&amp;R&amp;P/&amp;N</oddHeader>
    <oddFooter>&amp;LDatoteka: &amp;F
Objekt: RTP 110 kV Kidričevo / Zamenjava sekundarnih sistemov&amp;RId. oznaka: R1KI01-6E2101C
Datum: junij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1"/>
  <sheetViews>
    <sheetView topLeftCell="A8" workbookViewId="0">
      <selection activeCell="E26" sqref="E2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211</v>
      </c>
      <c r="C2" s="9"/>
      <c r="D2" s="7"/>
      <c r="E2" s="10"/>
      <c r="F2" s="10"/>
      <c r="G2" s="10"/>
      <c r="H2" s="6"/>
    </row>
    <row r="3" spans="1:8" ht="228" x14ac:dyDescent="0.25">
      <c r="A3" s="11"/>
      <c r="B3" s="12" t="s">
        <v>212</v>
      </c>
      <c r="C3" s="13"/>
      <c r="D3" s="11"/>
      <c r="E3" s="14"/>
      <c r="F3" s="14"/>
      <c r="G3" s="14"/>
      <c r="H3" s="6"/>
    </row>
    <row r="4" spans="1:8" ht="15" x14ac:dyDescent="0.25">
      <c r="A4" s="7"/>
      <c r="B4" s="8" t="s">
        <v>213</v>
      </c>
      <c r="C4" s="9"/>
      <c r="D4" s="7"/>
      <c r="E4" s="10"/>
      <c r="F4" s="10"/>
      <c r="G4" s="10"/>
      <c r="H4" s="6"/>
    </row>
    <row r="5" spans="1:8" ht="42.75" x14ac:dyDescent="0.25">
      <c r="A5" s="11">
        <v>306</v>
      </c>
      <c r="B5" s="12" t="s">
        <v>214</v>
      </c>
      <c r="C5" s="13" t="s">
        <v>17</v>
      </c>
      <c r="D5" s="11">
        <v>10</v>
      </c>
      <c r="E5" s="17">
        <v>0</v>
      </c>
      <c r="F5" s="14">
        <f>IF(ISNUMBER(E5),IF(E5&gt;0,ROUND(E5,2),0),0)</f>
        <v>0</v>
      </c>
      <c r="G5" s="14">
        <f>ROUND(D5*F5,2)</f>
        <v>0</v>
      </c>
      <c r="H5" s="6"/>
    </row>
    <row r="6" spans="1:8" x14ac:dyDescent="0.25">
      <c r="A6" s="11">
        <v>307</v>
      </c>
      <c r="B6" s="12" t="s">
        <v>215</v>
      </c>
      <c r="C6" s="13" t="s">
        <v>74</v>
      </c>
      <c r="D6" s="11">
        <v>1</v>
      </c>
      <c r="E6" s="17">
        <v>0</v>
      </c>
      <c r="F6" s="14">
        <f>IF(ISNUMBER(E6),IF(E6&gt;0,ROUND(E6,2),0),0)</f>
        <v>0</v>
      </c>
      <c r="G6" s="14">
        <f>ROUND(D6*F6,2)</f>
        <v>0</v>
      </c>
      <c r="H6" s="6"/>
    </row>
    <row r="7" spans="1:8" x14ac:dyDescent="0.25">
      <c r="A7" s="11">
        <v>308</v>
      </c>
      <c r="B7" s="12" t="s">
        <v>216</v>
      </c>
      <c r="C7" s="13" t="s">
        <v>74</v>
      </c>
      <c r="D7" s="11">
        <v>1</v>
      </c>
      <c r="E7" s="17">
        <v>0</v>
      </c>
      <c r="F7" s="14">
        <f>IF(ISNUMBER(E7),IF(E7&gt;0,ROUND(E7,2),0),0)</f>
        <v>0</v>
      </c>
      <c r="G7" s="14">
        <f>ROUND(D7*F7,2)</f>
        <v>0</v>
      </c>
      <c r="H7" s="6"/>
    </row>
    <row r="8" spans="1:8" x14ac:dyDescent="0.25">
      <c r="A8" s="11">
        <v>309</v>
      </c>
      <c r="B8" s="12" t="s">
        <v>217</v>
      </c>
      <c r="C8" s="13" t="s">
        <v>12</v>
      </c>
      <c r="D8" s="11">
        <v>2</v>
      </c>
      <c r="E8" s="17">
        <v>0</v>
      </c>
      <c r="F8" s="14">
        <f>IF(ISNUMBER(E8),IF(E8&gt;0,ROUND(E8,2),0),0)</f>
        <v>0</v>
      </c>
      <c r="G8" s="14">
        <f>ROUND(D8*F8,2)</f>
        <v>0</v>
      </c>
      <c r="H8" s="6"/>
    </row>
    <row r="9" spans="1:8" ht="15" x14ac:dyDescent="0.25">
      <c r="A9" s="7"/>
      <c r="B9" s="8" t="s">
        <v>218</v>
      </c>
      <c r="C9" s="9"/>
      <c r="D9" s="7"/>
      <c r="E9" s="10"/>
      <c r="F9" s="10"/>
      <c r="G9" s="10"/>
      <c r="H9" s="6"/>
    </row>
    <row r="10" spans="1:8" x14ac:dyDescent="0.25">
      <c r="A10" s="11">
        <v>310</v>
      </c>
      <c r="B10" s="12" t="s">
        <v>219</v>
      </c>
      <c r="C10" s="13" t="s">
        <v>12</v>
      </c>
      <c r="D10" s="11">
        <v>50</v>
      </c>
      <c r="E10" s="17">
        <v>0</v>
      </c>
      <c r="F10" s="14">
        <f t="shared" ref="F10:F18" si="0">IF(ISNUMBER(E10),IF(E10&gt;0,ROUND(E10,2),0),0)</f>
        <v>0</v>
      </c>
      <c r="G10" s="14">
        <f t="shared" ref="G10:G18" si="1">ROUND(D10*F10,2)</f>
        <v>0</v>
      </c>
      <c r="H10" s="6"/>
    </row>
    <row r="11" spans="1:8" x14ac:dyDescent="0.25">
      <c r="A11" s="11">
        <v>311</v>
      </c>
      <c r="B11" s="12" t="s">
        <v>220</v>
      </c>
      <c r="C11" s="13" t="s">
        <v>12</v>
      </c>
      <c r="D11" s="11">
        <v>350</v>
      </c>
      <c r="E11" s="17">
        <v>0</v>
      </c>
      <c r="F11" s="14">
        <f t="shared" si="0"/>
        <v>0</v>
      </c>
      <c r="G11" s="14">
        <f t="shared" si="1"/>
        <v>0</v>
      </c>
      <c r="H11" s="6"/>
    </row>
    <row r="12" spans="1:8" x14ac:dyDescent="0.25">
      <c r="A12" s="11">
        <v>312</v>
      </c>
      <c r="B12" s="12" t="s">
        <v>221</v>
      </c>
      <c r="C12" s="13" t="s">
        <v>12</v>
      </c>
      <c r="D12" s="11">
        <v>250</v>
      </c>
      <c r="E12" s="17">
        <v>0</v>
      </c>
      <c r="F12" s="14">
        <f t="shared" si="0"/>
        <v>0</v>
      </c>
      <c r="G12" s="14">
        <f t="shared" si="1"/>
        <v>0</v>
      </c>
      <c r="H12" s="6"/>
    </row>
    <row r="13" spans="1:8" x14ac:dyDescent="0.25">
      <c r="A13" s="11">
        <v>313</v>
      </c>
      <c r="B13" s="12" t="s">
        <v>222</v>
      </c>
      <c r="C13" s="13" t="s">
        <v>12</v>
      </c>
      <c r="D13" s="11">
        <v>100</v>
      </c>
      <c r="E13" s="17">
        <v>0</v>
      </c>
      <c r="F13" s="14">
        <f t="shared" si="0"/>
        <v>0</v>
      </c>
      <c r="G13" s="14">
        <f t="shared" si="1"/>
        <v>0</v>
      </c>
      <c r="H13" s="6"/>
    </row>
    <row r="14" spans="1:8" x14ac:dyDescent="0.25">
      <c r="A14" s="11">
        <v>314</v>
      </c>
      <c r="B14" s="12" t="s">
        <v>223</v>
      </c>
      <c r="C14" s="13" t="s">
        <v>12</v>
      </c>
      <c r="D14" s="11">
        <v>250</v>
      </c>
      <c r="E14" s="17">
        <v>0</v>
      </c>
      <c r="F14" s="14">
        <f t="shared" si="0"/>
        <v>0</v>
      </c>
      <c r="G14" s="14">
        <f t="shared" si="1"/>
        <v>0</v>
      </c>
      <c r="H14" s="6"/>
    </row>
    <row r="15" spans="1:8" x14ac:dyDescent="0.25">
      <c r="A15" s="11">
        <v>315</v>
      </c>
      <c r="B15" s="12" t="s">
        <v>224</v>
      </c>
      <c r="C15" s="13" t="s">
        <v>12</v>
      </c>
      <c r="D15" s="11">
        <v>500</v>
      </c>
      <c r="E15" s="17">
        <v>0</v>
      </c>
      <c r="F15" s="14">
        <f t="shared" si="0"/>
        <v>0</v>
      </c>
      <c r="G15" s="14">
        <f t="shared" si="1"/>
        <v>0</v>
      </c>
      <c r="H15" s="6"/>
    </row>
    <row r="16" spans="1:8" x14ac:dyDescent="0.25">
      <c r="A16" s="11">
        <v>316</v>
      </c>
      <c r="B16" s="12" t="s">
        <v>225</v>
      </c>
      <c r="C16" s="13" t="s">
        <v>12</v>
      </c>
      <c r="D16" s="11">
        <v>50</v>
      </c>
      <c r="E16" s="17">
        <v>0</v>
      </c>
      <c r="F16" s="14">
        <f t="shared" si="0"/>
        <v>0</v>
      </c>
      <c r="G16" s="14">
        <f t="shared" si="1"/>
        <v>0</v>
      </c>
      <c r="H16" s="6"/>
    </row>
    <row r="17" spans="1:8" ht="28.5" x14ac:dyDescent="0.25">
      <c r="A17" s="11">
        <v>317</v>
      </c>
      <c r="B17" s="12" t="s">
        <v>226</v>
      </c>
      <c r="C17" s="13" t="s">
        <v>74</v>
      </c>
      <c r="D17" s="11">
        <v>1</v>
      </c>
      <c r="E17" s="17">
        <v>0</v>
      </c>
      <c r="F17" s="14">
        <f t="shared" si="0"/>
        <v>0</v>
      </c>
      <c r="G17" s="14">
        <f t="shared" si="1"/>
        <v>0</v>
      </c>
      <c r="H17" s="6"/>
    </row>
    <row r="18" spans="1:8" ht="28.5" x14ac:dyDescent="0.25">
      <c r="A18" s="11">
        <v>318</v>
      </c>
      <c r="B18" s="12" t="s">
        <v>226</v>
      </c>
      <c r="C18" s="13" t="s">
        <v>74</v>
      </c>
      <c r="D18" s="11">
        <v>1</v>
      </c>
      <c r="E18" s="17">
        <v>0</v>
      </c>
      <c r="F18" s="14">
        <f t="shared" si="0"/>
        <v>0</v>
      </c>
      <c r="G18" s="14">
        <f t="shared" si="1"/>
        <v>0</v>
      </c>
      <c r="H18" s="6"/>
    </row>
    <row r="19" spans="1:8" ht="15" x14ac:dyDescent="0.25">
      <c r="A19" s="7"/>
      <c r="B19" s="8" t="s">
        <v>227</v>
      </c>
      <c r="C19" s="9"/>
      <c r="D19" s="7"/>
      <c r="E19" s="10"/>
      <c r="F19" s="10"/>
      <c r="G19" s="10"/>
      <c r="H19" s="6"/>
    </row>
    <row r="20" spans="1:8" ht="15" x14ac:dyDescent="0.25">
      <c r="A20" s="7"/>
      <c r="B20" s="8" t="s">
        <v>228</v>
      </c>
      <c r="C20" s="9"/>
      <c r="D20" s="7"/>
      <c r="E20" s="10"/>
      <c r="F20" s="10"/>
      <c r="G20" s="10"/>
      <c r="H20" s="6"/>
    </row>
    <row r="21" spans="1:8" ht="15" x14ac:dyDescent="0.25">
      <c r="A21" s="7"/>
      <c r="B21" s="8" t="s">
        <v>229</v>
      </c>
      <c r="C21" s="9"/>
      <c r="D21" s="7"/>
      <c r="E21" s="10"/>
      <c r="F21" s="10"/>
      <c r="G21" s="10"/>
      <c r="H21" s="6"/>
    </row>
    <row r="22" spans="1:8" ht="57" x14ac:dyDescent="0.25">
      <c r="A22" s="11">
        <v>319</v>
      </c>
      <c r="B22" s="12" t="s">
        <v>230</v>
      </c>
      <c r="C22" s="13" t="s">
        <v>17</v>
      </c>
      <c r="D22" s="11">
        <v>10</v>
      </c>
      <c r="E22" s="17">
        <v>0</v>
      </c>
      <c r="F22" s="14">
        <f>IF(ISNUMBER(E22),IF(E22&gt;0,ROUND(E22,2),0),0)</f>
        <v>0</v>
      </c>
      <c r="G22" s="14">
        <f>ROUND(D22*F22,2)</f>
        <v>0</v>
      </c>
      <c r="H22" s="6"/>
    </row>
    <row r="23" spans="1:8" ht="42.75" x14ac:dyDescent="0.25">
      <c r="A23" s="11">
        <v>320</v>
      </c>
      <c r="B23" s="12" t="s">
        <v>231</v>
      </c>
      <c r="C23" s="13" t="s">
        <v>17</v>
      </c>
      <c r="D23" s="11">
        <v>7</v>
      </c>
      <c r="E23" s="17">
        <v>0</v>
      </c>
      <c r="F23" s="14">
        <f>IF(ISNUMBER(E23),IF(E23&gt;0,ROUND(E23,2),0),0)</f>
        <v>0</v>
      </c>
      <c r="G23" s="14">
        <f>ROUND(D23*F23,2)</f>
        <v>0</v>
      </c>
      <c r="H23" s="6"/>
    </row>
    <row r="24" spans="1:8" x14ac:dyDescent="0.25">
      <c r="A24" s="11">
        <v>321</v>
      </c>
      <c r="B24" s="12" t="s">
        <v>232</v>
      </c>
      <c r="C24" s="13" t="s">
        <v>74</v>
      </c>
      <c r="D24" s="11">
        <v>1</v>
      </c>
      <c r="E24" s="17">
        <v>0</v>
      </c>
      <c r="F24" s="14">
        <f>IF(ISNUMBER(E24),IF(E24&gt;0,ROUND(E24,2),0),0)</f>
        <v>0</v>
      </c>
      <c r="G24" s="14">
        <f>ROUND(D24*F24,2)</f>
        <v>0</v>
      </c>
      <c r="H24" s="6"/>
    </row>
    <row r="25" spans="1:8" ht="15" x14ac:dyDescent="0.25">
      <c r="A25" s="7"/>
      <c r="B25" s="8" t="s">
        <v>233</v>
      </c>
      <c r="C25" s="9"/>
      <c r="D25" s="7"/>
      <c r="E25" s="10"/>
      <c r="F25" s="10"/>
      <c r="G25" s="10"/>
      <c r="H25" s="6"/>
    </row>
    <row r="26" spans="1:8" ht="57" x14ac:dyDescent="0.25">
      <c r="A26" s="11">
        <v>322</v>
      </c>
      <c r="B26" s="12" t="s">
        <v>230</v>
      </c>
      <c r="C26" s="13" t="s">
        <v>17</v>
      </c>
      <c r="D26" s="11">
        <v>10</v>
      </c>
      <c r="E26" s="34" t="s">
        <v>373</v>
      </c>
      <c r="F26" s="14">
        <f>IF(ISNUMBER(E26),IF(E26&gt;0,ROUND(E26,2),0),0)</f>
        <v>0</v>
      </c>
      <c r="G26" s="14">
        <f>ROUND(D26*F26,2)</f>
        <v>0</v>
      </c>
      <c r="H26" s="6"/>
    </row>
    <row r="27" spans="1:8" ht="42.75" x14ac:dyDescent="0.25">
      <c r="A27" s="11">
        <v>323</v>
      </c>
      <c r="B27" s="12" t="s">
        <v>231</v>
      </c>
      <c r="C27" s="13" t="s">
        <v>17</v>
      </c>
      <c r="D27" s="11">
        <v>7</v>
      </c>
      <c r="E27" s="17">
        <v>0</v>
      </c>
      <c r="F27" s="14">
        <f>IF(ISNUMBER(E27),IF(E27&gt;0,ROUND(E27,2),0),0)</f>
        <v>0</v>
      </c>
      <c r="G27" s="14">
        <f>ROUND(D27*F27,2)</f>
        <v>0</v>
      </c>
      <c r="H27" s="6"/>
    </row>
    <row r="28" spans="1:8" x14ac:dyDescent="0.25">
      <c r="A28" s="11">
        <v>324</v>
      </c>
      <c r="B28" s="12" t="s">
        <v>232</v>
      </c>
      <c r="C28" s="13" t="s">
        <v>74</v>
      </c>
      <c r="D28" s="11">
        <v>1</v>
      </c>
      <c r="E28" s="17">
        <v>0</v>
      </c>
      <c r="F28" s="14">
        <f>IF(ISNUMBER(E28),IF(E28&gt;0,ROUND(E28,2),0),0)</f>
        <v>0</v>
      </c>
      <c r="G28" s="14">
        <f>ROUND(D28*F28,2)</f>
        <v>0</v>
      </c>
      <c r="H28" s="6"/>
    </row>
    <row r="29" spans="1:8" ht="15" x14ac:dyDescent="0.25">
      <c r="A29" s="7"/>
      <c r="B29" s="8" t="s">
        <v>234</v>
      </c>
      <c r="C29" s="9"/>
      <c r="D29" s="7"/>
      <c r="E29" s="10"/>
      <c r="F29" s="10"/>
      <c r="G29" s="10"/>
      <c r="H29" s="6"/>
    </row>
    <row r="30" spans="1:8" x14ac:dyDescent="0.25">
      <c r="A30" s="11">
        <v>325</v>
      </c>
      <c r="B30" s="12" t="s">
        <v>235</v>
      </c>
      <c r="C30" s="13" t="s">
        <v>74</v>
      </c>
      <c r="D30" s="11">
        <v>10</v>
      </c>
      <c r="E30" s="17">
        <v>0</v>
      </c>
      <c r="F30" s="14">
        <f>IF(ISNUMBER(E30),IF(E30&gt;0,ROUND(E30,2),0),0)</f>
        <v>0</v>
      </c>
      <c r="G30" s="14">
        <f>ROUND(D30*F30,2)</f>
        <v>0</v>
      </c>
      <c r="H30" s="6"/>
    </row>
    <row r="31" spans="1:8" x14ac:dyDescent="0.25">
      <c r="A31" s="11">
        <v>326</v>
      </c>
      <c r="B31" s="12" t="s">
        <v>236</v>
      </c>
      <c r="C31" s="13" t="s">
        <v>74</v>
      </c>
      <c r="D31" s="11">
        <v>12</v>
      </c>
      <c r="E31" s="17">
        <v>0</v>
      </c>
      <c r="F31" s="14">
        <f>IF(ISNUMBER(E31),IF(E31&gt;0,ROUND(E31,2),0),0)</f>
        <v>0</v>
      </c>
      <c r="G31" s="14">
        <f>ROUND(D31*F31,2)</f>
        <v>0</v>
      </c>
      <c r="H31" s="6"/>
    </row>
    <row r="32" spans="1:8" x14ac:dyDescent="0.25">
      <c r="A32" s="11">
        <v>327</v>
      </c>
      <c r="B32" s="12" t="s">
        <v>237</v>
      </c>
      <c r="C32" s="13" t="s">
        <v>74</v>
      </c>
      <c r="D32" s="11">
        <v>1</v>
      </c>
      <c r="E32" s="17">
        <v>0</v>
      </c>
      <c r="F32" s="14">
        <f>IF(ISNUMBER(E32),IF(E32&gt;0,ROUND(E32,2),0),0)</f>
        <v>0</v>
      </c>
      <c r="G32" s="14">
        <f>ROUND(D32*F32,2)</f>
        <v>0</v>
      </c>
      <c r="H32" s="6"/>
    </row>
    <row r="33" spans="1:8" ht="15" x14ac:dyDescent="0.25">
      <c r="A33" s="7"/>
      <c r="B33" s="8" t="s">
        <v>238</v>
      </c>
      <c r="C33" s="9"/>
      <c r="D33" s="7"/>
      <c r="E33" s="10"/>
      <c r="F33" s="10"/>
      <c r="G33" s="10"/>
      <c r="H33" s="6"/>
    </row>
    <row r="34" spans="1:8" ht="15" x14ac:dyDescent="0.25">
      <c r="A34" s="7"/>
      <c r="B34" s="8" t="s">
        <v>239</v>
      </c>
      <c r="C34" s="9"/>
      <c r="D34" s="7"/>
      <c r="E34" s="10"/>
      <c r="F34" s="10"/>
      <c r="G34" s="10"/>
      <c r="H34" s="6"/>
    </row>
    <row r="35" spans="1:8" ht="15" x14ac:dyDescent="0.25">
      <c r="A35" s="7"/>
      <c r="B35" s="8" t="s">
        <v>240</v>
      </c>
      <c r="C35" s="9"/>
      <c r="D35" s="7"/>
      <c r="E35" s="10"/>
      <c r="F35" s="10"/>
      <c r="G35" s="10"/>
      <c r="H35" s="6"/>
    </row>
    <row r="36" spans="1:8" x14ac:dyDescent="0.25">
      <c r="A36" s="11">
        <v>328</v>
      </c>
      <c r="B36" s="12" t="s">
        <v>241</v>
      </c>
      <c r="C36" s="13" t="s">
        <v>17</v>
      </c>
      <c r="D36" s="11">
        <v>10</v>
      </c>
      <c r="E36" s="17">
        <v>0</v>
      </c>
      <c r="F36" s="14">
        <f>IF(ISNUMBER(E36),IF(E36&gt;0,ROUND(E36,2),0),0)</f>
        <v>0</v>
      </c>
      <c r="G36" s="14">
        <f>ROUND(D36*F36,2)</f>
        <v>0</v>
      </c>
      <c r="H36" s="6"/>
    </row>
    <row r="37" spans="1:8" ht="42.75" x14ac:dyDescent="0.25">
      <c r="A37" s="11">
        <v>329</v>
      </c>
      <c r="B37" s="12" t="s">
        <v>242</v>
      </c>
      <c r="C37" s="13" t="s">
        <v>17</v>
      </c>
      <c r="D37" s="11">
        <v>8</v>
      </c>
      <c r="E37" s="17">
        <v>0</v>
      </c>
      <c r="F37" s="14">
        <f>IF(ISNUMBER(E37),IF(E37&gt;0,ROUND(E37,2),0),0)</f>
        <v>0</v>
      </c>
      <c r="G37" s="14">
        <f>ROUND(D37*F37,2)</f>
        <v>0</v>
      </c>
      <c r="H37" s="6"/>
    </row>
    <row r="38" spans="1:8" ht="42.75" x14ac:dyDescent="0.25">
      <c r="A38" s="11">
        <v>330</v>
      </c>
      <c r="B38" s="12" t="s">
        <v>243</v>
      </c>
      <c r="C38" s="13" t="s">
        <v>17</v>
      </c>
      <c r="D38" s="11">
        <v>2</v>
      </c>
      <c r="E38" s="17">
        <v>0</v>
      </c>
      <c r="F38" s="14">
        <f>IF(ISNUMBER(E38),IF(E38&gt;0,ROUND(E38,2),0),0)</f>
        <v>0</v>
      </c>
      <c r="G38" s="14">
        <f>ROUND(D38*F38,2)</f>
        <v>0</v>
      </c>
      <c r="H38" s="6"/>
    </row>
    <row r="39" spans="1:8" x14ac:dyDescent="0.25">
      <c r="A39" s="11">
        <v>331</v>
      </c>
      <c r="B39" s="12" t="s">
        <v>232</v>
      </c>
      <c r="C39" s="13" t="s">
        <v>74</v>
      </c>
      <c r="D39" s="11">
        <v>1</v>
      </c>
      <c r="E39" s="17">
        <v>0</v>
      </c>
      <c r="F39" s="14">
        <f>IF(ISNUMBER(E39),IF(E39&gt;0,ROUND(E39,2),0),0)</f>
        <v>0</v>
      </c>
      <c r="G39" s="14">
        <f>ROUND(D39*F39,2)</f>
        <v>0</v>
      </c>
      <c r="H39" s="6"/>
    </row>
    <row r="40" spans="1:8" ht="15" x14ac:dyDescent="0.25">
      <c r="A40" s="7"/>
      <c r="B40" s="8" t="s">
        <v>244</v>
      </c>
      <c r="C40" s="9"/>
      <c r="D40" s="7"/>
      <c r="E40" s="10"/>
      <c r="F40" s="10"/>
      <c r="G40" s="10"/>
      <c r="H40" s="6"/>
    </row>
    <row r="41" spans="1:8" ht="42.75" x14ac:dyDescent="0.25">
      <c r="A41" s="11">
        <v>332</v>
      </c>
      <c r="B41" s="12" t="s">
        <v>245</v>
      </c>
      <c r="C41" s="13" t="s">
        <v>74</v>
      </c>
      <c r="D41" s="11">
        <v>1</v>
      </c>
      <c r="E41" s="17">
        <v>0</v>
      </c>
      <c r="F41" s="14">
        <f>IF(ISNUMBER(E41),IF(E41&gt;0,ROUND(E41,2),0),0)</f>
        <v>0</v>
      </c>
      <c r="G41" s="14">
        <f>ROUND(D41*F41,2)</f>
        <v>0</v>
      </c>
      <c r="H41" s="6"/>
    </row>
    <row r="42" spans="1:8" x14ac:dyDescent="0.25">
      <c r="A42" s="11">
        <v>333</v>
      </c>
      <c r="B42" s="12" t="s">
        <v>246</v>
      </c>
      <c r="C42" s="13" t="s">
        <v>74</v>
      </c>
      <c r="D42" s="11">
        <v>1</v>
      </c>
      <c r="E42" s="17">
        <v>0</v>
      </c>
      <c r="F42" s="14">
        <f>IF(ISNUMBER(E42),IF(E42&gt;0,ROUND(E42,2),0),0)</f>
        <v>0</v>
      </c>
      <c r="G42" s="14">
        <f>ROUND(D42*F42,2)</f>
        <v>0</v>
      </c>
      <c r="H42" s="6"/>
    </row>
    <row r="43" spans="1:8" ht="15" x14ac:dyDescent="0.25">
      <c r="A43" s="7"/>
      <c r="B43" s="8" t="s">
        <v>247</v>
      </c>
      <c r="C43" s="9"/>
      <c r="D43" s="7"/>
      <c r="E43" s="10"/>
      <c r="F43" s="10"/>
      <c r="G43" s="10"/>
      <c r="H43" s="6"/>
    </row>
    <row r="44" spans="1:8" ht="15" x14ac:dyDescent="0.25">
      <c r="A44" s="7"/>
      <c r="B44" s="8" t="s">
        <v>240</v>
      </c>
      <c r="C44" s="9"/>
      <c r="D44" s="7"/>
      <c r="E44" s="10"/>
      <c r="F44" s="10"/>
      <c r="G44" s="10"/>
      <c r="H44" s="6"/>
    </row>
    <row r="45" spans="1:8" x14ac:dyDescent="0.25">
      <c r="A45" s="11">
        <v>334</v>
      </c>
      <c r="B45" s="12" t="s">
        <v>241</v>
      </c>
      <c r="C45" s="13" t="s">
        <v>17</v>
      </c>
      <c r="D45" s="11">
        <v>4</v>
      </c>
      <c r="E45" s="17">
        <v>0</v>
      </c>
      <c r="F45" s="14">
        <f>IF(ISNUMBER(E45),IF(E45&gt;0,ROUND(E45,2),0),0)</f>
        <v>0</v>
      </c>
      <c r="G45" s="14">
        <f>ROUND(D45*F45,2)</f>
        <v>0</v>
      </c>
      <c r="H45" s="6"/>
    </row>
    <row r="46" spans="1:8" x14ac:dyDescent="0.25">
      <c r="A46" s="11">
        <v>335</v>
      </c>
      <c r="B46" s="12" t="s">
        <v>232</v>
      </c>
      <c r="C46" s="13" t="s">
        <v>23</v>
      </c>
      <c r="D46" s="11">
        <v>1</v>
      </c>
      <c r="E46" s="17">
        <v>0</v>
      </c>
      <c r="F46" s="14">
        <f>IF(ISNUMBER(E46),IF(E46&gt;0,ROUND(E46,2),0),0)</f>
        <v>0</v>
      </c>
      <c r="G46" s="14">
        <f>ROUND(D46*F46,2)</f>
        <v>0</v>
      </c>
      <c r="H46" s="6"/>
    </row>
    <row r="47" spans="1:8" ht="15" x14ac:dyDescent="0.25">
      <c r="A47" s="7"/>
      <c r="B47" s="8" t="s">
        <v>244</v>
      </c>
      <c r="C47" s="9"/>
      <c r="D47" s="7"/>
      <c r="E47" s="10"/>
      <c r="F47" s="10"/>
      <c r="G47" s="10"/>
      <c r="H47" s="6"/>
    </row>
    <row r="48" spans="1:8" ht="42.75" x14ac:dyDescent="0.25">
      <c r="A48" s="11">
        <v>336</v>
      </c>
      <c r="B48" s="12" t="s">
        <v>245</v>
      </c>
      <c r="C48" s="13" t="s">
        <v>74</v>
      </c>
      <c r="D48" s="11">
        <v>1</v>
      </c>
      <c r="E48" s="17">
        <v>0</v>
      </c>
      <c r="F48" s="14">
        <f>IF(ISNUMBER(E48),IF(E48&gt;0,ROUND(E48,2),0),0)</f>
        <v>0</v>
      </c>
      <c r="G48" s="14">
        <f>ROUND(D48*F48,2)</f>
        <v>0</v>
      </c>
      <c r="H48" s="6"/>
    </row>
    <row r="49" spans="1:8" x14ac:dyDescent="0.25">
      <c r="A49" s="11">
        <v>337</v>
      </c>
      <c r="B49" s="12" t="s">
        <v>248</v>
      </c>
      <c r="C49" s="13" t="s">
        <v>17</v>
      </c>
      <c r="D49" s="11">
        <v>4</v>
      </c>
      <c r="E49" s="17">
        <v>0</v>
      </c>
      <c r="F49" s="14">
        <f>IF(ISNUMBER(E49),IF(E49&gt;0,ROUND(E49,2),0),0)</f>
        <v>0</v>
      </c>
      <c r="G49" s="14">
        <f>ROUND(D49*F49,2)</f>
        <v>0</v>
      </c>
      <c r="H49" s="6"/>
    </row>
    <row r="50" spans="1:8" x14ac:dyDescent="0.25">
      <c r="A50" s="11">
        <v>338</v>
      </c>
      <c r="B50" s="12" t="s">
        <v>237</v>
      </c>
      <c r="C50" s="13" t="s">
        <v>74</v>
      </c>
      <c r="D50" s="11">
        <v>1</v>
      </c>
      <c r="E50" s="17">
        <v>0</v>
      </c>
      <c r="F50" s="14">
        <f>IF(ISNUMBER(E50),IF(E50&gt;0,ROUND(E50,2),0),0)</f>
        <v>0</v>
      </c>
      <c r="G50" s="14">
        <f>ROUND(D50*F50,2)</f>
        <v>0</v>
      </c>
      <c r="H50" s="6"/>
    </row>
    <row r="51" spans="1:8" ht="15" x14ac:dyDescent="0.25">
      <c r="A51" s="7"/>
      <c r="B51" s="8" t="s">
        <v>249</v>
      </c>
      <c r="C51" s="9"/>
      <c r="D51" s="7"/>
      <c r="E51" s="10"/>
      <c r="F51" s="10"/>
      <c r="G51" s="10"/>
      <c r="H51" s="6"/>
    </row>
    <row r="52" spans="1:8" ht="15" x14ac:dyDescent="0.25">
      <c r="A52" s="7"/>
      <c r="B52" s="8" t="s">
        <v>250</v>
      </c>
      <c r="C52" s="9"/>
      <c r="D52" s="7"/>
      <c r="E52" s="10"/>
      <c r="F52" s="10"/>
      <c r="G52" s="10"/>
      <c r="H52" s="6"/>
    </row>
    <row r="53" spans="1:8" ht="57" x14ac:dyDescent="0.25">
      <c r="A53" s="11">
        <v>339</v>
      </c>
      <c r="B53" s="12" t="s">
        <v>251</v>
      </c>
      <c r="C53" s="13" t="s">
        <v>74</v>
      </c>
      <c r="D53" s="11">
        <v>1</v>
      </c>
      <c r="E53" s="17">
        <v>0</v>
      </c>
      <c r="F53" s="14">
        <f>IF(ISNUMBER(E53),IF(E53&gt;0,ROUND(E53,2),0),0)</f>
        <v>0</v>
      </c>
      <c r="G53" s="14">
        <f>ROUND(D53*F53,2)</f>
        <v>0</v>
      </c>
      <c r="H53" s="6"/>
    </row>
    <row r="54" spans="1:8" x14ac:dyDescent="0.25">
      <c r="A54" s="11">
        <v>340</v>
      </c>
      <c r="B54" s="12" t="s">
        <v>252</v>
      </c>
      <c r="C54" s="13" t="s">
        <v>74</v>
      </c>
      <c r="D54" s="11">
        <v>1</v>
      </c>
      <c r="E54" s="17">
        <v>0</v>
      </c>
      <c r="F54" s="14">
        <f>IF(ISNUMBER(E54),IF(E54&gt;0,ROUND(E54,2),0),0)</f>
        <v>0</v>
      </c>
      <c r="G54" s="14">
        <f>ROUND(D54*F54,2)</f>
        <v>0</v>
      </c>
      <c r="H54" s="6"/>
    </row>
    <row r="55" spans="1:8" ht="28.5" x14ac:dyDescent="0.25">
      <c r="A55" s="11">
        <v>341</v>
      </c>
      <c r="B55" s="12" t="s">
        <v>253</v>
      </c>
      <c r="C55" s="13" t="s">
        <v>12</v>
      </c>
      <c r="D55" s="11">
        <v>20</v>
      </c>
      <c r="E55" s="17">
        <v>0</v>
      </c>
      <c r="F55" s="14">
        <f>IF(ISNUMBER(E55),IF(E55&gt;0,ROUND(E55,2),0),0)</f>
        <v>0</v>
      </c>
      <c r="G55" s="14">
        <f>ROUND(D55*F55,2)</f>
        <v>0</v>
      </c>
      <c r="H55" s="6"/>
    </row>
    <row r="56" spans="1:8" ht="28.5" x14ac:dyDescent="0.25">
      <c r="A56" s="11">
        <v>342</v>
      </c>
      <c r="B56" s="12" t="s">
        <v>254</v>
      </c>
      <c r="C56" s="13" t="s">
        <v>12</v>
      </c>
      <c r="D56" s="11">
        <v>10</v>
      </c>
      <c r="E56" s="17">
        <v>0</v>
      </c>
      <c r="F56" s="14">
        <f>IF(ISNUMBER(E56),IF(E56&gt;0,ROUND(E56,2),0),0)</f>
        <v>0</v>
      </c>
      <c r="G56" s="14">
        <f>ROUND(D56*F56,2)</f>
        <v>0</v>
      </c>
      <c r="H56" s="6"/>
    </row>
    <row r="57" spans="1:8" ht="15" x14ac:dyDescent="0.25">
      <c r="A57" s="7"/>
      <c r="B57" s="8" t="s">
        <v>255</v>
      </c>
      <c r="C57" s="9"/>
      <c r="D57" s="7"/>
      <c r="E57" s="10"/>
      <c r="F57" s="10"/>
      <c r="G57" s="10"/>
      <c r="H57" s="6"/>
    </row>
    <row r="58" spans="1:8" ht="28.5" x14ac:dyDescent="0.25">
      <c r="A58" s="11">
        <v>343</v>
      </c>
      <c r="B58" s="12" t="s">
        <v>256</v>
      </c>
      <c r="C58" s="13" t="s">
        <v>74</v>
      </c>
      <c r="D58" s="11">
        <v>1</v>
      </c>
      <c r="E58" s="17">
        <v>0</v>
      </c>
      <c r="F58" s="14">
        <f>IF(ISNUMBER(E58),IF(E58&gt;0,ROUND(E58,2),0),0)</f>
        <v>0</v>
      </c>
      <c r="G58" s="14">
        <f>ROUND(D58*F58,2)</f>
        <v>0</v>
      </c>
      <c r="H58" s="6"/>
    </row>
    <row r="59" spans="1:8" ht="15" x14ac:dyDescent="0.25">
      <c r="A59" s="7"/>
      <c r="B59" s="8" t="s">
        <v>257</v>
      </c>
      <c r="C59" s="9"/>
      <c r="D59" s="7"/>
      <c r="E59" s="10"/>
      <c r="F59" s="10"/>
      <c r="G59" s="10"/>
      <c r="H59" s="6"/>
    </row>
    <row r="60" spans="1:8" ht="185.25" x14ac:dyDescent="0.25">
      <c r="A60" s="11">
        <v>344</v>
      </c>
      <c r="B60" s="12" t="s">
        <v>258</v>
      </c>
      <c r="C60" s="13" t="s">
        <v>17</v>
      </c>
      <c r="D60" s="11">
        <v>1</v>
      </c>
      <c r="E60" s="17">
        <v>0</v>
      </c>
      <c r="F60" s="14">
        <f>IF(ISNUMBER(E60),IF(E60&gt;0,ROUND(E60,2),0),0)</f>
        <v>0</v>
      </c>
      <c r="G60" s="14">
        <f>ROUND(D60*F60,2)</f>
        <v>0</v>
      </c>
      <c r="H60" s="6"/>
    </row>
    <row r="61" spans="1:8" ht="28.5" x14ac:dyDescent="0.25">
      <c r="A61" s="11">
        <v>345</v>
      </c>
      <c r="B61" s="12" t="s">
        <v>259</v>
      </c>
      <c r="C61" s="13" t="s">
        <v>74</v>
      </c>
      <c r="D61" s="11">
        <v>1</v>
      </c>
      <c r="E61" s="17">
        <v>0</v>
      </c>
      <c r="F61" s="14">
        <f>IF(ISNUMBER(E61),IF(E61&gt;0,ROUND(E61,2),0),0)</f>
        <v>0</v>
      </c>
      <c r="G61" s="14">
        <f>ROUND(D61*F61,2)</f>
        <v>0</v>
      </c>
      <c r="H61" s="6"/>
    </row>
    <row r="62" spans="1:8" x14ac:dyDescent="0.25">
      <c r="A62" s="11">
        <v>346</v>
      </c>
      <c r="B62" s="12" t="s">
        <v>232</v>
      </c>
      <c r="C62" s="13" t="s">
        <v>74</v>
      </c>
      <c r="D62" s="11">
        <v>1</v>
      </c>
      <c r="E62" s="17">
        <v>0</v>
      </c>
      <c r="F62" s="14">
        <f>IF(ISNUMBER(E62),IF(E62&gt;0,ROUND(E62,2),0),0)</f>
        <v>0</v>
      </c>
      <c r="G62" s="14">
        <f>ROUND(D62*F62,2)</f>
        <v>0</v>
      </c>
      <c r="H62" s="6"/>
    </row>
    <row r="63" spans="1:8" ht="42.75" x14ac:dyDescent="0.25">
      <c r="A63" s="11">
        <v>347</v>
      </c>
      <c r="B63" s="12" t="s">
        <v>245</v>
      </c>
      <c r="C63" s="13" t="s">
        <v>74</v>
      </c>
      <c r="D63" s="11">
        <v>1</v>
      </c>
      <c r="E63" s="17">
        <v>0</v>
      </c>
      <c r="F63" s="14">
        <f>IF(ISNUMBER(E63),IF(E63&gt;0,ROUND(E63,2),0),0)</f>
        <v>0</v>
      </c>
      <c r="G63" s="14">
        <f>ROUND(D63*F63,2)</f>
        <v>0</v>
      </c>
      <c r="H63" s="6"/>
    </row>
    <row r="64" spans="1:8" ht="15" x14ac:dyDescent="0.25">
      <c r="A64" s="7"/>
      <c r="B64" s="8" t="s">
        <v>260</v>
      </c>
      <c r="C64" s="9"/>
      <c r="D64" s="7"/>
      <c r="E64" s="10"/>
      <c r="F64" s="10"/>
      <c r="G64" s="10"/>
      <c r="H64" s="6"/>
    </row>
    <row r="65" spans="1:8" ht="57" x14ac:dyDescent="0.25">
      <c r="A65" s="11">
        <v>348</v>
      </c>
      <c r="B65" s="12" t="s">
        <v>261</v>
      </c>
      <c r="C65" s="13" t="s">
        <v>74</v>
      </c>
      <c r="D65" s="11">
        <v>1</v>
      </c>
      <c r="E65" s="17">
        <v>0</v>
      </c>
      <c r="F65" s="14">
        <f t="shared" ref="F65:F70" si="2">IF(ISNUMBER(E65),IF(E65&gt;0,ROUND(E65,2),0),0)</f>
        <v>0</v>
      </c>
      <c r="G65" s="14">
        <f t="shared" ref="G65:G70" si="3">ROUND(D65*F65,2)</f>
        <v>0</v>
      </c>
      <c r="H65" s="6"/>
    </row>
    <row r="66" spans="1:8" x14ac:dyDescent="0.25">
      <c r="A66" s="11">
        <v>349</v>
      </c>
      <c r="B66" s="12" t="s">
        <v>262</v>
      </c>
      <c r="C66" s="13" t="s">
        <v>74</v>
      </c>
      <c r="D66" s="11">
        <v>1</v>
      </c>
      <c r="E66" s="17">
        <v>0</v>
      </c>
      <c r="F66" s="14">
        <f t="shared" si="2"/>
        <v>0</v>
      </c>
      <c r="G66" s="14">
        <f t="shared" si="3"/>
        <v>0</v>
      </c>
      <c r="H66" s="6"/>
    </row>
    <row r="67" spans="1:8" x14ac:dyDescent="0.25">
      <c r="A67" s="11">
        <v>350</v>
      </c>
      <c r="B67" s="12" t="s">
        <v>263</v>
      </c>
      <c r="C67" s="13" t="s">
        <v>74</v>
      </c>
      <c r="D67" s="11">
        <v>1</v>
      </c>
      <c r="E67" s="17">
        <v>0</v>
      </c>
      <c r="F67" s="14">
        <f t="shared" si="2"/>
        <v>0</v>
      </c>
      <c r="G67" s="14">
        <f t="shared" si="3"/>
        <v>0</v>
      </c>
      <c r="H67" s="6"/>
    </row>
    <row r="68" spans="1:8" x14ac:dyDescent="0.25">
      <c r="A68" s="11">
        <v>351</v>
      </c>
      <c r="B68" s="12" t="s">
        <v>264</v>
      </c>
      <c r="C68" s="13" t="s">
        <v>74</v>
      </c>
      <c r="D68" s="11">
        <v>1</v>
      </c>
      <c r="E68" s="17">
        <v>0</v>
      </c>
      <c r="F68" s="14">
        <f t="shared" si="2"/>
        <v>0</v>
      </c>
      <c r="G68" s="14">
        <f t="shared" si="3"/>
        <v>0</v>
      </c>
      <c r="H68" s="6"/>
    </row>
    <row r="69" spans="1:8" x14ac:dyDescent="0.25">
      <c r="A69" s="11">
        <v>352</v>
      </c>
      <c r="B69" s="12" t="s">
        <v>265</v>
      </c>
      <c r="C69" s="13" t="s">
        <v>74</v>
      </c>
      <c r="D69" s="11">
        <v>1</v>
      </c>
      <c r="E69" s="17">
        <v>0</v>
      </c>
      <c r="F69" s="14">
        <f t="shared" si="2"/>
        <v>0</v>
      </c>
      <c r="G69" s="14">
        <f t="shared" si="3"/>
        <v>0</v>
      </c>
      <c r="H69" s="6"/>
    </row>
    <row r="70" spans="1:8" x14ac:dyDescent="0.25">
      <c r="A70" s="11">
        <v>353</v>
      </c>
      <c r="B70" s="12" t="s">
        <v>266</v>
      </c>
      <c r="C70" s="13" t="s">
        <v>74</v>
      </c>
      <c r="D70" s="11">
        <v>1</v>
      </c>
      <c r="E70" s="17">
        <v>0</v>
      </c>
      <c r="F70" s="14">
        <f t="shared" si="2"/>
        <v>0</v>
      </c>
      <c r="G70" s="14">
        <f t="shared" si="3"/>
        <v>0</v>
      </c>
      <c r="H70" s="6"/>
    </row>
    <row r="71" spans="1:8" ht="15" x14ac:dyDescent="0.25">
      <c r="A71" s="18"/>
      <c r="B71" s="19"/>
      <c r="C71" s="20"/>
      <c r="D71" s="18"/>
      <c r="E71" s="23" t="s">
        <v>75</v>
      </c>
      <c r="F71" s="21"/>
      <c r="G71" s="22">
        <f>SUM(G$2:G70)</f>
        <v>0</v>
      </c>
      <c r="H71" s="16"/>
    </row>
  </sheetData>
  <sheetProtection algorithmName="SHA-512" hashValue="3Clb2Ex0PAfD9lHW/ejAdHr5VSr1OoF9bHEw8AibROlsV2P4s7d5fkGe2cxGq3rPvlrFdcLGnCzO7NAjz9G0tQ==" saltValue="f+G+FY5KLUG5nr5BZfDTSg==" spinCount="100000" sheet="1" objects="1" scenarios="1" sort="0"/>
  <conditionalFormatting sqref="E1:E25 E27:E1048576">
    <cfRule type="expression" dxfId="2" priority="1">
      <formula>CELL("protect",E1)=0</formula>
    </cfRule>
  </conditionalFormatting>
  <dataValidations count="1">
    <dataValidation type="custom" showErrorMessage="1" errorTitle="Nepravilen vnos cene" error="Cena mora biti nenegativno število z največ dvema decimalkama!" sqref="E65:E70 E60:E63 E58 E53:E56 E48:E50 E45:E46 E41:E42 E36:E39 E30:E32 E5:E8 E22:E24 E10:E18 E27:E28" xr:uid="{8F444B0C-DD75-48A3-A499-721663C888F5}">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R1KI01-6E/01A&amp;C&amp;G&amp;R&amp;P/&amp;N</oddHeader>
    <oddFooter>&amp;LDatoteka: &amp;F
Objekt: RTP 110 kV Kidričevo / Zamenjava sekundarnih sistemov&amp;RId. oznaka: R1KI01-6E2101C
Datum: junij 2024</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266"/>
  <sheetViews>
    <sheetView workbookViewId="0"/>
  </sheetViews>
  <sheetFormatPr defaultColWidth="9.140625" defaultRowHeight="14.25" x14ac:dyDescent="0.25"/>
  <cols>
    <col min="1" max="1" width="10" style="2" customWidth="1"/>
    <col min="2" max="2" width="71" style="2" customWidth="1"/>
    <col min="3" max="3" width="40" style="2" customWidth="1"/>
    <col min="4" max="5" width="10" style="2" customWidth="1"/>
    <col min="6" max="8" width="15" style="2" customWidth="1"/>
    <col min="9" max="10" width="9.140625" style="2" customWidth="1"/>
    <col min="11" max="16384" width="9.140625" style="2"/>
  </cols>
  <sheetData>
    <row r="1" spans="1:9" ht="30" x14ac:dyDescent="0.25">
      <c r="A1" s="5" t="s">
        <v>0</v>
      </c>
      <c r="B1" s="4" t="s">
        <v>1</v>
      </c>
      <c r="C1" s="3" t="s">
        <v>267</v>
      </c>
      <c r="D1" s="3" t="s">
        <v>2</v>
      </c>
      <c r="E1" s="3" t="s">
        <v>3</v>
      </c>
      <c r="F1" s="4" t="s">
        <v>4</v>
      </c>
      <c r="G1" s="3" t="s">
        <v>5</v>
      </c>
      <c r="H1" s="4" t="s">
        <v>6</v>
      </c>
    </row>
    <row r="2" spans="1:9" ht="15" x14ac:dyDescent="0.25">
      <c r="A2" s="7"/>
      <c r="B2" s="8" t="s">
        <v>268</v>
      </c>
      <c r="C2" s="24"/>
      <c r="D2" s="9"/>
      <c r="E2" s="7"/>
      <c r="F2" s="10"/>
      <c r="G2" s="10"/>
      <c r="H2" s="10"/>
      <c r="I2" s="6"/>
    </row>
    <row r="3" spans="1:9" ht="15" x14ac:dyDescent="0.25">
      <c r="A3" s="7"/>
      <c r="B3" s="8" t="s">
        <v>269</v>
      </c>
      <c r="C3" s="24"/>
      <c r="D3" s="9"/>
      <c r="E3" s="7"/>
      <c r="F3" s="10"/>
      <c r="G3" s="10"/>
      <c r="H3" s="10"/>
      <c r="I3" s="6"/>
    </row>
    <row r="4" spans="1:9" ht="57" x14ac:dyDescent="0.25">
      <c r="A4" s="11">
        <v>354</v>
      </c>
      <c r="B4" s="12" t="s">
        <v>270</v>
      </c>
      <c r="C4" s="25"/>
      <c r="D4" s="13" t="s">
        <v>74</v>
      </c>
      <c r="E4" s="11">
        <v>1</v>
      </c>
      <c r="F4" s="17">
        <v>0</v>
      </c>
      <c r="G4" s="14">
        <f t="shared" ref="G4:G11" si="0">IF(ISNUMBER(F4),IF(F4&gt;0,ROUND(F4,2),0),0)</f>
        <v>0</v>
      </c>
      <c r="H4" s="14">
        <f t="shared" ref="H4:H11" si="1">ROUND(E4*G4,2)</f>
        <v>0</v>
      </c>
      <c r="I4" s="6"/>
    </row>
    <row r="5" spans="1:9" ht="42.75" x14ac:dyDescent="0.25">
      <c r="A5" s="11">
        <v>355</v>
      </c>
      <c r="B5" s="12" t="s">
        <v>271</v>
      </c>
      <c r="C5" s="25"/>
      <c r="D5" s="13" t="s">
        <v>74</v>
      </c>
      <c r="E5" s="11">
        <v>1</v>
      </c>
      <c r="F5" s="17">
        <v>0</v>
      </c>
      <c r="G5" s="14">
        <f t="shared" si="0"/>
        <v>0</v>
      </c>
      <c r="H5" s="14">
        <f t="shared" si="1"/>
        <v>0</v>
      </c>
      <c r="I5" s="6"/>
    </row>
    <row r="6" spans="1:9" x14ac:dyDescent="0.25">
      <c r="A6" s="11">
        <v>356</v>
      </c>
      <c r="B6" s="12" t="s">
        <v>272</v>
      </c>
      <c r="C6" s="26"/>
      <c r="D6" s="13" t="s">
        <v>17</v>
      </c>
      <c r="E6" s="11">
        <v>1</v>
      </c>
      <c r="F6" s="17">
        <v>0</v>
      </c>
      <c r="G6" s="14">
        <f t="shared" si="0"/>
        <v>0</v>
      </c>
      <c r="H6" s="14">
        <f t="shared" si="1"/>
        <v>0</v>
      </c>
      <c r="I6" s="6"/>
    </row>
    <row r="7" spans="1:9" x14ac:dyDescent="0.25">
      <c r="A7" s="11">
        <v>357</v>
      </c>
      <c r="B7" s="12" t="s">
        <v>273</v>
      </c>
      <c r="C7" s="26"/>
      <c r="D7" s="13" t="s">
        <v>17</v>
      </c>
      <c r="E7" s="11">
        <v>1</v>
      </c>
      <c r="F7" s="17">
        <v>0</v>
      </c>
      <c r="G7" s="14">
        <f t="shared" si="0"/>
        <v>0</v>
      </c>
      <c r="H7" s="14">
        <f t="shared" si="1"/>
        <v>0</v>
      </c>
      <c r="I7" s="6"/>
    </row>
    <row r="8" spans="1:9" ht="28.5" x14ac:dyDescent="0.25">
      <c r="A8" s="11">
        <v>358</v>
      </c>
      <c r="B8" s="12" t="s">
        <v>274</v>
      </c>
      <c r="C8" s="26"/>
      <c r="D8" s="13" t="s">
        <v>17</v>
      </c>
      <c r="E8" s="11">
        <v>1</v>
      </c>
      <c r="F8" s="17">
        <v>0</v>
      </c>
      <c r="G8" s="14">
        <f t="shared" si="0"/>
        <v>0</v>
      </c>
      <c r="H8" s="14">
        <f t="shared" si="1"/>
        <v>0</v>
      </c>
      <c r="I8" s="6"/>
    </row>
    <row r="9" spans="1:9" x14ac:dyDescent="0.25">
      <c r="A9" s="11">
        <v>359</v>
      </c>
      <c r="B9" s="12" t="s">
        <v>275</v>
      </c>
      <c r="C9" s="26"/>
      <c r="D9" s="13" t="s">
        <v>17</v>
      </c>
      <c r="E9" s="11">
        <v>1</v>
      </c>
      <c r="F9" s="17">
        <v>0</v>
      </c>
      <c r="G9" s="14">
        <f t="shared" si="0"/>
        <v>0</v>
      </c>
      <c r="H9" s="14">
        <f t="shared" si="1"/>
        <v>0</v>
      </c>
      <c r="I9" s="6"/>
    </row>
    <row r="10" spans="1:9" x14ac:dyDescent="0.25">
      <c r="A10" s="11">
        <v>360</v>
      </c>
      <c r="B10" s="12" t="s">
        <v>276</v>
      </c>
      <c r="C10" s="25"/>
      <c r="D10" s="13" t="s">
        <v>74</v>
      </c>
      <c r="E10" s="11">
        <v>1</v>
      </c>
      <c r="F10" s="17">
        <v>0</v>
      </c>
      <c r="G10" s="14">
        <f t="shared" si="0"/>
        <v>0</v>
      </c>
      <c r="H10" s="14">
        <f t="shared" si="1"/>
        <v>0</v>
      </c>
      <c r="I10" s="6"/>
    </row>
    <row r="11" spans="1:9" x14ac:dyDescent="0.25">
      <c r="A11" s="11">
        <v>361</v>
      </c>
      <c r="B11" s="12" t="s">
        <v>277</v>
      </c>
      <c r="C11" s="25"/>
      <c r="D11" s="13" t="s">
        <v>74</v>
      </c>
      <c r="E11" s="11">
        <v>1</v>
      </c>
      <c r="F11" s="17">
        <v>0</v>
      </c>
      <c r="G11" s="14">
        <f t="shared" si="0"/>
        <v>0</v>
      </c>
      <c r="H11" s="14">
        <f t="shared" si="1"/>
        <v>0</v>
      </c>
      <c r="I11" s="6"/>
    </row>
    <row r="12" spans="1:9" ht="15" x14ac:dyDescent="0.25">
      <c r="A12" s="7"/>
      <c r="B12" s="8" t="s">
        <v>278</v>
      </c>
      <c r="C12" s="24"/>
      <c r="D12" s="9"/>
      <c r="E12" s="7"/>
      <c r="F12" s="10"/>
      <c r="G12" s="10"/>
      <c r="H12" s="10"/>
      <c r="I12" s="6"/>
    </row>
    <row r="13" spans="1:9" ht="57" x14ac:dyDescent="0.25">
      <c r="A13" s="11">
        <v>362</v>
      </c>
      <c r="B13" s="12" t="s">
        <v>270</v>
      </c>
      <c r="C13" s="25"/>
      <c r="D13" s="13" t="s">
        <v>74</v>
      </c>
      <c r="E13" s="11">
        <v>1</v>
      </c>
      <c r="F13" s="17">
        <v>0</v>
      </c>
      <c r="G13" s="14">
        <f t="shared" ref="G13:G20" si="2">IF(ISNUMBER(F13),IF(F13&gt;0,ROUND(F13,2),0),0)</f>
        <v>0</v>
      </c>
      <c r="H13" s="14">
        <f t="shared" ref="H13:H20" si="3">ROUND(E13*G13,2)</f>
        <v>0</v>
      </c>
      <c r="I13" s="6"/>
    </row>
    <row r="14" spans="1:9" ht="42.75" x14ac:dyDescent="0.25">
      <c r="A14" s="11">
        <v>363</v>
      </c>
      <c r="B14" s="12" t="s">
        <v>271</v>
      </c>
      <c r="C14" s="25"/>
      <c r="D14" s="13" t="s">
        <v>74</v>
      </c>
      <c r="E14" s="11">
        <v>1</v>
      </c>
      <c r="F14" s="17">
        <v>0</v>
      </c>
      <c r="G14" s="14">
        <f t="shared" si="2"/>
        <v>0</v>
      </c>
      <c r="H14" s="14">
        <f t="shared" si="3"/>
        <v>0</v>
      </c>
      <c r="I14" s="6"/>
    </row>
    <row r="15" spans="1:9" x14ac:dyDescent="0.25">
      <c r="A15" s="11">
        <v>364</v>
      </c>
      <c r="B15" s="12" t="s">
        <v>272</v>
      </c>
      <c r="C15" s="26"/>
      <c r="D15" s="13" t="s">
        <v>17</v>
      </c>
      <c r="E15" s="11">
        <v>1</v>
      </c>
      <c r="F15" s="17">
        <v>0</v>
      </c>
      <c r="G15" s="14">
        <f t="shared" si="2"/>
        <v>0</v>
      </c>
      <c r="H15" s="14">
        <f t="shared" si="3"/>
        <v>0</v>
      </c>
      <c r="I15" s="6"/>
    </row>
    <row r="16" spans="1:9" x14ac:dyDescent="0.25">
      <c r="A16" s="11">
        <v>365</v>
      </c>
      <c r="B16" s="12" t="s">
        <v>273</v>
      </c>
      <c r="C16" s="26"/>
      <c r="D16" s="13" t="s">
        <v>17</v>
      </c>
      <c r="E16" s="11">
        <v>1</v>
      </c>
      <c r="F16" s="17">
        <v>0</v>
      </c>
      <c r="G16" s="14">
        <f t="shared" si="2"/>
        <v>0</v>
      </c>
      <c r="H16" s="14">
        <f t="shared" si="3"/>
        <v>0</v>
      </c>
      <c r="I16" s="6"/>
    </row>
    <row r="17" spans="1:9" ht="28.5" x14ac:dyDescent="0.25">
      <c r="A17" s="11">
        <v>366</v>
      </c>
      <c r="B17" s="12" t="s">
        <v>274</v>
      </c>
      <c r="C17" s="26"/>
      <c r="D17" s="13" t="s">
        <v>17</v>
      </c>
      <c r="E17" s="11">
        <v>1</v>
      </c>
      <c r="F17" s="17">
        <v>0</v>
      </c>
      <c r="G17" s="14">
        <f t="shared" si="2"/>
        <v>0</v>
      </c>
      <c r="H17" s="14">
        <f t="shared" si="3"/>
        <v>0</v>
      </c>
      <c r="I17" s="6"/>
    </row>
    <row r="18" spans="1:9" x14ac:dyDescent="0.25">
      <c r="A18" s="11">
        <v>367</v>
      </c>
      <c r="B18" s="12" t="s">
        <v>275</v>
      </c>
      <c r="C18" s="26"/>
      <c r="D18" s="13" t="s">
        <v>17</v>
      </c>
      <c r="E18" s="11">
        <v>1</v>
      </c>
      <c r="F18" s="17">
        <v>0</v>
      </c>
      <c r="G18" s="14">
        <f t="shared" si="2"/>
        <v>0</v>
      </c>
      <c r="H18" s="14">
        <f t="shared" si="3"/>
        <v>0</v>
      </c>
      <c r="I18" s="6"/>
    </row>
    <row r="19" spans="1:9" x14ac:dyDescent="0.25">
      <c r="A19" s="11">
        <v>368</v>
      </c>
      <c r="B19" s="12" t="s">
        <v>276</v>
      </c>
      <c r="C19" s="25"/>
      <c r="D19" s="13" t="s">
        <v>74</v>
      </c>
      <c r="E19" s="11">
        <v>1</v>
      </c>
      <c r="F19" s="17">
        <v>0</v>
      </c>
      <c r="G19" s="14">
        <f t="shared" si="2"/>
        <v>0</v>
      </c>
      <c r="H19" s="14">
        <f t="shared" si="3"/>
        <v>0</v>
      </c>
      <c r="I19" s="6"/>
    </row>
    <row r="20" spans="1:9" x14ac:dyDescent="0.25">
      <c r="A20" s="11">
        <v>369</v>
      </c>
      <c r="B20" s="12" t="s">
        <v>277</v>
      </c>
      <c r="C20" s="25"/>
      <c r="D20" s="13" t="s">
        <v>74</v>
      </c>
      <c r="E20" s="11">
        <v>1</v>
      </c>
      <c r="F20" s="17">
        <v>0</v>
      </c>
      <c r="G20" s="14">
        <f t="shared" si="2"/>
        <v>0</v>
      </c>
      <c r="H20" s="14">
        <f t="shared" si="3"/>
        <v>0</v>
      </c>
      <c r="I20" s="6"/>
    </row>
    <row r="21" spans="1:9" ht="15" x14ac:dyDescent="0.25">
      <c r="A21" s="7"/>
      <c r="B21" s="8" t="s">
        <v>279</v>
      </c>
      <c r="C21" s="24"/>
      <c r="D21" s="9"/>
      <c r="E21" s="7"/>
      <c r="F21" s="10"/>
      <c r="G21" s="10"/>
      <c r="H21" s="10"/>
      <c r="I21" s="6"/>
    </row>
    <row r="22" spans="1:9" ht="57" x14ac:dyDescent="0.25">
      <c r="A22" s="11">
        <v>370</v>
      </c>
      <c r="B22" s="12" t="s">
        <v>270</v>
      </c>
      <c r="C22" s="25"/>
      <c r="D22" s="13" t="s">
        <v>74</v>
      </c>
      <c r="E22" s="11">
        <v>1</v>
      </c>
      <c r="F22" s="17">
        <v>0</v>
      </c>
      <c r="G22" s="14">
        <f t="shared" ref="G22:G29" si="4">IF(ISNUMBER(F22),IF(F22&gt;0,ROUND(F22,2),0),0)</f>
        <v>0</v>
      </c>
      <c r="H22" s="14">
        <f t="shared" ref="H22:H29" si="5">ROUND(E22*G22,2)</f>
        <v>0</v>
      </c>
      <c r="I22" s="6"/>
    </row>
    <row r="23" spans="1:9" ht="42.75" x14ac:dyDescent="0.25">
      <c r="A23" s="11">
        <v>371</v>
      </c>
      <c r="B23" s="12" t="s">
        <v>271</v>
      </c>
      <c r="C23" s="25"/>
      <c r="D23" s="13" t="s">
        <v>74</v>
      </c>
      <c r="E23" s="11">
        <v>1</v>
      </c>
      <c r="F23" s="17">
        <v>0</v>
      </c>
      <c r="G23" s="14">
        <f t="shared" si="4"/>
        <v>0</v>
      </c>
      <c r="H23" s="14">
        <f t="shared" si="5"/>
        <v>0</v>
      </c>
      <c r="I23" s="6"/>
    </row>
    <row r="24" spans="1:9" x14ac:dyDescent="0.25">
      <c r="A24" s="11">
        <v>372</v>
      </c>
      <c r="B24" s="12" t="s">
        <v>272</v>
      </c>
      <c r="C24" s="26"/>
      <c r="D24" s="13" t="s">
        <v>17</v>
      </c>
      <c r="E24" s="11">
        <v>1</v>
      </c>
      <c r="F24" s="17">
        <v>0</v>
      </c>
      <c r="G24" s="14">
        <f t="shared" si="4"/>
        <v>0</v>
      </c>
      <c r="H24" s="14">
        <f t="shared" si="5"/>
        <v>0</v>
      </c>
      <c r="I24" s="6"/>
    </row>
    <row r="25" spans="1:9" x14ac:dyDescent="0.25">
      <c r="A25" s="11">
        <v>373</v>
      </c>
      <c r="B25" s="12" t="s">
        <v>273</v>
      </c>
      <c r="C25" s="26"/>
      <c r="D25" s="13" t="s">
        <v>17</v>
      </c>
      <c r="E25" s="11">
        <v>1</v>
      </c>
      <c r="F25" s="17">
        <v>0</v>
      </c>
      <c r="G25" s="14">
        <f t="shared" si="4"/>
        <v>0</v>
      </c>
      <c r="H25" s="14">
        <f t="shared" si="5"/>
        <v>0</v>
      </c>
      <c r="I25" s="6"/>
    </row>
    <row r="26" spans="1:9" ht="28.5" x14ac:dyDescent="0.25">
      <c r="A26" s="11">
        <v>374</v>
      </c>
      <c r="B26" s="12" t="s">
        <v>274</v>
      </c>
      <c r="C26" s="26"/>
      <c r="D26" s="13" t="s">
        <v>17</v>
      </c>
      <c r="E26" s="11">
        <v>1</v>
      </c>
      <c r="F26" s="17">
        <v>0</v>
      </c>
      <c r="G26" s="14">
        <f t="shared" si="4"/>
        <v>0</v>
      </c>
      <c r="H26" s="14">
        <f t="shared" si="5"/>
        <v>0</v>
      </c>
      <c r="I26" s="6"/>
    </row>
    <row r="27" spans="1:9" x14ac:dyDescent="0.25">
      <c r="A27" s="11">
        <v>375</v>
      </c>
      <c r="B27" s="12" t="s">
        <v>275</v>
      </c>
      <c r="C27" s="26"/>
      <c r="D27" s="13" t="s">
        <v>17</v>
      </c>
      <c r="E27" s="11">
        <v>1</v>
      </c>
      <c r="F27" s="17">
        <v>0</v>
      </c>
      <c r="G27" s="14">
        <f t="shared" si="4"/>
        <v>0</v>
      </c>
      <c r="H27" s="14">
        <f t="shared" si="5"/>
        <v>0</v>
      </c>
      <c r="I27" s="6"/>
    </row>
    <row r="28" spans="1:9" x14ac:dyDescent="0.25">
      <c r="A28" s="11">
        <v>376</v>
      </c>
      <c r="B28" s="12" t="s">
        <v>276</v>
      </c>
      <c r="C28" s="25"/>
      <c r="D28" s="13" t="s">
        <v>74</v>
      </c>
      <c r="E28" s="11">
        <v>1</v>
      </c>
      <c r="F28" s="17">
        <v>0</v>
      </c>
      <c r="G28" s="14">
        <f t="shared" si="4"/>
        <v>0</v>
      </c>
      <c r="H28" s="14">
        <f t="shared" si="5"/>
        <v>0</v>
      </c>
      <c r="I28" s="6"/>
    </row>
    <row r="29" spans="1:9" x14ac:dyDescent="0.25">
      <c r="A29" s="11">
        <v>377</v>
      </c>
      <c r="B29" s="12" t="s">
        <v>277</v>
      </c>
      <c r="C29" s="25"/>
      <c r="D29" s="13" t="s">
        <v>74</v>
      </c>
      <c r="E29" s="11">
        <v>1</v>
      </c>
      <c r="F29" s="17">
        <v>0</v>
      </c>
      <c r="G29" s="14">
        <f t="shared" si="4"/>
        <v>0</v>
      </c>
      <c r="H29" s="14">
        <f t="shared" si="5"/>
        <v>0</v>
      </c>
      <c r="I29" s="6"/>
    </row>
    <row r="30" spans="1:9" ht="15" x14ac:dyDescent="0.25">
      <c r="A30" s="7"/>
      <c r="B30" s="8" t="s">
        <v>280</v>
      </c>
      <c r="C30" s="24"/>
      <c r="D30" s="9"/>
      <c r="E30" s="7"/>
      <c r="F30" s="10"/>
      <c r="G30" s="10"/>
      <c r="H30" s="10"/>
      <c r="I30" s="6"/>
    </row>
    <row r="31" spans="1:9" ht="57" x14ac:dyDescent="0.25">
      <c r="A31" s="11">
        <v>378</v>
      </c>
      <c r="B31" s="12" t="s">
        <v>270</v>
      </c>
      <c r="C31" s="25"/>
      <c r="D31" s="13" t="s">
        <v>74</v>
      </c>
      <c r="E31" s="11">
        <v>1</v>
      </c>
      <c r="F31" s="17">
        <v>0</v>
      </c>
      <c r="G31" s="14">
        <f t="shared" ref="G31:G39" si="6">IF(ISNUMBER(F31),IF(F31&gt;0,ROUND(F31,2),0),0)</f>
        <v>0</v>
      </c>
      <c r="H31" s="14">
        <f t="shared" ref="H31:H39" si="7">ROUND(E31*G31,2)</f>
        <v>0</v>
      </c>
      <c r="I31" s="6"/>
    </row>
    <row r="32" spans="1:9" ht="42.75" x14ac:dyDescent="0.25">
      <c r="A32" s="11">
        <v>379</v>
      </c>
      <c r="B32" s="12" t="s">
        <v>271</v>
      </c>
      <c r="C32" s="25"/>
      <c r="D32" s="13" t="s">
        <v>74</v>
      </c>
      <c r="E32" s="11">
        <v>1</v>
      </c>
      <c r="F32" s="17">
        <v>0</v>
      </c>
      <c r="G32" s="14">
        <f t="shared" si="6"/>
        <v>0</v>
      </c>
      <c r="H32" s="14">
        <f t="shared" si="7"/>
        <v>0</v>
      </c>
      <c r="I32" s="6"/>
    </row>
    <row r="33" spans="1:9" x14ac:dyDescent="0.25">
      <c r="A33" s="11">
        <v>380</v>
      </c>
      <c r="B33" s="12" t="s">
        <v>272</v>
      </c>
      <c r="C33" s="26"/>
      <c r="D33" s="13" t="s">
        <v>17</v>
      </c>
      <c r="E33" s="11">
        <v>1</v>
      </c>
      <c r="F33" s="17">
        <v>0</v>
      </c>
      <c r="G33" s="14">
        <f t="shared" si="6"/>
        <v>0</v>
      </c>
      <c r="H33" s="14">
        <f t="shared" si="7"/>
        <v>0</v>
      </c>
      <c r="I33" s="6"/>
    </row>
    <row r="34" spans="1:9" x14ac:dyDescent="0.25">
      <c r="A34" s="11">
        <v>381</v>
      </c>
      <c r="B34" s="12" t="s">
        <v>273</v>
      </c>
      <c r="C34" s="26"/>
      <c r="D34" s="13" t="s">
        <v>17</v>
      </c>
      <c r="E34" s="11">
        <v>1</v>
      </c>
      <c r="F34" s="17">
        <v>0</v>
      </c>
      <c r="G34" s="14">
        <f t="shared" si="6"/>
        <v>0</v>
      </c>
      <c r="H34" s="14">
        <f t="shared" si="7"/>
        <v>0</v>
      </c>
      <c r="I34" s="6"/>
    </row>
    <row r="35" spans="1:9" ht="28.5" x14ac:dyDescent="0.25">
      <c r="A35" s="11">
        <v>382</v>
      </c>
      <c r="B35" s="12" t="s">
        <v>274</v>
      </c>
      <c r="C35" s="26"/>
      <c r="D35" s="13" t="s">
        <v>17</v>
      </c>
      <c r="E35" s="11">
        <v>1</v>
      </c>
      <c r="F35" s="17">
        <v>0</v>
      </c>
      <c r="G35" s="14">
        <f t="shared" si="6"/>
        <v>0</v>
      </c>
      <c r="H35" s="14">
        <f t="shared" si="7"/>
        <v>0</v>
      </c>
      <c r="I35" s="6"/>
    </row>
    <row r="36" spans="1:9" x14ac:dyDescent="0.25">
      <c r="A36" s="11">
        <v>383</v>
      </c>
      <c r="B36" s="12" t="s">
        <v>281</v>
      </c>
      <c r="C36" s="26"/>
      <c r="D36" s="13" t="s">
        <v>17</v>
      </c>
      <c r="E36" s="11">
        <v>2</v>
      </c>
      <c r="F36" s="17">
        <v>0</v>
      </c>
      <c r="G36" s="14">
        <f t="shared" si="6"/>
        <v>0</v>
      </c>
      <c r="H36" s="14">
        <f t="shared" si="7"/>
        <v>0</v>
      </c>
      <c r="I36" s="6"/>
    </row>
    <row r="37" spans="1:9" x14ac:dyDescent="0.25">
      <c r="A37" s="11">
        <v>384</v>
      </c>
      <c r="B37" s="12" t="s">
        <v>275</v>
      </c>
      <c r="C37" s="26"/>
      <c r="D37" s="13" t="s">
        <v>17</v>
      </c>
      <c r="E37" s="11">
        <v>1</v>
      </c>
      <c r="F37" s="17">
        <v>0</v>
      </c>
      <c r="G37" s="14">
        <f t="shared" si="6"/>
        <v>0</v>
      </c>
      <c r="H37" s="14">
        <f t="shared" si="7"/>
        <v>0</v>
      </c>
      <c r="I37" s="6"/>
    </row>
    <row r="38" spans="1:9" x14ac:dyDescent="0.25">
      <c r="A38" s="11">
        <v>385</v>
      </c>
      <c r="B38" s="12" t="s">
        <v>276</v>
      </c>
      <c r="C38" s="25"/>
      <c r="D38" s="13" t="s">
        <v>74</v>
      </c>
      <c r="E38" s="11">
        <v>1</v>
      </c>
      <c r="F38" s="17">
        <v>0</v>
      </c>
      <c r="G38" s="14">
        <f t="shared" si="6"/>
        <v>0</v>
      </c>
      <c r="H38" s="14">
        <f t="shared" si="7"/>
        <v>0</v>
      </c>
      <c r="I38" s="6"/>
    </row>
    <row r="39" spans="1:9" x14ac:dyDescent="0.25">
      <c r="A39" s="11">
        <v>386</v>
      </c>
      <c r="B39" s="12" t="s">
        <v>277</v>
      </c>
      <c r="C39" s="25"/>
      <c r="D39" s="13" t="s">
        <v>74</v>
      </c>
      <c r="E39" s="11">
        <v>1</v>
      </c>
      <c r="F39" s="17">
        <v>0</v>
      </c>
      <c r="G39" s="14">
        <f t="shared" si="6"/>
        <v>0</v>
      </c>
      <c r="H39" s="14">
        <f t="shared" si="7"/>
        <v>0</v>
      </c>
      <c r="I39" s="6"/>
    </row>
    <row r="40" spans="1:9" ht="15" x14ac:dyDescent="0.25">
      <c r="A40" s="7"/>
      <c r="B40" s="8" t="s">
        <v>282</v>
      </c>
      <c r="C40" s="24"/>
      <c r="D40" s="9"/>
      <c r="E40" s="7"/>
      <c r="F40" s="10"/>
      <c r="G40" s="10"/>
      <c r="H40" s="10"/>
      <c r="I40" s="6"/>
    </row>
    <row r="41" spans="1:9" ht="57" x14ac:dyDescent="0.25">
      <c r="A41" s="11">
        <v>387</v>
      </c>
      <c r="B41" s="12" t="s">
        <v>270</v>
      </c>
      <c r="C41" s="25"/>
      <c r="D41" s="13" t="s">
        <v>74</v>
      </c>
      <c r="E41" s="11">
        <v>1</v>
      </c>
      <c r="F41" s="17">
        <v>0</v>
      </c>
      <c r="G41" s="14">
        <f t="shared" ref="G41:G49" si="8">IF(ISNUMBER(F41),IF(F41&gt;0,ROUND(F41,2),0),0)</f>
        <v>0</v>
      </c>
      <c r="H41" s="14">
        <f t="shared" ref="H41:H49" si="9">ROUND(E41*G41,2)</f>
        <v>0</v>
      </c>
      <c r="I41" s="6"/>
    </row>
    <row r="42" spans="1:9" ht="42.75" x14ac:dyDescent="0.25">
      <c r="A42" s="11">
        <v>388</v>
      </c>
      <c r="B42" s="12" t="s">
        <v>271</v>
      </c>
      <c r="C42" s="25"/>
      <c r="D42" s="13" t="s">
        <v>74</v>
      </c>
      <c r="E42" s="11">
        <v>1</v>
      </c>
      <c r="F42" s="17">
        <v>0</v>
      </c>
      <c r="G42" s="14">
        <f t="shared" si="8"/>
        <v>0</v>
      </c>
      <c r="H42" s="14">
        <f t="shared" si="9"/>
        <v>0</v>
      </c>
      <c r="I42" s="6"/>
    </row>
    <row r="43" spans="1:9" x14ac:dyDescent="0.25">
      <c r="A43" s="11">
        <v>389</v>
      </c>
      <c r="B43" s="12" t="s">
        <v>272</v>
      </c>
      <c r="C43" s="26"/>
      <c r="D43" s="13" t="s">
        <v>17</v>
      </c>
      <c r="E43" s="11">
        <v>1</v>
      </c>
      <c r="F43" s="17">
        <v>0</v>
      </c>
      <c r="G43" s="14">
        <f t="shared" si="8"/>
        <v>0</v>
      </c>
      <c r="H43" s="14">
        <f t="shared" si="9"/>
        <v>0</v>
      </c>
      <c r="I43" s="6"/>
    </row>
    <row r="44" spans="1:9" x14ac:dyDescent="0.25">
      <c r="A44" s="11">
        <v>390</v>
      </c>
      <c r="B44" s="12" t="s">
        <v>273</v>
      </c>
      <c r="C44" s="26"/>
      <c r="D44" s="13" t="s">
        <v>17</v>
      </c>
      <c r="E44" s="11">
        <v>1</v>
      </c>
      <c r="F44" s="17">
        <v>0</v>
      </c>
      <c r="G44" s="14">
        <f t="shared" si="8"/>
        <v>0</v>
      </c>
      <c r="H44" s="14">
        <f t="shared" si="9"/>
        <v>0</v>
      </c>
      <c r="I44" s="6"/>
    </row>
    <row r="45" spans="1:9" ht="28.5" x14ac:dyDescent="0.25">
      <c r="A45" s="11">
        <v>391</v>
      </c>
      <c r="B45" s="12" t="s">
        <v>274</v>
      </c>
      <c r="C45" s="26"/>
      <c r="D45" s="13" t="s">
        <v>17</v>
      </c>
      <c r="E45" s="11">
        <v>1</v>
      </c>
      <c r="F45" s="17">
        <v>0</v>
      </c>
      <c r="G45" s="14">
        <f t="shared" si="8"/>
        <v>0</v>
      </c>
      <c r="H45" s="14">
        <f t="shared" si="9"/>
        <v>0</v>
      </c>
      <c r="I45" s="6"/>
    </row>
    <row r="46" spans="1:9" x14ac:dyDescent="0.25">
      <c r="A46" s="11">
        <v>392</v>
      </c>
      <c r="B46" s="12" t="s">
        <v>281</v>
      </c>
      <c r="C46" s="26"/>
      <c r="D46" s="13" t="s">
        <v>17</v>
      </c>
      <c r="E46" s="11">
        <v>1</v>
      </c>
      <c r="F46" s="17">
        <v>0</v>
      </c>
      <c r="G46" s="14">
        <f t="shared" si="8"/>
        <v>0</v>
      </c>
      <c r="H46" s="14">
        <f t="shared" si="9"/>
        <v>0</v>
      </c>
      <c r="I46" s="6"/>
    </row>
    <row r="47" spans="1:9" x14ac:dyDescent="0.25">
      <c r="A47" s="11">
        <v>393</v>
      </c>
      <c r="B47" s="12" t="s">
        <v>275</v>
      </c>
      <c r="C47" s="26"/>
      <c r="D47" s="13" t="s">
        <v>17</v>
      </c>
      <c r="E47" s="11">
        <v>1</v>
      </c>
      <c r="F47" s="17">
        <v>0</v>
      </c>
      <c r="G47" s="14">
        <f t="shared" si="8"/>
        <v>0</v>
      </c>
      <c r="H47" s="14">
        <f t="shared" si="9"/>
        <v>0</v>
      </c>
      <c r="I47" s="6"/>
    </row>
    <row r="48" spans="1:9" x14ac:dyDescent="0.25">
      <c r="A48" s="11">
        <v>394</v>
      </c>
      <c r="B48" s="12" t="s">
        <v>276</v>
      </c>
      <c r="C48" s="25"/>
      <c r="D48" s="13" t="s">
        <v>74</v>
      </c>
      <c r="E48" s="11">
        <v>1</v>
      </c>
      <c r="F48" s="17">
        <v>0</v>
      </c>
      <c r="G48" s="14">
        <f t="shared" si="8"/>
        <v>0</v>
      </c>
      <c r="H48" s="14">
        <f t="shared" si="9"/>
        <v>0</v>
      </c>
      <c r="I48" s="6"/>
    </row>
    <row r="49" spans="1:9" x14ac:dyDescent="0.25">
      <c r="A49" s="11">
        <v>395</v>
      </c>
      <c r="B49" s="12" t="s">
        <v>277</v>
      </c>
      <c r="C49" s="25"/>
      <c r="D49" s="13" t="s">
        <v>74</v>
      </c>
      <c r="E49" s="11">
        <v>1</v>
      </c>
      <c r="F49" s="17">
        <v>0</v>
      </c>
      <c r="G49" s="14">
        <f t="shared" si="8"/>
        <v>0</v>
      </c>
      <c r="H49" s="14">
        <f t="shared" si="9"/>
        <v>0</v>
      </c>
      <c r="I49" s="6"/>
    </row>
    <row r="50" spans="1:9" ht="15" x14ac:dyDescent="0.25">
      <c r="A50" s="7"/>
      <c r="B50" s="8" t="s">
        <v>283</v>
      </c>
      <c r="C50" s="24"/>
      <c r="D50" s="9"/>
      <c r="E50" s="7"/>
      <c r="F50" s="10"/>
      <c r="G50" s="10"/>
      <c r="H50" s="10"/>
      <c r="I50" s="6"/>
    </row>
    <row r="51" spans="1:9" ht="57" x14ac:dyDescent="0.25">
      <c r="A51" s="11">
        <v>396</v>
      </c>
      <c r="B51" s="12" t="s">
        <v>270</v>
      </c>
      <c r="C51" s="25"/>
      <c r="D51" s="13" t="s">
        <v>74</v>
      </c>
      <c r="E51" s="11">
        <v>1</v>
      </c>
      <c r="F51" s="17">
        <v>0</v>
      </c>
      <c r="G51" s="14">
        <f t="shared" ref="G51:G58" si="10">IF(ISNUMBER(F51),IF(F51&gt;0,ROUND(F51,2),0),0)</f>
        <v>0</v>
      </c>
      <c r="H51" s="14">
        <f t="shared" ref="H51:H58" si="11">ROUND(E51*G51,2)</f>
        <v>0</v>
      </c>
      <c r="I51" s="6"/>
    </row>
    <row r="52" spans="1:9" ht="42.75" x14ac:dyDescent="0.25">
      <c r="A52" s="11">
        <v>397</v>
      </c>
      <c r="B52" s="12" t="s">
        <v>271</v>
      </c>
      <c r="C52" s="25"/>
      <c r="D52" s="13" t="s">
        <v>74</v>
      </c>
      <c r="E52" s="11">
        <v>1</v>
      </c>
      <c r="F52" s="17">
        <v>0</v>
      </c>
      <c r="G52" s="14">
        <f t="shared" si="10"/>
        <v>0</v>
      </c>
      <c r="H52" s="14">
        <f t="shared" si="11"/>
        <v>0</v>
      </c>
      <c r="I52" s="6"/>
    </row>
    <row r="53" spans="1:9" x14ac:dyDescent="0.25">
      <c r="A53" s="11">
        <v>398</v>
      </c>
      <c r="B53" s="12" t="s">
        <v>272</v>
      </c>
      <c r="C53" s="26"/>
      <c r="D53" s="13" t="s">
        <v>17</v>
      </c>
      <c r="E53" s="11">
        <v>1</v>
      </c>
      <c r="F53" s="17">
        <v>0</v>
      </c>
      <c r="G53" s="14">
        <f t="shared" si="10"/>
        <v>0</v>
      </c>
      <c r="H53" s="14">
        <f t="shared" si="11"/>
        <v>0</v>
      </c>
      <c r="I53" s="6"/>
    </row>
    <row r="54" spans="1:9" x14ac:dyDescent="0.25">
      <c r="A54" s="11">
        <v>399</v>
      </c>
      <c r="B54" s="12" t="s">
        <v>273</v>
      </c>
      <c r="C54" s="26"/>
      <c r="D54" s="13" t="s">
        <v>17</v>
      </c>
      <c r="E54" s="11">
        <v>1</v>
      </c>
      <c r="F54" s="17">
        <v>0</v>
      </c>
      <c r="G54" s="14">
        <f t="shared" si="10"/>
        <v>0</v>
      </c>
      <c r="H54" s="14">
        <f t="shared" si="11"/>
        <v>0</v>
      </c>
      <c r="I54" s="6"/>
    </row>
    <row r="55" spans="1:9" ht="28.5" x14ac:dyDescent="0.25">
      <c r="A55" s="11">
        <v>400</v>
      </c>
      <c r="B55" s="12" t="s">
        <v>274</v>
      </c>
      <c r="C55" s="26"/>
      <c r="D55" s="13" t="s">
        <v>17</v>
      </c>
      <c r="E55" s="11">
        <v>1</v>
      </c>
      <c r="F55" s="17">
        <v>0</v>
      </c>
      <c r="G55" s="14">
        <f t="shared" si="10"/>
        <v>0</v>
      </c>
      <c r="H55" s="14">
        <f t="shared" si="11"/>
        <v>0</v>
      </c>
      <c r="I55" s="6"/>
    </row>
    <row r="56" spans="1:9" x14ac:dyDescent="0.25">
      <c r="A56" s="11">
        <v>401</v>
      </c>
      <c r="B56" s="12" t="s">
        <v>275</v>
      </c>
      <c r="C56" s="26"/>
      <c r="D56" s="13" t="s">
        <v>17</v>
      </c>
      <c r="E56" s="11">
        <v>1</v>
      </c>
      <c r="F56" s="17">
        <v>0</v>
      </c>
      <c r="G56" s="14">
        <f t="shared" si="10"/>
        <v>0</v>
      </c>
      <c r="H56" s="14">
        <f t="shared" si="11"/>
        <v>0</v>
      </c>
      <c r="I56" s="6"/>
    </row>
    <row r="57" spans="1:9" x14ac:dyDescent="0.25">
      <c r="A57" s="11">
        <v>402</v>
      </c>
      <c r="B57" s="12" t="s">
        <v>276</v>
      </c>
      <c r="C57" s="25"/>
      <c r="D57" s="13" t="s">
        <v>74</v>
      </c>
      <c r="E57" s="11">
        <v>1</v>
      </c>
      <c r="F57" s="17">
        <v>0</v>
      </c>
      <c r="G57" s="14">
        <f t="shared" si="10"/>
        <v>0</v>
      </c>
      <c r="H57" s="14">
        <f t="shared" si="11"/>
        <v>0</v>
      </c>
      <c r="I57" s="6"/>
    </row>
    <row r="58" spans="1:9" x14ac:dyDescent="0.25">
      <c r="A58" s="11">
        <v>403</v>
      </c>
      <c r="B58" s="12" t="s">
        <v>277</v>
      </c>
      <c r="C58" s="25"/>
      <c r="D58" s="13" t="s">
        <v>74</v>
      </c>
      <c r="E58" s="11">
        <v>1</v>
      </c>
      <c r="F58" s="17">
        <v>0</v>
      </c>
      <c r="G58" s="14">
        <f t="shared" si="10"/>
        <v>0</v>
      </c>
      <c r="H58" s="14">
        <f t="shared" si="11"/>
        <v>0</v>
      </c>
      <c r="I58" s="6"/>
    </row>
    <row r="59" spans="1:9" ht="15" x14ac:dyDescent="0.25">
      <c r="A59" s="7"/>
      <c r="B59" s="8" t="s">
        <v>284</v>
      </c>
      <c r="C59" s="24"/>
      <c r="D59" s="9"/>
      <c r="E59" s="7"/>
      <c r="F59" s="10"/>
      <c r="G59" s="10"/>
      <c r="H59" s="10"/>
      <c r="I59" s="6"/>
    </row>
    <row r="60" spans="1:9" ht="57" x14ac:dyDescent="0.25">
      <c r="A60" s="11">
        <v>404</v>
      </c>
      <c r="B60" s="12" t="s">
        <v>270</v>
      </c>
      <c r="C60" s="25"/>
      <c r="D60" s="13" t="s">
        <v>74</v>
      </c>
      <c r="E60" s="11">
        <v>1</v>
      </c>
      <c r="F60" s="17">
        <v>0</v>
      </c>
      <c r="G60" s="14">
        <f t="shared" ref="G60:G67" si="12">IF(ISNUMBER(F60),IF(F60&gt;0,ROUND(F60,2),0),0)</f>
        <v>0</v>
      </c>
      <c r="H60" s="14">
        <f t="shared" ref="H60:H67" si="13">ROUND(E60*G60,2)</f>
        <v>0</v>
      </c>
      <c r="I60" s="6"/>
    </row>
    <row r="61" spans="1:9" ht="42.75" x14ac:dyDescent="0.25">
      <c r="A61" s="11">
        <v>405</v>
      </c>
      <c r="B61" s="12" t="s">
        <v>271</v>
      </c>
      <c r="C61" s="25"/>
      <c r="D61" s="13" t="s">
        <v>74</v>
      </c>
      <c r="E61" s="11">
        <v>1</v>
      </c>
      <c r="F61" s="17">
        <v>0</v>
      </c>
      <c r="G61" s="14">
        <f t="shared" si="12"/>
        <v>0</v>
      </c>
      <c r="H61" s="14">
        <f t="shared" si="13"/>
        <v>0</v>
      </c>
      <c r="I61" s="6"/>
    </row>
    <row r="62" spans="1:9" x14ac:dyDescent="0.25">
      <c r="A62" s="11">
        <v>406</v>
      </c>
      <c r="B62" s="12" t="s">
        <v>272</v>
      </c>
      <c r="C62" s="26"/>
      <c r="D62" s="13" t="s">
        <v>17</v>
      </c>
      <c r="E62" s="11">
        <v>1</v>
      </c>
      <c r="F62" s="17">
        <v>0</v>
      </c>
      <c r="G62" s="14">
        <f t="shared" si="12"/>
        <v>0</v>
      </c>
      <c r="H62" s="14">
        <f t="shared" si="13"/>
        <v>0</v>
      </c>
      <c r="I62" s="6"/>
    </row>
    <row r="63" spans="1:9" x14ac:dyDescent="0.25">
      <c r="A63" s="11">
        <v>407</v>
      </c>
      <c r="B63" s="12" t="s">
        <v>273</v>
      </c>
      <c r="C63" s="26"/>
      <c r="D63" s="13" t="s">
        <v>17</v>
      </c>
      <c r="E63" s="11">
        <v>1</v>
      </c>
      <c r="F63" s="17">
        <v>0</v>
      </c>
      <c r="G63" s="14">
        <f t="shared" si="12"/>
        <v>0</v>
      </c>
      <c r="H63" s="14">
        <f t="shared" si="13"/>
        <v>0</v>
      </c>
      <c r="I63" s="6"/>
    </row>
    <row r="64" spans="1:9" ht="28.5" x14ac:dyDescent="0.25">
      <c r="A64" s="11">
        <v>408</v>
      </c>
      <c r="B64" s="12" t="s">
        <v>274</v>
      </c>
      <c r="C64" s="26"/>
      <c r="D64" s="13" t="s">
        <v>17</v>
      </c>
      <c r="E64" s="11">
        <v>1</v>
      </c>
      <c r="F64" s="17">
        <v>0</v>
      </c>
      <c r="G64" s="14">
        <f t="shared" si="12"/>
        <v>0</v>
      </c>
      <c r="H64" s="14">
        <f t="shared" si="13"/>
        <v>0</v>
      </c>
      <c r="I64" s="6"/>
    </row>
    <row r="65" spans="1:9" x14ac:dyDescent="0.25">
      <c r="A65" s="11">
        <v>409</v>
      </c>
      <c r="B65" s="12" t="s">
        <v>275</v>
      </c>
      <c r="C65" s="26"/>
      <c r="D65" s="13" t="s">
        <v>17</v>
      </c>
      <c r="E65" s="11">
        <v>1</v>
      </c>
      <c r="F65" s="17">
        <v>0</v>
      </c>
      <c r="G65" s="14">
        <f t="shared" si="12"/>
        <v>0</v>
      </c>
      <c r="H65" s="14">
        <f t="shared" si="13"/>
        <v>0</v>
      </c>
      <c r="I65" s="6"/>
    </row>
    <row r="66" spans="1:9" x14ac:dyDescent="0.25">
      <c r="A66" s="11">
        <v>410</v>
      </c>
      <c r="B66" s="12" t="s">
        <v>276</v>
      </c>
      <c r="C66" s="25"/>
      <c r="D66" s="13" t="s">
        <v>74</v>
      </c>
      <c r="E66" s="11">
        <v>1</v>
      </c>
      <c r="F66" s="17">
        <v>0</v>
      </c>
      <c r="G66" s="14">
        <f t="shared" si="12"/>
        <v>0</v>
      </c>
      <c r="H66" s="14">
        <f t="shared" si="13"/>
        <v>0</v>
      </c>
      <c r="I66" s="6"/>
    </row>
    <row r="67" spans="1:9" x14ac:dyDescent="0.25">
      <c r="A67" s="11">
        <v>411</v>
      </c>
      <c r="B67" s="12" t="s">
        <v>277</v>
      </c>
      <c r="C67" s="25"/>
      <c r="D67" s="13" t="s">
        <v>74</v>
      </c>
      <c r="E67" s="11">
        <v>1</v>
      </c>
      <c r="F67" s="17">
        <v>0</v>
      </c>
      <c r="G67" s="14">
        <f t="shared" si="12"/>
        <v>0</v>
      </c>
      <c r="H67" s="14">
        <f t="shared" si="13"/>
        <v>0</v>
      </c>
      <c r="I67" s="6"/>
    </row>
    <row r="68" spans="1:9" ht="15" x14ac:dyDescent="0.25">
      <c r="A68" s="7"/>
      <c r="B68" s="8" t="s">
        <v>285</v>
      </c>
      <c r="C68" s="24"/>
      <c r="D68" s="9"/>
      <c r="E68" s="7"/>
      <c r="F68" s="10"/>
      <c r="G68" s="10"/>
      <c r="H68" s="10"/>
      <c r="I68" s="6"/>
    </row>
    <row r="69" spans="1:9" ht="57" x14ac:dyDescent="0.25">
      <c r="A69" s="11">
        <v>412</v>
      </c>
      <c r="B69" s="12" t="s">
        <v>270</v>
      </c>
      <c r="C69" s="25"/>
      <c r="D69" s="13" t="s">
        <v>74</v>
      </c>
      <c r="E69" s="11">
        <v>1</v>
      </c>
      <c r="F69" s="17">
        <v>0</v>
      </c>
      <c r="G69" s="14">
        <f t="shared" ref="G69:G77" si="14">IF(ISNUMBER(F69),IF(F69&gt;0,ROUND(F69,2),0),0)</f>
        <v>0</v>
      </c>
      <c r="H69" s="14">
        <f t="shared" ref="H69:H77" si="15">ROUND(E69*G69,2)</f>
        <v>0</v>
      </c>
      <c r="I69" s="6"/>
    </row>
    <row r="70" spans="1:9" ht="42.75" x14ac:dyDescent="0.25">
      <c r="A70" s="11">
        <v>413</v>
      </c>
      <c r="B70" s="12" t="s">
        <v>271</v>
      </c>
      <c r="C70" s="25"/>
      <c r="D70" s="13" t="s">
        <v>74</v>
      </c>
      <c r="E70" s="11">
        <v>1</v>
      </c>
      <c r="F70" s="17">
        <v>0</v>
      </c>
      <c r="G70" s="14">
        <f t="shared" si="14"/>
        <v>0</v>
      </c>
      <c r="H70" s="14">
        <f t="shared" si="15"/>
        <v>0</v>
      </c>
      <c r="I70" s="6"/>
    </row>
    <row r="71" spans="1:9" x14ac:dyDescent="0.25">
      <c r="A71" s="11">
        <v>414</v>
      </c>
      <c r="B71" s="12" t="s">
        <v>272</v>
      </c>
      <c r="C71" s="26"/>
      <c r="D71" s="13" t="s">
        <v>17</v>
      </c>
      <c r="E71" s="11">
        <v>1</v>
      </c>
      <c r="F71" s="17">
        <v>0</v>
      </c>
      <c r="G71" s="14">
        <f t="shared" si="14"/>
        <v>0</v>
      </c>
      <c r="H71" s="14">
        <f t="shared" si="15"/>
        <v>0</v>
      </c>
      <c r="I71" s="6"/>
    </row>
    <row r="72" spans="1:9" x14ac:dyDescent="0.25">
      <c r="A72" s="11">
        <v>415</v>
      </c>
      <c r="B72" s="12" t="s">
        <v>273</v>
      </c>
      <c r="C72" s="26"/>
      <c r="D72" s="13" t="s">
        <v>17</v>
      </c>
      <c r="E72" s="11">
        <v>1</v>
      </c>
      <c r="F72" s="17">
        <v>0</v>
      </c>
      <c r="G72" s="14">
        <f t="shared" si="14"/>
        <v>0</v>
      </c>
      <c r="H72" s="14">
        <f t="shared" si="15"/>
        <v>0</v>
      </c>
      <c r="I72" s="6"/>
    </row>
    <row r="73" spans="1:9" ht="28.5" x14ac:dyDescent="0.25">
      <c r="A73" s="11">
        <v>416</v>
      </c>
      <c r="B73" s="12" t="s">
        <v>274</v>
      </c>
      <c r="C73" s="26"/>
      <c r="D73" s="13" t="s">
        <v>17</v>
      </c>
      <c r="E73" s="11">
        <v>1</v>
      </c>
      <c r="F73" s="17">
        <v>0</v>
      </c>
      <c r="G73" s="14">
        <f t="shared" si="14"/>
        <v>0</v>
      </c>
      <c r="H73" s="14">
        <f t="shared" si="15"/>
        <v>0</v>
      </c>
      <c r="I73" s="6"/>
    </row>
    <row r="74" spans="1:9" x14ac:dyDescent="0.25">
      <c r="A74" s="11">
        <v>417</v>
      </c>
      <c r="B74" s="12" t="s">
        <v>281</v>
      </c>
      <c r="C74" s="26"/>
      <c r="D74" s="13" t="s">
        <v>17</v>
      </c>
      <c r="E74" s="11">
        <v>1</v>
      </c>
      <c r="F74" s="17">
        <v>0</v>
      </c>
      <c r="G74" s="14">
        <f t="shared" si="14"/>
        <v>0</v>
      </c>
      <c r="H74" s="14">
        <f t="shared" si="15"/>
        <v>0</v>
      </c>
      <c r="I74" s="6"/>
    </row>
    <row r="75" spans="1:9" x14ac:dyDescent="0.25">
      <c r="A75" s="11">
        <v>418</v>
      </c>
      <c r="B75" s="12" t="s">
        <v>275</v>
      </c>
      <c r="C75" s="26"/>
      <c r="D75" s="13" t="s">
        <v>17</v>
      </c>
      <c r="E75" s="11">
        <v>1</v>
      </c>
      <c r="F75" s="17">
        <v>0</v>
      </c>
      <c r="G75" s="14">
        <f t="shared" si="14"/>
        <v>0</v>
      </c>
      <c r="H75" s="14">
        <f t="shared" si="15"/>
        <v>0</v>
      </c>
      <c r="I75" s="6"/>
    </row>
    <row r="76" spans="1:9" x14ac:dyDescent="0.25">
      <c r="A76" s="11">
        <v>419</v>
      </c>
      <c r="B76" s="12" t="s">
        <v>276</v>
      </c>
      <c r="C76" s="25"/>
      <c r="D76" s="13" t="s">
        <v>74</v>
      </c>
      <c r="E76" s="11">
        <v>1</v>
      </c>
      <c r="F76" s="17">
        <v>0</v>
      </c>
      <c r="G76" s="14">
        <f t="shared" si="14"/>
        <v>0</v>
      </c>
      <c r="H76" s="14">
        <f t="shared" si="15"/>
        <v>0</v>
      </c>
      <c r="I76" s="6"/>
    </row>
    <row r="77" spans="1:9" x14ac:dyDescent="0.25">
      <c r="A77" s="11">
        <v>420</v>
      </c>
      <c r="B77" s="12" t="s">
        <v>277</v>
      </c>
      <c r="C77" s="25"/>
      <c r="D77" s="13" t="s">
        <v>74</v>
      </c>
      <c r="E77" s="11">
        <v>1</v>
      </c>
      <c r="F77" s="17">
        <v>0</v>
      </c>
      <c r="G77" s="14">
        <f t="shared" si="14"/>
        <v>0</v>
      </c>
      <c r="H77" s="14">
        <f t="shared" si="15"/>
        <v>0</v>
      </c>
      <c r="I77" s="6"/>
    </row>
    <row r="78" spans="1:9" ht="15" x14ac:dyDescent="0.25">
      <c r="A78" s="7"/>
      <c r="B78" s="8" t="s">
        <v>286</v>
      </c>
      <c r="C78" s="24"/>
      <c r="D78" s="9"/>
      <c r="E78" s="7"/>
      <c r="F78" s="10"/>
      <c r="G78" s="10"/>
      <c r="H78" s="10"/>
      <c r="I78" s="6"/>
    </row>
    <row r="79" spans="1:9" ht="57" x14ac:dyDescent="0.25">
      <c r="A79" s="11">
        <v>421</v>
      </c>
      <c r="B79" s="12" t="s">
        <v>270</v>
      </c>
      <c r="C79" s="25"/>
      <c r="D79" s="13" t="s">
        <v>74</v>
      </c>
      <c r="E79" s="11">
        <v>1</v>
      </c>
      <c r="F79" s="17">
        <v>0</v>
      </c>
      <c r="G79" s="14">
        <f t="shared" ref="G79:G87" si="16">IF(ISNUMBER(F79),IF(F79&gt;0,ROUND(F79,2),0),0)</f>
        <v>0</v>
      </c>
      <c r="H79" s="14">
        <f t="shared" ref="H79:H87" si="17">ROUND(E79*G79,2)</f>
        <v>0</v>
      </c>
      <c r="I79" s="6"/>
    </row>
    <row r="80" spans="1:9" ht="42.75" x14ac:dyDescent="0.25">
      <c r="A80" s="11">
        <v>422</v>
      </c>
      <c r="B80" s="12" t="s">
        <v>271</v>
      </c>
      <c r="C80" s="25"/>
      <c r="D80" s="13" t="s">
        <v>74</v>
      </c>
      <c r="E80" s="11">
        <v>1</v>
      </c>
      <c r="F80" s="17">
        <v>0</v>
      </c>
      <c r="G80" s="14">
        <f t="shared" si="16"/>
        <v>0</v>
      </c>
      <c r="H80" s="14">
        <f t="shared" si="17"/>
        <v>0</v>
      </c>
      <c r="I80" s="6"/>
    </row>
    <row r="81" spans="1:9" x14ac:dyDescent="0.25">
      <c r="A81" s="11">
        <v>423</v>
      </c>
      <c r="B81" s="12" t="s">
        <v>272</v>
      </c>
      <c r="C81" s="26"/>
      <c r="D81" s="13" t="s">
        <v>17</v>
      </c>
      <c r="E81" s="11">
        <v>1</v>
      </c>
      <c r="F81" s="17">
        <v>0</v>
      </c>
      <c r="G81" s="14">
        <f t="shared" si="16"/>
        <v>0</v>
      </c>
      <c r="H81" s="14">
        <f t="shared" si="17"/>
        <v>0</v>
      </c>
      <c r="I81" s="6"/>
    </row>
    <row r="82" spans="1:9" x14ac:dyDescent="0.25">
      <c r="A82" s="11">
        <v>424</v>
      </c>
      <c r="B82" s="12" t="s">
        <v>273</v>
      </c>
      <c r="C82" s="26"/>
      <c r="D82" s="13" t="s">
        <v>17</v>
      </c>
      <c r="E82" s="11">
        <v>1</v>
      </c>
      <c r="F82" s="17">
        <v>0</v>
      </c>
      <c r="G82" s="14">
        <f t="shared" si="16"/>
        <v>0</v>
      </c>
      <c r="H82" s="14">
        <f t="shared" si="17"/>
        <v>0</v>
      </c>
      <c r="I82" s="6"/>
    </row>
    <row r="83" spans="1:9" ht="28.5" x14ac:dyDescent="0.25">
      <c r="A83" s="11">
        <v>425</v>
      </c>
      <c r="B83" s="12" t="s">
        <v>274</v>
      </c>
      <c r="C83" s="26"/>
      <c r="D83" s="13" t="s">
        <v>17</v>
      </c>
      <c r="E83" s="11">
        <v>1</v>
      </c>
      <c r="F83" s="17">
        <v>0</v>
      </c>
      <c r="G83" s="14">
        <f t="shared" si="16"/>
        <v>0</v>
      </c>
      <c r="H83" s="14">
        <f t="shared" si="17"/>
        <v>0</v>
      </c>
      <c r="I83" s="6"/>
    </row>
    <row r="84" spans="1:9" x14ac:dyDescent="0.25">
      <c r="A84" s="11">
        <v>426</v>
      </c>
      <c r="B84" s="12" t="s">
        <v>281</v>
      </c>
      <c r="C84" s="26"/>
      <c r="D84" s="13" t="s">
        <v>17</v>
      </c>
      <c r="E84" s="11">
        <v>1</v>
      </c>
      <c r="F84" s="17">
        <v>0</v>
      </c>
      <c r="G84" s="14">
        <f t="shared" si="16"/>
        <v>0</v>
      </c>
      <c r="H84" s="14">
        <f t="shared" si="17"/>
        <v>0</v>
      </c>
      <c r="I84" s="6"/>
    </row>
    <row r="85" spans="1:9" x14ac:dyDescent="0.25">
      <c r="A85" s="11">
        <v>427</v>
      </c>
      <c r="B85" s="12" t="s">
        <v>275</v>
      </c>
      <c r="C85" s="26"/>
      <c r="D85" s="13" t="s">
        <v>17</v>
      </c>
      <c r="E85" s="11">
        <v>1</v>
      </c>
      <c r="F85" s="17">
        <v>0</v>
      </c>
      <c r="G85" s="14">
        <f t="shared" si="16"/>
        <v>0</v>
      </c>
      <c r="H85" s="14">
        <f t="shared" si="17"/>
        <v>0</v>
      </c>
      <c r="I85" s="6"/>
    </row>
    <row r="86" spans="1:9" x14ac:dyDescent="0.25">
      <c r="A86" s="11">
        <v>428</v>
      </c>
      <c r="B86" s="12" t="s">
        <v>276</v>
      </c>
      <c r="C86" s="25"/>
      <c r="D86" s="13" t="s">
        <v>74</v>
      </c>
      <c r="E86" s="11">
        <v>1</v>
      </c>
      <c r="F86" s="17">
        <v>0</v>
      </c>
      <c r="G86" s="14">
        <f t="shared" si="16"/>
        <v>0</v>
      </c>
      <c r="H86" s="14">
        <f t="shared" si="17"/>
        <v>0</v>
      </c>
      <c r="I86" s="6"/>
    </row>
    <row r="87" spans="1:9" x14ac:dyDescent="0.25">
      <c r="A87" s="11">
        <v>429</v>
      </c>
      <c r="B87" s="12" t="s">
        <v>277</v>
      </c>
      <c r="C87" s="25"/>
      <c r="D87" s="13" t="s">
        <v>74</v>
      </c>
      <c r="E87" s="11">
        <v>1</v>
      </c>
      <c r="F87" s="17">
        <v>0</v>
      </c>
      <c r="G87" s="14">
        <f t="shared" si="16"/>
        <v>0</v>
      </c>
      <c r="H87" s="14">
        <f t="shared" si="17"/>
        <v>0</v>
      </c>
      <c r="I87" s="6"/>
    </row>
    <row r="88" spans="1:9" ht="15" x14ac:dyDescent="0.25">
      <c r="A88" s="7"/>
      <c r="B88" s="8" t="s">
        <v>287</v>
      </c>
      <c r="C88" s="24"/>
      <c r="D88" s="9"/>
      <c r="E88" s="7"/>
      <c r="F88" s="10"/>
      <c r="G88" s="10"/>
      <c r="H88" s="10"/>
      <c r="I88" s="6"/>
    </row>
    <row r="89" spans="1:9" ht="57" x14ac:dyDescent="0.25">
      <c r="A89" s="11">
        <v>430</v>
      </c>
      <c r="B89" s="12" t="s">
        <v>270</v>
      </c>
      <c r="C89" s="25"/>
      <c r="D89" s="13" t="s">
        <v>74</v>
      </c>
      <c r="E89" s="11">
        <v>1</v>
      </c>
      <c r="F89" s="17">
        <v>0</v>
      </c>
      <c r="G89" s="14">
        <f t="shared" ref="G89:G96" si="18">IF(ISNUMBER(F89),IF(F89&gt;0,ROUND(F89,2),0),0)</f>
        <v>0</v>
      </c>
      <c r="H89" s="14">
        <f t="shared" ref="H89:H96" si="19">ROUND(E89*G89,2)</f>
        <v>0</v>
      </c>
      <c r="I89" s="6"/>
    </row>
    <row r="90" spans="1:9" ht="42.75" x14ac:dyDescent="0.25">
      <c r="A90" s="11">
        <v>431</v>
      </c>
      <c r="B90" s="12" t="s">
        <v>271</v>
      </c>
      <c r="C90" s="25"/>
      <c r="D90" s="13" t="s">
        <v>74</v>
      </c>
      <c r="E90" s="11">
        <v>1</v>
      </c>
      <c r="F90" s="17">
        <v>0</v>
      </c>
      <c r="G90" s="14">
        <f t="shared" si="18"/>
        <v>0</v>
      </c>
      <c r="H90" s="14">
        <f t="shared" si="19"/>
        <v>0</v>
      </c>
      <c r="I90" s="6"/>
    </row>
    <row r="91" spans="1:9" x14ac:dyDescent="0.25">
      <c r="A91" s="11">
        <v>432</v>
      </c>
      <c r="B91" s="12" t="s">
        <v>272</v>
      </c>
      <c r="C91" s="26"/>
      <c r="D91" s="13" t="s">
        <v>17</v>
      </c>
      <c r="E91" s="11">
        <v>1</v>
      </c>
      <c r="F91" s="17">
        <v>0</v>
      </c>
      <c r="G91" s="14">
        <f t="shared" si="18"/>
        <v>0</v>
      </c>
      <c r="H91" s="14">
        <f t="shared" si="19"/>
        <v>0</v>
      </c>
      <c r="I91" s="6"/>
    </row>
    <row r="92" spans="1:9" x14ac:dyDescent="0.25">
      <c r="A92" s="11">
        <v>433</v>
      </c>
      <c r="B92" s="12" t="s">
        <v>273</v>
      </c>
      <c r="C92" s="26"/>
      <c r="D92" s="13" t="s">
        <v>17</v>
      </c>
      <c r="E92" s="11">
        <v>1</v>
      </c>
      <c r="F92" s="17">
        <v>0</v>
      </c>
      <c r="G92" s="14">
        <f t="shared" si="18"/>
        <v>0</v>
      </c>
      <c r="H92" s="14">
        <f t="shared" si="19"/>
        <v>0</v>
      </c>
      <c r="I92" s="6"/>
    </row>
    <row r="93" spans="1:9" ht="28.5" x14ac:dyDescent="0.25">
      <c r="A93" s="11">
        <v>434</v>
      </c>
      <c r="B93" s="12" t="s">
        <v>274</v>
      </c>
      <c r="C93" s="26"/>
      <c r="D93" s="13" t="s">
        <v>17</v>
      </c>
      <c r="E93" s="11">
        <v>1</v>
      </c>
      <c r="F93" s="17">
        <v>0</v>
      </c>
      <c r="G93" s="14">
        <f t="shared" si="18"/>
        <v>0</v>
      </c>
      <c r="H93" s="14">
        <f t="shared" si="19"/>
        <v>0</v>
      </c>
      <c r="I93" s="6"/>
    </row>
    <row r="94" spans="1:9" x14ac:dyDescent="0.25">
      <c r="A94" s="11">
        <v>435</v>
      </c>
      <c r="B94" s="12" t="s">
        <v>275</v>
      </c>
      <c r="C94" s="26"/>
      <c r="D94" s="13" t="s">
        <v>17</v>
      </c>
      <c r="E94" s="11">
        <v>1</v>
      </c>
      <c r="F94" s="17">
        <v>0</v>
      </c>
      <c r="G94" s="14">
        <f t="shared" si="18"/>
        <v>0</v>
      </c>
      <c r="H94" s="14">
        <f t="shared" si="19"/>
        <v>0</v>
      </c>
      <c r="I94" s="6"/>
    </row>
    <row r="95" spans="1:9" x14ac:dyDescent="0.25">
      <c r="A95" s="11">
        <v>436</v>
      </c>
      <c r="B95" s="12" t="s">
        <v>276</v>
      </c>
      <c r="C95" s="25"/>
      <c r="D95" s="13" t="s">
        <v>74</v>
      </c>
      <c r="E95" s="11">
        <v>1</v>
      </c>
      <c r="F95" s="17">
        <v>0</v>
      </c>
      <c r="G95" s="14">
        <f t="shared" si="18"/>
        <v>0</v>
      </c>
      <c r="H95" s="14">
        <f t="shared" si="19"/>
        <v>0</v>
      </c>
      <c r="I95" s="6"/>
    </row>
    <row r="96" spans="1:9" x14ac:dyDescent="0.25">
      <c r="A96" s="11">
        <v>437</v>
      </c>
      <c r="B96" s="12" t="s">
        <v>277</v>
      </c>
      <c r="C96" s="25"/>
      <c r="D96" s="13" t="s">
        <v>74</v>
      </c>
      <c r="E96" s="11">
        <v>1</v>
      </c>
      <c r="F96" s="17">
        <v>0</v>
      </c>
      <c r="G96" s="14">
        <f t="shared" si="18"/>
        <v>0</v>
      </c>
      <c r="H96" s="14">
        <f t="shared" si="19"/>
        <v>0</v>
      </c>
      <c r="I96" s="6"/>
    </row>
    <row r="97" spans="1:9" ht="15" x14ac:dyDescent="0.25">
      <c r="A97" s="7"/>
      <c r="B97" s="8" t="s">
        <v>288</v>
      </c>
      <c r="C97" s="24"/>
      <c r="D97" s="9"/>
      <c r="E97" s="7"/>
      <c r="F97" s="10"/>
      <c r="G97" s="10"/>
      <c r="H97" s="10"/>
      <c r="I97" s="6"/>
    </row>
    <row r="98" spans="1:9" ht="57" x14ac:dyDescent="0.25">
      <c r="A98" s="11">
        <v>438</v>
      </c>
      <c r="B98" s="12" t="s">
        <v>270</v>
      </c>
      <c r="C98" s="25"/>
      <c r="D98" s="13" t="s">
        <v>74</v>
      </c>
      <c r="E98" s="11">
        <v>1</v>
      </c>
      <c r="F98" s="17">
        <v>0</v>
      </c>
      <c r="G98" s="14">
        <f t="shared" ref="G98:G105" si="20">IF(ISNUMBER(F98),IF(F98&gt;0,ROUND(F98,2),0),0)</f>
        <v>0</v>
      </c>
      <c r="H98" s="14">
        <f t="shared" ref="H98:H105" si="21">ROUND(E98*G98,2)</f>
        <v>0</v>
      </c>
      <c r="I98" s="6"/>
    </row>
    <row r="99" spans="1:9" ht="42.75" x14ac:dyDescent="0.25">
      <c r="A99" s="11">
        <v>439</v>
      </c>
      <c r="B99" s="12" t="s">
        <v>271</v>
      </c>
      <c r="C99" s="25"/>
      <c r="D99" s="13" t="s">
        <v>74</v>
      </c>
      <c r="E99" s="11">
        <v>1</v>
      </c>
      <c r="F99" s="17">
        <v>0</v>
      </c>
      <c r="G99" s="14">
        <f t="shared" si="20"/>
        <v>0</v>
      </c>
      <c r="H99" s="14">
        <f t="shared" si="21"/>
        <v>0</v>
      </c>
      <c r="I99" s="6"/>
    </row>
    <row r="100" spans="1:9" x14ac:dyDescent="0.25">
      <c r="A100" s="11">
        <v>440</v>
      </c>
      <c r="B100" s="12" t="s">
        <v>272</v>
      </c>
      <c r="C100" s="26"/>
      <c r="D100" s="13" t="s">
        <v>17</v>
      </c>
      <c r="E100" s="11">
        <v>1</v>
      </c>
      <c r="F100" s="17">
        <v>0</v>
      </c>
      <c r="G100" s="14">
        <f t="shared" si="20"/>
        <v>0</v>
      </c>
      <c r="H100" s="14">
        <f t="shared" si="21"/>
        <v>0</v>
      </c>
      <c r="I100" s="6"/>
    </row>
    <row r="101" spans="1:9" x14ac:dyDescent="0.25">
      <c r="A101" s="11">
        <v>441</v>
      </c>
      <c r="B101" s="12" t="s">
        <v>273</v>
      </c>
      <c r="C101" s="26"/>
      <c r="D101" s="13" t="s">
        <v>17</v>
      </c>
      <c r="E101" s="11">
        <v>1</v>
      </c>
      <c r="F101" s="17">
        <v>0</v>
      </c>
      <c r="G101" s="14">
        <f t="shared" si="20"/>
        <v>0</v>
      </c>
      <c r="H101" s="14">
        <f t="shared" si="21"/>
        <v>0</v>
      </c>
      <c r="I101" s="6"/>
    </row>
    <row r="102" spans="1:9" ht="28.5" x14ac:dyDescent="0.25">
      <c r="A102" s="11">
        <v>442</v>
      </c>
      <c r="B102" s="12" t="s">
        <v>274</v>
      </c>
      <c r="C102" s="26"/>
      <c r="D102" s="13" t="s">
        <v>17</v>
      </c>
      <c r="E102" s="11">
        <v>1</v>
      </c>
      <c r="F102" s="17">
        <v>0</v>
      </c>
      <c r="G102" s="14">
        <f t="shared" si="20"/>
        <v>0</v>
      </c>
      <c r="H102" s="14">
        <f t="shared" si="21"/>
        <v>0</v>
      </c>
      <c r="I102" s="6"/>
    </row>
    <row r="103" spans="1:9" x14ac:dyDescent="0.25">
      <c r="A103" s="11">
        <v>443</v>
      </c>
      <c r="B103" s="12" t="s">
        <v>275</v>
      </c>
      <c r="C103" s="26"/>
      <c r="D103" s="13" t="s">
        <v>17</v>
      </c>
      <c r="E103" s="11">
        <v>1</v>
      </c>
      <c r="F103" s="17">
        <v>0</v>
      </c>
      <c r="G103" s="14">
        <f t="shared" si="20"/>
        <v>0</v>
      </c>
      <c r="H103" s="14">
        <f t="shared" si="21"/>
        <v>0</v>
      </c>
      <c r="I103" s="6"/>
    </row>
    <row r="104" spans="1:9" x14ac:dyDescent="0.25">
      <c r="A104" s="11">
        <v>444</v>
      </c>
      <c r="B104" s="12" t="s">
        <v>276</v>
      </c>
      <c r="C104" s="25"/>
      <c r="D104" s="13" t="s">
        <v>74</v>
      </c>
      <c r="E104" s="11">
        <v>1</v>
      </c>
      <c r="F104" s="17">
        <v>0</v>
      </c>
      <c r="G104" s="14">
        <f t="shared" si="20"/>
        <v>0</v>
      </c>
      <c r="H104" s="14">
        <f t="shared" si="21"/>
        <v>0</v>
      </c>
      <c r="I104" s="6"/>
    </row>
    <row r="105" spans="1:9" x14ac:dyDescent="0.25">
      <c r="A105" s="11">
        <v>445</v>
      </c>
      <c r="B105" s="12" t="s">
        <v>277</v>
      </c>
      <c r="C105" s="25"/>
      <c r="D105" s="13" t="s">
        <v>74</v>
      </c>
      <c r="E105" s="11">
        <v>1</v>
      </c>
      <c r="F105" s="17">
        <v>0</v>
      </c>
      <c r="G105" s="14">
        <f t="shared" si="20"/>
        <v>0</v>
      </c>
      <c r="H105" s="14">
        <f t="shared" si="21"/>
        <v>0</v>
      </c>
      <c r="I105" s="6"/>
    </row>
    <row r="106" spans="1:9" ht="15" x14ac:dyDescent="0.25">
      <c r="A106" s="7"/>
      <c r="B106" s="8" t="s">
        <v>289</v>
      </c>
      <c r="C106" s="24"/>
      <c r="D106" s="9"/>
      <c r="E106" s="7"/>
      <c r="F106" s="10"/>
      <c r="G106" s="10"/>
      <c r="H106" s="10"/>
      <c r="I106" s="6"/>
    </row>
    <row r="107" spans="1:9" ht="57" x14ac:dyDescent="0.25">
      <c r="A107" s="11">
        <v>446</v>
      </c>
      <c r="B107" s="12" t="s">
        <v>270</v>
      </c>
      <c r="C107" s="25"/>
      <c r="D107" s="13" t="s">
        <v>74</v>
      </c>
      <c r="E107" s="11">
        <v>1</v>
      </c>
      <c r="F107" s="17">
        <v>0</v>
      </c>
      <c r="G107" s="14">
        <f t="shared" ref="G107:G114" si="22">IF(ISNUMBER(F107),IF(F107&gt;0,ROUND(F107,2),0),0)</f>
        <v>0</v>
      </c>
      <c r="H107" s="14">
        <f t="shared" ref="H107:H114" si="23">ROUND(E107*G107,2)</f>
        <v>0</v>
      </c>
      <c r="I107" s="6"/>
    </row>
    <row r="108" spans="1:9" ht="42.75" x14ac:dyDescent="0.25">
      <c r="A108" s="11">
        <v>447</v>
      </c>
      <c r="B108" s="12" t="s">
        <v>271</v>
      </c>
      <c r="C108" s="25"/>
      <c r="D108" s="13" t="s">
        <v>74</v>
      </c>
      <c r="E108" s="11">
        <v>1</v>
      </c>
      <c r="F108" s="17">
        <v>0</v>
      </c>
      <c r="G108" s="14">
        <f t="shared" si="22"/>
        <v>0</v>
      </c>
      <c r="H108" s="14">
        <f t="shared" si="23"/>
        <v>0</v>
      </c>
      <c r="I108" s="6"/>
    </row>
    <row r="109" spans="1:9" x14ac:dyDescent="0.25">
      <c r="A109" s="11">
        <v>448</v>
      </c>
      <c r="B109" s="12" t="s">
        <v>272</v>
      </c>
      <c r="C109" s="26"/>
      <c r="D109" s="13" t="s">
        <v>17</v>
      </c>
      <c r="E109" s="11">
        <v>1</v>
      </c>
      <c r="F109" s="17">
        <v>0</v>
      </c>
      <c r="G109" s="14">
        <f t="shared" si="22"/>
        <v>0</v>
      </c>
      <c r="H109" s="14">
        <f t="shared" si="23"/>
        <v>0</v>
      </c>
      <c r="I109" s="6"/>
    </row>
    <row r="110" spans="1:9" x14ac:dyDescent="0.25">
      <c r="A110" s="11">
        <v>449</v>
      </c>
      <c r="B110" s="12" t="s">
        <v>273</v>
      </c>
      <c r="C110" s="26"/>
      <c r="D110" s="13" t="s">
        <v>17</v>
      </c>
      <c r="E110" s="11">
        <v>1</v>
      </c>
      <c r="F110" s="17">
        <v>0</v>
      </c>
      <c r="G110" s="14">
        <f t="shared" si="22"/>
        <v>0</v>
      </c>
      <c r="H110" s="14">
        <f t="shared" si="23"/>
        <v>0</v>
      </c>
      <c r="I110" s="6"/>
    </row>
    <row r="111" spans="1:9" ht="28.5" x14ac:dyDescent="0.25">
      <c r="A111" s="11">
        <v>450</v>
      </c>
      <c r="B111" s="12" t="s">
        <v>274</v>
      </c>
      <c r="C111" s="26"/>
      <c r="D111" s="13" t="s">
        <v>17</v>
      </c>
      <c r="E111" s="11">
        <v>1</v>
      </c>
      <c r="F111" s="17">
        <v>0</v>
      </c>
      <c r="G111" s="14">
        <f t="shared" si="22"/>
        <v>0</v>
      </c>
      <c r="H111" s="14">
        <f t="shared" si="23"/>
        <v>0</v>
      </c>
      <c r="I111" s="6"/>
    </row>
    <row r="112" spans="1:9" x14ac:dyDescent="0.25">
      <c r="A112" s="11">
        <v>451</v>
      </c>
      <c r="B112" s="12" t="s">
        <v>275</v>
      </c>
      <c r="C112" s="26"/>
      <c r="D112" s="13" t="s">
        <v>17</v>
      </c>
      <c r="E112" s="11">
        <v>1</v>
      </c>
      <c r="F112" s="17">
        <v>0</v>
      </c>
      <c r="G112" s="14">
        <f t="shared" si="22"/>
        <v>0</v>
      </c>
      <c r="H112" s="14">
        <f t="shared" si="23"/>
        <v>0</v>
      </c>
      <c r="I112" s="6"/>
    </row>
    <row r="113" spans="1:9" x14ac:dyDescent="0.25">
      <c r="A113" s="11">
        <v>452</v>
      </c>
      <c r="B113" s="12" t="s">
        <v>276</v>
      </c>
      <c r="C113" s="25"/>
      <c r="D113" s="13" t="s">
        <v>74</v>
      </c>
      <c r="E113" s="11">
        <v>1</v>
      </c>
      <c r="F113" s="17">
        <v>0</v>
      </c>
      <c r="G113" s="14">
        <f t="shared" si="22"/>
        <v>0</v>
      </c>
      <c r="H113" s="14">
        <f t="shared" si="23"/>
        <v>0</v>
      </c>
      <c r="I113" s="6"/>
    </row>
    <row r="114" spans="1:9" x14ac:dyDescent="0.25">
      <c r="A114" s="11">
        <v>453</v>
      </c>
      <c r="B114" s="12" t="s">
        <v>277</v>
      </c>
      <c r="C114" s="25"/>
      <c r="D114" s="13" t="s">
        <v>74</v>
      </c>
      <c r="E114" s="11">
        <v>1</v>
      </c>
      <c r="F114" s="17">
        <v>0</v>
      </c>
      <c r="G114" s="14">
        <f t="shared" si="22"/>
        <v>0</v>
      </c>
      <c r="H114" s="14">
        <f t="shared" si="23"/>
        <v>0</v>
      </c>
      <c r="I114" s="6"/>
    </row>
    <row r="115" spans="1:9" ht="15" x14ac:dyDescent="0.25">
      <c r="A115" s="7"/>
      <c r="B115" s="8" t="s">
        <v>290</v>
      </c>
      <c r="C115" s="24"/>
      <c r="D115" s="9"/>
      <c r="E115" s="7"/>
      <c r="F115" s="10"/>
      <c r="G115" s="10"/>
      <c r="H115" s="10"/>
      <c r="I115" s="6"/>
    </row>
    <row r="116" spans="1:9" ht="57" x14ac:dyDescent="0.25">
      <c r="A116" s="11">
        <v>454</v>
      </c>
      <c r="B116" s="12" t="s">
        <v>270</v>
      </c>
      <c r="C116" s="25"/>
      <c r="D116" s="13" t="s">
        <v>74</v>
      </c>
      <c r="E116" s="11">
        <v>1</v>
      </c>
      <c r="F116" s="17">
        <v>0</v>
      </c>
      <c r="G116" s="14">
        <f t="shared" ref="G116:G123" si="24">IF(ISNUMBER(F116),IF(F116&gt;0,ROUND(F116,2),0),0)</f>
        <v>0</v>
      </c>
      <c r="H116" s="14">
        <f t="shared" ref="H116:H123" si="25">ROUND(E116*G116,2)</f>
        <v>0</v>
      </c>
      <c r="I116" s="6"/>
    </row>
    <row r="117" spans="1:9" ht="42.75" x14ac:dyDescent="0.25">
      <c r="A117" s="11">
        <v>455</v>
      </c>
      <c r="B117" s="12" t="s">
        <v>271</v>
      </c>
      <c r="C117" s="25"/>
      <c r="D117" s="13" t="s">
        <v>74</v>
      </c>
      <c r="E117" s="11">
        <v>1</v>
      </c>
      <c r="F117" s="17">
        <v>0</v>
      </c>
      <c r="G117" s="14">
        <f t="shared" si="24"/>
        <v>0</v>
      </c>
      <c r="H117" s="14">
        <f t="shared" si="25"/>
        <v>0</v>
      </c>
      <c r="I117" s="6"/>
    </row>
    <row r="118" spans="1:9" x14ac:dyDescent="0.25">
      <c r="A118" s="11">
        <v>456</v>
      </c>
      <c r="B118" s="12" t="s">
        <v>272</v>
      </c>
      <c r="C118" s="26"/>
      <c r="D118" s="13" t="s">
        <v>17</v>
      </c>
      <c r="E118" s="11">
        <v>1</v>
      </c>
      <c r="F118" s="17">
        <v>0</v>
      </c>
      <c r="G118" s="14">
        <f t="shared" si="24"/>
        <v>0</v>
      </c>
      <c r="H118" s="14">
        <f t="shared" si="25"/>
        <v>0</v>
      </c>
      <c r="I118" s="6"/>
    </row>
    <row r="119" spans="1:9" x14ac:dyDescent="0.25">
      <c r="A119" s="11">
        <v>457</v>
      </c>
      <c r="B119" s="12" t="s">
        <v>273</v>
      </c>
      <c r="C119" s="26"/>
      <c r="D119" s="13" t="s">
        <v>17</v>
      </c>
      <c r="E119" s="11">
        <v>1</v>
      </c>
      <c r="F119" s="17">
        <v>0</v>
      </c>
      <c r="G119" s="14">
        <f t="shared" si="24"/>
        <v>0</v>
      </c>
      <c r="H119" s="14">
        <f t="shared" si="25"/>
        <v>0</v>
      </c>
      <c r="I119" s="6"/>
    </row>
    <row r="120" spans="1:9" ht="28.5" x14ac:dyDescent="0.25">
      <c r="A120" s="11">
        <v>458</v>
      </c>
      <c r="B120" s="12" t="s">
        <v>274</v>
      </c>
      <c r="C120" s="26"/>
      <c r="D120" s="13" t="s">
        <v>17</v>
      </c>
      <c r="E120" s="11">
        <v>1</v>
      </c>
      <c r="F120" s="17">
        <v>0</v>
      </c>
      <c r="G120" s="14">
        <f t="shared" si="24"/>
        <v>0</v>
      </c>
      <c r="H120" s="14">
        <f t="shared" si="25"/>
        <v>0</v>
      </c>
      <c r="I120" s="6"/>
    </row>
    <row r="121" spans="1:9" x14ac:dyDescent="0.25">
      <c r="A121" s="11">
        <v>459</v>
      </c>
      <c r="B121" s="12" t="s">
        <v>275</v>
      </c>
      <c r="C121" s="26"/>
      <c r="D121" s="13" t="s">
        <v>17</v>
      </c>
      <c r="E121" s="11">
        <v>1</v>
      </c>
      <c r="F121" s="17">
        <v>0</v>
      </c>
      <c r="G121" s="14">
        <f t="shared" si="24"/>
        <v>0</v>
      </c>
      <c r="H121" s="14">
        <f t="shared" si="25"/>
        <v>0</v>
      </c>
      <c r="I121" s="6"/>
    </row>
    <row r="122" spans="1:9" x14ac:dyDescent="0.25">
      <c r="A122" s="11">
        <v>460</v>
      </c>
      <c r="B122" s="12" t="s">
        <v>276</v>
      </c>
      <c r="C122" s="25"/>
      <c r="D122" s="13" t="s">
        <v>74</v>
      </c>
      <c r="E122" s="11">
        <v>1</v>
      </c>
      <c r="F122" s="17">
        <v>0</v>
      </c>
      <c r="G122" s="14">
        <f t="shared" si="24"/>
        <v>0</v>
      </c>
      <c r="H122" s="14">
        <f t="shared" si="25"/>
        <v>0</v>
      </c>
      <c r="I122" s="6"/>
    </row>
    <row r="123" spans="1:9" x14ac:dyDescent="0.25">
      <c r="A123" s="11">
        <v>461</v>
      </c>
      <c r="B123" s="12" t="s">
        <v>277</v>
      </c>
      <c r="C123" s="25"/>
      <c r="D123" s="13" t="s">
        <v>74</v>
      </c>
      <c r="E123" s="11">
        <v>1</v>
      </c>
      <c r="F123" s="17">
        <v>0</v>
      </c>
      <c r="G123" s="14">
        <f t="shared" si="24"/>
        <v>0</v>
      </c>
      <c r="H123" s="14">
        <f t="shared" si="25"/>
        <v>0</v>
      </c>
      <c r="I123" s="6"/>
    </row>
    <row r="124" spans="1:9" ht="15" x14ac:dyDescent="0.25">
      <c r="A124" s="7"/>
      <c r="B124" s="8" t="s">
        <v>291</v>
      </c>
      <c r="C124" s="24"/>
      <c r="D124" s="9"/>
      <c r="E124" s="7"/>
      <c r="F124" s="10"/>
      <c r="G124" s="10"/>
      <c r="H124" s="10"/>
      <c r="I124" s="6"/>
    </row>
    <row r="125" spans="1:9" ht="57" x14ac:dyDescent="0.25">
      <c r="A125" s="11">
        <v>462</v>
      </c>
      <c r="B125" s="12" t="s">
        <v>270</v>
      </c>
      <c r="C125" s="25"/>
      <c r="D125" s="13" t="s">
        <v>74</v>
      </c>
      <c r="E125" s="11">
        <v>1</v>
      </c>
      <c r="F125" s="17">
        <v>0</v>
      </c>
      <c r="G125" s="14">
        <f t="shared" ref="G125:G133" si="26">IF(ISNUMBER(F125),IF(F125&gt;0,ROUND(F125,2),0),0)</f>
        <v>0</v>
      </c>
      <c r="H125" s="14">
        <f t="shared" ref="H125:H133" si="27">ROUND(E125*G125,2)</f>
        <v>0</v>
      </c>
      <c r="I125" s="6"/>
    </row>
    <row r="126" spans="1:9" ht="42.75" x14ac:dyDescent="0.25">
      <c r="A126" s="11">
        <v>463</v>
      </c>
      <c r="B126" s="12" t="s">
        <v>271</v>
      </c>
      <c r="C126" s="25"/>
      <c r="D126" s="13" t="s">
        <v>74</v>
      </c>
      <c r="E126" s="11">
        <v>1</v>
      </c>
      <c r="F126" s="17">
        <v>0</v>
      </c>
      <c r="G126" s="14">
        <f t="shared" si="26"/>
        <v>0</v>
      </c>
      <c r="H126" s="14">
        <f t="shared" si="27"/>
        <v>0</v>
      </c>
      <c r="I126" s="6"/>
    </row>
    <row r="127" spans="1:9" x14ac:dyDescent="0.25">
      <c r="A127" s="11">
        <v>464</v>
      </c>
      <c r="B127" s="12" t="s">
        <v>272</v>
      </c>
      <c r="C127" s="26"/>
      <c r="D127" s="13" t="s">
        <v>17</v>
      </c>
      <c r="E127" s="11">
        <v>1</v>
      </c>
      <c r="F127" s="17">
        <v>0</v>
      </c>
      <c r="G127" s="14">
        <f t="shared" si="26"/>
        <v>0</v>
      </c>
      <c r="H127" s="14">
        <f t="shared" si="27"/>
        <v>0</v>
      </c>
      <c r="I127" s="6"/>
    </row>
    <row r="128" spans="1:9" x14ac:dyDescent="0.25">
      <c r="A128" s="11">
        <v>465</v>
      </c>
      <c r="B128" s="12" t="s">
        <v>273</v>
      </c>
      <c r="C128" s="26"/>
      <c r="D128" s="13" t="s">
        <v>17</v>
      </c>
      <c r="E128" s="11">
        <v>1</v>
      </c>
      <c r="F128" s="17">
        <v>0</v>
      </c>
      <c r="G128" s="14">
        <f t="shared" si="26"/>
        <v>0</v>
      </c>
      <c r="H128" s="14">
        <f t="shared" si="27"/>
        <v>0</v>
      </c>
      <c r="I128" s="6"/>
    </row>
    <row r="129" spans="1:9" ht="28.5" x14ac:dyDescent="0.25">
      <c r="A129" s="11">
        <v>466</v>
      </c>
      <c r="B129" s="12" t="s">
        <v>274</v>
      </c>
      <c r="C129" s="26"/>
      <c r="D129" s="13" t="s">
        <v>17</v>
      </c>
      <c r="E129" s="11">
        <v>1</v>
      </c>
      <c r="F129" s="17">
        <v>0</v>
      </c>
      <c r="G129" s="14">
        <f t="shared" si="26"/>
        <v>0</v>
      </c>
      <c r="H129" s="14">
        <f t="shared" si="27"/>
        <v>0</v>
      </c>
      <c r="I129" s="6"/>
    </row>
    <row r="130" spans="1:9" x14ac:dyDescent="0.25">
      <c r="A130" s="11">
        <v>467</v>
      </c>
      <c r="B130" s="12" t="s">
        <v>275</v>
      </c>
      <c r="C130" s="26"/>
      <c r="D130" s="13" t="s">
        <v>17</v>
      </c>
      <c r="E130" s="11">
        <v>1</v>
      </c>
      <c r="F130" s="17">
        <v>0</v>
      </c>
      <c r="G130" s="14">
        <f t="shared" si="26"/>
        <v>0</v>
      </c>
      <c r="H130" s="14">
        <f t="shared" si="27"/>
        <v>0</v>
      </c>
      <c r="I130" s="6"/>
    </row>
    <row r="131" spans="1:9" x14ac:dyDescent="0.25">
      <c r="A131" s="11">
        <v>468</v>
      </c>
      <c r="B131" s="12" t="s">
        <v>292</v>
      </c>
      <c r="C131" s="25"/>
      <c r="D131" s="13" t="s">
        <v>74</v>
      </c>
      <c r="E131" s="11">
        <v>1</v>
      </c>
      <c r="F131" s="17">
        <v>0</v>
      </c>
      <c r="G131" s="14">
        <f t="shared" si="26"/>
        <v>0</v>
      </c>
      <c r="H131" s="14">
        <f t="shared" si="27"/>
        <v>0</v>
      </c>
      <c r="I131" s="6"/>
    </row>
    <row r="132" spans="1:9" x14ac:dyDescent="0.25">
      <c r="A132" s="11">
        <v>469</v>
      </c>
      <c r="B132" s="12" t="s">
        <v>276</v>
      </c>
      <c r="C132" s="25"/>
      <c r="D132" s="13" t="s">
        <v>74</v>
      </c>
      <c r="E132" s="11">
        <v>1</v>
      </c>
      <c r="F132" s="17">
        <v>0</v>
      </c>
      <c r="G132" s="14">
        <f t="shared" si="26"/>
        <v>0</v>
      </c>
      <c r="H132" s="14">
        <f t="shared" si="27"/>
        <v>0</v>
      </c>
      <c r="I132" s="6"/>
    </row>
    <row r="133" spans="1:9" x14ac:dyDescent="0.25">
      <c r="A133" s="11">
        <v>470</v>
      </c>
      <c r="B133" s="12" t="s">
        <v>277</v>
      </c>
      <c r="C133" s="25"/>
      <c r="D133" s="13" t="s">
        <v>74</v>
      </c>
      <c r="E133" s="11">
        <v>1</v>
      </c>
      <c r="F133" s="17">
        <v>0</v>
      </c>
      <c r="G133" s="14">
        <f t="shared" si="26"/>
        <v>0</v>
      </c>
      <c r="H133" s="14">
        <f t="shared" si="27"/>
        <v>0</v>
      </c>
      <c r="I133" s="6"/>
    </row>
    <row r="134" spans="1:9" ht="15" x14ac:dyDescent="0.25">
      <c r="A134" s="7"/>
      <c r="B134" s="8" t="s">
        <v>293</v>
      </c>
      <c r="C134" s="24"/>
      <c r="D134" s="9"/>
      <c r="E134" s="7"/>
      <c r="F134" s="10"/>
      <c r="G134" s="10"/>
      <c r="H134" s="10"/>
      <c r="I134" s="6"/>
    </row>
    <row r="135" spans="1:9" ht="57" x14ac:dyDescent="0.25">
      <c r="A135" s="11">
        <v>471</v>
      </c>
      <c r="B135" s="12" t="s">
        <v>270</v>
      </c>
      <c r="C135" s="25"/>
      <c r="D135" s="13" t="s">
        <v>74</v>
      </c>
      <c r="E135" s="11">
        <v>1</v>
      </c>
      <c r="F135" s="17">
        <v>0</v>
      </c>
      <c r="G135" s="14">
        <f t="shared" ref="G135:G143" si="28">IF(ISNUMBER(F135),IF(F135&gt;0,ROUND(F135,2),0),0)</f>
        <v>0</v>
      </c>
      <c r="H135" s="14">
        <f t="shared" ref="H135:H143" si="29">ROUND(E135*G135,2)</f>
        <v>0</v>
      </c>
      <c r="I135" s="6"/>
    </row>
    <row r="136" spans="1:9" ht="42.75" x14ac:dyDescent="0.25">
      <c r="A136" s="11">
        <v>472</v>
      </c>
      <c r="B136" s="12" t="s">
        <v>271</v>
      </c>
      <c r="C136" s="25"/>
      <c r="D136" s="13" t="s">
        <v>74</v>
      </c>
      <c r="E136" s="11">
        <v>1</v>
      </c>
      <c r="F136" s="17">
        <v>0</v>
      </c>
      <c r="G136" s="14">
        <f t="shared" si="28"/>
        <v>0</v>
      </c>
      <c r="H136" s="14">
        <f t="shared" si="29"/>
        <v>0</v>
      </c>
      <c r="I136" s="6"/>
    </row>
    <row r="137" spans="1:9" x14ac:dyDescent="0.25">
      <c r="A137" s="11">
        <v>473</v>
      </c>
      <c r="B137" s="12" t="s">
        <v>272</v>
      </c>
      <c r="C137" s="26"/>
      <c r="D137" s="13" t="s">
        <v>17</v>
      </c>
      <c r="E137" s="11">
        <v>1</v>
      </c>
      <c r="F137" s="17">
        <v>0</v>
      </c>
      <c r="G137" s="14">
        <f t="shared" si="28"/>
        <v>0</v>
      </c>
      <c r="H137" s="14">
        <f t="shared" si="29"/>
        <v>0</v>
      </c>
      <c r="I137" s="6"/>
    </row>
    <row r="138" spans="1:9" x14ac:dyDescent="0.25">
      <c r="A138" s="11">
        <v>474</v>
      </c>
      <c r="B138" s="12" t="s">
        <v>273</v>
      </c>
      <c r="C138" s="26"/>
      <c r="D138" s="13" t="s">
        <v>17</v>
      </c>
      <c r="E138" s="11">
        <v>1</v>
      </c>
      <c r="F138" s="17">
        <v>0</v>
      </c>
      <c r="G138" s="14">
        <f t="shared" si="28"/>
        <v>0</v>
      </c>
      <c r="H138" s="14">
        <f t="shared" si="29"/>
        <v>0</v>
      </c>
      <c r="I138" s="6"/>
    </row>
    <row r="139" spans="1:9" ht="28.5" x14ac:dyDescent="0.25">
      <c r="A139" s="11">
        <v>475</v>
      </c>
      <c r="B139" s="12" t="s">
        <v>274</v>
      </c>
      <c r="C139" s="26"/>
      <c r="D139" s="13" t="s">
        <v>17</v>
      </c>
      <c r="E139" s="11">
        <v>1</v>
      </c>
      <c r="F139" s="17">
        <v>0</v>
      </c>
      <c r="G139" s="14">
        <f t="shared" si="28"/>
        <v>0</v>
      </c>
      <c r="H139" s="14">
        <f t="shared" si="29"/>
        <v>0</v>
      </c>
      <c r="I139" s="6"/>
    </row>
    <row r="140" spans="1:9" x14ac:dyDescent="0.25">
      <c r="A140" s="11">
        <v>476</v>
      </c>
      <c r="B140" s="12" t="s">
        <v>275</v>
      </c>
      <c r="C140" s="26"/>
      <c r="D140" s="13" t="s">
        <v>17</v>
      </c>
      <c r="E140" s="11">
        <v>1</v>
      </c>
      <c r="F140" s="17">
        <v>0</v>
      </c>
      <c r="G140" s="14">
        <f t="shared" si="28"/>
        <v>0</v>
      </c>
      <c r="H140" s="14">
        <f t="shared" si="29"/>
        <v>0</v>
      </c>
      <c r="I140" s="6"/>
    </row>
    <row r="141" spans="1:9" x14ac:dyDescent="0.25">
      <c r="A141" s="11">
        <v>477</v>
      </c>
      <c r="B141" s="12" t="s">
        <v>292</v>
      </c>
      <c r="C141" s="25"/>
      <c r="D141" s="13" t="s">
        <v>74</v>
      </c>
      <c r="E141" s="11">
        <v>1</v>
      </c>
      <c r="F141" s="17">
        <v>0</v>
      </c>
      <c r="G141" s="14">
        <f t="shared" si="28"/>
        <v>0</v>
      </c>
      <c r="H141" s="14">
        <f t="shared" si="29"/>
        <v>0</v>
      </c>
      <c r="I141" s="6"/>
    </row>
    <row r="142" spans="1:9" x14ac:dyDescent="0.25">
      <c r="A142" s="11">
        <v>478</v>
      </c>
      <c r="B142" s="12" t="s">
        <v>276</v>
      </c>
      <c r="C142" s="25"/>
      <c r="D142" s="13" t="s">
        <v>74</v>
      </c>
      <c r="E142" s="11">
        <v>1</v>
      </c>
      <c r="F142" s="17">
        <v>0</v>
      </c>
      <c r="G142" s="14">
        <f t="shared" si="28"/>
        <v>0</v>
      </c>
      <c r="H142" s="14">
        <f t="shared" si="29"/>
        <v>0</v>
      </c>
      <c r="I142" s="6"/>
    </row>
    <row r="143" spans="1:9" x14ac:dyDescent="0.25">
      <c r="A143" s="11">
        <v>479</v>
      </c>
      <c r="B143" s="12" t="s">
        <v>277</v>
      </c>
      <c r="C143" s="25"/>
      <c r="D143" s="13" t="s">
        <v>74</v>
      </c>
      <c r="E143" s="11">
        <v>1</v>
      </c>
      <c r="F143" s="17">
        <v>0</v>
      </c>
      <c r="G143" s="14">
        <f t="shared" si="28"/>
        <v>0</v>
      </c>
      <c r="H143" s="14">
        <f t="shared" si="29"/>
        <v>0</v>
      </c>
      <c r="I143" s="6"/>
    </row>
    <row r="144" spans="1:9" ht="15" x14ac:dyDescent="0.25">
      <c r="A144" s="7"/>
      <c r="B144" s="8" t="s">
        <v>294</v>
      </c>
      <c r="C144" s="24"/>
      <c r="D144" s="9"/>
      <c r="E144" s="7"/>
      <c r="F144" s="10"/>
      <c r="G144" s="10"/>
      <c r="H144" s="10"/>
      <c r="I144" s="6"/>
    </row>
    <row r="145" spans="1:9" ht="57" x14ac:dyDescent="0.25">
      <c r="A145" s="11">
        <v>480</v>
      </c>
      <c r="B145" s="12" t="s">
        <v>270</v>
      </c>
      <c r="C145" s="25"/>
      <c r="D145" s="13" t="s">
        <v>74</v>
      </c>
      <c r="E145" s="11">
        <v>1</v>
      </c>
      <c r="F145" s="17">
        <v>0</v>
      </c>
      <c r="G145" s="14">
        <f t="shared" ref="G145:G151" si="30">IF(ISNUMBER(F145),IF(F145&gt;0,ROUND(F145,2),0),0)</f>
        <v>0</v>
      </c>
      <c r="H145" s="14">
        <f t="shared" ref="H145:H151" si="31">ROUND(E145*G145,2)</f>
        <v>0</v>
      </c>
      <c r="I145" s="6"/>
    </row>
    <row r="146" spans="1:9" ht="42.75" x14ac:dyDescent="0.25">
      <c r="A146" s="11">
        <v>481</v>
      </c>
      <c r="B146" s="12" t="s">
        <v>271</v>
      </c>
      <c r="C146" s="25"/>
      <c r="D146" s="13" t="s">
        <v>74</v>
      </c>
      <c r="E146" s="11">
        <v>1</v>
      </c>
      <c r="F146" s="17">
        <v>0</v>
      </c>
      <c r="G146" s="14">
        <f t="shared" si="30"/>
        <v>0</v>
      </c>
      <c r="H146" s="14">
        <f t="shared" si="31"/>
        <v>0</v>
      </c>
      <c r="I146" s="6"/>
    </row>
    <row r="147" spans="1:9" x14ac:dyDescent="0.25">
      <c r="A147" s="11">
        <v>482</v>
      </c>
      <c r="B147" s="12" t="s">
        <v>272</v>
      </c>
      <c r="C147" s="26"/>
      <c r="D147" s="13" t="s">
        <v>17</v>
      </c>
      <c r="E147" s="11">
        <v>1</v>
      </c>
      <c r="F147" s="17">
        <v>0</v>
      </c>
      <c r="G147" s="14">
        <f t="shared" si="30"/>
        <v>0</v>
      </c>
      <c r="H147" s="14">
        <f t="shared" si="31"/>
        <v>0</v>
      </c>
      <c r="I147" s="6"/>
    </row>
    <row r="148" spans="1:9" x14ac:dyDescent="0.25">
      <c r="A148" s="11">
        <v>483</v>
      </c>
      <c r="B148" s="12" t="s">
        <v>281</v>
      </c>
      <c r="C148" s="26"/>
      <c r="D148" s="13" t="s">
        <v>17</v>
      </c>
      <c r="E148" s="11">
        <v>1</v>
      </c>
      <c r="F148" s="17">
        <v>0</v>
      </c>
      <c r="G148" s="14">
        <f t="shared" si="30"/>
        <v>0</v>
      </c>
      <c r="H148" s="14">
        <f t="shared" si="31"/>
        <v>0</v>
      </c>
      <c r="I148" s="6"/>
    </row>
    <row r="149" spans="1:9" x14ac:dyDescent="0.25">
      <c r="A149" s="11">
        <v>484</v>
      </c>
      <c r="B149" s="12" t="s">
        <v>275</v>
      </c>
      <c r="C149" s="26"/>
      <c r="D149" s="13" t="s">
        <v>17</v>
      </c>
      <c r="E149" s="11">
        <v>1</v>
      </c>
      <c r="F149" s="17">
        <v>0</v>
      </c>
      <c r="G149" s="14">
        <f t="shared" si="30"/>
        <v>0</v>
      </c>
      <c r="H149" s="14">
        <f t="shared" si="31"/>
        <v>0</v>
      </c>
      <c r="I149" s="6"/>
    </row>
    <row r="150" spans="1:9" x14ac:dyDescent="0.25">
      <c r="A150" s="11">
        <v>485</v>
      </c>
      <c r="B150" s="12" t="s">
        <v>276</v>
      </c>
      <c r="C150" s="25"/>
      <c r="D150" s="13" t="s">
        <v>74</v>
      </c>
      <c r="E150" s="11">
        <v>1</v>
      </c>
      <c r="F150" s="17">
        <v>0</v>
      </c>
      <c r="G150" s="14">
        <f t="shared" si="30"/>
        <v>0</v>
      </c>
      <c r="H150" s="14">
        <f t="shared" si="31"/>
        <v>0</v>
      </c>
      <c r="I150" s="6"/>
    </row>
    <row r="151" spans="1:9" x14ac:dyDescent="0.25">
      <c r="A151" s="11">
        <v>486</v>
      </c>
      <c r="B151" s="12" t="s">
        <v>277</v>
      </c>
      <c r="C151" s="25"/>
      <c r="D151" s="13" t="s">
        <v>74</v>
      </c>
      <c r="E151" s="11">
        <v>1</v>
      </c>
      <c r="F151" s="17">
        <v>0</v>
      </c>
      <c r="G151" s="14">
        <f t="shared" si="30"/>
        <v>0</v>
      </c>
      <c r="H151" s="14">
        <f t="shared" si="31"/>
        <v>0</v>
      </c>
      <c r="I151" s="6"/>
    </row>
    <row r="152" spans="1:9" ht="15" x14ac:dyDescent="0.25">
      <c r="A152" s="7"/>
      <c r="B152" s="8" t="s">
        <v>295</v>
      </c>
      <c r="C152" s="24"/>
      <c r="D152" s="9"/>
      <c r="E152" s="7"/>
      <c r="F152" s="10"/>
      <c r="G152" s="10"/>
      <c r="H152" s="10"/>
      <c r="I152" s="6"/>
    </row>
    <row r="153" spans="1:9" ht="57" x14ac:dyDescent="0.25">
      <c r="A153" s="11">
        <v>487</v>
      </c>
      <c r="B153" s="12" t="s">
        <v>270</v>
      </c>
      <c r="C153" s="25"/>
      <c r="D153" s="13" t="s">
        <v>74</v>
      </c>
      <c r="E153" s="11">
        <v>1</v>
      </c>
      <c r="F153" s="17">
        <v>0</v>
      </c>
      <c r="G153" s="14">
        <f t="shared" ref="G153:G159" si="32">IF(ISNUMBER(F153),IF(F153&gt;0,ROUND(F153,2),0),0)</f>
        <v>0</v>
      </c>
      <c r="H153" s="14">
        <f t="shared" ref="H153:H159" si="33">ROUND(E153*G153,2)</f>
        <v>0</v>
      </c>
      <c r="I153" s="6"/>
    </row>
    <row r="154" spans="1:9" ht="42.75" x14ac:dyDescent="0.25">
      <c r="A154" s="11">
        <v>488</v>
      </c>
      <c r="B154" s="12" t="s">
        <v>271</v>
      </c>
      <c r="C154" s="25"/>
      <c r="D154" s="13" t="s">
        <v>74</v>
      </c>
      <c r="E154" s="11">
        <v>2</v>
      </c>
      <c r="F154" s="17">
        <v>0</v>
      </c>
      <c r="G154" s="14">
        <f t="shared" si="32"/>
        <v>0</v>
      </c>
      <c r="H154" s="14">
        <f t="shared" si="33"/>
        <v>0</v>
      </c>
      <c r="I154" s="6"/>
    </row>
    <row r="155" spans="1:9" x14ac:dyDescent="0.25">
      <c r="A155" s="11">
        <v>489</v>
      </c>
      <c r="B155" s="12" t="s">
        <v>272</v>
      </c>
      <c r="C155" s="26"/>
      <c r="D155" s="13" t="s">
        <v>17</v>
      </c>
      <c r="E155" s="11">
        <v>1</v>
      </c>
      <c r="F155" s="17">
        <v>0</v>
      </c>
      <c r="G155" s="14">
        <f t="shared" si="32"/>
        <v>0</v>
      </c>
      <c r="H155" s="14">
        <f t="shared" si="33"/>
        <v>0</v>
      </c>
      <c r="I155" s="6"/>
    </row>
    <row r="156" spans="1:9" x14ac:dyDescent="0.25">
      <c r="A156" s="11">
        <v>490</v>
      </c>
      <c r="B156" s="12" t="s">
        <v>296</v>
      </c>
      <c r="C156" s="26"/>
      <c r="D156" s="13" t="s">
        <v>74</v>
      </c>
      <c r="E156" s="11">
        <v>1</v>
      </c>
      <c r="F156" s="17">
        <v>0</v>
      </c>
      <c r="G156" s="14">
        <f t="shared" si="32"/>
        <v>0</v>
      </c>
      <c r="H156" s="14">
        <f t="shared" si="33"/>
        <v>0</v>
      </c>
      <c r="I156" s="6"/>
    </row>
    <row r="157" spans="1:9" x14ac:dyDescent="0.25">
      <c r="A157" s="11">
        <v>491</v>
      </c>
      <c r="B157" s="12" t="s">
        <v>297</v>
      </c>
      <c r="C157" s="26"/>
      <c r="D157" s="13" t="s">
        <v>17</v>
      </c>
      <c r="E157" s="11">
        <v>1</v>
      </c>
      <c r="F157" s="17">
        <v>0</v>
      </c>
      <c r="G157" s="14">
        <f t="shared" si="32"/>
        <v>0</v>
      </c>
      <c r="H157" s="14">
        <f t="shared" si="33"/>
        <v>0</v>
      </c>
      <c r="I157" s="6"/>
    </row>
    <row r="158" spans="1:9" x14ac:dyDescent="0.25">
      <c r="A158" s="11">
        <v>492</v>
      </c>
      <c r="B158" s="12" t="s">
        <v>276</v>
      </c>
      <c r="C158" s="25"/>
      <c r="D158" s="13" t="s">
        <v>74</v>
      </c>
      <c r="E158" s="11">
        <v>1</v>
      </c>
      <c r="F158" s="17">
        <v>0</v>
      </c>
      <c r="G158" s="14">
        <f t="shared" si="32"/>
        <v>0</v>
      </c>
      <c r="H158" s="14">
        <f t="shared" si="33"/>
        <v>0</v>
      </c>
      <c r="I158" s="6"/>
    </row>
    <row r="159" spans="1:9" x14ac:dyDescent="0.25">
      <c r="A159" s="11">
        <v>493</v>
      </c>
      <c r="B159" s="12" t="s">
        <v>277</v>
      </c>
      <c r="C159" s="25"/>
      <c r="D159" s="13" t="s">
        <v>74</v>
      </c>
      <c r="E159" s="11">
        <v>1</v>
      </c>
      <c r="F159" s="17">
        <v>0</v>
      </c>
      <c r="G159" s="14">
        <f t="shared" si="32"/>
        <v>0</v>
      </c>
      <c r="H159" s="14">
        <f t="shared" si="33"/>
        <v>0</v>
      </c>
      <c r="I159" s="6"/>
    </row>
    <row r="160" spans="1:9" ht="15" x14ac:dyDescent="0.25">
      <c r="A160" s="7"/>
      <c r="B160" s="8" t="s">
        <v>298</v>
      </c>
      <c r="C160" s="24"/>
      <c r="D160" s="9"/>
      <c r="E160" s="7"/>
      <c r="F160" s="10"/>
      <c r="G160" s="10"/>
      <c r="H160" s="10"/>
      <c r="I160" s="6"/>
    </row>
    <row r="161" spans="1:9" ht="57" x14ac:dyDescent="0.25">
      <c r="A161" s="11">
        <v>494</v>
      </c>
      <c r="B161" s="12" t="s">
        <v>299</v>
      </c>
      <c r="C161" s="25"/>
      <c r="D161" s="13" t="s">
        <v>74</v>
      </c>
      <c r="E161" s="11">
        <v>1</v>
      </c>
      <c r="F161" s="17">
        <v>0</v>
      </c>
      <c r="G161" s="14">
        <f>IF(ISNUMBER(F161),IF(F161&gt;0,ROUND(F161,2),0),0)</f>
        <v>0</v>
      </c>
      <c r="H161" s="14">
        <f>ROUND(E161*G161,2)</f>
        <v>0</v>
      </c>
      <c r="I161" s="6"/>
    </row>
    <row r="162" spans="1:9" x14ac:dyDescent="0.25">
      <c r="A162" s="11">
        <v>495</v>
      </c>
      <c r="B162" s="12" t="s">
        <v>275</v>
      </c>
      <c r="C162" s="26"/>
      <c r="D162" s="13" t="s">
        <v>17</v>
      </c>
      <c r="E162" s="11">
        <v>1</v>
      </c>
      <c r="F162" s="17">
        <v>0</v>
      </c>
      <c r="G162" s="14">
        <f>IF(ISNUMBER(F162),IF(F162&gt;0,ROUND(F162,2),0),0)</f>
        <v>0</v>
      </c>
      <c r="H162" s="14">
        <f>ROUND(E162*G162,2)</f>
        <v>0</v>
      </c>
      <c r="I162" s="6"/>
    </row>
    <row r="163" spans="1:9" x14ac:dyDescent="0.25">
      <c r="A163" s="11">
        <v>496</v>
      </c>
      <c r="B163" s="12" t="s">
        <v>300</v>
      </c>
      <c r="C163" s="26"/>
      <c r="D163" s="13" t="s">
        <v>17</v>
      </c>
      <c r="E163" s="11">
        <v>1</v>
      </c>
      <c r="F163" s="17">
        <v>0</v>
      </c>
      <c r="G163" s="14">
        <f>IF(ISNUMBER(F163),IF(F163&gt;0,ROUND(F163,2),0),0)</f>
        <v>0</v>
      </c>
      <c r="H163" s="14">
        <f>ROUND(E163*G163,2)</f>
        <v>0</v>
      </c>
      <c r="I163" s="6"/>
    </row>
    <row r="164" spans="1:9" x14ac:dyDescent="0.25">
      <c r="A164" s="11">
        <v>497</v>
      </c>
      <c r="B164" s="12" t="s">
        <v>276</v>
      </c>
      <c r="C164" s="25"/>
      <c r="D164" s="13" t="s">
        <v>74</v>
      </c>
      <c r="E164" s="11">
        <v>1</v>
      </c>
      <c r="F164" s="17">
        <v>0</v>
      </c>
      <c r="G164" s="14">
        <f>IF(ISNUMBER(F164),IF(F164&gt;0,ROUND(F164,2),0),0)</f>
        <v>0</v>
      </c>
      <c r="H164" s="14">
        <f>ROUND(E164*G164,2)</f>
        <v>0</v>
      </c>
      <c r="I164" s="6"/>
    </row>
    <row r="165" spans="1:9" x14ac:dyDescent="0.25">
      <c r="A165" s="11">
        <v>498</v>
      </c>
      <c r="B165" s="12" t="s">
        <v>277</v>
      </c>
      <c r="C165" s="25"/>
      <c r="D165" s="13" t="s">
        <v>74</v>
      </c>
      <c r="E165" s="11">
        <v>1</v>
      </c>
      <c r="F165" s="17">
        <v>0</v>
      </c>
      <c r="G165" s="14">
        <f>IF(ISNUMBER(F165),IF(F165&gt;0,ROUND(F165,2),0),0)</f>
        <v>0</v>
      </c>
      <c r="H165" s="14">
        <f>ROUND(E165*G165,2)</f>
        <v>0</v>
      </c>
      <c r="I165" s="6"/>
    </row>
    <row r="166" spans="1:9" ht="15" x14ac:dyDescent="0.25">
      <c r="A166" s="7"/>
      <c r="B166" s="8" t="s">
        <v>301</v>
      </c>
      <c r="C166" s="24"/>
      <c r="D166" s="9"/>
      <c r="E166" s="7"/>
      <c r="F166" s="10"/>
      <c r="G166" s="10"/>
      <c r="H166" s="10"/>
      <c r="I166" s="6"/>
    </row>
    <row r="167" spans="1:9" ht="15" x14ac:dyDescent="0.25">
      <c r="A167" s="7"/>
      <c r="B167" s="8" t="s">
        <v>302</v>
      </c>
      <c r="C167" s="24"/>
      <c r="D167" s="9"/>
      <c r="E167" s="7"/>
      <c r="F167" s="10"/>
      <c r="G167" s="10"/>
      <c r="H167" s="10"/>
      <c r="I167" s="6"/>
    </row>
    <row r="168" spans="1:9" ht="57" x14ac:dyDescent="0.25">
      <c r="A168" s="11">
        <v>499</v>
      </c>
      <c r="B168" s="12" t="s">
        <v>303</v>
      </c>
      <c r="C168" s="25"/>
      <c r="D168" s="13" t="s">
        <v>74</v>
      </c>
      <c r="E168" s="11">
        <v>1</v>
      </c>
      <c r="F168" s="17">
        <v>0</v>
      </c>
      <c r="G168" s="14">
        <f>IF(ISNUMBER(F168),IF(F168&gt;0,ROUND(F168,2),0),0)</f>
        <v>0</v>
      </c>
      <c r="H168" s="14">
        <f>ROUND(E168*G168,2)</f>
        <v>0</v>
      </c>
      <c r="I168" s="6"/>
    </row>
    <row r="169" spans="1:9" x14ac:dyDescent="0.25">
      <c r="A169" s="11">
        <v>500</v>
      </c>
      <c r="B169" s="12" t="s">
        <v>272</v>
      </c>
      <c r="C169" s="26"/>
      <c r="D169" s="13" t="s">
        <v>17</v>
      </c>
      <c r="E169" s="11">
        <v>1</v>
      </c>
      <c r="F169" s="17">
        <v>0</v>
      </c>
      <c r="G169" s="14">
        <f>IF(ISNUMBER(F169),IF(F169&gt;0,ROUND(F169,2),0),0)</f>
        <v>0</v>
      </c>
      <c r="H169" s="14">
        <f>ROUND(E169*G169,2)</f>
        <v>0</v>
      </c>
      <c r="I169" s="6"/>
    </row>
    <row r="170" spans="1:9" x14ac:dyDescent="0.25">
      <c r="A170" s="11">
        <v>501</v>
      </c>
      <c r="B170" s="12" t="s">
        <v>276</v>
      </c>
      <c r="C170" s="25"/>
      <c r="D170" s="13" t="s">
        <v>74</v>
      </c>
      <c r="E170" s="11">
        <v>1</v>
      </c>
      <c r="F170" s="17">
        <v>0</v>
      </c>
      <c r="G170" s="14">
        <f>IF(ISNUMBER(F170),IF(F170&gt;0,ROUND(F170,2),0),0)</f>
        <v>0</v>
      </c>
      <c r="H170" s="14">
        <f>ROUND(E170*G170,2)</f>
        <v>0</v>
      </c>
      <c r="I170" s="6"/>
    </row>
    <row r="171" spans="1:9" x14ac:dyDescent="0.25">
      <c r="A171" s="11">
        <v>502</v>
      </c>
      <c r="B171" s="12" t="s">
        <v>277</v>
      </c>
      <c r="C171" s="25"/>
      <c r="D171" s="13" t="s">
        <v>74</v>
      </c>
      <c r="E171" s="11">
        <v>1</v>
      </c>
      <c r="F171" s="17">
        <v>0</v>
      </c>
      <c r="G171" s="14">
        <f>IF(ISNUMBER(F171),IF(F171&gt;0,ROUND(F171,2),0),0)</f>
        <v>0</v>
      </c>
      <c r="H171" s="14">
        <f>ROUND(E171*G171,2)</f>
        <v>0</v>
      </c>
      <c r="I171" s="6"/>
    </row>
    <row r="172" spans="1:9" ht="15" x14ac:dyDescent="0.25">
      <c r="A172" s="7"/>
      <c r="B172" s="8" t="s">
        <v>304</v>
      </c>
      <c r="C172" s="24"/>
      <c r="D172" s="9"/>
      <c r="E172" s="7"/>
      <c r="F172" s="10"/>
      <c r="G172" s="10"/>
      <c r="H172" s="10"/>
      <c r="I172" s="6"/>
    </row>
    <row r="173" spans="1:9" ht="57" x14ac:dyDescent="0.25">
      <c r="A173" s="11">
        <v>503</v>
      </c>
      <c r="B173" s="12" t="s">
        <v>303</v>
      </c>
      <c r="C173" s="25"/>
      <c r="D173" s="13" t="s">
        <v>74</v>
      </c>
      <c r="E173" s="11">
        <v>1</v>
      </c>
      <c r="F173" s="17">
        <v>0</v>
      </c>
      <c r="G173" s="14">
        <f t="shared" ref="G173:G182" si="34">IF(ISNUMBER(F173),IF(F173&gt;0,ROUND(F173,2),0),0)</f>
        <v>0</v>
      </c>
      <c r="H173" s="14">
        <f t="shared" ref="H173:H182" si="35">ROUND(E173*G173,2)</f>
        <v>0</v>
      </c>
      <c r="I173" s="6"/>
    </row>
    <row r="174" spans="1:9" x14ac:dyDescent="0.25">
      <c r="A174" s="11">
        <v>504</v>
      </c>
      <c r="B174" s="12" t="s">
        <v>305</v>
      </c>
      <c r="C174" s="26"/>
      <c r="D174" s="13" t="s">
        <v>17</v>
      </c>
      <c r="E174" s="11">
        <v>2</v>
      </c>
      <c r="F174" s="17">
        <v>0</v>
      </c>
      <c r="G174" s="14">
        <f t="shared" si="34"/>
        <v>0</v>
      </c>
      <c r="H174" s="14">
        <f t="shared" si="35"/>
        <v>0</v>
      </c>
      <c r="I174" s="6"/>
    </row>
    <row r="175" spans="1:9" x14ac:dyDescent="0.25">
      <c r="A175" s="11">
        <v>505</v>
      </c>
      <c r="B175" s="12" t="s">
        <v>306</v>
      </c>
      <c r="C175" s="26"/>
      <c r="D175" s="13" t="s">
        <v>17</v>
      </c>
      <c r="E175" s="11">
        <v>1</v>
      </c>
      <c r="F175" s="17">
        <v>0</v>
      </c>
      <c r="G175" s="14">
        <f t="shared" si="34"/>
        <v>0</v>
      </c>
      <c r="H175" s="14">
        <f t="shared" si="35"/>
        <v>0</v>
      </c>
      <c r="I175" s="6"/>
    </row>
    <row r="176" spans="1:9" x14ac:dyDescent="0.25">
      <c r="A176" s="11">
        <v>506</v>
      </c>
      <c r="B176" s="12" t="s">
        <v>307</v>
      </c>
      <c r="C176" s="26"/>
      <c r="D176" s="13" t="s">
        <v>74</v>
      </c>
      <c r="E176" s="11">
        <v>1</v>
      </c>
      <c r="F176" s="17">
        <v>0</v>
      </c>
      <c r="G176" s="14">
        <f t="shared" si="34"/>
        <v>0</v>
      </c>
      <c r="H176" s="14">
        <f t="shared" si="35"/>
        <v>0</v>
      </c>
      <c r="I176" s="6"/>
    </row>
    <row r="177" spans="1:9" x14ac:dyDescent="0.25">
      <c r="A177" s="11">
        <v>507</v>
      </c>
      <c r="B177" s="12" t="s">
        <v>308</v>
      </c>
      <c r="C177" s="26"/>
      <c r="D177" s="13" t="s">
        <v>74</v>
      </c>
      <c r="E177" s="11">
        <v>2</v>
      </c>
      <c r="F177" s="17">
        <v>0</v>
      </c>
      <c r="G177" s="14">
        <f t="shared" si="34"/>
        <v>0</v>
      </c>
      <c r="H177" s="14">
        <f t="shared" si="35"/>
        <v>0</v>
      </c>
      <c r="I177" s="6"/>
    </row>
    <row r="178" spans="1:9" x14ac:dyDescent="0.25">
      <c r="A178" s="11">
        <v>508</v>
      </c>
      <c r="B178" s="12" t="s">
        <v>309</v>
      </c>
      <c r="C178" s="26"/>
      <c r="D178" s="13" t="s">
        <v>17</v>
      </c>
      <c r="E178" s="11">
        <v>2</v>
      </c>
      <c r="F178" s="17">
        <v>0</v>
      </c>
      <c r="G178" s="14">
        <f t="shared" si="34"/>
        <v>0</v>
      </c>
      <c r="H178" s="14">
        <f t="shared" si="35"/>
        <v>0</v>
      </c>
      <c r="I178" s="6"/>
    </row>
    <row r="179" spans="1:9" x14ac:dyDescent="0.25">
      <c r="A179" s="11">
        <v>509</v>
      </c>
      <c r="B179" s="12" t="s">
        <v>310</v>
      </c>
      <c r="C179" s="26"/>
      <c r="D179" s="13" t="s">
        <v>17</v>
      </c>
      <c r="E179" s="11">
        <v>2</v>
      </c>
      <c r="F179" s="17">
        <v>0</v>
      </c>
      <c r="G179" s="14">
        <f t="shared" si="34"/>
        <v>0</v>
      </c>
      <c r="H179" s="14">
        <f t="shared" si="35"/>
        <v>0</v>
      </c>
      <c r="I179" s="6"/>
    </row>
    <row r="180" spans="1:9" x14ac:dyDescent="0.25">
      <c r="A180" s="11">
        <v>510</v>
      </c>
      <c r="B180" s="12" t="s">
        <v>311</v>
      </c>
      <c r="C180" s="26"/>
      <c r="D180" s="13" t="s">
        <v>17</v>
      </c>
      <c r="E180" s="11">
        <v>8</v>
      </c>
      <c r="F180" s="17">
        <v>0</v>
      </c>
      <c r="G180" s="14">
        <f t="shared" si="34"/>
        <v>0</v>
      </c>
      <c r="H180" s="14">
        <f t="shared" si="35"/>
        <v>0</v>
      </c>
      <c r="I180" s="6"/>
    </row>
    <row r="181" spans="1:9" x14ac:dyDescent="0.25">
      <c r="A181" s="11">
        <v>511</v>
      </c>
      <c r="B181" s="12" t="s">
        <v>276</v>
      </c>
      <c r="C181" s="25"/>
      <c r="D181" s="13" t="s">
        <v>74</v>
      </c>
      <c r="E181" s="11">
        <v>1</v>
      </c>
      <c r="F181" s="17">
        <v>0</v>
      </c>
      <c r="G181" s="14">
        <f t="shared" si="34"/>
        <v>0</v>
      </c>
      <c r="H181" s="14">
        <f t="shared" si="35"/>
        <v>0</v>
      </c>
      <c r="I181" s="6"/>
    </row>
    <row r="182" spans="1:9" x14ac:dyDescent="0.25">
      <c r="A182" s="11">
        <v>512</v>
      </c>
      <c r="B182" s="12" t="s">
        <v>277</v>
      </c>
      <c r="C182" s="25"/>
      <c r="D182" s="13" t="s">
        <v>74</v>
      </c>
      <c r="E182" s="11">
        <v>1</v>
      </c>
      <c r="F182" s="17">
        <v>0</v>
      </c>
      <c r="G182" s="14">
        <f t="shared" si="34"/>
        <v>0</v>
      </c>
      <c r="H182" s="14">
        <f t="shared" si="35"/>
        <v>0</v>
      </c>
      <c r="I182" s="6"/>
    </row>
    <row r="183" spans="1:9" ht="15" x14ac:dyDescent="0.25">
      <c r="A183" s="7"/>
      <c r="B183" s="8" t="s">
        <v>312</v>
      </c>
      <c r="C183" s="24"/>
      <c r="D183" s="9"/>
      <c r="E183" s="7"/>
      <c r="F183" s="10"/>
      <c r="G183" s="10"/>
      <c r="H183" s="10"/>
      <c r="I183" s="6"/>
    </row>
    <row r="184" spans="1:9" ht="57" x14ac:dyDescent="0.25">
      <c r="A184" s="11">
        <v>513</v>
      </c>
      <c r="B184" s="12" t="s">
        <v>313</v>
      </c>
      <c r="C184" s="25"/>
      <c r="D184" s="13" t="s">
        <v>74</v>
      </c>
      <c r="E184" s="11">
        <v>1</v>
      </c>
      <c r="F184" s="17">
        <v>0</v>
      </c>
      <c r="G184" s="14">
        <f>IF(ISNUMBER(F184),IF(F184&gt;0,ROUND(F184,2),0),0)</f>
        <v>0</v>
      </c>
      <c r="H184" s="14">
        <f>ROUND(E184*G184,2)</f>
        <v>0</v>
      </c>
      <c r="I184" s="6"/>
    </row>
    <row r="185" spans="1:9" ht="28.5" x14ac:dyDescent="0.25">
      <c r="A185" s="11">
        <v>514</v>
      </c>
      <c r="B185" s="12" t="s">
        <v>314</v>
      </c>
      <c r="C185" s="26"/>
      <c r="D185" s="13" t="s">
        <v>17</v>
      </c>
      <c r="E185" s="11">
        <v>1</v>
      </c>
      <c r="F185" s="17">
        <v>0</v>
      </c>
      <c r="G185" s="14">
        <f>IF(ISNUMBER(F185),IF(F185&gt;0,ROUND(F185,2),0),0)</f>
        <v>0</v>
      </c>
      <c r="H185" s="14">
        <f>ROUND(E185*G185,2)</f>
        <v>0</v>
      </c>
      <c r="I185" s="6"/>
    </row>
    <row r="186" spans="1:9" x14ac:dyDescent="0.25">
      <c r="A186" s="11">
        <v>515</v>
      </c>
      <c r="B186" s="12" t="s">
        <v>315</v>
      </c>
      <c r="C186" s="26"/>
      <c r="D186" s="13" t="s">
        <v>17</v>
      </c>
      <c r="E186" s="11">
        <v>1</v>
      </c>
      <c r="F186" s="17">
        <v>0</v>
      </c>
      <c r="G186" s="14">
        <f>IF(ISNUMBER(F186),IF(F186&gt;0,ROUND(F186,2),0),0)</f>
        <v>0</v>
      </c>
      <c r="H186" s="14">
        <f>ROUND(E186*G186,2)</f>
        <v>0</v>
      </c>
      <c r="I186" s="6"/>
    </row>
    <row r="187" spans="1:9" x14ac:dyDescent="0.25">
      <c r="A187" s="11">
        <v>516</v>
      </c>
      <c r="B187" s="12" t="s">
        <v>276</v>
      </c>
      <c r="C187" s="25"/>
      <c r="D187" s="13" t="s">
        <v>74</v>
      </c>
      <c r="E187" s="11">
        <v>1</v>
      </c>
      <c r="F187" s="17">
        <v>0</v>
      </c>
      <c r="G187" s="14">
        <f>IF(ISNUMBER(F187),IF(F187&gt;0,ROUND(F187,2),0),0)</f>
        <v>0</v>
      </c>
      <c r="H187" s="14">
        <f>ROUND(E187*G187,2)</f>
        <v>0</v>
      </c>
      <c r="I187" s="6"/>
    </row>
    <row r="188" spans="1:9" x14ac:dyDescent="0.25">
      <c r="A188" s="11">
        <v>517</v>
      </c>
      <c r="B188" s="12" t="s">
        <v>277</v>
      </c>
      <c r="C188" s="25"/>
      <c r="D188" s="13" t="s">
        <v>74</v>
      </c>
      <c r="E188" s="11">
        <v>1</v>
      </c>
      <c r="F188" s="17">
        <v>0</v>
      </c>
      <c r="G188" s="14">
        <f>IF(ISNUMBER(F188),IF(F188&gt;0,ROUND(F188,2),0),0)</f>
        <v>0</v>
      </c>
      <c r="H188" s="14">
        <f>ROUND(E188*G188,2)</f>
        <v>0</v>
      </c>
      <c r="I188" s="6"/>
    </row>
    <row r="189" spans="1:9" ht="15" x14ac:dyDescent="0.25">
      <c r="A189" s="7"/>
      <c r="B189" s="8" t="s">
        <v>316</v>
      </c>
      <c r="C189" s="24"/>
      <c r="D189" s="9"/>
      <c r="E189" s="7"/>
      <c r="F189" s="10"/>
      <c r="G189" s="10"/>
      <c r="H189" s="10"/>
      <c r="I189" s="6"/>
    </row>
    <row r="190" spans="1:9" ht="57" x14ac:dyDescent="0.25">
      <c r="A190" s="11">
        <v>518</v>
      </c>
      <c r="B190" s="12" t="s">
        <v>313</v>
      </c>
      <c r="C190" s="25"/>
      <c r="D190" s="13" t="s">
        <v>74</v>
      </c>
      <c r="E190" s="11">
        <v>1</v>
      </c>
      <c r="F190" s="17">
        <v>0</v>
      </c>
      <c r="G190" s="14">
        <f>IF(ISNUMBER(F190),IF(F190&gt;0,ROUND(F190,2),0),0)</f>
        <v>0</v>
      </c>
      <c r="H190" s="14">
        <f>ROUND(E190*G190,2)</f>
        <v>0</v>
      </c>
      <c r="I190" s="6"/>
    </row>
    <row r="191" spans="1:9" ht="28.5" x14ac:dyDescent="0.25">
      <c r="A191" s="11">
        <v>519</v>
      </c>
      <c r="B191" s="12" t="s">
        <v>314</v>
      </c>
      <c r="C191" s="26"/>
      <c r="D191" s="13" t="s">
        <v>17</v>
      </c>
      <c r="E191" s="11">
        <v>1</v>
      </c>
      <c r="F191" s="17">
        <v>0</v>
      </c>
      <c r="G191" s="14">
        <f>IF(ISNUMBER(F191),IF(F191&gt;0,ROUND(F191,2),0),0)</f>
        <v>0</v>
      </c>
      <c r="H191" s="14">
        <f>ROUND(E191*G191,2)</f>
        <v>0</v>
      </c>
      <c r="I191" s="6"/>
    </row>
    <row r="192" spans="1:9" x14ac:dyDescent="0.25">
      <c r="A192" s="11">
        <v>520</v>
      </c>
      <c r="B192" s="12" t="s">
        <v>315</v>
      </c>
      <c r="C192" s="26"/>
      <c r="D192" s="13" t="s">
        <v>17</v>
      </c>
      <c r="E192" s="11">
        <v>1</v>
      </c>
      <c r="F192" s="17">
        <v>0</v>
      </c>
      <c r="G192" s="14">
        <f>IF(ISNUMBER(F192),IF(F192&gt;0,ROUND(F192,2),0),0)</f>
        <v>0</v>
      </c>
      <c r="H192" s="14">
        <f>ROUND(E192*G192,2)</f>
        <v>0</v>
      </c>
      <c r="I192" s="6"/>
    </row>
    <row r="193" spans="1:9" x14ac:dyDescent="0.25">
      <c r="A193" s="11">
        <v>521</v>
      </c>
      <c r="B193" s="12" t="s">
        <v>276</v>
      </c>
      <c r="C193" s="25"/>
      <c r="D193" s="13" t="s">
        <v>74</v>
      </c>
      <c r="E193" s="11">
        <v>1</v>
      </c>
      <c r="F193" s="17">
        <v>0</v>
      </c>
      <c r="G193" s="14">
        <f>IF(ISNUMBER(F193),IF(F193&gt;0,ROUND(F193,2),0),0)</f>
        <v>0</v>
      </c>
      <c r="H193" s="14">
        <f>ROUND(E193*G193,2)</f>
        <v>0</v>
      </c>
      <c r="I193" s="6"/>
    </row>
    <row r="194" spans="1:9" x14ac:dyDescent="0.25">
      <c r="A194" s="11">
        <v>522</v>
      </c>
      <c r="B194" s="12" t="s">
        <v>277</v>
      </c>
      <c r="C194" s="25"/>
      <c r="D194" s="13" t="s">
        <v>74</v>
      </c>
      <c r="E194" s="11">
        <v>1</v>
      </c>
      <c r="F194" s="17">
        <v>0</v>
      </c>
      <c r="G194" s="14">
        <f>IF(ISNUMBER(F194),IF(F194&gt;0,ROUND(F194,2),0),0)</f>
        <v>0</v>
      </c>
      <c r="H194" s="14">
        <f>ROUND(E194*G194,2)</f>
        <v>0</v>
      </c>
      <c r="I194" s="6"/>
    </row>
    <row r="195" spans="1:9" ht="15" x14ac:dyDescent="0.25">
      <c r="A195" s="7"/>
      <c r="B195" s="8" t="s">
        <v>317</v>
      </c>
      <c r="C195" s="24"/>
      <c r="D195" s="9"/>
      <c r="E195" s="7"/>
      <c r="F195" s="10"/>
      <c r="G195" s="10"/>
      <c r="H195" s="10"/>
      <c r="I195" s="6"/>
    </row>
    <row r="196" spans="1:9" ht="57" x14ac:dyDescent="0.25">
      <c r="A196" s="11">
        <v>523</v>
      </c>
      <c r="B196" s="12" t="s">
        <v>313</v>
      </c>
      <c r="C196" s="25"/>
      <c r="D196" s="13" t="s">
        <v>74</v>
      </c>
      <c r="E196" s="11">
        <v>1</v>
      </c>
      <c r="F196" s="17">
        <v>0</v>
      </c>
      <c r="G196" s="14">
        <f>IF(ISNUMBER(F196),IF(F196&gt;0,ROUND(F196,2),0),0)</f>
        <v>0</v>
      </c>
      <c r="H196" s="14">
        <f>ROUND(E196*G196,2)</f>
        <v>0</v>
      </c>
      <c r="I196" s="6"/>
    </row>
    <row r="197" spans="1:9" ht="28.5" x14ac:dyDescent="0.25">
      <c r="A197" s="11">
        <v>524</v>
      </c>
      <c r="B197" s="12" t="s">
        <v>314</v>
      </c>
      <c r="C197" s="26"/>
      <c r="D197" s="13" t="s">
        <v>17</v>
      </c>
      <c r="E197" s="11">
        <v>1</v>
      </c>
      <c r="F197" s="17">
        <v>0</v>
      </c>
      <c r="G197" s="14">
        <f>IF(ISNUMBER(F197),IF(F197&gt;0,ROUND(F197,2),0),0)</f>
        <v>0</v>
      </c>
      <c r="H197" s="14">
        <f>ROUND(E197*G197,2)</f>
        <v>0</v>
      </c>
      <c r="I197" s="6"/>
    </row>
    <row r="198" spans="1:9" x14ac:dyDescent="0.25">
      <c r="A198" s="11">
        <v>525</v>
      </c>
      <c r="B198" s="12" t="s">
        <v>315</v>
      </c>
      <c r="C198" s="26"/>
      <c r="D198" s="13" t="s">
        <v>17</v>
      </c>
      <c r="E198" s="11">
        <v>1</v>
      </c>
      <c r="F198" s="17">
        <v>0</v>
      </c>
      <c r="G198" s="14">
        <f>IF(ISNUMBER(F198),IF(F198&gt;0,ROUND(F198,2),0),0)</f>
        <v>0</v>
      </c>
      <c r="H198" s="14">
        <f>ROUND(E198*G198,2)</f>
        <v>0</v>
      </c>
      <c r="I198" s="6"/>
    </row>
    <row r="199" spans="1:9" x14ac:dyDescent="0.25">
      <c r="A199" s="11">
        <v>526</v>
      </c>
      <c r="B199" s="12" t="s">
        <v>276</v>
      </c>
      <c r="C199" s="25"/>
      <c r="D199" s="13" t="s">
        <v>74</v>
      </c>
      <c r="E199" s="11">
        <v>1</v>
      </c>
      <c r="F199" s="17">
        <v>0</v>
      </c>
      <c r="G199" s="14">
        <f>IF(ISNUMBER(F199),IF(F199&gt;0,ROUND(F199,2),0),0)</f>
        <v>0</v>
      </c>
      <c r="H199" s="14">
        <f>ROUND(E199*G199,2)</f>
        <v>0</v>
      </c>
      <c r="I199" s="6"/>
    </row>
    <row r="200" spans="1:9" x14ac:dyDescent="0.25">
      <c r="A200" s="11">
        <v>527</v>
      </c>
      <c r="B200" s="12" t="s">
        <v>277</v>
      </c>
      <c r="C200" s="25"/>
      <c r="D200" s="13" t="s">
        <v>74</v>
      </c>
      <c r="E200" s="11">
        <v>1</v>
      </c>
      <c r="F200" s="17">
        <v>0</v>
      </c>
      <c r="G200" s="14">
        <f>IF(ISNUMBER(F200),IF(F200&gt;0,ROUND(F200,2),0),0)</f>
        <v>0</v>
      </c>
      <c r="H200" s="14">
        <f>ROUND(E200*G200,2)</f>
        <v>0</v>
      </c>
      <c r="I200" s="6"/>
    </row>
    <row r="201" spans="1:9" ht="15" x14ac:dyDescent="0.25">
      <c r="A201" s="7"/>
      <c r="B201" s="8" t="s">
        <v>318</v>
      </c>
      <c r="C201" s="24"/>
      <c r="D201" s="9"/>
      <c r="E201" s="7"/>
      <c r="F201" s="10"/>
      <c r="G201" s="10"/>
      <c r="H201" s="10"/>
      <c r="I201" s="6"/>
    </row>
    <row r="202" spans="1:9" ht="57" x14ac:dyDescent="0.25">
      <c r="A202" s="11">
        <v>528</v>
      </c>
      <c r="B202" s="12" t="s">
        <v>313</v>
      </c>
      <c r="C202" s="25"/>
      <c r="D202" s="13" t="s">
        <v>74</v>
      </c>
      <c r="E202" s="11">
        <v>1</v>
      </c>
      <c r="F202" s="17">
        <v>0</v>
      </c>
      <c r="G202" s="14">
        <f>IF(ISNUMBER(F202),IF(F202&gt;0,ROUND(F202,2),0),0)</f>
        <v>0</v>
      </c>
      <c r="H202" s="14">
        <f>ROUND(E202*G202,2)</f>
        <v>0</v>
      </c>
      <c r="I202" s="6"/>
    </row>
    <row r="203" spans="1:9" ht="28.5" x14ac:dyDescent="0.25">
      <c r="A203" s="11">
        <v>529</v>
      </c>
      <c r="B203" s="12" t="s">
        <v>314</v>
      </c>
      <c r="C203" s="26"/>
      <c r="D203" s="13" t="s">
        <v>17</v>
      </c>
      <c r="E203" s="11">
        <v>1</v>
      </c>
      <c r="F203" s="17">
        <v>0</v>
      </c>
      <c r="G203" s="14">
        <f>IF(ISNUMBER(F203),IF(F203&gt;0,ROUND(F203,2),0),0)</f>
        <v>0</v>
      </c>
      <c r="H203" s="14">
        <f>ROUND(E203*G203,2)</f>
        <v>0</v>
      </c>
      <c r="I203" s="6"/>
    </row>
    <row r="204" spans="1:9" x14ac:dyDescent="0.25">
      <c r="A204" s="11">
        <v>530</v>
      </c>
      <c r="B204" s="12" t="s">
        <v>315</v>
      </c>
      <c r="C204" s="26"/>
      <c r="D204" s="13" t="s">
        <v>17</v>
      </c>
      <c r="E204" s="11">
        <v>1</v>
      </c>
      <c r="F204" s="17">
        <v>0</v>
      </c>
      <c r="G204" s="14">
        <f>IF(ISNUMBER(F204),IF(F204&gt;0,ROUND(F204,2),0),0)</f>
        <v>0</v>
      </c>
      <c r="H204" s="14">
        <f>ROUND(E204*G204,2)</f>
        <v>0</v>
      </c>
      <c r="I204" s="6"/>
    </row>
    <row r="205" spans="1:9" x14ac:dyDescent="0.25">
      <c r="A205" s="11">
        <v>531</v>
      </c>
      <c r="B205" s="12" t="s">
        <v>276</v>
      </c>
      <c r="C205" s="25"/>
      <c r="D205" s="13" t="s">
        <v>74</v>
      </c>
      <c r="E205" s="11">
        <v>1</v>
      </c>
      <c r="F205" s="17">
        <v>0</v>
      </c>
      <c r="G205" s="14">
        <f>IF(ISNUMBER(F205),IF(F205&gt;0,ROUND(F205,2),0),0)</f>
        <v>0</v>
      </c>
      <c r="H205" s="14">
        <f>ROUND(E205*G205,2)</f>
        <v>0</v>
      </c>
      <c r="I205" s="6"/>
    </row>
    <row r="206" spans="1:9" x14ac:dyDescent="0.25">
      <c r="A206" s="11">
        <v>532</v>
      </c>
      <c r="B206" s="12" t="s">
        <v>277</v>
      </c>
      <c r="C206" s="25"/>
      <c r="D206" s="13" t="s">
        <v>74</v>
      </c>
      <c r="E206" s="11">
        <v>1</v>
      </c>
      <c r="F206" s="17">
        <v>0</v>
      </c>
      <c r="G206" s="14">
        <f>IF(ISNUMBER(F206),IF(F206&gt;0,ROUND(F206,2),0),0)</f>
        <v>0</v>
      </c>
      <c r="H206" s="14">
        <f>ROUND(E206*G206,2)</f>
        <v>0</v>
      </c>
      <c r="I206" s="6"/>
    </row>
    <row r="207" spans="1:9" ht="15" x14ac:dyDescent="0.25">
      <c r="A207" s="7"/>
      <c r="B207" s="8" t="s">
        <v>319</v>
      </c>
      <c r="C207" s="24"/>
      <c r="D207" s="9"/>
      <c r="E207" s="7"/>
      <c r="F207" s="10"/>
      <c r="G207" s="10"/>
      <c r="H207" s="10"/>
      <c r="I207" s="6"/>
    </row>
    <row r="208" spans="1:9" ht="57" x14ac:dyDescent="0.25">
      <c r="A208" s="11">
        <v>533</v>
      </c>
      <c r="B208" s="12" t="s">
        <v>313</v>
      </c>
      <c r="C208" s="25"/>
      <c r="D208" s="13" t="s">
        <v>74</v>
      </c>
      <c r="E208" s="11">
        <v>1</v>
      </c>
      <c r="F208" s="17">
        <v>0</v>
      </c>
      <c r="G208" s="14">
        <f t="shared" ref="G208:G214" si="36">IF(ISNUMBER(F208),IF(F208&gt;0,ROUND(F208,2),0),0)</f>
        <v>0</v>
      </c>
      <c r="H208" s="14">
        <f t="shared" ref="H208:H214" si="37">ROUND(E208*G208,2)</f>
        <v>0</v>
      </c>
      <c r="I208" s="6"/>
    </row>
    <row r="209" spans="1:9" ht="28.5" x14ac:dyDescent="0.25">
      <c r="A209" s="11">
        <v>534</v>
      </c>
      <c r="B209" s="12" t="s">
        <v>314</v>
      </c>
      <c r="C209" s="26"/>
      <c r="D209" s="13" t="s">
        <v>17</v>
      </c>
      <c r="E209" s="11">
        <v>1</v>
      </c>
      <c r="F209" s="17">
        <v>0</v>
      </c>
      <c r="G209" s="14">
        <f t="shared" si="36"/>
        <v>0</v>
      </c>
      <c r="H209" s="14">
        <f t="shared" si="37"/>
        <v>0</v>
      </c>
      <c r="I209" s="6"/>
    </row>
    <row r="210" spans="1:9" ht="28.5" x14ac:dyDescent="0.25">
      <c r="A210" s="11">
        <v>535</v>
      </c>
      <c r="B210" s="12" t="s">
        <v>320</v>
      </c>
      <c r="C210" s="26"/>
      <c r="D210" s="13" t="s">
        <v>74</v>
      </c>
      <c r="E210" s="11">
        <v>1</v>
      </c>
      <c r="F210" s="17">
        <v>0</v>
      </c>
      <c r="G210" s="14">
        <f t="shared" si="36"/>
        <v>0</v>
      </c>
      <c r="H210" s="14">
        <f t="shared" si="37"/>
        <v>0</v>
      </c>
      <c r="I210" s="6"/>
    </row>
    <row r="211" spans="1:9" ht="28.5" x14ac:dyDescent="0.25">
      <c r="A211" s="11">
        <v>536</v>
      </c>
      <c r="B211" s="12" t="s">
        <v>321</v>
      </c>
      <c r="C211" s="26"/>
      <c r="D211" s="13" t="s">
        <v>74</v>
      </c>
      <c r="E211" s="11">
        <v>1</v>
      </c>
      <c r="F211" s="17">
        <v>0</v>
      </c>
      <c r="G211" s="14">
        <f t="shared" si="36"/>
        <v>0</v>
      </c>
      <c r="H211" s="14">
        <f t="shared" si="37"/>
        <v>0</v>
      </c>
      <c r="I211" s="6"/>
    </row>
    <row r="212" spans="1:9" x14ac:dyDescent="0.25">
      <c r="A212" s="11">
        <v>537</v>
      </c>
      <c r="B212" s="12" t="s">
        <v>315</v>
      </c>
      <c r="C212" s="26"/>
      <c r="D212" s="13" t="s">
        <v>17</v>
      </c>
      <c r="E212" s="11">
        <v>1</v>
      </c>
      <c r="F212" s="17">
        <v>0</v>
      </c>
      <c r="G212" s="14">
        <f t="shared" si="36"/>
        <v>0</v>
      </c>
      <c r="H212" s="14">
        <f t="shared" si="37"/>
        <v>0</v>
      </c>
      <c r="I212" s="6"/>
    </row>
    <row r="213" spans="1:9" x14ac:dyDescent="0.25">
      <c r="A213" s="11">
        <v>538</v>
      </c>
      <c r="B213" s="12" t="s">
        <v>276</v>
      </c>
      <c r="C213" s="25"/>
      <c r="D213" s="13" t="s">
        <v>74</v>
      </c>
      <c r="E213" s="11">
        <v>1</v>
      </c>
      <c r="F213" s="17">
        <v>0</v>
      </c>
      <c r="G213" s="14">
        <f t="shared" si="36"/>
        <v>0</v>
      </c>
      <c r="H213" s="14">
        <f t="shared" si="37"/>
        <v>0</v>
      </c>
      <c r="I213" s="6"/>
    </row>
    <row r="214" spans="1:9" x14ac:dyDescent="0.25">
      <c r="A214" s="11">
        <v>539</v>
      </c>
      <c r="B214" s="12" t="s">
        <v>277</v>
      </c>
      <c r="C214" s="25"/>
      <c r="D214" s="13" t="s">
        <v>74</v>
      </c>
      <c r="E214" s="11">
        <v>1</v>
      </c>
      <c r="F214" s="17">
        <v>0</v>
      </c>
      <c r="G214" s="14">
        <f t="shared" si="36"/>
        <v>0</v>
      </c>
      <c r="H214" s="14">
        <f t="shared" si="37"/>
        <v>0</v>
      </c>
      <c r="I214" s="6"/>
    </row>
    <row r="215" spans="1:9" ht="15" x14ac:dyDescent="0.25">
      <c r="A215" s="7"/>
      <c r="B215" s="8" t="s">
        <v>322</v>
      </c>
      <c r="C215" s="24"/>
      <c r="D215" s="9"/>
      <c r="E215" s="7"/>
      <c r="F215" s="10"/>
      <c r="G215" s="10"/>
      <c r="H215" s="10"/>
      <c r="I215" s="6"/>
    </row>
    <row r="216" spans="1:9" ht="15" x14ac:dyDescent="0.25">
      <c r="A216" s="7"/>
      <c r="B216" s="8" t="s">
        <v>323</v>
      </c>
      <c r="C216" s="24"/>
      <c r="D216" s="9"/>
      <c r="E216" s="7"/>
      <c r="F216" s="10"/>
      <c r="G216" s="10"/>
      <c r="H216" s="10"/>
      <c r="I216" s="6"/>
    </row>
    <row r="217" spans="1:9" ht="42.75" x14ac:dyDescent="0.25">
      <c r="A217" s="11">
        <v>540</v>
      </c>
      <c r="B217" s="12" t="s">
        <v>324</v>
      </c>
      <c r="C217" s="25"/>
      <c r="D217" s="13" t="s">
        <v>74</v>
      </c>
      <c r="E217" s="11">
        <v>1</v>
      </c>
      <c r="F217" s="17">
        <v>0</v>
      </c>
      <c r="G217" s="14">
        <f>IF(ISNUMBER(F217),IF(F217&gt;0,ROUND(F217,2),0),0)</f>
        <v>0</v>
      </c>
      <c r="H217" s="14">
        <f>ROUND(E217*G217,2)</f>
        <v>0</v>
      </c>
      <c r="I217" s="6"/>
    </row>
    <row r="218" spans="1:9" x14ac:dyDescent="0.25">
      <c r="A218" s="11">
        <v>541</v>
      </c>
      <c r="B218" s="12" t="s">
        <v>325</v>
      </c>
      <c r="C218" s="26"/>
      <c r="D218" s="13" t="s">
        <v>17</v>
      </c>
      <c r="E218" s="11">
        <v>3</v>
      </c>
      <c r="F218" s="17">
        <v>0</v>
      </c>
      <c r="G218" s="14">
        <f>IF(ISNUMBER(F218),IF(F218&gt;0,ROUND(F218,2),0),0)</f>
        <v>0</v>
      </c>
      <c r="H218" s="14">
        <f>ROUND(E218*G218,2)</f>
        <v>0</v>
      </c>
      <c r="I218" s="6"/>
    </row>
    <row r="219" spans="1:9" x14ac:dyDescent="0.25">
      <c r="A219" s="11">
        <v>542</v>
      </c>
      <c r="B219" s="12" t="s">
        <v>276</v>
      </c>
      <c r="C219" s="25"/>
      <c r="D219" s="13" t="s">
        <v>74</v>
      </c>
      <c r="E219" s="11">
        <v>1</v>
      </c>
      <c r="F219" s="17">
        <v>0</v>
      </c>
      <c r="G219" s="14">
        <f>IF(ISNUMBER(F219),IF(F219&gt;0,ROUND(F219,2),0),0)</f>
        <v>0</v>
      </c>
      <c r="H219" s="14">
        <f>ROUND(E219*G219,2)</f>
        <v>0</v>
      </c>
      <c r="I219" s="6"/>
    </row>
    <row r="220" spans="1:9" x14ac:dyDescent="0.25">
      <c r="A220" s="11">
        <v>543</v>
      </c>
      <c r="B220" s="12" t="s">
        <v>277</v>
      </c>
      <c r="C220" s="25"/>
      <c r="D220" s="13" t="s">
        <v>74</v>
      </c>
      <c r="E220" s="11">
        <v>1</v>
      </c>
      <c r="F220" s="17">
        <v>0</v>
      </c>
      <c r="G220" s="14">
        <f>IF(ISNUMBER(F220),IF(F220&gt;0,ROUND(F220,2),0),0)</f>
        <v>0</v>
      </c>
      <c r="H220" s="14">
        <f>ROUND(E220*G220,2)</f>
        <v>0</v>
      </c>
      <c r="I220" s="6"/>
    </row>
    <row r="221" spans="1:9" ht="15" x14ac:dyDescent="0.25">
      <c r="A221" s="7"/>
      <c r="B221" s="8" t="s">
        <v>326</v>
      </c>
      <c r="C221" s="24"/>
      <c r="D221" s="9"/>
      <c r="E221" s="7"/>
      <c r="F221" s="10"/>
      <c r="G221" s="10"/>
      <c r="H221" s="10"/>
      <c r="I221" s="6"/>
    </row>
    <row r="222" spans="1:9" ht="42.75" x14ac:dyDescent="0.25">
      <c r="A222" s="11">
        <v>544</v>
      </c>
      <c r="B222" s="12" t="s">
        <v>324</v>
      </c>
      <c r="C222" s="25"/>
      <c r="D222" s="13" t="s">
        <v>74</v>
      </c>
      <c r="E222" s="11">
        <v>1</v>
      </c>
      <c r="F222" s="17">
        <v>0</v>
      </c>
      <c r="G222" s="14">
        <f>IF(ISNUMBER(F222),IF(F222&gt;0,ROUND(F222,2),0),0)</f>
        <v>0</v>
      </c>
      <c r="H222" s="14">
        <f>ROUND(E222*G222,2)</f>
        <v>0</v>
      </c>
      <c r="I222" s="6"/>
    </row>
    <row r="223" spans="1:9" x14ac:dyDescent="0.25">
      <c r="A223" s="11">
        <v>545</v>
      </c>
      <c r="B223" s="12" t="s">
        <v>276</v>
      </c>
      <c r="C223" s="25"/>
      <c r="D223" s="13" t="s">
        <v>74</v>
      </c>
      <c r="E223" s="11">
        <v>1</v>
      </c>
      <c r="F223" s="17">
        <v>0</v>
      </c>
      <c r="G223" s="14">
        <f>IF(ISNUMBER(F223),IF(F223&gt;0,ROUND(F223,2),0),0)</f>
        <v>0</v>
      </c>
      <c r="H223" s="14">
        <f>ROUND(E223*G223,2)</f>
        <v>0</v>
      </c>
      <c r="I223" s="6"/>
    </row>
    <row r="224" spans="1:9" x14ac:dyDescent="0.25">
      <c r="A224" s="11">
        <v>546</v>
      </c>
      <c r="B224" s="12" t="s">
        <v>277</v>
      </c>
      <c r="C224" s="25"/>
      <c r="D224" s="13" t="s">
        <v>74</v>
      </c>
      <c r="E224" s="11">
        <v>1</v>
      </c>
      <c r="F224" s="17">
        <v>0</v>
      </c>
      <c r="G224" s="14">
        <f>IF(ISNUMBER(F224),IF(F224&gt;0,ROUND(F224,2),0),0)</f>
        <v>0</v>
      </c>
      <c r="H224" s="14">
        <f>ROUND(E224*G224,2)</f>
        <v>0</v>
      </c>
      <c r="I224" s="6"/>
    </row>
    <row r="225" spans="1:9" ht="15" x14ac:dyDescent="0.25">
      <c r="A225" s="7"/>
      <c r="B225" s="8" t="s">
        <v>327</v>
      </c>
      <c r="C225" s="24"/>
      <c r="D225" s="9"/>
      <c r="E225" s="7"/>
      <c r="F225" s="10"/>
      <c r="G225" s="10"/>
      <c r="H225" s="10"/>
      <c r="I225" s="6"/>
    </row>
    <row r="226" spans="1:9" ht="42.75" x14ac:dyDescent="0.25">
      <c r="A226" s="11">
        <v>547</v>
      </c>
      <c r="B226" s="12" t="s">
        <v>324</v>
      </c>
      <c r="C226" s="25"/>
      <c r="D226" s="13" t="s">
        <v>74</v>
      </c>
      <c r="E226" s="11">
        <v>1</v>
      </c>
      <c r="F226" s="17">
        <v>0</v>
      </c>
      <c r="G226" s="14">
        <f>IF(ISNUMBER(F226),IF(F226&gt;0,ROUND(F226,2),0),0)</f>
        <v>0</v>
      </c>
      <c r="H226" s="14">
        <f>ROUND(E226*G226,2)</f>
        <v>0</v>
      </c>
      <c r="I226" s="6"/>
    </row>
    <row r="227" spans="1:9" x14ac:dyDescent="0.25">
      <c r="A227" s="11">
        <v>548</v>
      </c>
      <c r="B227" s="12" t="s">
        <v>276</v>
      </c>
      <c r="C227" s="25"/>
      <c r="D227" s="13" t="s">
        <v>74</v>
      </c>
      <c r="E227" s="11">
        <v>1</v>
      </c>
      <c r="F227" s="17">
        <v>0</v>
      </c>
      <c r="G227" s="14">
        <f>IF(ISNUMBER(F227),IF(F227&gt;0,ROUND(F227,2),0),0)</f>
        <v>0</v>
      </c>
      <c r="H227" s="14">
        <f>ROUND(E227*G227,2)</f>
        <v>0</v>
      </c>
      <c r="I227" s="6"/>
    </row>
    <row r="228" spans="1:9" x14ac:dyDescent="0.25">
      <c r="A228" s="11">
        <v>549</v>
      </c>
      <c r="B228" s="12" t="s">
        <v>277</v>
      </c>
      <c r="C228" s="25"/>
      <c r="D228" s="13" t="s">
        <v>74</v>
      </c>
      <c r="E228" s="11">
        <v>1</v>
      </c>
      <c r="F228" s="17">
        <v>0</v>
      </c>
      <c r="G228" s="14">
        <f>IF(ISNUMBER(F228),IF(F228&gt;0,ROUND(F228,2),0),0)</f>
        <v>0</v>
      </c>
      <c r="H228" s="14">
        <f>ROUND(E228*G228,2)</f>
        <v>0</v>
      </c>
      <c r="I228" s="6"/>
    </row>
    <row r="229" spans="1:9" ht="15" x14ac:dyDescent="0.25">
      <c r="A229" s="7"/>
      <c r="B229" s="8" t="s">
        <v>328</v>
      </c>
      <c r="C229" s="24"/>
      <c r="D229" s="9"/>
      <c r="E229" s="7"/>
      <c r="F229" s="10"/>
      <c r="G229" s="10"/>
      <c r="H229" s="10"/>
      <c r="I229" s="6"/>
    </row>
    <row r="230" spans="1:9" x14ac:dyDescent="0.25">
      <c r="A230" s="11">
        <v>550</v>
      </c>
      <c r="B230" s="12" t="s">
        <v>329</v>
      </c>
      <c r="C230" s="26"/>
      <c r="D230" s="13" t="s">
        <v>17</v>
      </c>
      <c r="E230" s="11">
        <v>2</v>
      </c>
      <c r="F230" s="17">
        <v>0</v>
      </c>
      <c r="G230" s="14">
        <f t="shared" ref="G230:G235" si="38">IF(ISNUMBER(F230),IF(F230&gt;0,ROUND(F230,2),0),0)</f>
        <v>0</v>
      </c>
      <c r="H230" s="14">
        <f t="shared" ref="H230:H235" si="39">ROUND(E230*G230,2)</f>
        <v>0</v>
      </c>
      <c r="I230" s="6"/>
    </row>
    <row r="231" spans="1:9" ht="28.5" x14ac:dyDescent="0.25">
      <c r="A231" s="11">
        <v>551</v>
      </c>
      <c r="B231" s="12" t="s">
        <v>274</v>
      </c>
      <c r="C231" s="26"/>
      <c r="D231" s="13" t="s">
        <v>17</v>
      </c>
      <c r="E231" s="11">
        <v>2</v>
      </c>
      <c r="F231" s="17">
        <v>0</v>
      </c>
      <c r="G231" s="14">
        <f t="shared" si="38"/>
        <v>0</v>
      </c>
      <c r="H231" s="14">
        <f t="shared" si="39"/>
        <v>0</v>
      </c>
      <c r="I231" s="6"/>
    </row>
    <row r="232" spans="1:9" ht="28.5" x14ac:dyDescent="0.25">
      <c r="A232" s="11">
        <v>552</v>
      </c>
      <c r="B232" s="12" t="s">
        <v>314</v>
      </c>
      <c r="C232" s="26"/>
      <c r="D232" s="13" t="s">
        <v>17</v>
      </c>
      <c r="E232" s="11">
        <v>2</v>
      </c>
      <c r="F232" s="17">
        <v>0</v>
      </c>
      <c r="G232" s="14">
        <f t="shared" si="38"/>
        <v>0</v>
      </c>
      <c r="H232" s="14">
        <f t="shared" si="39"/>
        <v>0</v>
      </c>
      <c r="I232" s="6"/>
    </row>
    <row r="233" spans="1:9" ht="42.75" x14ac:dyDescent="0.25">
      <c r="A233" s="11">
        <v>553</v>
      </c>
      <c r="B233" s="12" t="s">
        <v>330</v>
      </c>
      <c r="C233" s="25"/>
      <c r="D233" s="13" t="s">
        <v>74</v>
      </c>
      <c r="E233" s="11">
        <v>1</v>
      </c>
      <c r="F233" s="17">
        <v>0</v>
      </c>
      <c r="G233" s="14">
        <f t="shared" si="38"/>
        <v>0</v>
      </c>
      <c r="H233" s="14">
        <f t="shared" si="39"/>
        <v>0</v>
      </c>
      <c r="I233" s="6"/>
    </row>
    <row r="234" spans="1:9" ht="28.5" x14ac:dyDescent="0.25">
      <c r="A234" s="11">
        <v>554</v>
      </c>
      <c r="B234" s="12" t="s">
        <v>331</v>
      </c>
      <c r="C234" s="25"/>
      <c r="D234" s="13" t="s">
        <v>74</v>
      </c>
      <c r="E234" s="11">
        <v>1</v>
      </c>
      <c r="F234" s="17">
        <v>0</v>
      </c>
      <c r="G234" s="14">
        <f t="shared" si="38"/>
        <v>0</v>
      </c>
      <c r="H234" s="14">
        <f t="shared" si="39"/>
        <v>0</v>
      </c>
      <c r="I234" s="6"/>
    </row>
    <row r="235" spans="1:9" ht="42.75" x14ac:dyDescent="0.25">
      <c r="A235" s="11">
        <v>555</v>
      </c>
      <c r="B235" s="12" t="s">
        <v>332</v>
      </c>
      <c r="C235" s="25"/>
      <c r="D235" s="13" t="s">
        <v>74</v>
      </c>
      <c r="E235" s="11">
        <v>1</v>
      </c>
      <c r="F235" s="17">
        <v>0</v>
      </c>
      <c r="G235" s="14">
        <f t="shared" si="38"/>
        <v>0</v>
      </c>
      <c r="H235" s="14">
        <f t="shared" si="39"/>
        <v>0</v>
      </c>
      <c r="I235" s="6"/>
    </row>
    <row r="236" spans="1:9" ht="15" x14ac:dyDescent="0.25">
      <c r="A236" s="7"/>
      <c r="B236" s="8" t="s">
        <v>333</v>
      </c>
      <c r="C236" s="24"/>
      <c r="D236" s="9"/>
      <c r="E236" s="7"/>
      <c r="F236" s="10"/>
      <c r="G236" s="10"/>
      <c r="H236" s="10"/>
      <c r="I236" s="6"/>
    </row>
    <row r="237" spans="1:9" x14ac:dyDescent="0.25">
      <c r="A237" s="11">
        <v>556</v>
      </c>
      <c r="B237" s="12" t="s">
        <v>334</v>
      </c>
      <c r="C237" s="25"/>
      <c r="D237" s="13" t="s">
        <v>74</v>
      </c>
      <c r="E237" s="11">
        <v>1</v>
      </c>
      <c r="F237" s="17">
        <v>0</v>
      </c>
      <c r="G237" s="14">
        <f t="shared" ref="G237:G243" si="40">IF(ISNUMBER(F237),IF(F237&gt;0,ROUND(F237,2),0),0)</f>
        <v>0</v>
      </c>
      <c r="H237" s="14">
        <f t="shared" ref="H237:H243" si="41">ROUND(E237*G237,2)</f>
        <v>0</v>
      </c>
      <c r="I237" s="6"/>
    </row>
    <row r="238" spans="1:9" x14ac:dyDescent="0.25">
      <c r="A238" s="11">
        <v>557</v>
      </c>
      <c r="B238" s="12" t="s">
        <v>335</v>
      </c>
      <c r="C238" s="25"/>
      <c r="D238" s="13" t="s">
        <v>74</v>
      </c>
      <c r="E238" s="11">
        <v>1</v>
      </c>
      <c r="F238" s="17">
        <v>0</v>
      </c>
      <c r="G238" s="14">
        <f t="shared" si="40"/>
        <v>0</v>
      </c>
      <c r="H238" s="14">
        <f t="shared" si="41"/>
        <v>0</v>
      </c>
      <c r="I238" s="6"/>
    </row>
    <row r="239" spans="1:9" x14ac:dyDescent="0.25">
      <c r="A239" s="11">
        <v>558</v>
      </c>
      <c r="B239" s="12" t="s">
        <v>336</v>
      </c>
      <c r="C239" s="25"/>
      <c r="D239" s="13" t="s">
        <v>74</v>
      </c>
      <c r="E239" s="11">
        <v>3</v>
      </c>
      <c r="F239" s="17">
        <v>0</v>
      </c>
      <c r="G239" s="14">
        <f t="shared" si="40"/>
        <v>0</v>
      </c>
      <c r="H239" s="14">
        <f t="shared" si="41"/>
        <v>0</v>
      </c>
      <c r="I239" s="6"/>
    </row>
    <row r="240" spans="1:9" ht="28.5" x14ac:dyDescent="0.25">
      <c r="A240" s="11">
        <v>559</v>
      </c>
      <c r="B240" s="12" t="s">
        <v>337</v>
      </c>
      <c r="C240" s="25"/>
      <c r="D240" s="13" t="s">
        <v>74</v>
      </c>
      <c r="E240" s="11">
        <v>1</v>
      </c>
      <c r="F240" s="17">
        <v>0</v>
      </c>
      <c r="G240" s="14">
        <f t="shared" si="40"/>
        <v>0</v>
      </c>
      <c r="H240" s="14">
        <f t="shared" si="41"/>
        <v>0</v>
      </c>
      <c r="I240" s="6"/>
    </row>
    <row r="241" spans="1:9" x14ac:dyDescent="0.25">
      <c r="A241" s="11">
        <v>560</v>
      </c>
      <c r="B241" s="12" t="s">
        <v>338</v>
      </c>
      <c r="C241" s="25"/>
      <c r="D241" s="13" t="s">
        <v>74</v>
      </c>
      <c r="E241" s="11">
        <v>3</v>
      </c>
      <c r="F241" s="17">
        <v>0</v>
      </c>
      <c r="G241" s="14">
        <f t="shared" si="40"/>
        <v>0</v>
      </c>
      <c r="H241" s="14">
        <f t="shared" si="41"/>
        <v>0</v>
      </c>
      <c r="I241" s="6"/>
    </row>
    <row r="242" spans="1:9" x14ac:dyDescent="0.25">
      <c r="A242" s="11">
        <v>561</v>
      </c>
      <c r="B242" s="12" t="s">
        <v>339</v>
      </c>
      <c r="C242" s="25"/>
      <c r="D242" s="13" t="s">
        <v>74</v>
      </c>
      <c r="E242" s="11">
        <v>1</v>
      </c>
      <c r="F242" s="17">
        <v>0</v>
      </c>
      <c r="G242" s="14">
        <f t="shared" si="40"/>
        <v>0</v>
      </c>
      <c r="H242" s="14">
        <f t="shared" si="41"/>
        <v>0</v>
      </c>
      <c r="I242" s="6"/>
    </row>
    <row r="243" spans="1:9" x14ac:dyDescent="0.25">
      <c r="A243" s="11">
        <v>562</v>
      </c>
      <c r="B243" s="12" t="s">
        <v>340</v>
      </c>
      <c r="C243" s="25"/>
      <c r="D243" s="13" t="s">
        <v>17</v>
      </c>
      <c r="E243" s="11">
        <v>3</v>
      </c>
      <c r="F243" s="17">
        <v>0</v>
      </c>
      <c r="G243" s="14">
        <f t="shared" si="40"/>
        <v>0</v>
      </c>
      <c r="H243" s="14">
        <f t="shared" si="41"/>
        <v>0</v>
      </c>
      <c r="I243" s="6"/>
    </row>
    <row r="244" spans="1:9" ht="15" x14ac:dyDescent="0.25">
      <c r="A244" s="7"/>
      <c r="B244" s="8" t="s">
        <v>341</v>
      </c>
      <c r="C244" s="24"/>
      <c r="D244" s="9"/>
      <c r="E244" s="7"/>
      <c r="F244" s="10"/>
      <c r="G244" s="10"/>
      <c r="H244" s="10"/>
      <c r="I244" s="6"/>
    </row>
    <row r="245" spans="1:9" x14ac:dyDescent="0.25">
      <c r="A245" s="11">
        <v>563</v>
      </c>
      <c r="B245" s="12" t="s">
        <v>342</v>
      </c>
      <c r="C245" s="25"/>
      <c r="D245" s="13" t="s">
        <v>12</v>
      </c>
      <c r="E245" s="11">
        <v>2000</v>
      </c>
      <c r="F245" s="17">
        <v>0</v>
      </c>
      <c r="G245" s="14">
        <f t="shared" ref="G245:G255" si="42">IF(ISNUMBER(F245),IF(F245&gt;0,ROUND(F245,2),0),0)</f>
        <v>0</v>
      </c>
      <c r="H245" s="14">
        <f t="shared" ref="H245:H255" si="43">ROUND(E245*G245,2)</f>
        <v>0</v>
      </c>
      <c r="I245" s="6"/>
    </row>
    <row r="246" spans="1:9" x14ac:dyDescent="0.25">
      <c r="A246" s="11">
        <v>564</v>
      </c>
      <c r="B246" s="12" t="s">
        <v>343</v>
      </c>
      <c r="C246" s="25"/>
      <c r="D246" s="13" t="s">
        <v>12</v>
      </c>
      <c r="E246" s="11">
        <v>500</v>
      </c>
      <c r="F246" s="17">
        <v>0</v>
      </c>
      <c r="G246" s="14">
        <f t="shared" si="42"/>
        <v>0</v>
      </c>
      <c r="H246" s="14">
        <f t="shared" si="43"/>
        <v>0</v>
      </c>
      <c r="I246" s="6"/>
    </row>
    <row r="247" spans="1:9" x14ac:dyDescent="0.25">
      <c r="A247" s="11">
        <v>565</v>
      </c>
      <c r="B247" s="12" t="s">
        <v>344</v>
      </c>
      <c r="C247" s="25"/>
      <c r="D247" s="13" t="s">
        <v>12</v>
      </c>
      <c r="E247" s="11">
        <v>300</v>
      </c>
      <c r="F247" s="17">
        <v>0</v>
      </c>
      <c r="G247" s="14">
        <f t="shared" si="42"/>
        <v>0</v>
      </c>
      <c r="H247" s="14">
        <f t="shared" si="43"/>
        <v>0</v>
      </c>
      <c r="I247" s="6"/>
    </row>
    <row r="248" spans="1:9" ht="28.5" x14ac:dyDescent="0.25">
      <c r="A248" s="11">
        <v>566</v>
      </c>
      <c r="B248" s="12" t="s">
        <v>345</v>
      </c>
      <c r="C248" s="25"/>
      <c r="D248" s="13" t="s">
        <v>12</v>
      </c>
      <c r="E248" s="11">
        <v>600</v>
      </c>
      <c r="F248" s="17">
        <v>0</v>
      </c>
      <c r="G248" s="14">
        <f t="shared" si="42"/>
        <v>0</v>
      </c>
      <c r="H248" s="14">
        <f t="shared" si="43"/>
        <v>0</v>
      </c>
      <c r="I248" s="6"/>
    </row>
    <row r="249" spans="1:9" x14ac:dyDescent="0.25">
      <c r="A249" s="11">
        <v>567</v>
      </c>
      <c r="B249" s="12" t="s">
        <v>346</v>
      </c>
      <c r="C249" s="25"/>
      <c r="D249" s="13" t="s">
        <v>74</v>
      </c>
      <c r="E249" s="11">
        <v>1</v>
      </c>
      <c r="F249" s="17">
        <v>0</v>
      </c>
      <c r="G249" s="14">
        <f t="shared" si="42"/>
        <v>0</v>
      </c>
      <c r="H249" s="14">
        <f t="shared" si="43"/>
        <v>0</v>
      </c>
      <c r="I249" s="6"/>
    </row>
    <row r="250" spans="1:9" x14ac:dyDescent="0.25">
      <c r="A250" s="11">
        <v>568</v>
      </c>
      <c r="B250" s="12" t="s">
        <v>347</v>
      </c>
      <c r="C250" s="25"/>
      <c r="D250" s="13" t="s">
        <v>12</v>
      </c>
      <c r="E250" s="11">
        <v>900</v>
      </c>
      <c r="F250" s="17">
        <v>0</v>
      </c>
      <c r="G250" s="14">
        <f t="shared" si="42"/>
        <v>0</v>
      </c>
      <c r="H250" s="14">
        <f t="shared" si="43"/>
        <v>0</v>
      </c>
      <c r="I250" s="6"/>
    </row>
    <row r="251" spans="1:9" x14ac:dyDescent="0.25">
      <c r="A251" s="11">
        <v>569</v>
      </c>
      <c r="B251" s="12" t="s">
        <v>348</v>
      </c>
      <c r="C251" s="25"/>
      <c r="D251" s="13" t="s">
        <v>74</v>
      </c>
      <c r="E251" s="11">
        <v>1</v>
      </c>
      <c r="F251" s="17">
        <v>0</v>
      </c>
      <c r="G251" s="14">
        <f t="shared" si="42"/>
        <v>0</v>
      </c>
      <c r="H251" s="14">
        <f t="shared" si="43"/>
        <v>0</v>
      </c>
      <c r="I251" s="6"/>
    </row>
    <row r="252" spans="1:9" x14ac:dyDescent="0.25">
      <c r="A252" s="11">
        <v>570</v>
      </c>
      <c r="B252" s="12" t="s">
        <v>349</v>
      </c>
      <c r="C252" s="25"/>
      <c r="D252" s="13" t="s">
        <v>74</v>
      </c>
      <c r="E252" s="11">
        <v>1</v>
      </c>
      <c r="F252" s="17">
        <v>0</v>
      </c>
      <c r="G252" s="14">
        <f t="shared" si="42"/>
        <v>0</v>
      </c>
      <c r="H252" s="14">
        <f t="shared" si="43"/>
        <v>0</v>
      </c>
      <c r="I252" s="6"/>
    </row>
    <row r="253" spans="1:9" ht="28.5" x14ac:dyDescent="0.25">
      <c r="A253" s="11">
        <v>571</v>
      </c>
      <c r="B253" s="12" t="s">
        <v>350</v>
      </c>
      <c r="C253" s="25"/>
      <c r="D253" s="13" t="s">
        <v>12</v>
      </c>
      <c r="E253" s="11">
        <v>350</v>
      </c>
      <c r="F253" s="17">
        <v>0</v>
      </c>
      <c r="G253" s="14">
        <f t="shared" si="42"/>
        <v>0</v>
      </c>
      <c r="H253" s="14">
        <f t="shared" si="43"/>
        <v>0</v>
      </c>
      <c r="I253" s="6"/>
    </row>
    <row r="254" spans="1:9" ht="28.5" x14ac:dyDescent="0.25">
      <c r="A254" s="11">
        <v>572</v>
      </c>
      <c r="B254" s="12" t="s">
        <v>351</v>
      </c>
      <c r="C254" s="25"/>
      <c r="D254" s="13" t="s">
        <v>12</v>
      </c>
      <c r="E254" s="11">
        <v>600</v>
      </c>
      <c r="F254" s="17">
        <v>0</v>
      </c>
      <c r="G254" s="14">
        <f t="shared" si="42"/>
        <v>0</v>
      </c>
      <c r="H254" s="14">
        <f t="shared" si="43"/>
        <v>0</v>
      </c>
      <c r="I254" s="6"/>
    </row>
    <row r="255" spans="1:9" ht="28.5" x14ac:dyDescent="0.25">
      <c r="A255" s="11">
        <v>573</v>
      </c>
      <c r="B255" s="12" t="s">
        <v>352</v>
      </c>
      <c r="C255" s="25"/>
      <c r="D255" s="13" t="s">
        <v>17</v>
      </c>
      <c r="E255" s="11">
        <v>200</v>
      </c>
      <c r="F255" s="17">
        <v>0</v>
      </c>
      <c r="G255" s="14">
        <f t="shared" si="42"/>
        <v>0</v>
      </c>
      <c r="H255" s="14">
        <f t="shared" si="43"/>
        <v>0</v>
      </c>
      <c r="I255" s="6"/>
    </row>
    <row r="256" spans="1:9" ht="15" x14ac:dyDescent="0.25">
      <c r="A256" s="7"/>
      <c r="B256" s="8" t="s">
        <v>353</v>
      </c>
      <c r="C256" s="24"/>
      <c r="D256" s="9"/>
      <c r="E256" s="7"/>
      <c r="F256" s="10"/>
      <c r="G256" s="10"/>
      <c r="H256" s="10"/>
      <c r="I256" s="6"/>
    </row>
    <row r="257" spans="1:9" x14ac:dyDescent="0.25">
      <c r="A257" s="11">
        <v>574</v>
      </c>
      <c r="B257" s="12" t="s">
        <v>354</v>
      </c>
      <c r="C257" s="25"/>
      <c r="D257" s="13" t="s">
        <v>355</v>
      </c>
      <c r="E257" s="11">
        <v>15</v>
      </c>
      <c r="F257" s="17">
        <v>0</v>
      </c>
      <c r="G257" s="14">
        <f>IF(ISNUMBER(F257),IF(F257&gt;0,ROUND(F257,2),0),0)</f>
        <v>0</v>
      </c>
      <c r="H257" s="14">
        <f>ROUND(E257*G257,2)</f>
        <v>0</v>
      </c>
      <c r="I257" s="6"/>
    </row>
    <row r="258" spans="1:9" x14ac:dyDescent="0.25">
      <c r="A258" s="11">
        <v>575</v>
      </c>
      <c r="B258" s="12" t="s">
        <v>356</v>
      </c>
      <c r="C258" s="25"/>
      <c r="D258" s="13" t="s">
        <v>355</v>
      </c>
      <c r="E258" s="11">
        <v>15</v>
      </c>
      <c r="F258" s="17">
        <v>0</v>
      </c>
      <c r="G258" s="14">
        <f>IF(ISNUMBER(F258),IF(F258&gt;0,ROUND(F258,2),0),0)</f>
        <v>0</v>
      </c>
      <c r="H258" s="14">
        <f>ROUND(E258*G258,2)</f>
        <v>0</v>
      </c>
      <c r="I258" s="6"/>
    </row>
    <row r="259" spans="1:9" ht="28.5" x14ac:dyDescent="0.25">
      <c r="A259" s="11">
        <v>576</v>
      </c>
      <c r="B259" s="12" t="s">
        <v>357</v>
      </c>
      <c r="C259" s="25"/>
      <c r="D259" s="13" t="s">
        <v>355</v>
      </c>
      <c r="E259" s="11">
        <v>10</v>
      </c>
      <c r="F259" s="17">
        <v>0</v>
      </c>
      <c r="G259" s="14">
        <f>IF(ISNUMBER(F259),IF(F259&gt;0,ROUND(F259,2),0),0)</f>
        <v>0</v>
      </c>
      <c r="H259" s="14">
        <f>ROUND(E259*G259,2)</f>
        <v>0</v>
      </c>
      <c r="I259" s="6"/>
    </row>
    <row r="260" spans="1:9" ht="15" x14ac:dyDescent="0.25">
      <c r="A260" s="7"/>
      <c r="B260" s="8" t="s">
        <v>358</v>
      </c>
      <c r="C260" s="24"/>
      <c r="D260" s="9"/>
      <c r="E260" s="7"/>
      <c r="F260" s="10"/>
      <c r="G260" s="10"/>
      <c r="H260" s="10"/>
      <c r="I260" s="6"/>
    </row>
    <row r="261" spans="1:9" ht="42.75" x14ac:dyDescent="0.25">
      <c r="A261" s="11">
        <v>577</v>
      </c>
      <c r="B261" s="12" t="s">
        <v>359</v>
      </c>
      <c r="C261" s="25"/>
      <c r="D261" s="13" t="s">
        <v>74</v>
      </c>
      <c r="E261" s="11">
        <v>1</v>
      </c>
      <c r="F261" s="17">
        <v>0</v>
      </c>
      <c r="G261" s="14">
        <f>IF(ISNUMBER(F261),IF(F261&gt;0,ROUND(F261,2),0),0)</f>
        <v>0</v>
      </c>
      <c r="H261" s="14">
        <f>ROUND(E261*G261,2)</f>
        <v>0</v>
      </c>
      <c r="I261" s="6"/>
    </row>
    <row r="262" spans="1:9" ht="15" x14ac:dyDescent="0.25">
      <c r="A262" s="7"/>
      <c r="B262" s="8" t="s">
        <v>360</v>
      </c>
      <c r="C262" s="24"/>
      <c r="D262" s="9"/>
      <c r="E262" s="7"/>
      <c r="F262" s="10"/>
      <c r="G262" s="10"/>
      <c r="H262" s="10"/>
      <c r="I262" s="6"/>
    </row>
    <row r="263" spans="1:9" x14ac:dyDescent="0.25">
      <c r="A263" s="11">
        <v>578</v>
      </c>
      <c r="B263" s="12" t="s">
        <v>361</v>
      </c>
      <c r="C263" s="25"/>
      <c r="D263" s="13" t="s">
        <v>74</v>
      </c>
      <c r="E263" s="11">
        <v>1</v>
      </c>
      <c r="F263" s="17">
        <v>0</v>
      </c>
      <c r="G263" s="14">
        <f>IF(ISNUMBER(F263),IF(F263&gt;0,ROUND(F263,2),0),0)</f>
        <v>0</v>
      </c>
      <c r="H263" s="14">
        <f>ROUND(E263*G263,2)</f>
        <v>0</v>
      </c>
      <c r="I263" s="6"/>
    </row>
    <row r="264" spans="1:9" x14ac:dyDescent="0.25">
      <c r="A264" s="11">
        <v>579</v>
      </c>
      <c r="B264" s="12" t="s">
        <v>362</v>
      </c>
      <c r="C264" s="25"/>
      <c r="D264" s="13" t="s">
        <v>74</v>
      </c>
      <c r="E264" s="11">
        <v>1</v>
      </c>
      <c r="F264" s="17">
        <v>0</v>
      </c>
      <c r="G264" s="14">
        <f>IF(ISNUMBER(F264),IF(F264&gt;0,ROUND(F264,2),0),0)</f>
        <v>0</v>
      </c>
      <c r="H264" s="14">
        <f>ROUND(E264*G264,2)</f>
        <v>0</v>
      </c>
      <c r="I264" s="6"/>
    </row>
    <row r="265" spans="1:9" x14ac:dyDescent="0.25">
      <c r="A265" s="11">
        <v>580</v>
      </c>
      <c r="B265" s="12" t="s">
        <v>363</v>
      </c>
      <c r="C265" s="25"/>
      <c r="D265" s="13" t="s">
        <v>364</v>
      </c>
      <c r="E265" s="11">
        <v>3</v>
      </c>
      <c r="F265" s="17">
        <v>0</v>
      </c>
      <c r="G265" s="14">
        <f>IF(ISNUMBER(F265),IF(F265&gt;0,ROUND(F265,2),0),0)</f>
        <v>0</v>
      </c>
      <c r="H265" s="14">
        <f>ROUND(E265*G265,2)</f>
        <v>0</v>
      </c>
      <c r="I265" s="6"/>
    </row>
    <row r="266" spans="1:9" ht="15" x14ac:dyDescent="0.25">
      <c r="A266" s="18"/>
      <c r="B266" s="19"/>
      <c r="C266" s="27"/>
      <c r="D266" s="20"/>
      <c r="E266" s="18"/>
      <c r="F266" s="23" t="s">
        <v>75</v>
      </c>
      <c r="G266" s="21"/>
      <c r="H266" s="22">
        <f>SUM(H$2:H265)</f>
        <v>0</v>
      </c>
      <c r="I266" s="16"/>
    </row>
  </sheetData>
  <sheetProtection password="DE6E" sheet="1" objects="1" scenarios="1" sort="0"/>
  <conditionalFormatting sqref="C1:C1048576">
    <cfRule type="expression" dxfId="1" priority="1">
      <formula>CELL("protect",C1)=0</formula>
    </cfRule>
  </conditionalFormatting>
  <conditionalFormatting sqref="F1:F1048576">
    <cfRule type="expression" dxfId="0" priority="2">
      <formula>CELL("protect",F1)=0</formula>
    </cfRule>
  </conditionalFormatting>
  <dataValidations count="1">
    <dataValidation type="custom" showErrorMessage="1" errorTitle="Nepravilen vnos cene" error="Cena mora biti nenegativno število z največ dvema decimalkama!" sqref="F263:F265 F261 F257:F259 F245:F255 F237:F243 F230:F235 F226:F228 F222:F224 F217:F220 F208:F214 F202:F206 F196:F200 F190:F194 F184:F188 F173:F182 F168:F171 F161:F165 F153:F159 F145:F151 F135:F143 F125:F133 F116:F123 F107:F114 F98:F105 F89:F96 F79:F87 F69:F77 F60:F67 F51:F58 F41:F49 F31:F39 F22:F29 F13:F20 F4:F11" xr:uid="{9047859D-8361-4BC7-9EA4-DA7CB2A33FA2}">
      <formula1>AND(ISNUMBER(F4),F4&gt;=0,ROUND(F4*100,6)-INT(F4*100)=0,NOT(ISBLANK(F4)))</formula1>
    </dataValidation>
  </dataValidations>
  <pageMargins left="0.7087" right="0.7087" top="1.1023622047244095" bottom="0.78740157480314965" header="0.31496062992125984" footer="0.31496062992125984"/>
  <pageSetup paperSize="9" scale="67" fitToHeight="1000" orientation="landscape"/>
  <headerFooter>
    <oddHeader>&amp;LŠt. načrta: R1KI01-6E/01A&amp;C&amp;G&amp;R&amp;P/&amp;N</oddHeader>
    <oddFooter>&amp;LDatoteka: &amp;F
Objekt: RTP 110 kV Kidričevo / Zamenjava sekundarnih sistemov&amp;RId. oznaka: R1KI01-6E2101C
Datum: junij 2024</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11</vt:i4>
      </vt:variant>
    </vt:vector>
  </HeadingPairs>
  <TitlesOfParts>
    <vt:vector size="17" baseType="lpstr">
      <vt:lpstr>Rekapitulacija</vt:lpstr>
      <vt:lpstr>Uvod</vt:lpstr>
      <vt:lpstr>Elektromontazna oprema</vt:lpstr>
      <vt:lpstr>Elektromontazna dela</vt:lpstr>
      <vt:lpstr>Električne inštalacije</vt:lpstr>
      <vt:lpstr>Sekundarna oprema</vt:lpstr>
      <vt:lpstr>'Električne inštalacije'!Področje_tiskanja</vt:lpstr>
      <vt:lpstr>'Elektromontazna dela'!Področje_tiskanja</vt:lpstr>
      <vt:lpstr>'Elektromontazna oprema'!Področje_tiskanja</vt:lpstr>
      <vt:lpstr>Rekapitulacija!Področje_tiskanja</vt:lpstr>
      <vt:lpstr>'Sekundarna oprema'!Področje_tiskanja</vt:lpstr>
      <vt:lpstr>Uvod!Področje_tiskanja</vt:lpstr>
      <vt:lpstr>'Električne inštalacije'!Tiskanje_naslovov</vt:lpstr>
      <vt:lpstr>'Elektromontazna dela'!Tiskanje_naslovov</vt:lpstr>
      <vt:lpstr>'Elektromontazna oprema'!Tiskanje_naslovov</vt:lpstr>
      <vt:lpstr>'Sekundarna oprema'!Tiskanje_naslovov</vt:lpstr>
      <vt:lpstr>Uvod!Tiskanje_naslovov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Zabavnik Tomaž</cp:lastModifiedBy>
  <dcterms:created xsi:type="dcterms:W3CDTF">2024-12-02T08:31:37Z</dcterms:created>
  <dcterms:modified xsi:type="dcterms:W3CDTF">2024-12-02T08:32:38Z</dcterms:modified>
</cp:coreProperties>
</file>