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ODDELEK JAVNIH NAROČIL\JAVNA NAROČILA obr 465\2023\JN 112_2023 P\"/>
    </mc:Choice>
  </mc:AlternateContent>
  <xr:revisionPtr revIDLastSave="0" documentId="13_ncr:1_{6CF2B835-C391-4BE3-8F72-7072A5251087}" xr6:coauthVersionLast="47" xr6:coauthVersionMax="47" xr10:uidLastSave="{00000000-0000-0000-0000-000000000000}"/>
  <bookViews>
    <workbookView xWindow="-28920" yWindow="15" windowWidth="29040" windowHeight="15840" activeTab="1" xr2:uid="{00000000-000D-0000-FFFF-FFFF00000000}"/>
  </bookViews>
  <sheets>
    <sheet name="REKAPITULACIJA" sheetId="2" r:id="rId1"/>
    <sheet name="12. VEZ - 1. faza" sheetId="7" r:id="rId2"/>
    <sheet name="12. VEZ - 2. faza" sheetId="9" r:id="rId3"/>
    <sheet name="RO-RO VEZ" sheetId="11" r:id="rId4"/>
    <sheet name="OSTALO" sheetId="5" r:id="rId5"/>
  </sheets>
  <definedNames>
    <definedName name="_Hlk40105302" localSheetId="1">'12. VEZ - 1. faza'!#REF!</definedName>
    <definedName name="_Hlk40105302" localSheetId="2">'12. VEZ - 2. faza'!#REF!</definedName>
    <definedName name="_Hlk40105302" localSheetId="3">'RO-RO VEZ'!#REF!</definedName>
    <definedName name="_xlnm.Print_Area" localSheetId="0">REKAPITULACIJA!$A$1:$C$45</definedName>
    <definedName name="_xlnm.Print_Titles" localSheetId="1">'12. VEZ - 1. faza'!$2:$2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9" l="1"/>
  <c r="F60" i="7"/>
  <c r="F59" i="7"/>
  <c r="F12" i="5"/>
  <c r="B22" i="2"/>
  <c r="B23" i="2"/>
  <c r="B21" i="2"/>
  <c r="B20" i="2"/>
  <c r="F8" i="5"/>
  <c r="F46" i="9" l="1"/>
  <c r="A49" i="7" l="1"/>
  <c r="F44" i="9"/>
  <c r="F58" i="7"/>
  <c r="F4" i="5" l="1"/>
  <c r="F11" i="5"/>
  <c r="F9" i="5"/>
  <c r="F5" i="5" l="1"/>
  <c r="A10" i="9"/>
  <c r="A11" i="7"/>
  <c r="A20" i="7"/>
  <c r="A31" i="7"/>
  <c r="A40" i="7"/>
  <c r="A71" i="7"/>
  <c r="A58" i="9"/>
  <c r="A47" i="9"/>
  <c r="A36" i="9"/>
  <c r="A27" i="9"/>
  <c r="A18" i="9"/>
  <c r="A12" i="11"/>
  <c r="A49" i="11"/>
  <c r="A21" i="11"/>
  <c r="A30" i="11"/>
  <c r="A39" i="11"/>
  <c r="F9" i="7" l="1"/>
  <c r="F35" i="11"/>
  <c r="F27" i="11"/>
  <c r="F17" i="11"/>
  <c r="F9" i="11"/>
  <c r="F41" i="9"/>
  <c r="F32" i="9"/>
  <c r="F23" i="9"/>
  <c r="F7" i="9"/>
  <c r="F56" i="7"/>
  <c r="F47" i="7"/>
  <c r="F38" i="7"/>
  <c r="F26" i="7"/>
  <c r="F18" i="7"/>
  <c r="F14" i="11"/>
  <c r="F15" i="11"/>
  <c r="F16" i="11"/>
  <c r="F18" i="11"/>
  <c r="F19" i="11"/>
  <c r="F20" i="11"/>
  <c r="F48" i="11"/>
  <c r="F47" i="11"/>
  <c r="F46" i="11"/>
  <c r="F45" i="11"/>
  <c r="F44" i="11"/>
  <c r="F43" i="11"/>
  <c r="F42" i="11"/>
  <c r="F41" i="11"/>
  <c r="F38" i="11"/>
  <c r="F37" i="11"/>
  <c r="F36" i="11"/>
  <c r="F34" i="11"/>
  <c r="F33" i="11"/>
  <c r="F32" i="11"/>
  <c r="F29" i="11"/>
  <c r="F28" i="11"/>
  <c r="F26" i="11"/>
  <c r="F25" i="11"/>
  <c r="F24" i="11"/>
  <c r="F23" i="11"/>
  <c r="F11" i="11"/>
  <c r="F10" i="11"/>
  <c r="F8" i="11"/>
  <c r="F7" i="11"/>
  <c r="F6" i="11"/>
  <c r="F5" i="11"/>
  <c r="F57" i="9"/>
  <c r="F56" i="9"/>
  <c r="F55" i="9"/>
  <c r="F54" i="9"/>
  <c r="F53" i="9"/>
  <c r="F52" i="9"/>
  <c r="F51" i="9"/>
  <c r="F50" i="9"/>
  <c r="F49" i="9"/>
  <c r="F45" i="9"/>
  <c r="F43" i="9"/>
  <c r="F42" i="9"/>
  <c r="F40" i="9"/>
  <c r="F39" i="9"/>
  <c r="F38" i="9"/>
  <c r="F35" i="9"/>
  <c r="F34" i="9"/>
  <c r="F33" i="9"/>
  <c r="F31" i="9"/>
  <c r="F30" i="9"/>
  <c r="F29" i="9"/>
  <c r="F26" i="9"/>
  <c r="F25" i="9"/>
  <c r="F24" i="9"/>
  <c r="F22" i="9"/>
  <c r="F21" i="9"/>
  <c r="F20" i="9"/>
  <c r="F17" i="9"/>
  <c r="F16" i="9"/>
  <c r="F15" i="9"/>
  <c r="F14" i="9"/>
  <c r="F13" i="9"/>
  <c r="F12" i="9"/>
  <c r="F9" i="9"/>
  <c r="F8" i="9"/>
  <c r="F6" i="9"/>
  <c r="F70" i="7"/>
  <c r="F68" i="7"/>
  <c r="F69" i="7"/>
  <c r="F67" i="7"/>
  <c r="F66" i="7"/>
  <c r="F65" i="7"/>
  <c r="F64" i="7"/>
  <c r="F63" i="7"/>
  <c r="F62" i="7"/>
  <c r="F57" i="7"/>
  <c r="F55" i="7"/>
  <c r="F54" i="7"/>
  <c r="F53" i="7"/>
  <c r="F52" i="7"/>
  <c r="F51" i="7"/>
  <c r="F48" i="7"/>
  <c r="F46" i="7"/>
  <c r="F45" i="7"/>
  <c r="F44" i="7"/>
  <c r="F43" i="7"/>
  <c r="F42" i="7"/>
  <c r="F39" i="7"/>
  <c r="F37" i="7"/>
  <c r="F36" i="7"/>
  <c r="F35" i="7"/>
  <c r="F34" i="7"/>
  <c r="F33" i="7"/>
  <c r="F30" i="7"/>
  <c r="F29" i="7"/>
  <c r="F28" i="7"/>
  <c r="F27" i="7"/>
  <c r="F25" i="7"/>
  <c r="F24" i="7"/>
  <c r="F23" i="7"/>
  <c r="F22" i="7"/>
  <c r="F19" i="7"/>
  <c r="F17" i="7"/>
  <c r="F16" i="7"/>
  <c r="F15" i="7"/>
  <c r="F14" i="7"/>
  <c r="F13" i="7"/>
  <c r="F10" i="7"/>
  <c r="F8" i="7"/>
  <c r="F7" i="7"/>
  <c r="F6" i="7"/>
  <c r="F10" i="5"/>
  <c r="F13" i="5" l="1"/>
  <c r="F14" i="5" s="1"/>
  <c r="C23" i="2" s="1"/>
  <c r="F58" i="9"/>
  <c r="F21" i="11"/>
  <c r="F12" i="11"/>
  <c r="F49" i="11"/>
  <c r="F30" i="11"/>
  <c r="F18" i="9"/>
  <c r="F10" i="9"/>
  <c r="F27" i="9"/>
  <c r="F31" i="7"/>
  <c r="F20" i="7"/>
  <c r="F40" i="7"/>
  <c r="F71" i="7"/>
  <c r="F11" i="7"/>
  <c r="F39" i="11" l="1"/>
  <c r="F50" i="11" s="1"/>
  <c r="C22" i="2" s="1"/>
  <c r="F36" i="9" l="1"/>
  <c r="F59" i="9" l="1"/>
  <c r="C21" i="2" s="1"/>
  <c r="F49" i="7"/>
  <c r="F72" i="7" s="1"/>
  <c r="C20" i="2" s="1"/>
  <c r="C24" i="2" l="1"/>
  <c r="C26" i="2" s="1"/>
  <c r="C28" i="2" s="1"/>
  <c r="C29" i="2" l="1"/>
  <c r="C30" i="2" s="1"/>
</calcChain>
</file>

<file path=xl/sharedStrings.xml><?xml version="1.0" encoding="utf-8"?>
<sst xmlns="http://schemas.openxmlformats.org/spreadsheetml/2006/main" count="545" uniqueCount="245">
  <si>
    <t>Količina</t>
  </si>
  <si>
    <t>Število</t>
  </si>
  <si>
    <t>Cena skupaj</t>
  </si>
  <si>
    <t>kom</t>
  </si>
  <si>
    <t>2.1.1.</t>
  </si>
  <si>
    <t>2.1.</t>
  </si>
  <si>
    <t xml:space="preserve">
ARMIRANOBETONSKE in PREDNAPETE BETONSKE KONSTRUKCIJE </t>
  </si>
  <si>
    <t>Montažne kape</t>
  </si>
  <si>
    <t>preskus odpornosti betona proti prodoru kloridov skladno z ASTM C1202 - kompl. preiskava z odvzemom vzorcev</t>
  </si>
  <si>
    <t>preskus vodotesnosti betona skladno s SIST EN 12350-5:2019 - kompl. preiskava z odvzemom vzorcev</t>
  </si>
  <si>
    <t xml:space="preserve">meritev zaščitnih plasti betona s skenerjem Hilti 200 ali enakovredno </t>
  </si>
  <si>
    <t>Obdelava rezultatov in izdelava poročila</t>
  </si>
  <si>
    <t>odvzem vzorcev betona pred vgradnjo v konstrukcijo in 
preskus tlačne trdnosti skladno s standardom SIST EN  SIST EN 12390-3:2019   in prostorninske mase betona po SIST EN 12390-7:2019 na odvzetih  vzorcih betona,</t>
  </si>
  <si>
    <t>3.0</t>
  </si>
  <si>
    <t>Pregled, ev. dopolnitev  in potrditev izvajalčevega projekta betona</t>
  </si>
  <si>
    <t>SKUPAJ (brez DDV)</t>
  </si>
  <si>
    <t xml:space="preserve">Udeležba na rednih koordinacijskih sestankih </t>
  </si>
  <si>
    <t>2.0</t>
  </si>
  <si>
    <t>2.1.1.1</t>
  </si>
  <si>
    <t>2.1.1.2</t>
  </si>
  <si>
    <t>2.1.2.1</t>
  </si>
  <si>
    <t>2.1.3</t>
  </si>
  <si>
    <t>2.1.3.1</t>
  </si>
  <si>
    <t>2.1.3.2</t>
  </si>
  <si>
    <t>2.1.4</t>
  </si>
  <si>
    <t>2.1.4.1</t>
  </si>
  <si>
    <t xml:space="preserve">Montažne kape skupaj </t>
  </si>
  <si>
    <t>Montažni prečni nosilci</t>
  </si>
  <si>
    <t>Montažni prečni nosilci skupaj</t>
  </si>
  <si>
    <t xml:space="preserve">In-situ prečni nosilci </t>
  </si>
  <si>
    <t>Tlačna plošča</t>
  </si>
  <si>
    <t>In-situ prečni nosilci skupaj</t>
  </si>
  <si>
    <t>Tlačna plošča skupaj</t>
  </si>
  <si>
    <t>Kontrola sistema in delov sistema za prednapenjanje - skladnost s projektno dokumentacijo</t>
  </si>
  <si>
    <t>Natezni preskus mehke armature</t>
  </si>
  <si>
    <t xml:space="preserve">prisotnost pri prednapenjanju kablov </t>
  </si>
  <si>
    <t>kontrola površine pred nanosom HI</t>
  </si>
  <si>
    <t>izvedba odtržne trdnosti</t>
  </si>
  <si>
    <t>Voziščna plošča skupaj</t>
  </si>
  <si>
    <t>Izdelava končnega poročila o kvaliteti uporabljenih materialov in izvedenih  del ob upoštevanju lastnih rezultatov in rezultatov izvajalčeve tekoče kontrole kvalitete - za vsak objekt posebej</t>
  </si>
  <si>
    <t xml:space="preserve">preskus odpornosti površine betona proti zmrzovanju in tajanju ob prisotnosti soli (OPZT)  skladno s SIST EN 1026 </t>
  </si>
  <si>
    <t>In-situ vzdolžni nosilci skupaj</t>
  </si>
  <si>
    <t>Povozna plošča</t>
  </si>
  <si>
    <t>preiskava Boehme za obrus</t>
  </si>
  <si>
    <t>Vzdolžni nosilci</t>
  </si>
  <si>
    <t>Jarem pilotov</t>
  </si>
  <si>
    <t>Jarem pilotov skupaj</t>
  </si>
  <si>
    <t>Vzdolžni/tirni nosilci</t>
  </si>
  <si>
    <t>AB vezna greda nad zagatno steno</t>
  </si>
  <si>
    <t>AB vezna greda nad zagatno steno skupaj</t>
  </si>
  <si>
    <t>AB plošča</t>
  </si>
  <si>
    <t>AB plošča skupaj</t>
  </si>
  <si>
    <t>meritev zaščitnih plasti betona s skenerjem Hilti 200 ali enakovredno (5 cm)</t>
  </si>
  <si>
    <t xml:space="preserve"> </t>
  </si>
  <si>
    <t>Pregled, ev. dopolnitev  in potrditev programa tekoče kontrole izvajalca</t>
  </si>
  <si>
    <t>cena/število</t>
  </si>
  <si>
    <t>Postavka/opis</t>
  </si>
  <si>
    <t>zap.</t>
  </si>
  <si>
    <t>vrednost (EUR)</t>
  </si>
  <si>
    <t>OSTALE STORITVE</t>
  </si>
  <si>
    <t>1.0</t>
  </si>
  <si>
    <t>1.1.1.</t>
  </si>
  <si>
    <t>1.1.1.1</t>
  </si>
  <si>
    <t>1.1.1.2</t>
  </si>
  <si>
    <t>1.1.2.1</t>
  </si>
  <si>
    <t>1.1.3</t>
  </si>
  <si>
    <t>1.1.3.1</t>
  </si>
  <si>
    <t>1.1.3.2</t>
  </si>
  <si>
    <t>1.1.4</t>
  </si>
  <si>
    <t>1.1.4.1</t>
  </si>
  <si>
    <t>3.1.</t>
  </si>
  <si>
    <t>3.1.1.1</t>
  </si>
  <si>
    <t>3.1.1.2</t>
  </si>
  <si>
    <t>3.1.2.1</t>
  </si>
  <si>
    <t>3.1.3</t>
  </si>
  <si>
    <t>3.1.3.1</t>
  </si>
  <si>
    <t>3.1.3.2</t>
  </si>
  <si>
    <t>3.1.4</t>
  </si>
  <si>
    <t>3.1.4.1</t>
  </si>
  <si>
    <t>klp</t>
  </si>
  <si>
    <t>12. VEZ - 1. FAZA SKUPAJ (brez DDV)</t>
  </si>
  <si>
    <t xml:space="preserve">odvzem vzorcev betona na kraju samem, pred vgradnjo v konstrukcijo,
preskus tlačne trdnosti skladno s standardom SIST EN 12390-3:2019 in prostorninske mase betona po SIST EN 12390-7:2019 na odvzetih vzorcih betona </t>
  </si>
  <si>
    <t>Povozna plošča skupaj</t>
  </si>
  <si>
    <t>1.1.1.3</t>
  </si>
  <si>
    <t>1.1.1.4</t>
  </si>
  <si>
    <t>1.1.1.5</t>
  </si>
  <si>
    <t>1.1.2</t>
  </si>
  <si>
    <t>1.1.2.2</t>
  </si>
  <si>
    <t>1.1.2.3</t>
  </si>
  <si>
    <t>1.1.2.4</t>
  </si>
  <si>
    <t>1.1.2.5</t>
  </si>
  <si>
    <t>1.1.2.6</t>
  </si>
  <si>
    <t>1.1.2.7</t>
  </si>
  <si>
    <t>1.1.3.3</t>
  </si>
  <si>
    <t>1.1.3.4</t>
  </si>
  <si>
    <t>1.1.3.5</t>
  </si>
  <si>
    <t>1.1.3.6</t>
  </si>
  <si>
    <t>1.1.3.7</t>
  </si>
  <si>
    <t>1.1.3.8</t>
  </si>
  <si>
    <t>1.1.3.9</t>
  </si>
  <si>
    <t>1.1.4.2</t>
  </si>
  <si>
    <t>1.1.4.3</t>
  </si>
  <si>
    <t>1.1.4.4</t>
  </si>
  <si>
    <t>1.1.4.5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</si>
  <si>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</si>
  <si>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</si>
  <si>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</si>
  <si>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</si>
  <si>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</si>
  <si>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</si>
  <si>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</si>
  <si>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</si>
  <si>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</si>
  <si>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</si>
  <si>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1.1.6</t>
  </si>
  <si>
    <t>1.1.6.1</t>
  </si>
  <si>
    <t>1.1.6.2</t>
  </si>
  <si>
    <t>1.1.6.3</t>
  </si>
  <si>
    <t>1.1.6.4</t>
  </si>
  <si>
    <t>1.1.6.5</t>
  </si>
  <si>
    <t>1.1.6.6</t>
  </si>
  <si>
    <t>1.1.6.7</t>
  </si>
  <si>
    <t>1.1.6.8</t>
  </si>
  <si>
    <t>1.1.7</t>
  </si>
  <si>
    <t>1.1.7.1</t>
  </si>
  <si>
    <t>1.1.7.2</t>
  </si>
  <si>
    <t>1.1.7.3</t>
  </si>
  <si>
    <t>1.1.7.4</t>
  </si>
  <si>
    <t>1.1.7.5</t>
  </si>
  <si>
    <t>1.1.7.6</t>
  </si>
  <si>
    <t>1.1.7.7</t>
  </si>
  <si>
    <t>1.1.7.8</t>
  </si>
  <si>
    <t>1.1.7.9</t>
  </si>
  <si>
    <t>2.1.1.3</t>
  </si>
  <si>
    <t>2.1.1.4</t>
  </si>
  <si>
    <t>2.1.2</t>
  </si>
  <si>
    <t>2.1.2.2</t>
  </si>
  <si>
    <t>2.1.2.3</t>
  </si>
  <si>
    <t>2.1.2.4</t>
  </si>
  <si>
    <t>2.1.2.5</t>
  </si>
  <si>
    <t>2.1.2.6</t>
  </si>
  <si>
    <t>2.1.3.3</t>
  </si>
  <si>
    <t>2.1.3.4</t>
  </si>
  <si>
    <t>2.1.3.5</t>
  </si>
  <si>
    <t>2.1.3.6</t>
  </si>
  <si>
    <t>2.1.3.7</t>
  </si>
  <si>
    <t>2.1.4.2</t>
  </si>
  <si>
    <t>2.1.4.3</t>
  </si>
  <si>
    <t>2.1.4.4</t>
  </si>
  <si>
    <t>2.1.4.5</t>
  </si>
  <si>
    <t>2.1.4.6</t>
  </si>
  <si>
    <t>2.1.4.7</t>
  </si>
  <si>
    <t>2.1.5</t>
  </si>
  <si>
    <t>2.1.5.1</t>
  </si>
  <si>
    <t>2.1.5.2</t>
  </si>
  <si>
    <t>2.1.5.3</t>
  </si>
  <si>
    <t>2.1.5.4</t>
  </si>
  <si>
    <t>2.1.5.5</t>
  </si>
  <si>
    <t>2.1.5.6</t>
  </si>
  <si>
    <t>2.1.5.7</t>
  </si>
  <si>
    <t>2.1.5.8</t>
  </si>
  <si>
    <t>2.1.6</t>
  </si>
  <si>
    <t>2.1.6.1</t>
  </si>
  <si>
    <t>2.1.6.2</t>
  </si>
  <si>
    <t>2.1.6.3</t>
  </si>
  <si>
    <t>2.1.6.4</t>
  </si>
  <si>
    <t>2.1.6.5</t>
  </si>
  <si>
    <t>2.1.6.6</t>
  </si>
  <si>
    <t>2.1.6.7</t>
  </si>
  <si>
    <t>2.1.6.8</t>
  </si>
  <si>
    <t>2.1.6.9</t>
  </si>
  <si>
    <t>3.1.2</t>
  </si>
  <si>
    <t>3.1.1</t>
  </si>
  <si>
    <t>3.1.1.3</t>
  </si>
  <si>
    <t>3.1.1.4</t>
  </si>
  <si>
    <t>3.1.1.5</t>
  </si>
  <si>
    <t>3.1.1.6</t>
  </si>
  <si>
    <t>3.1.1.7</t>
  </si>
  <si>
    <t>3.1.2.2</t>
  </si>
  <si>
    <t>3.1.2.3</t>
  </si>
  <si>
    <t>3.1.2.4</t>
  </si>
  <si>
    <t>3.1.2.5</t>
  </si>
  <si>
    <t>3.1.2.6</t>
  </si>
  <si>
    <t>3.1.2.7</t>
  </si>
  <si>
    <t>3.1.3.3</t>
  </si>
  <si>
    <t>3.1.3.4</t>
  </si>
  <si>
    <t>3.1.3.5</t>
  </si>
  <si>
    <t>3.1.3.6</t>
  </si>
  <si>
    <t>3.1.3.7</t>
  </si>
  <si>
    <t>3.1.4.2</t>
  </si>
  <si>
    <t>3.1.4.3</t>
  </si>
  <si>
    <t>3.1.4.4</t>
  </si>
  <si>
    <t>3.1.4.5</t>
  </si>
  <si>
    <t>3.1.4.6</t>
  </si>
  <si>
    <t>3.1.4.7</t>
  </si>
  <si>
    <t>3.1.5</t>
  </si>
  <si>
    <t>3.1.5.1</t>
  </si>
  <si>
    <t>3.1.5.2</t>
  </si>
  <si>
    <t>3.1.5.3</t>
  </si>
  <si>
    <t>3.1.5.4</t>
  </si>
  <si>
    <t>3.1.5.5</t>
  </si>
  <si>
    <t>3.1.5.6</t>
  </si>
  <si>
    <t>3.1.5.7</t>
  </si>
  <si>
    <t>3.1.5.8</t>
  </si>
  <si>
    <t>Pregled strokovne ocene kontrole kvalitete izdelave in montaže jeklenih pilotov ter ostalih jekelnih konstrukcij, svetilnih stolpov s poročilom</t>
  </si>
  <si>
    <t>strokovna ocena skupaj</t>
  </si>
  <si>
    <t>4.0</t>
  </si>
  <si>
    <t>4.1</t>
  </si>
  <si>
    <t>4.1.1.</t>
  </si>
  <si>
    <t>Strokovna ocena</t>
  </si>
  <si>
    <t>zahtevane storitve ZKK</t>
  </si>
  <si>
    <t>zahtevane storitve ZKK skupaj</t>
  </si>
  <si>
    <t>4.2</t>
  </si>
  <si>
    <t>4.2.1</t>
  </si>
  <si>
    <t>4.2.2</t>
  </si>
  <si>
    <t>4.2.3</t>
  </si>
  <si>
    <t>4.2.4</t>
  </si>
  <si>
    <t>NEPREDVIDENA DELA (5%)</t>
  </si>
  <si>
    <t>opis</t>
  </si>
  <si>
    <t>DDV (22%)</t>
  </si>
  <si>
    <t>SKUPAJ Z DDV</t>
  </si>
  <si>
    <t>SKUPAJ BREZ DDV</t>
  </si>
  <si>
    <t>SKUPAJ ZKK (brez DDV)</t>
  </si>
  <si>
    <t>REKAPITULACIJA STORITEV ZKK</t>
  </si>
  <si>
    <t>I.</t>
  </si>
  <si>
    <t>II.</t>
  </si>
  <si>
    <t>5.0</t>
  </si>
  <si>
    <t>III.</t>
  </si>
  <si>
    <t>IV.</t>
  </si>
  <si>
    <t>1.1</t>
  </si>
  <si>
    <t>2.1.5.9</t>
  </si>
  <si>
    <t>Izvedba testa (5 vzorcev/test) odtržne trdnosti skladno s standardom SIST EN 1542 (kontrola zlepljenosti plasti betonov na stiku izvedenem z veznim slojem, npr. Cementol Elastosil 34). Debelina zgornjega sloja betona je cca. 25 cm.</t>
  </si>
  <si>
    <t>izvedenih po programu preiskav</t>
  </si>
  <si>
    <t>Luka Koper, d.d.</t>
  </si>
  <si>
    <t>Vojkovo nabrežje 38</t>
  </si>
  <si>
    <t>6000 Koper</t>
  </si>
  <si>
    <t>Naročnik:</t>
  </si>
  <si>
    <t>v ______________________, dne ____________</t>
  </si>
  <si>
    <t>Ponudnik:</t>
  </si>
  <si>
    <t>popdis</t>
  </si>
  <si>
    <t>12. vez - 1. faza</t>
  </si>
  <si>
    <t>12. vez - 2. faza</t>
  </si>
  <si>
    <t>RO-RO vez</t>
  </si>
  <si>
    <t>Nadzor notranje kontrole izvajanja del</t>
  </si>
  <si>
    <t>4.2.5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</si>
</sst>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0" x14ac:knownFonts="1">
    <font>
      <sz val="11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0006"/>
      <name val="Tahoma"/>
      <family val="2"/>
      <charset val="238"/>
    </font>
    <font>
      <b/>
      <sz val="11"/>
      <color theme="1"/>
      <name val="Tahoma"/>
      <family val="2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2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2" tint="-0.499984740745262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color theme="2" tint="-0.49998474074526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2" tint="-0.499984740745262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name val="Arial CE"/>
      <charset val="238"/>
    </font>
    <font>
      <i/>
      <sz val="11"/>
      <name val="Calibri"/>
      <family val="2"/>
      <charset val="238"/>
      <scheme val="minor"/>
    </font>
    <font>
      <sz val="8"/>
      <name val="Tahoma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2" tint="-0.499984740745262"/>
      <name val="Calibri"/>
      <family val="2"/>
      <charset val="238"/>
      <scheme val="minor"/>
    </font>
    <font>
      <b/>
      <sz val="14"/>
      <color theme="1"/>
      <name val="Tahoma"/>
      <family val="2"/>
      <charset val="238"/>
    </font>
    <font>
      <sz val="10"/>
      <color theme="1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theme="0" tint="-0.34998626667073579"/>
      </bottom>
      <diagonal/>
    </border>
  </borders>
  <cellStyleXfs count="4">
    <xf numFmtId="0" fontId="0" fillId="0" borderId="0"/>
    <xf numFmtId="0" fontId="5" fillId="2" borderId="0" applyNumberFormat="0" applyBorder="0" applyAlignment="0" applyProtection="0"/>
    <xf numFmtId="44" fontId="21" fillId="0" borderId="0" applyFont="0" applyFill="0" applyBorder="0" applyAlignment="0" applyProtection="0"/>
    <xf numFmtId="0" fontId="22" fillId="0" borderId="0"/>
  </cellStyleXfs>
  <cellXfs count="176">
    <xf numFmtId="0" fontId="0" fillId="0" borderId="0" xfId="0"/>
    <xf numFmtId="0" fontId="6" fillId="0" borderId="0" xfId="0" applyFont="1"/>
    <xf numFmtId="0" fontId="19" fillId="0" borderId="0" xfId="0" applyFont="1"/>
    <xf numFmtId="0" fontId="20" fillId="0" borderId="0" xfId="0" applyFont="1"/>
    <xf numFmtId="0" fontId="1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/>
    <xf numFmtId="4" fontId="4" fillId="0" borderId="0" xfId="0" applyNumberFormat="1" applyFont="1" applyAlignment="1"/>
    <xf numFmtId="4" fontId="10" fillId="0" borderId="0" xfId="0" applyNumberFormat="1" applyFont="1" applyAlignment="1" applyProtection="1">
      <protection locked="0"/>
    </xf>
    <xf numFmtId="49" fontId="4" fillId="0" borderId="1" xfId="0" applyNumberFormat="1" applyFont="1" applyBorder="1" applyAlignment="1">
      <alignment vertical="top"/>
    </xf>
    <xf numFmtId="0" fontId="9" fillId="0" borderId="1" xfId="1" applyFont="1" applyFill="1" applyBorder="1" applyAlignment="1" applyProtection="1">
      <alignment horizontal="center" vertical="top"/>
    </xf>
    <xf numFmtId="0" fontId="9" fillId="0" borderId="1" xfId="1" applyFont="1" applyFill="1" applyBorder="1" applyAlignment="1" applyProtection="1">
      <alignment horizontal="center"/>
    </xf>
    <xf numFmtId="4" fontId="9" fillId="0" borderId="1" xfId="1" applyNumberFormat="1" applyFont="1" applyFill="1" applyBorder="1" applyAlignment="1" applyProtection="1">
      <alignment horizontal="center"/>
    </xf>
    <xf numFmtId="49" fontId="8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 vertical="top" wrapText="1"/>
    </xf>
    <xf numFmtId="4" fontId="22" fillId="0" borderId="1" xfId="3" applyNumberFormat="1" applyBorder="1" applyAlignment="1"/>
    <xf numFmtId="0" fontId="8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vertical="top" wrapText="1"/>
    </xf>
    <xf numFmtId="0" fontId="8" fillId="0" borderId="1" xfId="0" applyFont="1" applyBorder="1" applyAlignment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0" fontId="4" fillId="0" borderId="1" xfId="0" applyFont="1" applyBorder="1" applyAlignment="1"/>
    <xf numFmtId="49" fontId="15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vertical="top"/>
    </xf>
    <xf numFmtId="0" fontId="11" fillId="0" borderId="1" xfId="0" applyFont="1" applyBorder="1" applyAlignment="1">
      <alignment vertical="top"/>
    </xf>
    <xf numFmtId="49" fontId="9" fillId="0" borderId="1" xfId="0" applyNumberFormat="1" applyFont="1" applyBorder="1" applyAlignment="1">
      <alignment vertical="top"/>
    </xf>
    <xf numFmtId="0" fontId="15" fillId="0" borderId="1" xfId="0" applyFont="1" applyBorder="1" applyAlignment="1">
      <alignment vertical="top"/>
    </xf>
    <xf numFmtId="4" fontId="9" fillId="0" borderId="1" xfId="1" applyNumberFormat="1" applyFont="1" applyFill="1" applyBorder="1" applyAlignment="1" applyProtection="1">
      <alignment horizontal="right"/>
    </xf>
    <xf numFmtId="4" fontId="4" fillId="0" borderId="1" xfId="0" applyNumberFormat="1" applyFont="1" applyBorder="1" applyAlignment="1">
      <alignment horizontal="right"/>
    </xf>
    <xf numFmtId="4" fontId="22" fillId="0" borderId="1" xfId="3" applyNumberForma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4" fontId="4" fillId="0" borderId="0" xfId="0" applyNumberFormat="1" applyFont="1" applyAlignment="1">
      <alignment horizontal="right"/>
    </xf>
    <xf numFmtId="49" fontId="12" fillId="3" borderId="1" xfId="0" applyNumberFormat="1" applyFont="1" applyFill="1" applyBorder="1" applyAlignment="1">
      <alignment vertical="top"/>
    </xf>
    <xf numFmtId="0" fontId="12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center"/>
    </xf>
    <xf numFmtId="4" fontId="13" fillId="3" borderId="1" xfId="0" applyNumberFormat="1" applyFont="1" applyFill="1" applyBorder="1" applyAlignment="1">
      <alignment horizontal="center"/>
    </xf>
    <xf numFmtId="2" fontId="18" fillId="3" borderId="1" xfId="0" applyNumberFormat="1" applyFont="1" applyFill="1" applyBorder="1" applyAlignment="1" applyProtection="1">
      <alignment horizontal="center"/>
      <protection locked="0"/>
    </xf>
    <xf numFmtId="4" fontId="12" fillId="3" borderId="1" xfId="0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vertical="top"/>
    </xf>
    <xf numFmtId="0" fontId="8" fillId="3" borderId="1" xfId="0" applyFont="1" applyFill="1" applyBorder="1" applyAlignment="1">
      <alignment vertical="top"/>
    </xf>
    <xf numFmtId="4" fontId="12" fillId="3" borderId="2" xfId="0" applyNumberFormat="1" applyFont="1" applyFill="1" applyBorder="1" applyAlignment="1">
      <alignment horizontal="right"/>
    </xf>
    <xf numFmtId="0" fontId="13" fillId="4" borderId="1" xfId="0" applyFont="1" applyFill="1" applyBorder="1" applyAlignment="1">
      <alignment horizontal="center"/>
    </xf>
    <xf numFmtId="4" fontId="13" fillId="4" borderId="1" xfId="0" applyNumberFormat="1" applyFont="1" applyFill="1" applyBorder="1" applyAlignment="1">
      <alignment horizontal="center"/>
    </xf>
    <xf numFmtId="4" fontId="12" fillId="4" borderId="1" xfId="0" applyNumberFormat="1" applyFont="1" applyFill="1" applyBorder="1" applyAlignment="1">
      <alignment horizontal="center"/>
    </xf>
    <xf numFmtId="4" fontId="15" fillId="0" borderId="4" xfId="0" applyNumberFormat="1" applyFont="1" applyBorder="1" applyAlignment="1">
      <alignment horizontal="center"/>
    </xf>
    <xf numFmtId="4" fontId="12" fillId="4" borderId="2" xfId="0" applyNumberFormat="1" applyFont="1" applyFill="1" applyBorder="1" applyAlignment="1">
      <alignment horizontal="center"/>
    </xf>
    <xf numFmtId="2" fontId="17" fillId="4" borderId="1" xfId="0" applyNumberFormat="1" applyFont="1" applyFill="1" applyBorder="1" applyAlignment="1" applyProtection="1">
      <alignment horizontal="center"/>
      <protection locked="0"/>
    </xf>
    <xf numFmtId="4" fontId="9" fillId="0" borderId="0" xfId="0" applyNumberFormat="1" applyFont="1" applyAlignment="1" applyProtection="1">
      <protection locked="0"/>
    </xf>
    <xf numFmtId="49" fontId="1" fillId="0" borderId="1" xfId="0" applyNumberFormat="1" applyFont="1" applyBorder="1" applyAlignment="1">
      <alignment vertical="top"/>
    </xf>
    <xf numFmtId="49" fontId="12" fillId="5" borderId="1" xfId="0" applyNumberFormat="1" applyFont="1" applyFill="1" applyBorder="1" applyAlignment="1">
      <alignment vertical="top"/>
    </xf>
    <xf numFmtId="0" fontId="12" fillId="5" borderId="1" xfId="0" applyFont="1" applyFill="1" applyBorder="1" applyAlignment="1">
      <alignment horizontal="left" vertical="top" wrapText="1"/>
    </xf>
    <xf numFmtId="49" fontId="4" fillId="5" borderId="1" xfId="0" applyNumberFormat="1" applyFont="1" applyFill="1" applyBorder="1" applyAlignment="1">
      <alignment vertical="top"/>
    </xf>
    <xf numFmtId="0" fontId="8" fillId="5" borderId="1" xfId="0" applyFont="1" applyFill="1" applyBorder="1" applyAlignment="1">
      <alignment vertical="top"/>
    </xf>
    <xf numFmtId="0" fontId="13" fillId="5" borderId="1" xfId="0" applyFont="1" applyFill="1" applyBorder="1" applyAlignment="1">
      <alignment horizontal="center"/>
    </xf>
    <xf numFmtId="4" fontId="13" fillId="5" borderId="1" xfId="0" applyNumberFormat="1" applyFont="1" applyFill="1" applyBorder="1" applyAlignment="1">
      <alignment horizontal="center"/>
    </xf>
    <xf numFmtId="2" fontId="18" fillId="5" borderId="1" xfId="0" applyNumberFormat="1" applyFont="1" applyFill="1" applyBorder="1" applyAlignment="1" applyProtection="1">
      <alignment horizontal="center"/>
      <protection locked="0"/>
    </xf>
    <xf numFmtId="4" fontId="12" fillId="5" borderId="1" xfId="0" applyNumberFormat="1" applyFont="1" applyFill="1" applyBorder="1" applyAlignment="1">
      <alignment horizontal="center"/>
    </xf>
    <xf numFmtId="0" fontId="20" fillId="0" borderId="1" xfId="0" applyFont="1" applyBorder="1"/>
    <xf numFmtId="4" fontId="0" fillId="0" borderId="1" xfId="2" applyNumberFormat="1" applyFont="1" applyBorder="1"/>
    <xf numFmtId="4" fontId="0" fillId="0" borderId="0" xfId="0" applyNumberFormat="1"/>
    <xf numFmtId="4" fontId="20" fillId="0" borderId="0" xfId="0" applyNumberFormat="1" applyFont="1"/>
    <xf numFmtId="4" fontId="20" fillId="0" borderId="1" xfId="2" applyNumberFormat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0" fillId="0" borderId="1" xfId="0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top" wrapText="1"/>
    </xf>
    <xf numFmtId="4" fontId="12" fillId="5" borderId="2" xfId="0" applyNumberFormat="1" applyFont="1" applyFill="1" applyBorder="1" applyAlignment="1">
      <alignment horizontal="center"/>
    </xf>
    <xf numFmtId="2" fontId="15" fillId="0" borderId="1" xfId="0" applyNumberFormat="1" applyFont="1" applyBorder="1" applyAlignment="1">
      <alignment horizontal="left" vertical="top" wrapText="1"/>
    </xf>
    <xf numFmtId="49" fontId="12" fillId="4" borderId="1" xfId="0" applyNumberFormat="1" applyFont="1" applyFill="1" applyBorder="1" applyAlignment="1">
      <alignment vertical="top"/>
    </xf>
    <xf numFmtId="0" fontId="12" fillId="4" borderId="1" xfId="0" applyFont="1" applyFill="1" applyBorder="1" applyAlignment="1">
      <alignment horizontal="left" vertical="top" wrapText="1"/>
    </xf>
    <xf numFmtId="2" fontId="25" fillId="0" borderId="1" xfId="0" applyNumberFormat="1" applyFont="1" applyBorder="1" applyAlignment="1">
      <alignment vertical="top"/>
    </xf>
    <xf numFmtId="49" fontId="4" fillId="4" borderId="1" xfId="0" applyNumberFormat="1" applyFont="1" applyFill="1" applyBorder="1" applyAlignment="1">
      <alignment vertical="top"/>
    </xf>
    <xf numFmtId="0" fontId="8" fillId="4" borderId="1" xfId="0" applyFont="1" applyFill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/>
    </xf>
    <xf numFmtId="49" fontId="25" fillId="0" borderId="1" xfId="0" applyNumberFormat="1" applyFont="1" applyBorder="1" applyAlignment="1">
      <alignment vertical="top" wrapText="1"/>
    </xf>
    <xf numFmtId="0" fontId="25" fillId="0" borderId="1" xfId="0" applyFont="1" applyBorder="1" applyAlignment="1">
      <alignment horizontal="center"/>
    </xf>
    <xf numFmtId="4" fontId="25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vertical="top"/>
    </xf>
    <xf numFmtId="0" fontId="8" fillId="6" borderId="1" xfId="0" applyFont="1" applyFill="1" applyBorder="1" applyAlignment="1">
      <alignment vertical="top"/>
    </xf>
    <xf numFmtId="0" fontId="4" fillId="6" borderId="1" xfId="0" applyFont="1" applyFill="1" applyBorder="1" applyAlignment="1"/>
    <xf numFmtId="4" fontId="4" fillId="6" borderId="1" xfId="0" applyNumberFormat="1" applyFont="1" applyFill="1" applyBorder="1" applyAlignment="1"/>
    <xf numFmtId="4" fontId="10" fillId="6" borderId="3" xfId="0" applyNumberFormat="1" applyFont="1" applyFill="1" applyBorder="1" applyAlignment="1" applyProtection="1">
      <protection locked="0"/>
    </xf>
    <xf numFmtId="4" fontId="12" fillId="6" borderId="2" xfId="0" applyNumberFormat="1" applyFont="1" applyFill="1" applyBorder="1" applyAlignment="1">
      <alignment horizontal="center"/>
    </xf>
    <xf numFmtId="4" fontId="25" fillId="0" borderId="0" xfId="0" applyNumberFormat="1" applyFont="1" applyBorder="1" applyAlignment="1">
      <alignment horizontal="center"/>
    </xf>
    <xf numFmtId="49" fontId="1" fillId="6" borderId="1" xfId="0" applyNumberFormat="1" applyFont="1" applyFill="1" applyBorder="1" applyAlignment="1">
      <alignment vertical="top"/>
    </xf>
    <xf numFmtId="0" fontId="8" fillId="7" borderId="1" xfId="0" applyFont="1" applyFill="1" applyBorder="1" applyAlignment="1">
      <alignment vertical="top"/>
    </xf>
    <xf numFmtId="0" fontId="4" fillId="7" borderId="1" xfId="0" applyFont="1" applyFill="1" applyBorder="1" applyAlignment="1"/>
    <xf numFmtId="4" fontId="4" fillId="7" borderId="1" xfId="0" applyNumberFormat="1" applyFont="1" applyFill="1" applyBorder="1" applyAlignment="1"/>
    <xf numFmtId="49" fontId="1" fillId="7" borderId="1" xfId="0" applyNumberFormat="1" applyFont="1" applyFill="1" applyBorder="1" applyAlignment="1">
      <alignment vertical="top"/>
    </xf>
    <xf numFmtId="49" fontId="15" fillId="7" borderId="1" xfId="0" applyNumberFormat="1" applyFont="1" applyFill="1" applyBorder="1" applyAlignment="1">
      <alignment vertical="top"/>
    </xf>
    <xf numFmtId="0" fontId="0" fillId="0" borderId="4" xfId="0" applyBorder="1" applyAlignment="1">
      <alignment horizontal="center"/>
    </xf>
    <xf numFmtId="0" fontId="0" fillId="0" borderId="4" xfId="0" applyBorder="1"/>
    <xf numFmtId="4" fontId="0" fillId="0" borderId="4" xfId="2" applyNumberFormat="1" applyFont="1" applyBorder="1"/>
    <xf numFmtId="0" fontId="20" fillId="0" borderId="2" xfId="0" applyFont="1" applyBorder="1" applyAlignment="1">
      <alignment horizontal="center"/>
    </xf>
    <xf numFmtId="0" fontId="20" fillId="0" borderId="2" xfId="0" applyFont="1" applyFill="1" applyBorder="1"/>
    <xf numFmtId="4" fontId="0" fillId="0" borderId="2" xfId="0" applyNumberFormat="1" applyBorder="1"/>
    <xf numFmtId="4" fontId="20" fillId="0" borderId="2" xfId="0" applyNumberFormat="1" applyFont="1" applyBorder="1"/>
    <xf numFmtId="0" fontId="20" fillId="0" borderId="0" xfId="0" applyFont="1" applyAlignment="1">
      <alignment horizontal="center"/>
    </xf>
    <xf numFmtId="0" fontId="20" fillId="8" borderId="0" xfId="0" applyFont="1" applyFill="1" applyAlignment="1">
      <alignment horizontal="center"/>
    </xf>
    <xf numFmtId="4" fontId="20" fillId="8" borderId="0" xfId="0" applyNumberFormat="1" applyFont="1" applyFill="1" applyAlignment="1">
      <alignment horizontal="center"/>
    </xf>
    <xf numFmtId="0" fontId="20" fillId="8" borderId="2" xfId="0" applyFont="1" applyFill="1" applyBorder="1" applyAlignment="1">
      <alignment horizontal="center"/>
    </xf>
    <xf numFmtId="0" fontId="20" fillId="8" borderId="2" xfId="0" applyFont="1" applyFill="1" applyBorder="1"/>
    <xf numFmtId="4" fontId="20" fillId="8" borderId="2" xfId="2" applyNumberFormat="1" applyFont="1" applyFill="1" applyBorder="1"/>
    <xf numFmtId="49" fontId="8" fillId="7" borderId="1" xfId="0" applyNumberFormat="1" applyFont="1" applyFill="1" applyBorder="1" applyAlignment="1">
      <alignment vertical="top"/>
    </xf>
    <xf numFmtId="0" fontId="11" fillId="7" borderId="1" xfId="1" applyFont="1" applyFill="1" applyBorder="1" applyAlignment="1" applyProtection="1">
      <alignment horizontal="left" vertical="top"/>
    </xf>
    <xf numFmtId="0" fontId="4" fillId="7" borderId="1" xfId="0" applyFont="1" applyFill="1" applyBorder="1" applyAlignment="1">
      <alignment horizontal="center"/>
    </xf>
    <xf numFmtId="4" fontId="4" fillId="7" borderId="1" xfId="0" applyNumberFormat="1" applyFont="1" applyFill="1" applyBorder="1" applyAlignment="1">
      <alignment horizontal="center"/>
    </xf>
    <xf numFmtId="4" fontId="8" fillId="7" borderId="1" xfId="0" applyNumberFormat="1" applyFont="1" applyFill="1" applyBorder="1" applyAlignment="1">
      <alignment horizontal="center"/>
    </xf>
    <xf numFmtId="49" fontId="25" fillId="7" borderId="1" xfId="0" applyNumberFormat="1" applyFont="1" applyFill="1" applyBorder="1" applyAlignment="1">
      <alignment vertical="top"/>
    </xf>
    <xf numFmtId="0" fontId="26" fillId="7" borderId="1" xfId="1" applyFont="1" applyFill="1" applyBorder="1" applyAlignment="1" applyProtection="1">
      <alignment horizontal="left" vertical="top"/>
    </xf>
    <xf numFmtId="4" fontId="1" fillId="0" borderId="1" xfId="0" applyNumberFormat="1" applyFont="1" applyBorder="1" applyAlignment="1">
      <alignment horizontal="center"/>
    </xf>
    <xf numFmtId="0" fontId="1" fillId="7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center"/>
    </xf>
    <xf numFmtId="4" fontId="1" fillId="7" borderId="1" xfId="0" applyNumberFormat="1" applyFont="1" applyFill="1" applyBorder="1" applyAlignment="1">
      <alignment horizontal="center"/>
    </xf>
    <xf numFmtId="4" fontId="22" fillId="7" borderId="1" xfId="3" applyNumberFormat="1" applyFill="1" applyBorder="1"/>
    <xf numFmtId="49" fontId="8" fillId="6" borderId="1" xfId="0" applyNumberFormat="1" applyFont="1" applyFill="1" applyBorder="1" applyAlignment="1">
      <alignment vertical="top"/>
    </xf>
    <xf numFmtId="4" fontId="29" fillId="0" borderId="5" xfId="3" applyNumberFormat="1" applyFont="1" applyBorder="1"/>
    <xf numFmtId="0" fontId="28" fillId="0" borderId="0" xfId="0" applyFont="1" applyAlignment="1">
      <alignment horizontal="center"/>
    </xf>
    <xf numFmtId="4" fontId="0" fillId="0" borderId="0" xfId="0" applyNumberFormat="1" applyAlignment="1" applyProtection="1">
      <alignment horizontal="right"/>
      <protection locked="0"/>
    </xf>
    <xf numFmtId="4" fontId="0" fillId="0" borderId="6" xfId="0" applyNumberFormat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4" fontId="0" fillId="0" borderId="0" xfId="0" applyNumberFormat="1" applyProtection="1">
      <protection locked="0"/>
    </xf>
    <xf numFmtId="0" fontId="0" fillId="0" borderId="0" xfId="0" applyProtection="1">
      <protection locked="0"/>
    </xf>
    <xf numFmtId="4" fontId="12" fillId="7" borderId="3" xfId="0" applyNumberFormat="1" applyFont="1" applyFill="1" applyBorder="1" applyAlignment="1">
      <alignment horizontal="center"/>
    </xf>
    <xf numFmtId="4" fontId="9" fillId="0" borderId="1" xfId="1" applyNumberFormat="1" applyFont="1" applyFill="1" applyBorder="1" applyAlignment="1" applyProtection="1">
      <alignment horizontal="center"/>
      <protection locked="0"/>
    </xf>
    <xf numFmtId="4" fontId="10" fillId="7" borderId="1" xfId="0" applyNumberFormat="1" applyFont="1" applyFill="1" applyBorder="1" applyAlignment="1" applyProtection="1"/>
    <xf numFmtId="4" fontId="27" fillId="0" borderId="1" xfId="0" applyNumberFormat="1" applyFont="1" applyBorder="1" applyAlignment="1" applyProtection="1">
      <alignment horizontal="center"/>
    </xf>
    <xf numFmtId="4" fontId="27" fillId="0" borderId="3" xfId="0" applyNumberFormat="1" applyFont="1" applyBorder="1" applyAlignment="1" applyProtection="1">
      <alignment horizontal="center"/>
    </xf>
    <xf numFmtId="2" fontId="10" fillId="0" borderId="1" xfId="0" applyNumberFormat="1" applyFont="1" applyBorder="1" applyAlignment="1" applyProtection="1">
      <alignment horizontal="center"/>
    </xf>
    <xf numFmtId="2" fontId="27" fillId="0" borderId="1" xfId="0" applyNumberFormat="1" applyFont="1" applyBorder="1" applyAlignment="1" applyProtection="1">
      <alignment horizontal="center"/>
    </xf>
    <xf numFmtId="4" fontId="10" fillId="6" borderId="3" xfId="0" applyNumberFormat="1" applyFont="1" applyFill="1" applyBorder="1" applyAlignment="1" applyProtection="1"/>
    <xf numFmtId="2" fontId="10" fillId="7" borderId="1" xfId="0" applyNumberFormat="1" applyFont="1" applyFill="1" applyBorder="1" applyAlignment="1" applyProtection="1">
      <alignment horizontal="center"/>
    </xf>
    <xf numFmtId="2" fontId="16" fillId="0" borderId="1" xfId="0" applyNumberFormat="1" applyFont="1" applyBorder="1" applyAlignment="1" applyProtection="1">
      <alignment horizontal="center"/>
    </xf>
    <xf numFmtId="0" fontId="15" fillId="0" borderId="1" xfId="0" applyFont="1" applyBorder="1" applyAlignment="1" applyProtection="1">
      <alignment horizontal="center"/>
    </xf>
    <xf numFmtId="4" fontId="15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0" fontId="4" fillId="0" borderId="1" xfId="0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/>
    </xf>
    <xf numFmtId="0" fontId="7" fillId="0" borderId="1" xfId="0" applyFont="1" applyBorder="1" applyAlignment="1" applyProtection="1"/>
    <xf numFmtId="4" fontId="7" fillId="0" borderId="1" xfId="0" applyNumberFormat="1" applyFont="1" applyBorder="1" applyAlignment="1" applyProtection="1">
      <alignment horizontal="center"/>
    </xf>
    <xf numFmtId="0" fontId="25" fillId="0" borderId="1" xfId="0" applyFont="1" applyBorder="1" applyAlignment="1" applyProtection="1">
      <alignment horizontal="center"/>
    </xf>
    <xf numFmtId="4" fontId="25" fillId="0" borderId="1" xfId="0" applyNumberFormat="1" applyFont="1" applyBorder="1" applyAlignment="1" applyProtection="1">
      <alignment horizontal="center"/>
    </xf>
    <xf numFmtId="0" fontId="4" fillId="5" borderId="1" xfId="0" applyFont="1" applyFill="1" applyBorder="1" applyAlignment="1" applyProtection="1"/>
    <xf numFmtId="4" fontId="4" fillId="5" borderId="1" xfId="0" applyNumberFormat="1" applyFont="1" applyFill="1" applyBorder="1" applyAlignment="1" applyProtection="1"/>
    <xf numFmtId="4" fontId="10" fillId="5" borderId="3" xfId="0" applyNumberFormat="1" applyFont="1" applyFill="1" applyBorder="1" applyAlignment="1" applyProtection="1"/>
    <xf numFmtId="2" fontId="9" fillId="0" borderId="1" xfId="0" applyNumberFormat="1" applyFont="1" applyBorder="1" applyAlignment="1" applyProtection="1">
      <alignment horizontal="center"/>
    </xf>
    <xf numFmtId="4" fontId="22" fillId="0" borderId="1" xfId="3" applyNumberFormat="1" applyBorder="1" applyAlignment="1" applyProtection="1"/>
    <xf numFmtId="0" fontId="8" fillId="7" borderId="1" xfId="0" applyFont="1" applyFill="1" applyBorder="1" applyAlignment="1" applyProtection="1">
      <alignment horizontal="center"/>
    </xf>
    <xf numFmtId="4" fontId="8" fillId="7" borderId="1" xfId="0" applyNumberFormat="1" applyFont="1" applyFill="1" applyBorder="1" applyAlignment="1" applyProtection="1">
      <alignment horizontal="center"/>
    </xf>
    <xf numFmtId="2" fontId="11" fillId="7" borderId="1" xfId="0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2" fontId="11" fillId="0" borderId="1" xfId="0" applyNumberFormat="1" applyFont="1" applyBorder="1" applyAlignment="1" applyProtection="1">
      <alignment horizontal="center"/>
    </xf>
    <xf numFmtId="2" fontId="23" fillId="0" borderId="1" xfId="0" applyNumberFormat="1" applyFont="1" applyBorder="1" applyAlignment="1" applyProtection="1">
      <alignment horizontal="center"/>
    </xf>
    <xf numFmtId="0" fontId="4" fillId="4" borderId="1" xfId="0" applyFont="1" applyFill="1" applyBorder="1" applyAlignment="1" applyProtection="1"/>
    <xf numFmtId="4" fontId="4" fillId="4" borderId="1" xfId="0" applyNumberFormat="1" applyFont="1" applyFill="1" applyBorder="1" applyAlignment="1" applyProtection="1"/>
    <xf numFmtId="4" fontId="9" fillId="4" borderId="3" xfId="0" applyNumberFormat="1" applyFont="1" applyFill="1" applyBorder="1" applyAlignment="1" applyProtection="1"/>
    <xf numFmtId="4" fontId="22" fillId="0" borderId="1" xfId="3" applyNumberFormat="1" applyBorder="1" applyAlignment="1" applyProtection="1">
      <alignment horizontal="right"/>
    </xf>
    <xf numFmtId="0" fontId="15" fillId="7" borderId="1" xfId="0" applyFont="1" applyFill="1" applyBorder="1" applyAlignment="1" applyProtection="1">
      <alignment horizontal="center"/>
    </xf>
    <xf numFmtId="4" fontId="15" fillId="7" borderId="1" xfId="0" applyNumberFormat="1" applyFont="1" applyFill="1" applyBorder="1" applyAlignment="1" applyProtection="1">
      <alignment horizontal="center"/>
    </xf>
    <xf numFmtId="2" fontId="16" fillId="7" borderId="1" xfId="0" applyNumberFormat="1" applyFont="1" applyFill="1" applyBorder="1" applyAlignment="1" applyProtection="1">
      <alignment horizontal="center"/>
    </xf>
    <xf numFmtId="4" fontId="25" fillId="7" borderId="1" xfId="0" applyNumberFormat="1" applyFont="1" applyFill="1" applyBorder="1" applyAlignment="1" applyProtection="1">
      <alignment horizontal="right"/>
    </xf>
    <xf numFmtId="2" fontId="14" fillId="0" borderId="1" xfId="0" applyNumberFormat="1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right"/>
    </xf>
    <xf numFmtId="0" fontId="4" fillId="3" borderId="1" xfId="0" applyFont="1" applyFill="1" applyBorder="1" applyAlignment="1" applyProtection="1"/>
    <xf numFmtId="4" fontId="4" fillId="3" borderId="1" xfId="0" applyNumberFormat="1" applyFont="1" applyFill="1" applyBorder="1" applyAlignment="1" applyProtection="1"/>
    <xf numFmtId="4" fontId="10" fillId="3" borderId="3" xfId="0" applyNumberFormat="1" applyFont="1" applyFill="1" applyBorder="1" applyAlignment="1" applyProtection="1"/>
  </cellXfs>
  <cellStyles count="4">
    <cellStyle name="Bad" xfId="1" builtinId="27"/>
    <cellStyle name="Currency" xfId="2" builtinId="4"/>
    <cellStyle name="Navadno_Kino Siska_pop_GD" xfId="3" xr:uid="{33FB3AF1-A13A-490C-A87F-B5122EAE836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0</xdr:rowOff>
    </xdr:from>
    <xdr:to>
      <xdr:col>1</xdr:col>
      <xdr:colOff>1000760</xdr:colOff>
      <xdr:row>2</xdr:row>
      <xdr:rowOff>67945</xdr:rowOff>
    </xdr:to>
    <xdr:pic>
      <xdr:nvPicPr>
        <xdr:cNvPr id="2" name="Picture 1" descr="Logo_LK">
          <a:extLst>
            <a:ext uri="{FF2B5EF4-FFF2-40B4-BE49-F238E27FC236}">
              <a16:creationId xmlns:a16="http://schemas.microsoft.com/office/drawing/2014/main" id="{35CC189C-2C5F-961C-2D0C-5D79663EA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0"/>
          <a:ext cx="1438910" cy="429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4:C42"/>
  <sheetViews>
    <sheetView topLeftCell="A13" zoomScale="120" zoomScaleNormal="120" zoomScaleSheetLayoutView="100" workbookViewId="0">
      <selection activeCell="C27" sqref="C27"/>
    </sheetView>
  </sheetViews>
  <sheetFormatPr defaultRowHeight="14.25" x14ac:dyDescent="0.2"/>
  <cols>
    <col min="1" max="1" width="8.375" style="71" bestFit="1" customWidth="1"/>
    <col min="2" max="2" width="42.625" customWidth="1"/>
    <col min="3" max="3" width="24.875" style="68" customWidth="1"/>
  </cols>
  <sheetData>
    <row r="4" spans="1:2" x14ac:dyDescent="0.2">
      <c r="A4" t="s">
        <v>236</v>
      </c>
    </row>
    <row r="5" spans="1:2" x14ac:dyDescent="0.2">
      <c r="B5" t="s">
        <v>233</v>
      </c>
    </row>
    <row r="6" spans="1:2" x14ac:dyDescent="0.2">
      <c r="B6" t="s">
        <v>234</v>
      </c>
    </row>
    <row r="7" spans="1:2" x14ac:dyDescent="0.2">
      <c r="B7" t="s">
        <v>235</v>
      </c>
    </row>
    <row r="15" spans="1:2" ht="18" x14ac:dyDescent="0.25">
      <c r="B15" s="127" t="s">
        <v>223</v>
      </c>
    </row>
    <row r="16" spans="1:2" x14ac:dyDescent="0.2">
      <c r="B16" s="107" t="s">
        <v>232</v>
      </c>
    </row>
    <row r="17" spans="1:3" x14ac:dyDescent="0.2">
      <c r="B17" s="3"/>
    </row>
    <row r="18" spans="1:3" x14ac:dyDescent="0.2">
      <c r="A18" s="108" t="s">
        <v>57</v>
      </c>
      <c r="B18" s="108" t="s">
        <v>218</v>
      </c>
      <c r="C18" s="109" t="s">
        <v>58</v>
      </c>
    </row>
    <row r="19" spans="1:3" x14ac:dyDescent="0.2">
      <c r="C19" s="69"/>
    </row>
    <row r="20" spans="1:3" x14ac:dyDescent="0.2">
      <c r="A20" s="73" t="s">
        <v>60</v>
      </c>
      <c r="B20" s="66" t="str">
        <f>'12. VEZ - 1. faza'!B1</f>
        <v>12. vez - 1. faza</v>
      </c>
      <c r="C20" s="70">
        <f>'12. VEZ - 1. faza'!F72</f>
        <v>0</v>
      </c>
    </row>
    <row r="21" spans="1:3" x14ac:dyDescent="0.2">
      <c r="A21" s="73" t="s">
        <v>17</v>
      </c>
      <c r="B21" s="66" t="str">
        <f>'12. VEZ - 2. faza'!B1</f>
        <v>12. vez - 2. faza</v>
      </c>
      <c r="C21" s="70">
        <f>'12. VEZ - 2. faza'!F59</f>
        <v>0</v>
      </c>
    </row>
    <row r="22" spans="1:3" x14ac:dyDescent="0.2">
      <c r="A22" s="73" t="s">
        <v>13</v>
      </c>
      <c r="B22" s="66" t="str">
        <f>'RO-RO VEZ'!B1</f>
        <v>RO-RO vez</v>
      </c>
      <c r="C22" s="70">
        <f>'RO-RO VEZ'!F50</f>
        <v>0</v>
      </c>
    </row>
    <row r="23" spans="1:3" x14ac:dyDescent="0.2">
      <c r="A23" s="73" t="s">
        <v>206</v>
      </c>
      <c r="B23" s="66" t="str">
        <f>OSTALO!B1</f>
        <v>OSTALE STORITVE</v>
      </c>
      <c r="C23" s="70">
        <f>OSTALO!F14</f>
        <v>0</v>
      </c>
    </row>
    <row r="24" spans="1:3" x14ac:dyDescent="0.2">
      <c r="A24" s="73" t="s">
        <v>224</v>
      </c>
      <c r="B24" s="66" t="s">
        <v>222</v>
      </c>
      <c r="C24" s="70">
        <f>SUM(C20:C23)</f>
        <v>0</v>
      </c>
    </row>
    <row r="25" spans="1:3" x14ac:dyDescent="0.2">
      <c r="A25" s="72"/>
      <c r="B25" s="66"/>
      <c r="C25" s="67"/>
    </row>
    <row r="26" spans="1:3" x14ac:dyDescent="0.2">
      <c r="A26" s="73" t="s">
        <v>226</v>
      </c>
      <c r="B26" s="66" t="s">
        <v>217</v>
      </c>
      <c r="C26" s="70">
        <f>C24*0.05</f>
        <v>0</v>
      </c>
    </row>
    <row r="27" spans="1:3" ht="15" thickBot="1" x14ac:dyDescent="0.25">
      <c r="A27" s="100"/>
      <c r="B27" s="101"/>
      <c r="C27" s="102"/>
    </row>
    <row r="28" spans="1:3" ht="15.75" thickTop="1" thickBot="1" x14ac:dyDescent="0.25">
      <c r="A28" s="110" t="s">
        <v>225</v>
      </c>
      <c r="B28" s="111" t="s">
        <v>221</v>
      </c>
      <c r="C28" s="112">
        <f>C24+C26</f>
        <v>0</v>
      </c>
    </row>
    <row r="29" spans="1:3" ht="15.75" thickTop="1" thickBot="1" x14ac:dyDescent="0.25">
      <c r="A29" s="103" t="s">
        <v>227</v>
      </c>
      <c r="B29" s="104" t="s">
        <v>219</v>
      </c>
      <c r="C29" s="105">
        <f>C28*0.22</f>
        <v>0</v>
      </c>
    </row>
    <row r="30" spans="1:3" ht="15.75" thickTop="1" thickBot="1" x14ac:dyDescent="0.25">
      <c r="A30" s="103" t="s">
        <v>228</v>
      </c>
      <c r="B30" s="104" t="s">
        <v>220</v>
      </c>
      <c r="C30" s="106">
        <f>SUM(C28:C29)</f>
        <v>0</v>
      </c>
    </row>
    <row r="31" spans="1:3" ht="15" thickTop="1" x14ac:dyDescent="0.2"/>
    <row r="32" spans="1:3" ht="9.75" customHeight="1" x14ac:dyDescent="0.2"/>
    <row r="34" spans="2:3" x14ac:dyDescent="0.2">
      <c r="B34" s="128" t="s">
        <v>238</v>
      </c>
      <c r="C34" s="129"/>
    </row>
    <row r="35" spans="2:3" x14ac:dyDescent="0.2">
      <c r="B35" s="130"/>
      <c r="C35" s="131"/>
    </row>
    <row r="36" spans="2:3" x14ac:dyDescent="0.2">
      <c r="B36" s="130" t="s">
        <v>239</v>
      </c>
      <c r="C36" s="129"/>
    </row>
    <row r="37" spans="2:3" x14ac:dyDescent="0.2">
      <c r="B37" s="132"/>
      <c r="C37" s="131"/>
    </row>
    <row r="38" spans="2:3" x14ac:dyDescent="0.2">
      <c r="B38" s="132" t="s">
        <v>237</v>
      </c>
      <c r="C38"/>
    </row>
    <row r="39" spans="2:3" x14ac:dyDescent="0.2">
      <c r="B39" s="132"/>
      <c r="C39"/>
    </row>
    <row r="40" spans="2:3" x14ac:dyDescent="0.2">
      <c r="C40"/>
    </row>
    <row r="41" spans="2:3" x14ac:dyDescent="0.2">
      <c r="C41"/>
    </row>
    <row r="42" spans="2:3" x14ac:dyDescent="0.2">
      <c r="C42"/>
    </row>
  </sheetData>
  <sheetProtection algorithmName="SHA-512" hashValue="YBgHZaTXwm+hX0vXB+icjLy/zLNYYlpb8MXwFJXOMV2P9Y+RqpB7nnhwE39rvVGzu5zuyRGbDh/D++4AG2l5+Q==" saltValue="+aJ8pdrI1tW7emKVtaf3vA==" spinCount="100000" sheet="1" objects="1" scenarios="1"/>
  <pageMargins left="1.1023622047244095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532CD-6B0F-4285-9FBF-3FE9FA54358E}">
  <sheetPr>
    <tabColor theme="4" tint="0.59999389629810485"/>
  </sheetPr>
  <dimension ref="A1:F73"/>
  <sheetViews>
    <sheetView tabSelected="1" topLeftCell="A26" zoomScale="130" zoomScaleNormal="130" workbookViewId="0">
      <selection activeCell="F41" sqref="F41"/>
    </sheetView>
  </sheetViews>
  <sheetFormatPr defaultRowHeight="15" x14ac:dyDescent="0.25"/>
  <cols>
    <col min="1" max="1" width="7.125" style="5" bestFit="1" customWidth="1"/>
    <col min="2" max="2" width="76.25" style="6" customWidth="1"/>
    <col min="3" max="3" width="7" style="7" bestFit="1" customWidth="1"/>
    <col min="4" max="4" width="6.5" style="8" bestFit="1" customWidth="1"/>
    <col min="5" max="5" width="10.5" style="9" bestFit="1" customWidth="1"/>
    <col min="6" max="6" width="10.125" style="40" bestFit="1" customWidth="1"/>
  </cols>
  <sheetData>
    <row r="1" spans="1:6" ht="15.75" x14ac:dyDescent="0.25">
      <c r="A1" s="41" t="s">
        <v>60</v>
      </c>
      <c r="B1" s="42" t="s">
        <v>240</v>
      </c>
      <c r="C1" s="43"/>
      <c r="D1" s="44"/>
      <c r="E1" s="45"/>
      <c r="F1" s="46"/>
    </row>
    <row r="2" spans="1:6" x14ac:dyDescent="0.25">
      <c r="A2" s="57" t="s">
        <v>57</v>
      </c>
      <c r="B2" s="11" t="s">
        <v>56</v>
      </c>
      <c r="C2" s="12" t="s">
        <v>0</v>
      </c>
      <c r="D2" s="13" t="s">
        <v>1</v>
      </c>
      <c r="E2" s="134" t="s">
        <v>55</v>
      </c>
      <c r="F2" s="35" t="s">
        <v>2</v>
      </c>
    </row>
    <row r="3" spans="1:6" x14ac:dyDescent="0.25">
      <c r="A3" s="57"/>
      <c r="B3" s="82"/>
      <c r="C3" s="146"/>
      <c r="D3" s="147"/>
      <c r="E3" s="138"/>
      <c r="F3" s="166"/>
    </row>
    <row r="4" spans="1:6" x14ac:dyDescent="0.25">
      <c r="A4" s="118" t="s">
        <v>229</v>
      </c>
      <c r="B4" s="119" t="s">
        <v>6</v>
      </c>
      <c r="C4" s="167"/>
      <c r="D4" s="168"/>
      <c r="E4" s="169"/>
      <c r="F4" s="170"/>
    </row>
    <row r="5" spans="1:6" s="1" customFormat="1" x14ac:dyDescent="0.25">
      <c r="A5" s="14" t="s">
        <v>61</v>
      </c>
      <c r="B5" s="22" t="s">
        <v>7</v>
      </c>
      <c r="C5" s="160"/>
      <c r="D5" s="160"/>
      <c r="E5" s="171"/>
      <c r="F5" s="172"/>
    </row>
    <row r="6" spans="1:6" ht="30" x14ac:dyDescent="0.25">
      <c r="A6" s="57" t="s">
        <v>62</v>
      </c>
      <c r="B6" s="18" t="s">
        <v>8</v>
      </c>
      <c r="C6" s="15" t="s">
        <v>3</v>
      </c>
      <c r="D6" s="120">
        <v>1</v>
      </c>
      <c r="E6" s="17"/>
      <c r="F6" s="126">
        <f>ROUND(E6,2)*D6</f>
        <v>0</v>
      </c>
    </row>
    <row r="7" spans="1:6" ht="30" x14ac:dyDescent="0.25">
      <c r="A7" s="57" t="s">
        <v>63</v>
      </c>
      <c r="B7" s="18" t="s">
        <v>9</v>
      </c>
      <c r="C7" s="15" t="s">
        <v>3</v>
      </c>
      <c r="D7" s="120">
        <v>1</v>
      </c>
      <c r="E7" s="17"/>
      <c r="F7" s="37">
        <f>ROUND(E7,2)*D7</f>
        <v>0</v>
      </c>
    </row>
    <row r="8" spans="1:6" x14ac:dyDescent="0.25">
      <c r="A8" s="57" t="s">
        <v>83</v>
      </c>
      <c r="B8" s="24" t="s">
        <v>52</v>
      </c>
      <c r="C8" s="15" t="s">
        <v>3</v>
      </c>
      <c r="D8" s="120">
        <v>20</v>
      </c>
      <c r="E8" s="17"/>
      <c r="F8" s="37">
        <f>ROUND(E8,2)*D8</f>
        <v>0</v>
      </c>
    </row>
    <row r="9" spans="1:6" ht="30" x14ac:dyDescent="0.25">
      <c r="A9" s="57" t="s">
        <v>84</v>
      </c>
      <c r="B9" s="18" t="s">
        <v>40</v>
      </c>
      <c r="C9" s="25" t="s">
        <v>3</v>
      </c>
      <c r="D9" s="120">
        <v>1</v>
      </c>
      <c r="E9" s="17"/>
      <c r="F9" s="37">
        <f t="shared" ref="F9:F10" si="0">ROUND(E9,2)*D9</f>
        <v>0</v>
      </c>
    </row>
    <row r="10" spans="1:6" x14ac:dyDescent="0.25">
      <c r="A10" s="57" t="s">
        <v>85</v>
      </c>
      <c r="B10" s="18" t="s">
        <v>11</v>
      </c>
      <c r="C10" s="15" t="s">
        <v>3</v>
      </c>
      <c r="D10" s="120">
        <v>1</v>
      </c>
      <c r="E10" s="17"/>
      <c r="F10" s="37">
        <f t="shared" si="0"/>
        <v>0</v>
      </c>
    </row>
    <row r="11" spans="1:6" x14ac:dyDescent="0.25">
      <c r="A11" s="76" t="str">
        <f>A5</f>
        <v>1.1.1.</v>
      </c>
      <c r="B11" s="26" t="s">
        <v>26</v>
      </c>
      <c r="C11" s="143"/>
      <c r="D11" s="144"/>
      <c r="E11" s="142"/>
      <c r="F11" s="38">
        <f>SUM(F6:F10)</f>
        <v>0</v>
      </c>
    </row>
    <row r="12" spans="1:6" x14ac:dyDescent="0.25">
      <c r="A12" s="14" t="s">
        <v>86</v>
      </c>
      <c r="B12" s="22" t="s">
        <v>45</v>
      </c>
      <c r="C12" s="160"/>
      <c r="D12" s="160"/>
      <c r="E12" s="142"/>
      <c r="F12" s="38"/>
    </row>
    <row r="13" spans="1:6" ht="45" x14ac:dyDescent="0.25">
      <c r="A13" s="57" t="s">
        <v>64</v>
      </c>
      <c r="B13" s="18" t="s">
        <v>81</v>
      </c>
      <c r="C13" s="15" t="s">
        <v>3</v>
      </c>
      <c r="D13" s="120">
        <v>3</v>
      </c>
      <c r="E13" s="17"/>
      <c r="F13" s="37">
        <f t="shared" ref="F13:F19" si="1">ROUND(E13,2)*D13</f>
        <v>0</v>
      </c>
    </row>
    <row r="14" spans="1:6" ht="30" x14ac:dyDescent="0.25">
      <c r="A14" s="57" t="s">
        <v>87</v>
      </c>
      <c r="B14" s="18" t="s">
        <v>8</v>
      </c>
      <c r="C14" s="15" t="s">
        <v>3</v>
      </c>
      <c r="D14" s="120">
        <v>1</v>
      </c>
      <c r="E14" s="17"/>
      <c r="F14" s="37">
        <f t="shared" si="1"/>
        <v>0</v>
      </c>
    </row>
    <row r="15" spans="1:6" ht="30" x14ac:dyDescent="0.25">
      <c r="A15" s="57" t="s">
        <v>88</v>
      </c>
      <c r="B15" s="18" t="s">
        <v>9</v>
      </c>
      <c r="C15" s="15" t="s">
        <v>3</v>
      </c>
      <c r="D15" s="120">
        <v>1</v>
      </c>
      <c r="E15" s="17"/>
      <c r="F15" s="37">
        <f t="shared" si="1"/>
        <v>0</v>
      </c>
    </row>
    <row r="16" spans="1:6" x14ac:dyDescent="0.25">
      <c r="A16" s="57" t="s">
        <v>89</v>
      </c>
      <c r="B16" s="18" t="s">
        <v>10</v>
      </c>
      <c r="C16" s="15" t="s">
        <v>3</v>
      </c>
      <c r="D16" s="120">
        <v>80</v>
      </c>
      <c r="E16" s="17"/>
      <c r="F16" s="37">
        <f t="shared" si="1"/>
        <v>0</v>
      </c>
    </row>
    <row r="17" spans="1:6" x14ac:dyDescent="0.25">
      <c r="A17" s="57" t="s">
        <v>90</v>
      </c>
      <c r="B17" s="18" t="s">
        <v>34</v>
      </c>
      <c r="C17" s="25" t="s">
        <v>3</v>
      </c>
      <c r="D17" s="120">
        <v>2</v>
      </c>
      <c r="E17" s="17"/>
      <c r="F17" s="37">
        <f t="shared" si="1"/>
        <v>0</v>
      </c>
    </row>
    <row r="18" spans="1:6" ht="30" x14ac:dyDescent="0.25">
      <c r="A18" s="57" t="s">
        <v>91</v>
      </c>
      <c r="B18" s="18" t="s">
        <v>40</v>
      </c>
      <c r="C18" s="25" t="s">
        <v>3</v>
      </c>
      <c r="D18" s="120">
        <v>1</v>
      </c>
      <c r="E18" s="17"/>
      <c r="F18" s="37">
        <f t="shared" si="1"/>
        <v>0</v>
      </c>
    </row>
    <row r="19" spans="1:6" x14ac:dyDescent="0.25">
      <c r="A19" s="57" t="s">
        <v>92</v>
      </c>
      <c r="B19" s="18" t="s">
        <v>11</v>
      </c>
      <c r="C19" s="15" t="s">
        <v>3</v>
      </c>
      <c r="D19" s="120">
        <v>1</v>
      </c>
      <c r="E19" s="17"/>
      <c r="F19" s="37">
        <f t="shared" si="1"/>
        <v>0</v>
      </c>
    </row>
    <row r="20" spans="1:6" x14ac:dyDescent="0.25">
      <c r="A20" s="76" t="str">
        <f>A12</f>
        <v>1.1.2</v>
      </c>
      <c r="B20" s="26" t="s">
        <v>46</v>
      </c>
      <c r="C20" s="143"/>
      <c r="D20" s="144"/>
      <c r="E20" s="142"/>
      <c r="F20" s="38">
        <f>SUM(F13:F19)</f>
        <v>0</v>
      </c>
    </row>
    <row r="21" spans="1:6" x14ac:dyDescent="0.25">
      <c r="A21" s="14" t="s">
        <v>65</v>
      </c>
      <c r="B21" s="22" t="s">
        <v>27</v>
      </c>
      <c r="C21" s="145"/>
      <c r="D21" s="145"/>
      <c r="E21" s="138"/>
      <c r="F21" s="39"/>
    </row>
    <row r="22" spans="1:6" ht="45" x14ac:dyDescent="0.25">
      <c r="A22" s="57" t="s">
        <v>66</v>
      </c>
      <c r="B22" s="18" t="s">
        <v>81</v>
      </c>
      <c r="C22" s="15" t="s">
        <v>3</v>
      </c>
      <c r="D22" s="120">
        <v>1</v>
      </c>
      <c r="E22" s="17"/>
      <c r="F22" s="37">
        <f t="shared" ref="F22:F30" si="2">ROUND(E22,2)*D22</f>
        <v>0</v>
      </c>
    </row>
    <row r="23" spans="1:6" ht="30" x14ac:dyDescent="0.25">
      <c r="A23" s="57" t="s">
        <v>67</v>
      </c>
      <c r="B23" s="18" t="s">
        <v>8</v>
      </c>
      <c r="C23" s="15" t="s">
        <v>3</v>
      </c>
      <c r="D23" s="120">
        <v>1</v>
      </c>
      <c r="E23" s="17"/>
      <c r="F23" s="37">
        <f t="shared" si="2"/>
        <v>0</v>
      </c>
    </row>
    <row r="24" spans="1:6" ht="30" x14ac:dyDescent="0.25">
      <c r="A24" s="57" t="s">
        <v>93</v>
      </c>
      <c r="B24" s="18" t="s">
        <v>9</v>
      </c>
      <c r="C24" s="15" t="s">
        <v>3</v>
      </c>
      <c r="D24" s="120">
        <v>1</v>
      </c>
      <c r="E24" s="17"/>
      <c r="F24" s="37">
        <f t="shared" si="2"/>
        <v>0</v>
      </c>
    </row>
    <row r="25" spans="1:6" x14ac:dyDescent="0.25">
      <c r="A25" s="57" t="s">
        <v>94</v>
      </c>
      <c r="B25" s="18" t="s">
        <v>10</v>
      </c>
      <c r="C25" s="15" t="s">
        <v>3</v>
      </c>
      <c r="D25" s="120">
        <v>80</v>
      </c>
      <c r="E25" s="17"/>
      <c r="F25" s="37">
        <f t="shared" si="2"/>
        <v>0</v>
      </c>
    </row>
    <row r="26" spans="1:6" ht="30" x14ac:dyDescent="0.25">
      <c r="A26" s="57" t="s">
        <v>95</v>
      </c>
      <c r="B26" s="18" t="s">
        <v>40</v>
      </c>
      <c r="C26" s="25" t="s">
        <v>3</v>
      </c>
      <c r="D26" s="120">
        <v>1</v>
      </c>
      <c r="E26" s="17"/>
      <c r="F26" s="37">
        <f t="shared" si="2"/>
        <v>0</v>
      </c>
    </row>
    <row r="27" spans="1:6" x14ac:dyDescent="0.25">
      <c r="A27" s="57" t="s">
        <v>96</v>
      </c>
      <c r="B27" s="18" t="s">
        <v>34</v>
      </c>
      <c r="C27" s="15" t="s">
        <v>3</v>
      </c>
      <c r="D27" s="120">
        <v>1</v>
      </c>
      <c r="E27" s="17"/>
      <c r="F27" s="37">
        <f t="shared" si="2"/>
        <v>0</v>
      </c>
    </row>
    <row r="28" spans="1:6" x14ac:dyDescent="0.25">
      <c r="A28" s="57" t="s">
        <v>97</v>
      </c>
      <c r="B28" s="18" t="s">
        <v>33</v>
      </c>
      <c r="C28" s="15" t="s">
        <v>3</v>
      </c>
      <c r="D28" s="120">
        <v>1</v>
      </c>
      <c r="E28" s="17"/>
      <c r="F28" s="37">
        <f t="shared" si="2"/>
        <v>0</v>
      </c>
    </row>
    <row r="29" spans="1:6" x14ac:dyDescent="0.25">
      <c r="A29" s="57" t="s">
        <v>98</v>
      </c>
      <c r="B29" s="18" t="s">
        <v>35</v>
      </c>
      <c r="C29" s="15" t="s">
        <v>3</v>
      </c>
      <c r="D29" s="120">
        <v>1</v>
      </c>
      <c r="E29" s="17"/>
      <c r="F29" s="37">
        <f t="shared" si="2"/>
        <v>0</v>
      </c>
    </row>
    <row r="30" spans="1:6" x14ac:dyDescent="0.25">
      <c r="A30" s="57" t="s">
        <v>99</v>
      </c>
      <c r="B30" s="18" t="s">
        <v>11</v>
      </c>
      <c r="C30" s="15" t="s">
        <v>3</v>
      </c>
      <c r="D30" s="120">
        <v>1</v>
      </c>
      <c r="E30" s="17"/>
      <c r="F30" s="37">
        <f t="shared" si="2"/>
        <v>0</v>
      </c>
    </row>
    <row r="31" spans="1:6" x14ac:dyDescent="0.25">
      <c r="A31" s="76" t="str">
        <f>A21</f>
        <v>1.1.3</v>
      </c>
      <c r="B31" s="30" t="s">
        <v>28</v>
      </c>
      <c r="C31" s="143"/>
      <c r="D31" s="144"/>
      <c r="E31" s="142"/>
      <c r="F31" s="38">
        <f>SUM(F22:F30)</f>
        <v>0</v>
      </c>
    </row>
    <row r="32" spans="1:6" x14ac:dyDescent="0.25">
      <c r="A32" s="14" t="s">
        <v>68</v>
      </c>
      <c r="B32" s="22" t="s">
        <v>29</v>
      </c>
      <c r="C32" s="145"/>
      <c r="D32" s="145"/>
      <c r="E32" s="138"/>
      <c r="F32" s="39"/>
    </row>
    <row r="33" spans="1:6" ht="45" x14ac:dyDescent="0.25">
      <c r="A33" s="57" t="s">
        <v>69</v>
      </c>
      <c r="B33" s="18" t="s">
        <v>81</v>
      </c>
      <c r="C33" s="15" t="s">
        <v>3</v>
      </c>
      <c r="D33" s="120">
        <v>3</v>
      </c>
      <c r="E33" s="17"/>
      <c r="F33" s="37">
        <f t="shared" ref="F33:F39" si="3">ROUND(E33,2)*D33</f>
        <v>0</v>
      </c>
    </row>
    <row r="34" spans="1:6" ht="30" x14ac:dyDescent="0.25">
      <c r="A34" s="57" t="s">
        <v>100</v>
      </c>
      <c r="B34" s="18" t="s">
        <v>8</v>
      </c>
      <c r="C34" s="15" t="s">
        <v>3</v>
      </c>
      <c r="D34" s="120">
        <v>1</v>
      </c>
      <c r="E34" s="17"/>
      <c r="F34" s="37">
        <f t="shared" si="3"/>
        <v>0</v>
      </c>
    </row>
    <row r="35" spans="1:6" ht="30" x14ac:dyDescent="0.25">
      <c r="A35" s="57" t="s">
        <v>101</v>
      </c>
      <c r="B35" s="18" t="s">
        <v>9</v>
      </c>
      <c r="C35" s="15" t="s">
        <v>3</v>
      </c>
      <c r="D35" s="120">
        <v>1</v>
      </c>
      <c r="E35" s="17"/>
      <c r="F35" s="37">
        <f t="shared" si="3"/>
        <v>0</v>
      </c>
    </row>
    <row r="36" spans="1:6" x14ac:dyDescent="0.25">
      <c r="A36" s="57" t="s">
        <v>102</v>
      </c>
      <c r="B36" s="18" t="s">
        <v>34</v>
      </c>
      <c r="C36" s="15" t="s">
        <v>3</v>
      </c>
      <c r="D36" s="120">
        <v>1</v>
      </c>
      <c r="E36" s="17"/>
      <c r="F36" s="37">
        <f t="shared" si="3"/>
        <v>0</v>
      </c>
    </row>
    <row r="37" spans="1:6" x14ac:dyDescent="0.25">
      <c r="A37" s="57" t="s">
        <v>103</v>
      </c>
      <c r="B37" s="18" t="s">
        <v>10</v>
      </c>
      <c r="C37" s="15" t="s">
        <v>3</v>
      </c>
      <c r="D37" s="120">
        <v>100</v>
      </c>
      <c r="E37" s="17"/>
      <c r="F37" s="37">
        <f t="shared" si="3"/>
        <v>0</v>
      </c>
    </row>
    <row r="38" spans="1:6" ht="30" x14ac:dyDescent="0.25">
      <c r="A38" s="57" t="s">
        <v>104</v>
      </c>
      <c r="B38" s="18" t="s">
        <v>40</v>
      </c>
      <c r="C38" s="25" t="s">
        <v>3</v>
      </c>
      <c r="D38" s="120">
        <v>1</v>
      </c>
      <c r="E38" s="17"/>
      <c r="F38" s="37">
        <f t="shared" si="3"/>
        <v>0</v>
      </c>
    </row>
    <row r="39" spans="1:6" x14ac:dyDescent="0.25">
      <c r="A39" s="57" t="s">
        <v>105</v>
      </c>
      <c r="B39" s="18" t="s">
        <v>11</v>
      </c>
      <c r="C39" s="15" t="s">
        <v>3</v>
      </c>
      <c r="D39" s="120">
        <v>1</v>
      </c>
      <c r="E39" s="17"/>
      <c r="F39" s="37">
        <f t="shared" si="3"/>
        <v>0</v>
      </c>
    </row>
    <row r="40" spans="1:6" x14ac:dyDescent="0.25">
      <c r="A40" s="76" t="str">
        <f>A32</f>
        <v>1.1.4</v>
      </c>
      <c r="B40" s="30" t="s">
        <v>31</v>
      </c>
      <c r="C40" s="146"/>
      <c r="D40" s="147"/>
      <c r="E40" s="138"/>
      <c r="F40" s="28">
        <f>SUM(F33:F39)</f>
        <v>0</v>
      </c>
    </row>
    <row r="41" spans="1:6" x14ac:dyDescent="0.25">
      <c r="A41" s="31" t="s">
        <v>106</v>
      </c>
      <c r="B41" s="32" t="s">
        <v>44</v>
      </c>
      <c r="C41" s="148"/>
      <c r="D41" s="148"/>
      <c r="E41" s="138"/>
      <c r="F41" s="36"/>
    </row>
    <row r="42" spans="1:6" ht="45" x14ac:dyDescent="0.25">
      <c r="A42" s="33" t="s">
        <v>107</v>
      </c>
      <c r="B42" s="82" t="s">
        <v>81</v>
      </c>
      <c r="C42" s="15" t="s">
        <v>3</v>
      </c>
      <c r="D42" s="120">
        <v>3</v>
      </c>
      <c r="E42" s="17"/>
      <c r="F42" s="37">
        <f t="shared" ref="F42:F48" si="4">ROUND(E42,2)*D42</f>
        <v>0</v>
      </c>
    </row>
    <row r="43" spans="1:6" ht="30" x14ac:dyDescent="0.25">
      <c r="A43" s="33" t="s">
        <v>108</v>
      </c>
      <c r="B43" s="18" t="s">
        <v>8</v>
      </c>
      <c r="C43" s="15" t="s">
        <v>3</v>
      </c>
      <c r="D43" s="120">
        <v>1</v>
      </c>
      <c r="E43" s="17"/>
      <c r="F43" s="37">
        <f t="shared" si="4"/>
        <v>0</v>
      </c>
    </row>
    <row r="44" spans="1:6" ht="30" x14ac:dyDescent="0.25">
      <c r="A44" s="33" t="s">
        <v>109</v>
      </c>
      <c r="B44" s="18" t="s">
        <v>9</v>
      </c>
      <c r="C44" s="15" t="s">
        <v>3</v>
      </c>
      <c r="D44" s="120">
        <v>1</v>
      </c>
      <c r="E44" s="17"/>
      <c r="F44" s="37">
        <f t="shared" si="4"/>
        <v>0</v>
      </c>
    </row>
    <row r="45" spans="1:6" x14ac:dyDescent="0.25">
      <c r="A45" s="33" t="s">
        <v>110</v>
      </c>
      <c r="B45" s="18" t="s">
        <v>34</v>
      </c>
      <c r="C45" s="15" t="s">
        <v>3</v>
      </c>
      <c r="D45" s="120">
        <v>1</v>
      </c>
      <c r="E45" s="17"/>
      <c r="F45" s="37">
        <f t="shared" si="4"/>
        <v>0</v>
      </c>
    </row>
    <row r="46" spans="1:6" x14ac:dyDescent="0.25">
      <c r="A46" s="33" t="s">
        <v>111</v>
      </c>
      <c r="B46" s="18" t="s">
        <v>10</v>
      </c>
      <c r="C46" s="15" t="s">
        <v>3</v>
      </c>
      <c r="D46" s="120">
        <v>60</v>
      </c>
      <c r="E46" s="17"/>
      <c r="F46" s="37">
        <f t="shared" si="4"/>
        <v>0</v>
      </c>
    </row>
    <row r="47" spans="1:6" ht="30" x14ac:dyDescent="0.25">
      <c r="A47" s="33" t="s">
        <v>112</v>
      </c>
      <c r="B47" s="18" t="s">
        <v>40</v>
      </c>
      <c r="C47" s="25" t="s">
        <v>3</v>
      </c>
      <c r="D47" s="120">
        <v>1</v>
      </c>
      <c r="E47" s="17"/>
      <c r="F47" s="37">
        <f t="shared" si="4"/>
        <v>0</v>
      </c>
    </row>
    <row r="48" spans="1:6" x14ac:dyDescent="0.25">
      <c r="A48" s="33" t="s">
        <v>113</v>
      </c>
      <c r="B48" s="18" t="s">
        <v>11</v>
      </c>
      <c r="C48" s="15" t="s">
        <v>3</v>
      </c>
      <c r="D48" s="120">
        <v>1</v>
      </c>
      <c r="E48" s="17"/>
      <c r="F48" s="37">
        <f t="shared" si="4"/>
        <v>0</v>
      </c>
    </row>
    <row r="49" spans="1:6" x14ac:dyDescent="0.25">
      <c r="A49" s="76" t="str">
        <f>A41</f>
        <v>1.1.5</v>
      </c>
      <c r="B49" s="30" t="s">
        <v>41</v>
      </c>
      <c r="C49" s="146"/>
      <c r="D49" s="149"/>
      <c r="E49" s="138"/>
      <c r="F49" s="36">
        <f>SUM(F42:F48)</f>
        <v>0</v>
      </c>
    </row>
    <row r="50" spans="1:6" x14ac:dyDescent="0.25">
      <c r="A50" s="14" t="s">
        <v>114</v>
      </c>
      <c r="B50" s="22" t="s">
        <v>30</v>
      </c>
      <c r="C50" s="145"/>
      <c r="D50" s="145"/>
      <c r="E50" s="138"/>
      <c r="F50" s="39"/>
    </row>
    <row r="51" spans="1:6" ht="45" x14ac:dyDescent="0.25">
      <c r="A51" s="57" t="s">
        <v>115</v>
      </c>
      <c r="B51" s="82" t="s">
        <v>81</v>
      </c>
      <c r="C51" s="15" t="s">
        <v>3</v>
      </c>
      <c r="D51" s="120">
        <v>5</v>
      </c>
      <c r="E51" s="17"/>
      <c r="F51" s="37">
        <f t="shared" ref="F51:F58" si="5">ROUND(E51,2)*D51</f>
        <v>0</v>
      </c>
    </row>
    <row r="52" spans="1:6" ht="30" x14ac:dyDescent="0.25">
      <c r="A52" s="57" t="s">
        <v>116</v>
      </c>
      <c r="B52" s="18" t="s">
        <v>8</v>
      </c>
      <c r="C52" s="15" t="s">
        <v>3</v>
      </c>
      <c r="D52" s="120">
        <v>2</v>
      </c>
      <c r="E52" s="17"/>
      <c r="F52" s="37">
        <f t="shared" si="5"/>
        <v>0</v>
      </c>
    </row>
    <row r="53" spans="1:6" ht="30" x14ac:dyDescent="0.25">
      <c r="A53" s="57" t="s">
        <v>117</v>
      </c>
      <c r="B53" s="18" t="s">
        <v>9</v>
      </c>
      <c r="C53" s="15" t="s">
        <v>3</v>
      </c>
      <c r="D53" s="120">
        <v>2</v>
      </c>
      <c r="E53" s="17"/>
      <c r="F53" s="37">
        <f t="shared" si="5"/>
        <v>0</v>
      </c>
    </row>
    <row r="54" spans="1:6" x14ac:dyDescent="0.25">
      <c r="A54" s="57" t="s">
        <v>118</v>
      </c>
      <c r="B54" s="18" t="s">
        <v>34</v>
      </c>
      <c r="C54" s="15" t="s">
        <v>3</v>
      </c>
      <c r="D54" s="120">
        <v>2</v>
      </c>
      <c r="E54" s="17"/>
      <c r="F54" s="37">
        <f t="shared" si="5"/>
        <v>0</v>
      </c>
    </row>
    <row r="55" spans="1:6" x14ac:dyDescent="0.25">
      <c r="A55" s="57" t="s">
        <v>119</v>
      </c>
      <c r="B55" s="18" t="s">
        <v>10</v>
      </c>
      <c r="C55" s="15" t="s">
        <v>3</v>
      </c>
      <c r="D55" s="120">
        <v>80</v>
      </c>
      <c r="E55" s="17"/>
      <c r="F55" s="37">
        <f t="shared" si="5"/>
        <v>0</v>
      </c>
    </row>
    <row r="56" spans="1:6" ht="30" x14ac:dyDescent="0.25">
      <c r="A56" s="57" t="s">
        <v>120</v>
      </c>
      <c r="B56" s="18" t="s">
        <v>40</v>
      </c>
      <c r="C56" s="25" t="s">
        <v>3</v>
      </c>
      <c r="D56" s="120">
        <v>1</v>
      </c>
      <c r="E56" s="17"/>
      <c r="F56" s="37">
        <f t="shared" si="5"/>
        <v>0</v>
      </c>
    </row>
    <row r="57" spans="1:6" x14ac:dyDescent="0.25">
      <c r="A57" s="57" t="s">
        <v>121</v>
      </c>
      <c r="B57" s="18" t="s">
        <v>11</v>
      </c>
      <c r="C57" s="15" t="s">
        <v>3</v>
      </c>
      <c r="D57" s="120">
        <v>1</v>
      </c>
      <c r="E57" s="17"/>
      <c r="F57" s="37">
        <f t="shared" si="5"/>
        <v>0</v>
      </c>
    </row>
    <row r="58" spans="1:6" x14ac:dyDescent="0.25">
      <c r="A58" s="57" t="s">
        <v>122</v>
      </c>
      <c r="B58" s="18" t="s">
        <v>36</v>
      </c>
      <c r="C58" s="15" t="s">
        <v>3</v>
      </c>
      <c r="D58" s="120">
        <v>1</v>
      </c>
      <c r="E58" s="17"/>
      <c r="F58" s="37">
        <f t="shared" si="5"/>
        <v>0</v>
      </c>
    </row>
    <row r="59" spans="1:6" ht="45" x14ac:dyDescent="0.25">
      <c r="A59" s="98" t="s">
        <v>230</v>
      </c>
      <c r="B59" s="121" t="s">
        <v>231</v>
      </c>
      <c r="C59" s="122" t="s">
        <v>3</v>
      </c>
      <c r="D59" s="123">
        <v>2</v>
      </c>
      <c r="E59" s="17"/>
      <c r="F59" s="124">
        <f>ROUND(E59,2)*D59</f>
        <v>0</v>
      </c>
    </row>
    <row r="60" spans="1:6" x14ac:dyDescent="0.25">
      <c r="A60" s="87" t="s">
        <v>114</v>
      </c>
      <c r="B60" s="26" t="s">
        <v>32</v>
      </c>
      <c r="C60" s="143"/>
      <c r="D60" s="144"/>
      <c r="E60" s="142"/>
      <c r="F60" s="38">
        <f>SUM(F51:F59)</f>
        <v>0</v>
      </c>
    </row>
    <row r="61" spans="1:6" x14ac:dyDescent="0.25">
      <c r="A61" s="14" t="s">
        <v>123</v>
      </c>
      <c r="B61" s="20" t="s">
        <v>42</v>
      </c>
      <c r="C61" s="145"/>
      <c r="D61" s="145"/>
      <c r="E61" s="138"/>
      <c r="F61" s="39"/>
    </row>
    <row r="62" spans="1:6" ht="45" x14ac:dyDescent="0.25">
      <c r="A62" s="57" t="s">
        <v>124</v>
      </c>
      <c r="B62" s="18" t="s">
        <v>12</v>
      </c>
      <c r="C62" s="15" t="s">
        <v>3</v>
      </c>
      <c r="D62" s="120">
        <v>5</v>
      </c>
      <c r="E62" s="17"/>
      <c r="F62" s="37">
        <f t="shared" ref="F62:F70" si="6">ROUND(E62,2)*D62</f>
        <v>0</v>
      </c>
    </row>
    <row r="63" spans="1:6" ht="30" x14ac:dyDescent="0.25">
      <c r="A63" s="57" t="s">
        <v>125</v>
      </c>
      <c r="B63" s="18" t="s">
        <v>8</v>
      </c>
      <c r="C63" s="15" t="s">
        <v>3</v>
      </c>
      <c r="D63" s="120">
        <v>1</v>
      </c>
      <c r="E63" s="17"/>
      <c r="F63" s="37">
        <f t="shared" si="6"/>
        <v>0</v>
      </c>
    </row>
    <row r="64" spans="1:6" ht="30" x14ac:dyDescent="0.25">
      <c r="A64" s="57" t="s">
        <v>126</v>
      </c>
      <c r="B64" s="18" t="s">
        <v>9</v>
      </c>
      <c r="C64" s="15" t="s">
        <v>3</v>
      </c>
      <c r="D64" s="120">
        <v>3</v>
      </c>
      <c r="E64" s="17"/>
      <c r="F64" s="37">
        <f t="shared" si="6"/>
        <v>0</v>
      </c>
    </row>
    <row r="65" spans="1:6" x14ac:dyDescent="0.25">
      <c r="A65" s="57" t="s">
        <v>127</v>
      </c>
      <c r="B65" s="18" t="s">
        <v>34</v>
      </c>
      <c r="C65" s="15" t="s">
        <v>3</v>
      </c>
      <c r="D65" s="120">
        <v>3</v>
      </c>
      <c r="E65" s="17"/>
      <c r="F65" s="37">
        <f t="shared" si="6"/>
        <v>0</v>
      </c>
    </row>
    <row r="66" spans="1:6" x14ac:dyDescent="0.25">
      <c r="A66" s="57" t="s">
        <v>128</v>
      </c>
      <c r="B66" s="18" t="s">
        <v>10</v>
      </c>
      <c r="C66" s="15" t="s">
        <v>3</v>
      </c>
      <c r="D66" s="120">
        <v>80</v>
      </c>
      <c r="E66" s="17"/>
      <c r="F66" s="37">
        <f t="shared" si="6"/>
        <v>0</v>
      </c>
    </row>
    <row r="67" spans="1:6" ht="30" x14ac:dyDescent="0.25">
      <c r="A67" s="57" t="s">
        <v>129</v>
      </c>
      <c r="B67" s="18" t="s">
        <v>40</v>
      </c>
      <c r="C67" s="15" t="s">
        <v>3</v>
      </c>
      <c r="D67" s="120">
        <v>1</v>
      </c>
      <c r="E67" s="17"/>
      <c r="F67" s="37">
        <f t="shared" si="6"/>
        <v>0</v>
      </c>
    </row>
    <row r="68" spans="1:6" x14ac:dyDescent="0.25">
      <c r="A68" s="57" t="s">
        <v>130</v>
      </c>
      <c r="B68" s="18" t="s">
        <v>37</v>
      </c>
      <c r="C68" s="15" t="s">
        <v>3</v>
      </c>
      <c r="D68" s="120">
        <v>3</v>
      </c>
      <c r="E68" s="17"/>
      <c r="F68" s="37">
        <f t="shared" si="6"/>
        <v>0</v>
      </c>
    </row>
    <row r="69" spans="1:6" x14ac:dyDescent="0.25">
      <c r="A69" s="57" t="s">
        <v>131</v>
      </c>
      <c r="B69" s="18" t="s">
        <v>43</v>
      </c>
      <c r="C69" s="15" t="s">
        <v>3</v>
      </c>
      <c r="D69" s="120">
        <v>1</v>
      </c>
      <c r="E69" s="17"/>
      <c r="F69" s="37">
        <f t="shared" si="6"/>
        <v>0</v>
      </c>
    </row>
    <row r="70" spans="1:6" x14ac:dyDescent="0.25">
      <c r="A70" s="57" t="s">
        <v>132</v>
      </c>
      <c r="B70" s="18" t="s">
        <v>11</v>
      </c>
      <c r="C70" s="15" t="s">
        <v>3</v>
      </c>
      <c r="D70" s="120">
        <v>1</v>
      </c>
      <c r="E70" s="17"/>
      <c r="F70" s="37">
        <f t="shared" si="6"/>
        <v>0</v>
      </c>
    </row>
    <row r="71" spans="1:6" ht="15.75" thickBot="1" x14ac:dyDescent="0.3">
      <c r="A71" s="74" t="str">
        <f>A61</f>
        <v>1.1.7</v>
      </c>
      <c r="B71" s="34" t="s">
        <v>38</v>
      </c>
      <c r="C71" s="143"/>
      <c r="D71" s="144"/>
      <c r="E71" s="142"/>
      <c r="F71" s="37">
        <f>SUM(F62:F70)</f>
        <v>0</v>
      </c>
    </row>
    <row r="72" spans="1:6" ht="17.25" thickTop="1" thickBot="1" x14ac:dyDescent="0.3">
      <c r="A72" s="47"/>
      <c r="B72" s="48" t="s">
        <v>80</v>
      </c>
      <c r="C72" s="173"/>
      <c r="D72" s="174"/>
      <c r="E72" s="175"/>
      <c r="F72" s="49">
        <f>F71+F60+F49+F40+F31+F20+F11</f>
        <v>0</v>
      </c>
    </row>
    <row r="73" spans="1:6" ht="15.75" thickTop="1" x14ac:dyDescent="0.25"/>
  </sheetData>
  <sheetProtection algorithmName="SHA-512" hashValue="f85w+VRq7wGqK4trQTCdn7HMPMvzqDC2aRn0ZZ4jHjHYZd5hbZ+AKVRkmcYYlx8Z+3SAjm/Lch/pxtRcxK+x3Q==" saltValue="emypcxVGuiEGw+h9M6ZI7Q==" spinCount="100000" sheet="1" objects="1" scenarios="1"/>
  <phoneticPr fontId="24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&amp;LProgram preiskav&amp;R&amp;A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7CB5F-53FA-45AB-8485-E6637CF6DAE2}">
  <sheetPr>
    <tabColor theme="5" tint="0.59999389629810485"/>
  </sheetPr>
  <dimension ref="A1:F60"/>
  <sheetViews>
    <sheetView topLeftCell="A46" zoomScale="120" zoomScaleNormal="120" workbookViewId="0">
      <selection activeCell="F48" sqref="F48"/>
    </sheetView>
  </sheetViews>
  <sheetFormatPr defaultRowHeight="15" x14ac:dyDescent="0.25"/>
  <cols>
    <col min="1" max="1" width="10.125" style="5" bestFit="1" customWidth="1"/>
    <col min="2" max="2" width="72.25" style="6" bestFit="1" customWidth="1"/>
    <col min="3" max="3" width="7" style="7" bestFit="1" customWidth="1"/>
    <col min="4" max="4" width="6.5" style="8" bestFit="1" customWidth="1"/>
    <col min="5" max="5" width="10.5" style="56" bestFit="1" customWidth="1"/>
    <col min="6" max="6" width="10.125" style="8" bestFit="1" customWidth="1"/>
  </cols>
  <sheetData>
    <row r="1" spans="1:6" ht="15.75" x14ac:dyDescent="0.25">
      <c r="A1" s="77" t="s">
        <v>17</v>
      </c>
      <c r="B1" s="78" t="s">
        <v>241</v>
      </c>
      <c r="C1" s="50"/>
      <c r="D1" s="51"/>
      <c r="E1" s="55"/>
      <c r="F1" s="52"/>
    </row>
    <row r="2" spans="1:6" x14ac:dyDescent="0.25">
      <c r="A2" s="57" t="s">
        <v>57</v>
      </c>
      <c r="B2" s="11" t="s">
        <v>56</v>
      </c>
      <c r="C2" s="12" t="s">
        <v>0</v>
      </c>
      <c r="D2" s="13" t="s">
        <v>1</v>
      </c>
      <c r="E2" s="134" t="s">
        <v>55</v>
      </c>
      <c r="F2" s="35" t="s">
        <v>2</v>
      </c>
    </row>
    <row r="3" spans="1:6" ht="15" customHeight="1" x14ac:dyDescent="0.25">
      <c r="A3" s="10"/>
      <c r="B3" s="21"/>
      <c r="C3" s="146"/>
      <c r="D3" s="147"/>
      <c r="E3" s="155"/>
      <c r="F3" s="156"/>
    </row>
    <row r="4" spans="1:6" ht="17.25" customHeight="1" x14ac:dyDescent="0.25">
      <c r="A4" s="113" t="s">
        <v>5</v>
      </c>
      <c r="B4" s="114" t="s">
        <v>6</v>
      </c>
      <c r="C4" s="157"/>
      <c r="D4" s="158"/>
      <c r="E4" s="159"/>
      <c r="F4" s="159"/>
    </row>
    <row r="5" spans="1:6" s="1" customFormat="1" ht="15" customHeight="1" x14ac:dyDescent="0.25">
      <c r="A5" s="14" t="s">
        <v>4</v>
      </c>
      <c r="B5" s="22" t="s">
        <v>7</v>
      </c>
      <c r="C5" s="160"/>
      <c r="D5" s="160"/>
      <c r="E5" s="161"/>
      <c r="F5" s="160"/>
    </row>
    <row r="6" spans="1:6" ht="30" x14ac:dyDescent="0.25">
      <c r="A6" s="57" t="s">
        <v>18</v>
      </c>
      <c r="B6" s="18" t="s">
        <v>8</v>
      </c>
      <c r="C6" s="15" t="s">
        <v>3</v>
      </c>
      <c r="D6" s="120">
        <v>1</v>
      </c>
      <c r="E6" s="17"/>
      <c r="F6" s="19">
        <f>ROUND(E6,2)*D6</f>
        <v>0</v>
      </c>
    </row>
    <row r="7" spans="1:6" ht="30" x14ac:dyDescent="0.25">
      <c r="A7" s="57" t="s">
        <v>19</v>
      </c>
      <c r="B7" s="18" t="s">
        <v>40</v>
      </c>
      <c r="C7" s="25" t="s">
        <v>3</v>
      </c>
      <c r="D7" s="120">
        <v>0</v>
      </c>
      <c r="E7" s="17"/>
      <c r="F7" s="19">
        <f t="shared" ref="F7:F9" si="0">ROUND(E7,2)*D7</f>
        <v>0</v>
      </c>
    </row>
    <row r="8" spans="1:6" x14ac:dyDescent="0.25">
      <c r="A8" s="57" t="s">
        <v>133</v>
      </c>
      <c r="B8" s="18" t="s">
        <v>10</v>
      </c>
      <c r="C8" s="15" t="s">
        <v>3</v>
      </c>
      <c r="D8" s="120">
        <v>60</v>
      </c>
      <c r="E8" s="17"/>
      <c r="F8" s="19">
        <f t="shared" si="0"/>
        <v>0</v>
      </c>
    </row>
    <row r="9" spans="1:6" x14ac:dyDescent="0.25">
      <c r="A9" s="57" t="s">
        <v>134</v>
      </c>
      <c r="B9" s="18" t="s">
        <v>11</v>
      </c>
      <c r="C9" s="15" t="s">
        <v>3</v>
      </c>
      <c r="D9" s="120">
        <v>1</v>
      </c>
      <c r="E9" s="17"/>
      <c r="F9" s="19">
        <f t="shared" si="0"/>
        <v>0</v>
      </c>
    </row>
    <row r="10" spans="1:6" x14ac:dyDescent="0.25">
      <c r="A10" s="74" t="str">
        <f>A5</f>
        <v>2.1.1.</v>
      </c>
      <c r="B10" s="26" t="s">
        <v>26</v>
      </c>
      <c r="C10" s="143"/>
      <c r="D10" s="144"/>
      <c r="E10" s="138"/>
      <c r="F10" s="28">
        <f>SUM(F6:F9)</f>
        <v>0</v>
      </c>
    </row>
    <row r="11" spans="1:6" x14ac:dyDescent="0.25">
      <c r="A11" s="14" t="s">
        <v>135</v>
      </c>
      <c r="B11" s="22" t="s">
        <v>27</v>
      </c>
      <c r="C11" s="145"/>
      <c r="D11" s="145"/>
      <c r="E11" s="138"/>
      <c r="F11" s="29"/>
    </row>
    <row r="12" spans="1:6" ht="30" x14ac:dyDescent="0.25">
      <c r="A12" s="57" t="s">
        <v>20</v>
      </c>
      <c r="B12" s="18" t="s">
        <v>8</v>
      </c>
      <c r="C12" s="15" t="s">
        <v>3</v>
      </c>
      <c r="D12" s="120">
        <v>1</v>
      </c>
      <c r="E12" s="17"/>
      <c r="F12" s="19">
        <f t="shared" ref="F12:F17" si="1">ROUND(E12,2)*D12</f>
        <v>0</v>
      </c>
    </row>
    <row r="13" spans="1:6" ht="15" customHeight="1" x14ac:dyDescent="0.25">
      <c r="A13" s="57" t="s">
        <v>136</v>
      </c>
      <c r="B13" s="18" t="s">
        <v>10</v>
      </c>
      <c r="C13" s="15" t="s">
        <v>3</v>
      </c>
      <c r="D13" s="120">
        <v>80</v>
      </c>
      <c r="E13" s="17"/>
      <c r="F13" s="19">
        <f t="shared" si="1"/>
        <v>0</v>
      </c>
    </row>
    <row r="14" spans="1:6" ht="15" customHeight="1" x14ac:dyDescent="0.25">
      <c r="A14" s="57" t="s">
        <v>137</v>
      </c>
      <c r="B14" s="18" t="s">
        <v>34</v>
      </c>
      <c r="C14" s="15" t="s">
        <v>3</v>
      </c>
      <c r="D14" s="120">
        <v>2</v>
      </c>
      <c r="E14" s="17"/>
      <c r="F14" s="19">
        <f t="shared" si="1"/>
        <v>0</v>
      </c>
    </row>
    <row r="15" spans="1:6" ht="15" customHeight="1" x14ac:dyDescent="0.25">
      <c r="A15" s="57" t="s">
        <v>138</v>
      </c>
      <c r="B15" s="18" t="s">
        <v>33</v>
      </c>
      <c r="C15" s="15" t="s">
        <v>3</v>
      </c>
      <c r="D15" s="120">
        <v>1</v>
      </c>
      <c r="E15" s="17"/>
      <c r="F15" s="19">
        <f t="shared" si="1"/>
        <v>0</v>
      </c>
    </row>
    <row r="16" spans="1:6" ht="15" customHeight="1" x14ac:dyDescent="0.25">
      <c r="A16" s="57" t="s">
        <v>139</v>
      </c>
      <c r="B16" s="18" t="s">
        <v>35</v>
      </c>
      <c r="C16" s="15" t="s">
        <v>3</v>
      </c>
      <c r="D16" s="120">
        <v>1</v>
      </c>
      <c r="E16" s="17"/>
      <c r="F16" s="19">
        <f t="shared" si="1"/>
        <v>0</v>
      </c>
    </row>
    <row r="17" spans="1:6" x14ac:dyDescent="0.25">
      <c r="A17" s="57" t="s">
        <v>140</v>
      </c>
      <c r="B17" s="18" t="s">
        <v>11</v>
      </c>
      <c r="C17" s="15" t="s">
        <v>3</v>
      </c>
      <c r="D17" s="120">
        <v>1</v>
      </c>
      <c r="E17" s="17"/>
      <c r="F17" s="19">
        <f t="shared" si="1"/>
        <v>0</v>
      </c>
    </row>
    <row r="18" spans="1:6" x14ac:dyDescent="0.25">
      <c r="A18" s="74" t="str">
        <f>A11</f>
        <v>2.1.2</v>
      </c>
      <c r="B18" s="30" t="s">
        <v>28</v>
      </c>
      <c r="C18" s="143"/>
      <c r="D18" s="144"/>
      <c r="E18" s="162"/>
      <c r="F18" s="28">
        <f>SUM(F12:F17)</f>
        <v>0</v>
      </c>
    </row>
    <row r="19" spans="1:6" x14ac:dyDescent="0.25">
      <c r="A19" s="14" t="s">
        <v>21</v>
      </c>
      <c r="B19" s="22" t="s">
        <v>29</v>
      </c>
      <c r="C19" s="145"/>
      <c r="D19" s="145"/>
      <c r="E19" s="155"/>
      <c r="F19" s="29"/>
    </row>
    <row r="20" spans="1:6" ht="45" x14ac:dyDescent="0.25">
      <c r="A20" s="57" t="s">
        <v>22</v>
      </c>
      <c r="B20" s="18" t="s">
        <v>81</v>
      </c>
      <c r="C20" s="15" t="s">
        <v>3</v>
      </c>
      <c r="D20" s="120">
        <v>5</v>
      </c>
      <c r="E20" s="17"/>
      <c r="F20" s="19">
        <f t="shared" ref="F20:F26" si="2">ROUND(E20,2)*D20</f>
        <v>0</v>
      </c>
    </row>
    <row r="21" spans="1:6" ht="30" x14ac:dyDescent="0.25">
      <c r="A21" s="57" t="s">
        <v>23</v>
      </c>
      <c r="B21" s="18" t="s">
        <v>8</v>
      </c>
      <c r="C21" s="15" t="s">
        <v>3</v>
      </c>
      <c r="D21" s="120">
        <v>2</v>
      </c>
      <c r="E21" s="17"/>
      <c r="F21" s="19">
        <f t="shared" si="2"/>
        <v>0</v>
      </c>
    </row>
    <row r="22" spans="1:6" ht="30" x14ac:dyDescent="0.25">
      <c r="A22" s="57" t="s">
        <v>141</v>
      </c>
      <c r="B22" s="18" t="s">
        <v>9</v>
      </c>
      <c r="C22" s="15" t="s">
        <v>3</v>
      </c>
      <c r="D22" s="120">
        <v>2</v>
      </c>
      <c r="E22" s="17"/>
      <c r="F22" s="19">
        <f t="shared" si="2"/>
        <v>0</v>
      </c>
    </row>
    <row r="23" spans="1:6" ht="30" x14ac:dyDescent="0.25">
      <c r="A23" s="57" t="s">
        <v>142</v>
      </c>
      <c r="B23" s="18" t="s">
        <v>40</v>
      </c>
      <c r="C23" s="25" t="s">
        <v>3</v>
      </c>
      <c r="D23" s="120">
        <v>1</v>
      </c>
      <c r="E23" s="17"/>
      <c r="F23" s="19">
        <f t="shared" si="2"/>
        <v>0</v>
      </c>
    </row>
    <row r="24" spans="1:6" x14ac:dyDescent="0.25">
      <c r="A24" s="57" t="s">
        <v>143</v>
      </c>
      <c r="B24" s="18" t="s">
        <v>34</v>
      </c>
      <c r="C24" s="15" t="s">
        <v>3</v>
      </c>
      <c r="D24" s="120">
        <v>2</v>
      </c>
      <c r="E24" s="17"/>
      <c r="F24" s="19">
        <f t="shared" si="2"/>
        <v>0</v>
      </c>
    </row>
    <row r="25" spans="1:6" x14ac:dyDescent="0.25">
      <c r="A25" s="57" t="s">
        <v>144</v>
      </c>
      <c r="B25" s="18" t="s">
        <v>10</v>
      </c>
      <c r="C25" s="15" t="s">
        <v>3</v>
      </c>
      <c r="D25" s="120">
        <v>120</v>
      </c>
      <c r="E25" s="17"/>
      <c r="F25" s="19">
        <f t="shared" si="2"/>
        <v>0</v>
      </c>
    </row>
    <row r="26" spans="1:6" x14ac:dyDescent="0.25">
      <c r="A26" s="57" t="s">
        <v>145</v>
      </c>
      <c r="B26" s="18" t="s">
        <v>11</v>
      </c>
      <c r="C26" s="15" t="s">
        <v>3</v>
      </c>
      <c r="D26" s="120">
        <v>1</v>
      </c>
      <c r="E26" s="17"/>
      <c r="F26" s="19">
        <f t="shared" si="2"/>
        <v>0</v>
      </c>
    </row>
    <row r="27" spans="1:6" x14ac:dyDescent="0.25">
      <c r="A27" s="74" t="str">
        <f>A19</f>
        <v>2.1.3</v>
      </c>
      <c r="B27" s="30" t="s">
        <v>31</v>
      </c>
      <c r="C27" s="146"/>
      <c r="D27" s="147"/>
      <c r="E27" s="155"/>
      <c r="F27" s="28">
        <f>SUM(F20:F26)</f>
        <v>0</v>
      </c>
    </row>
    <row r="28" spans="1:6" x14ac:dyDescent="0.25">
      <c r="A28" s="31" t="s">
        <v>24</v>
      </c>
      <c r="B28" s="32" t="s">
        <v>47</v>
      </c>
      <c r="C28" s="148"/>
      <c r="D28" s="148"/>
      <c r="E28" s="155"/>
      <c r="F28" s="16"/>
    </row>
    <row r="29" spans="1:6" ht="45" x14ac:dyDescent="0.25">
      <c r="A29" s="33" t="s">
        <v>25</v>
      </c>
      <c r="B29" s="18" t="s">
        <v>81</v>
      </c>
      <c r="C29" s="15" t="s">
        <v>3</v>
      </c>
      <c r="D29" s="120">
        <v>5</v>
      </c>
      <c r="E29" s="17"/>
      <c r="F29" s="19">
        <f t="shared" ref="F29:F35" si="3">ROUND(E29,2)*D29</f>
        <v>0</v>
      </c>
    </row>
    <row r="30" spans="1:6" ht="30" x14ac:dyDescent="0.25">
      <c r="A30" s="33" t="s">
        <v>146</v>
      </c>
      <c r="B30" s="18" t="s">
        <v>8</v>
      </c>
      <c r="C30" s="15" t="s">
        <v>3</v>
      </c>
      <c r="D30" s="120">
        <v>1</v>
      </c>
      <c r="E30" s="17"/>
      <c r="F30" s="19">
        <f t="shared" si="3"/>
        <v>0</v>
      </c>
    </row>
    <row r="31" spans="1:6" ht="30" x14ac:dyDescent="0.25">
      <c r="A31" s="33" t="s">
        <v>147</v>
      </c>
      <c r="B31" s="18" t="s">
        <v>9</v>
      </c>
      <c r="C31" s="15" t="s">
        <v>3</v>
      </c>
      <c r="D31" s="120">
        <v>2</v>
      </c>
      <c r="E31" s="17"/>
      <c r="F31" s="19">
        <f t="shared" si="3"/>
        <v>0</v>
      </c>
    </row>
    <row r="32" spans="1:6" ht="30" x14ac:dyDescent="0.25">
      <c r="A32" s="33" t="s">
        <v>148</v>
      </c>
      <c r="B32" s="18" t="s">
        <v>40</v>
      </c>
      <c r="C32" s="25" t="s">
        <v>3</v>
      </c>
      <c r="D32" s="120">
        <v>1</v>
      </c>
      <c r="E32" s="17"/>
      <c r="F32" s="19">
        <f t="shared" si="3"/>
        <v>0</v>
      </c>
    </row>
    <row r="33" spans="1:6" x14ac:dyDescent="0.25">
      <c r="A33" s="33" t="s">
        <v>149</v>
      </c>
      <c r="B33" s="18" t="s">
        <v>34</v>
      </c>
      <c r="C33" s="15" t="s">
        <v>3</v>
      </c>
      <c r="D33" s="120">
        <v>1</v>
      </c>
      <c r="E33" s="17"/>
      <c r="F33" s="19">
        <f t="shared" si="3"/>
        <v>0</v>
      </c>
    </row>
    <row r="34" spans="1:6" x14ac:dyDescent="0.25">
      <c r="A34" s="33" t="s">
        <v>150</v>
      </c>
      <c r="B34" s="18" t="s">
        <v>10</v>
      </c>
      <c r="C34" s="15" t="s">
        <v>3</v>
      </c>
      <c r="D34" s="120">
        <v>80</v>
      </c>
      <c r="E34" s="17"/>
      <c r="F34" s="19">
        <f t="shared" si="3"/>
        <v>0</v>
      </c>
    </row>
    <row r="35" spans="1:6" x14ac:dyDescent="0.25">
      <c r="A35" s="33" t="s">
        <v>151</v>
      </c>
      <c r="B35" s="18" t="s">
        <v>11</v>
      </c>
      <c r="C35" s="15" t="s">
        <v>3</v>
      </c>
      <c r="D35" s="120">
        <v>1</v>
      </c>
      <c r="E35" s="17"/>
      <c r="F35" s="19">
        <f t="shared" si="3"/>
        <v>0</v>
      </c>
    </row>
    <row r="36" spans="1:6" x14ac:dyDescent="0.25">
      <c r="A36" s="74" t="str">
        <f>A28</f>
        <v>2.1.4</v>
      </c>
      <c r="B36" s="30" t="s">
        <v>41</v>
      </c>
      <c r="C36" s="146"/>
      <c r="D36" s="149"/>
      <c r="E36" s="155"/>
      <c r="F36" s="28">
        <f>SUM(F29:F35)</f>
        <v>0</v>
      </c>
    </row>
    <row r="37" spans="1:6" x14ac:dyDescent="0.25">
      <c r="A37" s="14" t="s">
        <v>152</v>
      </c>
      <c r="B37" s="22" t="s">
        <v>30</v>
      </c>
      <c r="C37" s="145"/>
      <c r="D37" s="145"/>
      <c r="E37" s="155"/>
      <c r="F37" s="29"/>
    </row>
    <row r="38" spans="1:6" ht="45" x14ac:dyDescent="0.25">
      <c r="A38" s="57" t="s">
        <v>153</v>
      </c>
      <c r="B38" s="18" t="s">
        <v>81</v>
      </c>
      <c r="C38" s="15" t="s">
        <v>3</v>
      </c>
      <c r="D38" s="120">
        <v>5</v>
      </c>
      <c r="E38" s="17"/>
      <c r="F38" s="19">
        <f t="shared" ref="F38:F46" si="4">ROUND(E38,2)*D38</f>
        <v>0</v>
      </c>
    </row>
    <row r="39" spans="1:6" ht="30" x14ac:dyDescent="0.25">
      <c r="A39" s="57" t="s">
        <v>154</v>
      </c>
      <c r="B39" s="18" t="s">
        <v>8</v>
      </c>
      <c r="C39" s="15" t="s">
        <v>3</v>
      </c>
      <c r="D39" s="120">
        <v>1</v>
      </c>
      <c r="E39" s="17"/>
      <c r="F39" s="19">
        <f t="shared" si="4"/>
        <v>0</v>
      </c>
    </row>
    <row r="40" spans="1:6" ht="30" x14ac:dyDescent="0.25">
      <c r="A40" s="57" t="s">
        <v>155</v>
      </c>
      <c r="B40" s="18" t="s">
        <v>9</v>
      </c>
      <c r="C40" s="15" t="s">
        <v>3</v>
      </c>
      <c r="D40" s="120">
        <v>1</v>
      </c>
      <c r="E40" s="17"/>
      <c r="F40" s="19">
        <f t="shared" si="4"/>
        <v>0</v>
      </c>
    </row>
    <row r="41" spans="1:6" ht="30" x14ac:dyDescent="0.25">
      <c r="A41" s="57" t="s">
        <v>156</v>
      </c>
      <c r="B41" s="18" t="s">
        <v>40</v>
      </c>
      <c r="C41" s="25" t="s">
        <v>3</v>
      </c>
      <c r="D41" s="120">
        <v>1</v>
      </c>
      <c r="E41" s="17"/>
      <c r="F41" s="19">
        <f t="shared" si="4"/>
        <v>0</v>
      </c>
    </row>
    <row r="42" spans="1:6" x14ac:dyDescent="0.25">
      <c r="A42" s="57" t="s">
        <v>157</v>
      </c>
      <c r="B42" s="18" t="s">
        <v>34</v>
      </c>
      <c r="C42" s="15" t="s">
        <v>3</v>
      </c>
      <c r="D42" s="120">
        <v>1</v>
      </c>
      <c r="E42" s="17"/>
      <c r="F42" s="19">
        <f t="shared" si="4"/>
        <v>0</v>
      </c>
    </row>
    <row r="43" spans="1:6" x14ac:dyDescent="0.25">
      <c r="A43" s="57" t="s">
        <v>158</v>
      </c>
      <c r="B43" s="18" t="s">
        <v>10</v>
      </c>
      <c r="C43" s="15" t="s">
        <v>3</v>
      </c>
      <c r="D43" s="120">
        <v>120</v>
      </c>
      <c r="E43" s="17"/>
      <c r="F43" s="19">
        <f t="shared" si="4"/>
        <v>0</v>
      </c>
    </row>
    <row r="44" spans="1:6" x14ac:dyDescent="0.25">
      <c r="A44" s="57" t="s">
        <v>159</v>
      </c>
      <c r="B44" s="18" t="s">
        <v>36</v>
      </c>
      <c r="C44" s="15" t="s">
        <v>3</v>
      </c>
      <c r="D44" s="120">
        <v>1</v>
      </c>
      <c r="E44" s="17"/>
      <c r="F44" s="19">
        <f t="shared" si="4"/>
        <v>0</v>
      </c>
    </row>
    <row r="45" spans="1:6" x14ac:dyDescent="0.25">
      <c r="A45" s="57" t="s">
        <v>160</v>
      </c>
      <c r="B45" s="18" t="s">
        <v>11</v>
      </c>
      <c r="C45" s="15" t="s">
        <v>3</v>
      </c>
      <c r="D45" s="120">
        <v>1</v>
      </c>
      <c r="E45" s="17"/>
      <c r="F45" s="19">
        <f t="shared" si="4"/>
        <v>0</v>
      </c>
    </row>
    <row r="46" spans="1:6" ht="45" x14ac:dyDescent="0.25">
      <c r="A46" s="98" t="s">
        <v>230</v>
      </c>
      <c r="B46" s="121" t="s">
        <v>231</v>
      </c>
      <c r="C46" s="122" t="s">
        <v>3</v>
      </c>
      <c r="D46" s="123">
        <v>2</v>
      </c>
      <c r="E46" s="17"/>
      <c r="F46" s="124">
        <f t="shared" si="4"/>
        <v>0</v>
      </c>
    </row>
    <row r="47" spans="1:6" x14ac:dyDescent="0.25">
      <c r="A47" s="74" t="str">
        <f>A37</f>
        <v>2.1.5</v>
      </c>
      <c r="B47" s="26" t="s">
        <v>32</v>
      </c>
      <c r="C47" s="143"/>
      <c r="D47" s="144"/>
      <c r="E47" s="162"/>
      <c r="F47" s="28">
        <f>SUM(F38:F46)</f>
        <v>0</v>
      </c>
    </row>
    <row r="48" spans="1:6" x14ac:dyDescent="0.25">
      <c r="A48" s="14" t="s">
        <v>161</v>
      </c>
      <c r="B48" s="20" t="s">
        <v>42</v>
      </c>
      <c r="C48" s="145"/>
      <c r="D48" s="145"/>
      <c r="E48" s="155"/>
      <c r="F48" s="29"/>
    </row>
    <row r="49" spans="1:6" ht="45" x14ac:dyDescent="0.25">
      <c r="A49" s="57" t="s">
        <v>162</v>
      </c>
      <c r="B49" s="18" t="s">
        <v>12</v>
      </c>
      <c r="C49" s="15" t="s">
        <v>3</v>
      </c>
      <c r="D49" s="120">
        <v>9</v>
      </c>
      <c r="E49" s="17"/>
      <c r="F49" s="19">
        <f t="shared" ref="F49:F57" si="5">ROUND(E49,2)*D49</f>
        <v>0</v>
      </c>
    </row>
    <row r="50" spans="1:6" ht="30" x14ac:dyDescent="0.25">
      <c r="A50" s="57" t="s">
        <v>163</v>
      </c>
      <c r="B50" s="18" t="s">
        <v>8</v>
      </c>
      <c r="C50" s="15" t="s">
        <v>3</v>
      </c>
      <c r="D50" s="120">
        <v>3</v>
      </c>
      <c r="E50" s="17"/>
      <c r="F50" s="19">
        <f t="shared" si="5"/>
        <v>0</v>
      </c>
    </row>
    <row r="51" spans="1:6" ht="30" x14ac:dyDescent="0.25">
      <c r="A51" s="57" t="s">
        <v>164</v>
      </c>
      <c r="B51" s="18" t="s">
        <v>9</v>
      </c>
      <c r="C51" s="15" t="s">
        <v>3</v>
      </c>
      <c r="D51" s="120">
        <v>3</v>
      </c>
      <c r="E51" s="17"/>
      <c r="F51" s="19">
        <f t="shared" si="5"/>
        <v>0</v>
      </c>
    </row>
    <row r="52" spans="1:6" x14ac:dyDescent="0.25">
      <c r="A52" s="57" t="s">
        <v>165</v>
      </c>
      <c r="B52" s="18" t="s">
        <v>34</v>
      </c>
      <c r="C52" s="15" t="s">
        <v>3</v>
      </c>
      <c r="D52" s="120">
        <v>3</v>
      </c>
      <c r="E52" s="17"/>
      <c r="F52" s="19">
        <f t="shared" si="5"/>
        <v>0</v>
      </c>
    </row>
    <row r="53" spans="1:6" x14ac:dyDescent="0.25">
      <c r="A53" s="57" t="s">
        <v>166</v>
      </c>
      <c r="B53" s="18" t="s">
        <v>10</v>
      </c>
      <c r="C53" s="15" t="s">
        <v>3</v>
      </c>
      <c r="D53" s="120">
        <v>80</v>
      </c>
      <c r="E53" s="17"/>
      <c r="F53" s="19">
        <f t="shared" si="5"/>
        <v>0</v>
      </c>
    </row>
    <row r="54" spans="1:6" ht="30" x14ac:dyDescent="0.25">
      <c r="A54" s="57" t="s">
        <v>167</v>
      </c>
      <c r="B54" s="18" t="s">
        <v>40</v>
      </c>
      <c r="C54" s="15" t="s">
        <v>3</v>
      </c>
      <c r="D54" s="120">
        <v>1</v>
      </c>
      <c r="E54" s="17"/>
      <c r="F54" s="19">
        <f t="shared" si="5"/>
        <v>0</v>
      </c>
    </row>
    <row r="55" spans="1:6" x14ac:dyDescent="0.25">
      <c r="A55" s="57" t="s">
        <v>168</v>
      </c>
      <c r="B55" s="18" t="s">
        <v>37</v>
      </c>
      <c r="C55" s="15" t="s">
        <v>3</v>
      </c>
      <c r="D55" s="120">
        <v>3</v>
      </c>
      <c r="E55" s="17"/>
      <c r="F55" s="19">
        <f t="shared" si="5"/>
        <v>0</v>
      </c>
    </row>
    <row r="56" spans="1:6" x14ac:dyDescent="0.25">
      <c r="A56" s="57" t="s">
        <v>169</v>
      </c>
      <c r="B56" s="18" t="s">
        <v>43</v>
      </c>
      <c r="C56" s="15" t="s">
        <v>3</v>
      </c>
      <c r="D56" s="120">
        <v>1</v>
      </c>
      <c r="E56" s="17"/>
      <c r="F56" s="19">
        <f t="shared" si="5"/>
        <v>0</v>
      </c>
    </row>
    <row r="57" spans="1:6" x14ac:dyDescent="0.25">
      <c r="A57" s="57" t="s">
        <v>170</v>
      </c>
      <c r="B57" s="18" t="s">
        <v>11</v>
      </c>
      <c r="C57" s="15" t="s">
        <v>3</v>
      </c>
      <c r="D57" s="120">
        <v>1</v>
      </c>
      <c r="E57" s="17"/>
      <c r="F57" s="19">
        <f t="shared" si="5"/>
        <v>0</v>
      </c>
    </row>
    <row r="58" spans="1:6" ht="15.75" thickBot="1" x14ac:dyDescent="0.3">
      <c r="A58" s="79" t="str">
        <f>A48</f>
        <v>2.1.6</v>
      </c>
      <c r="B58" s="83" t="s">
        <v>82</v>
      </c>
      <c r="C58" s="143"/>
      <c r="D58" s="144"/>
      <c r="E58" s="162"/>
      <c r="F58" s="53">
        <f>SUM(F49:F57)</f>
        <v>0</v>
      </c>
    </row>
    <row r="59" spans="1:6" ht="17.25" thickTop="1" thickBot="1" x14ac:dyDescent="0.3">
      <c r="A59" s="80"/>
      <c r="B59" s="81" t="s">
        <v>15</v>
      </c>
      <c r="C59" s="163"/>
      <c r="D59" s="164"/>
      <c r="E59" s="165"/>
      <c r="F59" s="54">
        <f>F58+F47+F36+F27+F18+F10</f>
        <v>0</v>
      </c>
    </row>
    <row r="60" spans="1:6" ht="15.75" thickTop="1" x14ac:dyDescent="0.25"/>
  </sheetData>
  <sheetProtection algorithmName="SHA-512" hashValue="q0zBZOx5gFeyxGVXvJKN7tuTCYhLZwoBrcBRWz5SoGMILhVZK5VH5deATY+4XXx0EaSEvr3v9Hm9ywCD0LpzBg==" saltValue="LIVg8fNS3aMaqsRte679PQ==" spinCount="100000" sheet="1" objects="1" scenarios="1"/>
  <phoneticPr fontId="24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&amp;LProgram preiskav&amp;R&amp;A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4F335-E6D8-4960-961B-EA7BFFF83447}">
  <sheetPr>
    <tabColor theme="7" tint="0.59999389629810485"/>
  </sheetPr>
  <dimension ref="A1:F51"/>
  <sheetViews>
    <sheetView view="pageBreakPreview" topLeftCell="A35" zoomScale="130" zoomScaleNormal="110" zoomScaleSheetLayoutView="130" workbookViewId="0">
      <selection activeCell="F40" sqref="F40"/>
    </sheetView>
  </sheetViews>
  <sheetFormatPr defaultRowHeight="15" x14ac:dyDescent="0.25"/>
  <cols>
    <col min="1" max="1" width="7.625" style="5" customWidth="1"/>
    <col min="2" max="2" width="75.375" style="6" customWidth="1"/>
    <col min="3" max="3" width="7" style="7" bestFit="1" customWidth="1"/>
    <col min="4" max="4" width="6.5" style="8" bestFit="1" customWidth="1"/>
    <col min="5" max="5" width="13.125" style="9" bestFit="1" customWidth="1"/>
    <col min="6" max="6" width="11.25" style="8" bestFit="1" customWidth="1"/>
  </cols>
  <sheetData>
    <row r="1" spans="1:6" ht="15.75" x14ac:dyDescent="0.25">
      <c r="A1" s="58" t="s">
        <v>13</v>
      </c>
      <c r="B1" s="59" t="s">
        <v>242</v>
      </c>
      <c r="C1" s="62"/>
      <c r="D1" s="63"/>
      <c r="E1" s="64"/>
      <c r="F1" s="65"/>
    </row>
    <row r="2" spans="1:6" x14ac:dyDescent="0.25">
      <c r="A2" s="57" t="s">
        <v>57</v>
      </c>
      <c r="B2" s="11" t="s">
        <v>56</v>
      </c>
      <c r="C2" s="12" t="s">
        <v>0</v>
      </c>
      <c r="D2" s="13" t="s">
        <v>1</v>
      </c>
      <c r="E2" s="134" t="s">
        <v>55</v>
      </c>
      <c r="F2" s="35" t="s">
        <v>2</v>
      </c>
    </row>
    <row r="3" spans="1:6" ht="17.25" customHeight="1" x14ac:dyDescent="0.25">
      <c r="A3" s="113" t="s">
        <v>70</v>
      </c>
      <c r="B3" s="114" t="s">
        <v>6</v>
      </c>
      <c r="C3" s="115"/>
      <c r="D3" s="116"/>
      <c r="E3" s="141"/>
      <c r="F3" s="117"/>
    </row>
    <row r="4" spans="1:6" x14ac:dyDescent="0.25">
      <c r="A4" s="14" t="s">
        <v>172</v>
      </c>
      <c r="B4" s="22" t="s">
        <v>45</v>
      </c>
      <c r="C4" s="23"/>
      <c r="D4" s="23"/>
      <c r="E4" s="142"/>
      <c r="F4" s="28"/>
    </row>
    <row r="5" spans="1:6" ht="45" x14ac:dyDescent="0.25">
      <c r="A5" s="57" t="s">
        <v>71</v>
      </c>
      <c r="B5" s="18" t="s">
        <v>81</v>
      </c>
      <c r="C5" s="15" t="s">
        <v>3</v>
      </c>
      <c r="D5" s="120">
        <v>2</v>
      </c>
      <c r="E5" s="17"/>
      <c r="F5" s="19">
        <f t="shared" ref="F5:F11" si="0">ROUND(E5,2)*D5</f>
        <v>0</v>
      </c>
    </row>
    <row r="6" spans="1:6" ht="30" x14ac:dyDescent="0.25">
      <c r="A6" s="57" t="s">
        <v>72</v>
      </c>
      <c r="B6" s="18" t="s">
        <v>8</v>
      </c>
      <c r="C6" s="15" t="s">
        <v>3</v>
      </c>
      <c r="D6" s="120">
        <v>1</v>
      </c>
      <c r="E6" s="17"/>
      <c r="F6" s="19">
        <f t="shared" si="0"/>
        <v>0</v>
      </c>
    </row>
    <row r="7" spans="1:6" ht="30" x14ac:dyDescent="0.25">
      <c r="A7" s="57" t="s">
        <v>173</v>
      </c>
      <c r="B7" s="18" t="s">
        <v>9</v>
      </c>
      <c r="C7" s="15" t="s">
        <v>3</v>
      </c>
      <c r="D7" s="120">
        <v>1</v>
      </c>
      <c r="E7" s="17"/>
      <c r="F7" s="19">
        <f t="shared" si="0"/>
        <v>0</v>
      </c>
    </row>
    <row r="8" spans="1:6" x14ac:dyDescent="0.25">
      <c r="A8" s="57" t="s">
        <v>174</v>
      </c>
      <c r="B8" s="18" t="s">
        <v>10</v>
      </c>
      <c r="C8" s="15" t="s">
        <v>3</v>
      </c>
      <c r="D8" s="120">
        <v>80</v>
      </c>
      <c r="E8" s="17"/>
      <c r="F8" s="19">
        <f t="shared" si="0"/>
        <v>0</v>
      </c>
    </row>
    <row r="9" spans="1:6" ht="30" x14ac:dyDescent="0.25">
      <c r="A9" s="57" t="s">
        <v>175</v>
      </c>
      <c r="B9" s="18" t="s">
        <v>40</v>
      </c>
      <c r="C9" s="25" t="s">
        <v>3</v>
      </c>
      <c r="D9" s="120">
        <v>1</v>
      </c>
      <c r="E9" s="17"/>
      <c r="F9" s="19">
        <f t="shared" si="0"/>
        <v>0</v>
      </c>
    </row>
    <row r="10" spans="1:6" x14ac:dyDescent="0.25">
      <c r="A10" s="57" t="s">
        <v>176</v>
      </c>
      <c r="B10" s="18" t="s">
        <v>34</v>
      </c>
      <c r="C10" s="25" t="s">
        <v>3</v>
      </c>
      <c r="D10" s="120">
        <v>1</v>
      </c>
      <c r="E10" s="17"/>
      <c r="F10" s="19">
        <f t="shared" si="0"/>
        <v>0</v>
      </c>
    </row>
    <row r="11" spans="1:6" x14ac:dyDescent="0.25">
      <c r="A11" s="57" t="s">
        <v>177</v>
      </c>
      <c r="B11" s="18" t="s">
        <v>11</v>
      </c>
      <c r="C11" s="15" t="s">
        <v>3</v>
      </c>
      <c r="D11" s="120">
        <v>1</v>
      </c>
      <c r="E11" s="17"/>
      <c r="F11" s="19">
        <f t="shared" si="0"/>
        <v>0</v>
      </c>
    </row>
    <row r="12" spans="1:6" x14ac:dyDescent="0.25">
      <c r="A12" s="26" t="str">
        <f>A4</f>
        <v>3.1.1</v>
      </c>
      <c r="B12" s="26" t="s">
        <v>46</v>
      </c>
      <c r="C12" s="27"/>
      <c r="D12" s="28"/>
      <c r="E12" s="142"/>
      <c r="F12" s="28">
        <f>SUM(F5:F11)</f>
        <v>0</v>
      </c>
    </row>
    <row r="13" spans="1:6" x14ac:dyDescent="0.25">
      <c r="A13" s="14" t="s">
        <v>171</v>
      </c>
      <c r="B13" s="22" t="s">
        <v>48</v>
      </c>
      <c r="C13" s="29"/>
      <c r="D13" s="29"/>
      <c r="E13" s="138"/>
      <c r="F13" s="29"/>
    </row>
    <row r="14" spans="1:6" ht="45" x14ac:dyDescent="0.25">
      <c r="A14" s="57" t="s">
        <v>73</v>
      </c>
      <c r="B14" s="18" t="s">
        <v>81</v>
      </c>
      <c r="C14" s="15" t="s">
        <v>3</v>
      </c>
      <c r="D14" s="120">
        <v>3</v>
      </c>
      <c r="E14" s="17"/>
      <c r="F14" s="19">
        <f t="shared" ref="F14:F20" si="1">ROUND(E14,2)*D14</f>
        <v>0</v>
      </c>
    </row>
    <row r="15" spans="1:6" ht="30" x14ac:dyDescent="0.25">
      <c r="A15" s="57" t="s">
        <v>178</v>
      </c>
      <c r="B15" s="18" t="s">
        <v>8</v>
      </c>
      <c r="C15" s="15" t="s">
        <v>3</v>
      </c>
      <c r="D15" s="120">
        <v>1</v>
      </c>
      <c r="E15" s="17"/>
      <c r="F15" s="19">
        <f t="shared" si="1"/>
        <v>0</v>
      </c>
    </row>
    <row r="16" spans="1:6" ht="30" x14ac:dyDescent="0.25">
      <c r="A16" s="57" t="s">
        <v>179</v>
      </c>
      <c r="B16" s="18" t="s">
        <v>9</v>
      </c>
      <c r="C16" s="15" t="s">
        <v>3</v>
      </c>
      <c r="D16" s="120">
        <v>1</v>
      </c>
      <c r="E16" s="17"/>
      <c r="F16" s="19">
        <f t="shared" si="1"/>
        <v>0</v>
      </c>
    </row>
    <row r="17" spans="1:6" ht="30" x14ac:dyDescent="0.25">
      <c r="A17" s="57" t="s">
        <v>180</v>
      </c>
      <c r="B17" s="18" t="s">
        <v>40</v>
      </c>
      <c r="C17" s="25" t="s">
        <v>3</v>
      </c>
      <c r="D17" s="120">
        <v>1</v>
      </c>
      <c r="E17" s="17"/>
      <c r="F17" s="19">
        <f t="shared" si="1"/>
        <v>0</v>
      </c>
    </row>
    <row r="18" spans="1:6" ht="15" customHeight="1" x14ac:dyDescent="0.25">
      <c r="A18" s="57" t="s">
        <v>181</v>
      </c>
      <c r="B18" s="18" t="s">
        <v>10</v>
      </c>
      <c r="C18" s="15" t="s">
        <v>3</v>
      </c>
      <c r="D18" s="120">
        <v>60</v>
      </c>
      <c r="E18" s="17"/>
      <c r="F18" s="19">
        <f t="shared" si="1"/>
        <v>0</v>
      </c>
    </row>
    <row r="19" spans="1:6" ht="15" customHeight="1" x14ac:dyDescent="0.25">
      <c r="A19" s="57" t="s">
        <v>182</v>
      </c>
      <c r="B19" s="18" t="s">
        <v>34</v>
      </c>
      <c r="C19" s="15" t="s">
        <v>3</v>
      </c>
      <c r="D19" s="120">
        <v>1</v>
      </c>
      <c r="E19" s="17"/>
      <c r="F19" s="19">
        <f t="shared" si="1"/>
        <v>0</v>
      </c>
    </row>
    <row r="20" spans="1:6" x14ac:dyDescent="0.25">
      <c r="A20" s="57" t="s">
        <v>183</v>
      </c>
      <c r="B20" s="18" t="s">
        <v>11</v>
      </c>
      <c r="C20" s="15" t="s">
        <v>3</v>
      </c>
      <c r="D20" s="120">
        <v>1</v>
      </c>
      <c r="E20" s="17"/>
      <c r="F20" s="19">
        <f t="shared" si="1"/>
        <v>0</v>
      </c>
    </row>
    <row r="21" spans="1:6" x14ac:dyDescent="0.25">
      <c r="A21" s="26" t="str">
        <f>A13</f>
        <v>3.1.2</v>
      </c>
      <c r="B21" s="26" t="s">
        <v>49</v>
      </c>
      <c r="C21" s="143"/>
      <c r="D21" s="144"/>
      <c r="E21" s="142"/>
      <c r="F21" s="28">
        <f>SUM(F14:F20)</f>
        <v>0</v>
      </c>
    </row>
    <row r="22" spans="1:6" x14ac:dyDescent="0.25">
      <c r="A22" s="14" t="s">
        <v>74</v>
      </c>
      <c r="B22" s="22" t="s">
        <v>29</v>
      </c>
      <c r="C22" s="145"/>
      <c r="D22" s="145"/>
      <c r="E22" s="138"/>
      <c r="F22" s="29"/>
    </row>
    <row r="23" spans="1:6" ht="45" x14ac:dyDescent="0.25">
      <c r="A23" s="57" t="s">
        <v>75</v>
      </c>
      <c r="B23" s="18" t="s">
        <v>81</v>
      </c>
      <c r="C23" s="15" t="s">
        <v>3</v>
      </c>
      <c r="D23" s="120">
        <v>3</v>
      </c>
      <c r="E23" s="17"/>
      <c r="F23" s="19">
        <f t="shared" ref="F23:F29" si="2">ROUND(E23,2)*D23</f>
        <v>0</v>
      </c>
    </row>
    <row r="24" spans="1:6" ht="30" x14ac:dyDescent="0.25">
      <c r="A24" s="57" t="s">
        <v>76</v>
      </c>
      <c r="B24" s="18" t="s">
        <v>8</v>
      </c>
      <c r="C24" s="15" t="s">
        <v>3</v>
      </c>
      <c r="D24" s="120">
        <v>1</v>
      </c>
      <c r="E24" s="17"/>
      <c r="F24" s="19">
        <f t="shared" si="2"/>
        <v>0</v>
      </c>
    </row>
    <row r="25" spans="1:6" ht="30" x14ac:dyDescent="0.25">
      <c r="A25" s="57" t="s">
        <v>184</v>
      </c>
      <c r="B25" s="18" t="s">
        <v>9</v>
      </c>
      <c r="C25" s="15" t="s">
        <v>3</v>
      </c>
      <c r="D25" s="120">
        <v>1</v>
      </c>
      <c r="E25" s="17"/>
      <c r="F25" s="19">
        <f t="shared" si="2"/>
        <v>0</v>
      </c>
    </row>
    <row r="26" spans="1:6" x14ac:dyDescent="0.25">
      <c r="A26" s="57" t="s">
        <v>185</v>
      </c>
      <c r="B26" s="18" t="s">
        <v>34</v>
      </c>
      <c r="C26" s="15" t="s">
        <v>3</v>
      </c>
      <c r="D26" s="120">
        <v>1</v>
      </c>
      <c r="E26" s="17"/>
      <c r="F26" s="19">
        <f t="shared" si="2"/>
        <v>0</v>
      </c>
    </row>
    <row r="27" spans="1:6" ht="30" x14ac:dyDescent="0.25">
      <c r="A27" s="57" t="s">
        <v>186</v>
      </c>
      <c r="B27" s="18" t="s">
        <v>40</v>
      </c>
      <c r="C27" s="25" t="s">
        <v>3</v>
      </c>
      <c r="D27" s="120">
        <v>1</v>
      </c>
      <c r="E27" s="17"/>
      <c r="F27" s="19">
        <f t="shared" si="2"/>
        <v>0</v>
      </c>
    </row>
    <row r="28" spans="1:6" x14ac:dyDescent="0.25">
      <c r="A28" s="57" t="s">
        <v>187</v>
      </c>
      <c r="B28" s="18" t="s">
        <v>10</v>
      </c>
      <c r="C28" s="15" t="s">
        <v>3</v>
      </c>
      <c r="D28" s="120">
        <v>80</v>
      </c>
      <c r="E28" s="17"/>
      <c r="F28" s="19">
        <f t="shared" si="2"/>
        <v>0</v>
      </c>
    </row>
    <row r="29" spans="1:6" x14ac:dyDescent="0.25">
      <c r="A29" s="57" t="s">
        <v>188</v>
      </c>
      <c r="B29" s="18" t="s">
        <v>11</v>
      </c>
      <c r="C29" s="15" t="s">
        <v>3</v>
      </c>
      <c r="D29" s="120">
        <v>1</v>
      </c>
      <c r="E29" s="17"/>
      <c r="F29" s="19">
        <f t="shared" si="2"/>
        <v>0</v>
      </c>
    </row>
    <row r="30" spans="1:6" x14ac:dyDescent="0.25">
      <c r="A30" s="26" t="str">
        <f>A22</f>
        <v>3.1.3</v>
      </c>
      <c r="B30" s="30" t="s">
        <v>31</v>
      </c>
      <c r="C30" s="146"/>
      <c r="D30" s="147"/>
      <c r="E30" s="138"/>
      <c r="F30" s="28">
        <f>SUM(F23:F29)</f>
        <v>0</v>
      </c>
    </row>
    <row r="31" spans="1:6" x14ac:dyDescent="0.25">
      <c r="A31" s="31" t="s">
        <v>77</v>
      </c>
      <c r="B31" s="32" t="s">
        <v>44</v>
      </c>
      <c r="C31" s="148"/>
      <c r="D31" s="148"/>
      <c r="E31" s="138"/>
      <c r="F31" s="16"/>
    </row>
    <row r="32" spans="1:6" ht="45" x14ac:dyDescent="0.25">
      <c r="A32" s="33" t="s">
        <v>78</v>
      </c>
      <c r="B32" s="18" t="s">
        <v>81</v>
      </c>
      <c r="C32" s="15" t="s">
        <v>3</v>
      </c>
      <c r="D32" s="120">
        <v>3</v>
      </c>
      <c r="E32" s="17"/>
      <c r="F32" s="19">
        <f t="shared" ref="F32:F38" si="3">ROUND(E32,2)*D32</f>
        <v>0</v>
      </c>
    </row>
    <row r="33" spans="1:6" ht="30" x14ac:dyDescent="0.25">
      <c r="A33" s="33" t="s">
        <v>189</v>
      </c>
      <c r="B33" s="18" t="s">
        <v>8</v>
      </c>
      <c r="C33" s="15" t="s">
        <v>3</v>
      </c>
      <c r="D33" s="120">
        <v>1</v>
      </c>
      <c r="E33" s="17"/>
      <c r="F33" s="19">
        <f t="shared" si="3"/>
        <v>0</v>
      </c>
    </row>
    <row r="34" spans="1:6" ht="30" x14ac:dyDescent="0.25">
      <c r="A34" s="33" t="s">
        <v>190</v>
      </c>
      <c r="B34" s="18" t="s">
        <v>9</v>
      </c>
      <c r="C34" s="15" t="s">
        <v>3</v>
      </c>
      <c r="D34" s="120">
        <v>1</v>
      </c>
      <c r="E34" s="17"/>
      <c r="F34" s="19">
        <f t="shared" si="3"/>
        <v>0</v>
      </c>
    </row>
    <row r="35" spans="1:6" ht="30" x14ac:dyDescent="0.25">
      <c r="A35" s="33" t="s">
        <v>191</v>
      </c>
      <c r="B35" s="18" t="s">
        <v>40</v>
      </c>
      <c r="C35" s="25" t="s">
        <v>3</v>
      </c>
      <c r="D35" s="120">
        <v>1</v>
      </c>
      <c r="E35" s="17"/>
      <c r="F35" s="19">
        <f t="shared" si="3"/>
        <v>0</v>
      </c>
    </row>
    <row r="36" spans="1:6" x14ac:dyDescent="0.25">
      <c r="A36" s="33" t="s">
        <v>192</v>
      </c>
      <c r="B36" s="18" t="s">
        <v>34</v>
      </c>
      <c r="C36" s="15" t="s">
        <v>3</v>
      </c>
      <c r="D36" s="120">
        <v>1</v>
      </c>
      <c r="E36" s="17"/>
      <c r="F36" s="19">
        <f t="shared" si="3"/>
        <v>0</v>
      </c>
    </row>
    <row r="37" spans="1:6" x14ac:dyDescent="0.25">
      <c r="A37" s="33" t="s">
        <v>193</v>
      </c>
      <c r="B37" s="18" t="s">
        <v>10</v>
      </c>
      <c r="C37" s="15" t="s">
        <v>3</v>
      </c>
      <c r="D37" s="120">
        <v>80</v>
      </c>
      <c r="E37" s="17"/>
      <c r="F37" s="19">
        <f t="shared" si="3"/>
        <v>0</v>
      </c>
    </row>
    <row r="38" spans="1:6" x14ac:dyDescent="0.25">
      <c r="A38" s="33" t="s">
        <v>194</v>
      </c>
      <c r="B38" s="18" t="s">
        <v>11</v>
      </c>
      <c r="C38" s="15" t="s">
        <v>3</v>
      </c>
      <c r="D38" s="120">
        <v>1</v>
      </c>
      <c r="E38" s="17"/>
      <c r="F38" s="19">
        <f t="shared" si="3"/>
        <v>0</v>
      </c>
    </row>
    <row r="39" spans="1:6" x14ac:dyDescent="0.25">
      <c r="A39" s="30" t="str">
        <f>A31</f>
        <v>3.1.4</v>
      </c>
      <c r="B39" s="30" t="s">
        <v>41</v>
      </c>
      <c r="C39" s="146"/>
      <c r="D39" s="149"/>
      <c r="E39" s="138"/>
      <c r="F39" s="53">
        <f>SUM(F32:F38)</f>
        <v>0</v>
      </c>
    </row>
    <row r="40" spans="1:6" x14ac:dyDescent="0.25">
      <c r="A40" s="14" t="s">
        <v>195</v>
      </c>
      <c r="B40" s="20" t="s">
        <v>50</v>
      </c>
      <c r="C40" s="145"/>
      <c r="D40" s="145"/>
      <c r="E40" s="138"/>
      <c r="F40" s="29"/>
    </row>
    <row r="41" spans="1:6" ht="45" x14ac:dyDescent="0.25">
      <c r="A41" s="57" t="s">
        <v>196</v>
      </c>
      <c r="B41" s="18" t="s">
        <v>12</v>
      </c>
      <c r="C41" s="15" t="s">
        <v>3</v>
      </c>
      <c r="D41" s="120">
        <v>3</v>
      </c>
      <c r="E41" s="17"/>
      <c r="F41" s="19">
        <f t="shared" ref="F41:F48" si="4">ROUND(E41,2)*D41</f>
        <v>0</v>
      </c>
    </row>
    <row r="42" spans="1:6" ht="30" x14ac:dyDescent="0.25">
      <c r="A42" s="57" t="s">
        <v>197</v>
      </c>
      <c r="B42" s="18" t="s">
        <v>8</v>
      </c>
      <c r="C42" s="15" t="s">
        <v>3</v>
      </c>
      <c r="D42" s="120">
        <v>1</v>
      </c>
      <c r="E42" s="17"/>
      <c r="F42" s="19">
        <f>ROUND(E42,2)*D42</f>
        <v>0</v>
      </c>
    </row>
    <row r="43" spans="1:6" ht="30" x14ac:dyDescent="0.25">
      <c r="A43" s="57" t="s">
        <v>198</v>
      </c>
      <c r="B43" s="18" t="s">
        <v>9</v>
      </c>
      <c r="C43" s="15" t="s">
        <v>3</v>
      </c>
      <c r="D43" s="120">
        <v>1</v>
      </c>
      <c r="E43" s="17"/>
      <c r="F43" s="19">
        <f t="shared" si="4"/>
        <v>0</v>
      </c>
    </row>
    <row r="44" spans="1:6" x14ac:dyDescent="0.25">
      <c r="A44" s="57" t="s">
        <v>199</v>
      </c>
      <c r="B44" s="18" t="s">
        <v>34</v>
      </c>
      <c r="C44" s="15" t="s">
        <v>3</v>
      </c>
      <c r="D44" s="120">
        <v>1</v>
      </c>
      <c r="E44" s="17"/>
      <c r="F44" s="19">
        <f t="shared" si="4"/>
        <v>0</v>
      </c>
    </row>
    <row r="45" spans="1:6" x14ac:dyDescent="0.25">
      <c r="A45" s="57" t="s">
        <v>200</v>
      </c>
      <c r="B45" s="18" t="s">
        <v>10</v>
      </c>
      <c r="C45" s="15" t="s">
        <v>3</v>
      </c>
      <c r="D45" s="120">
        <v>80</v>
      </c>
      <c r="E45" s="17"/>
      <c r="F45" s="19">
        <f t="shared" si="4"/>
        <v>0</v>
      </c>
    </row>
    <row r="46" spans="1:6" ht="30" x14ac:dyDescent="0.25">
      <c r="A46" s="57" t="s">
        <v>201</v>
      </c>
      <c r="B46" s="18" t="s">
        <v>40</v>
      </c>
      <c r="C46" s="15" t="s">
        <v>3</v>
      </c>
      <c r="D46" s="120">
        <v>1</v>
      </c>
      <c r="E46" s="17"/>
      <c r="F46" s="19">
        <f t="shared" si="4"/>
        <v>0</v>
      </c>
    </row>
    <row r="47" spans="1:6" x14ac:dyDescent="0.25">
      <c r="A47" s="57" t="s">
        <v>202</v>
      </c>
      <c r="B47" s="18" t="s">
        <v>43</v>
      </c>
      <c r="C47" s="15" t="s">
        <v>3</v>
      </c>
      <c r="D47" s="120">
        <v>1</v>
      </c>
      <c r="E47" s="17"/>
      <c r="F47" s="19">
        <f t="shared" si="4"/>
        <v>0</v>
      </c>
    </row>
    <row r="48" spans="1:6" x14ac:dyDescent="0.25">
      <c r="A48" s="57" t="s">
        <v>203</v>
      </c>
      <c r="B48" s="18" t="s">
        <v>11</v>
      </c>
      <c r="C48" s="15" t="s">
        <v>3</v>
      </c>
      <c r="D48" s="120">
        <v>1</v>
      </c>
      <c r="E48" s="17"/>
      <c r="F48" s="19">
        <f t="shared" si="4"/>
        <v>0</v>
      </c>
    </row>
    <row r="49" spans="1:6" ht="15.75" thickBot="1" x14ac:dyDescent="0.3">
      <c r="A49" s="30" t="str">
        <f>A40</f>
        <v>3.1.5</v>
      </c>
      <c r="B49" s="34" t="s">
        <v>51</v>
      </c>
      <c r="C49" s="150"/>
      <c r="D49" s="151"/>
      <c r="E49" s="139"/>
      <c r="F49" s="53">
        <f>SUM(F41:F48)</f>
        <v>0</v>
      </c>
    </row>
    <row r="50" spans="1:6" ht="17.25" thickTop="1" thickBot="1" x14ac:dyDescent="0.3">
      <c r="A50" s="60"/>
      <c r="B50" s="61" t="s">
        <v>15</v>
      </c>
      <c r="C50" s="152"/>
      <c r="D50" s="153"/>
      <c r="E50" s="154"/>
      <c r="F50" s="75">
        <f>F49+F39+F30+F21+F12</f>
        <v>0</v>
      </c>
    </row>
    <row r="51" spans="1:6" ht="15.75" thickTop="1" x14ac:dyDescent="0.25"/>
  </sheetData>
  <sheetProtection algorithmName="SHA-512" hashValue="onwcZj0QmssljT0m/t+NNPjm5qKkQf9zW0kFqcU+IRST8IOtoi47eMsKh1Lt7e+xjLjlTa1Cg2seMP1S1n+2vA==" saltValue="VXEdb6wEqhoz7drqXJe4Sg==" spinCount="100000" sheet="1" objects="1" scenarios="1"/>
  <phoneticPr fontId="24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&amp;LProgram preiskav&amp;R&amp;A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2B01F-39D8-490A-BE90-4D4755F85205}">
  <sheetPr>
    <tabColor theme="9" tint="0.59999389629810485"/>
  </sheetPr>
  <dimension ref="A1:F18"/>
  <sheetViews>
    <sheetView zoomScale="120" zoomScaleNormal="120" workbookViewId="0">
      <selection activeCell="E13" sqref="E13"/>
    </sheetView>
  </sheetViews>
  <sheetFormatPr defaultRowHeight="14.25" x14ac:dyDescent="0.2"/>
  <cols>
    <col min="1" max="1" width="7.375" customWidth="1"/>
    <col min="2" max="2" width="70.25" customWidth="1"/>
    <col min="3" max="3" width="7" bestFit="1" customWidth="1"/>
    <col min="5" max="5" width="10.5" bestFit="1" customWidth="1"/>
    <col min="6" max="6" width="12.25" customWidth="1"/>
  </cols>
  <sheetData>
    <row r="1" spans="1:6" ht="15" x14ac:dyDescent="0.25">
      <c r="A1" s="125" t="s">
        <v>206</v>
      </c>
      <c r="B1" s="88" t="s">
        <v>59</v>
      </c>
      <c r="C1" s="89"/>
      <c r="D1" s="90"/>
      <c r="E1" s="91"/>
      <c r="F1" s="91"/>
    </row>
    <row r="2" spans="1:6" ht="15" x14ac:dyDescent="0.25">
      <c r="A2" s="57" t="s">
        <v>57</v>
      </c>
      <c r="B2" s="11" t="s">
        <v>56</v>
      </c>
      <c r="C2" s="12" t="s">
        <v>0</v>
      </c>
      <c r="D2" s="13" t="s">
        <v>1</v>
      </c>
      <c r="E2" s="13" t="s">
        <v>55</v>
      </c>
      <c r="F2" s="35" t="s">
        <v>2</v>
      </c>
    </row>
    <row r="3" spans="1:6" ht="15.75" x14ac:dyDescent="0.25">
      <c r="A3" s="113" t="s">
        <v>207</v>
      </c>
      <c r="B3" s="95" t="s">
        <v>209</v>
      </c>
      <c r="C3" s="96"/>
      <c r="D3" s="97"/>
      <c r="E3" s="135"/>
      <c r="F3" s="133"/>
    </row>
    <row r="4" spans="1:6" ht="30" x14ac:dyDescent="0.25">
      <c r="A4" s="82" t="s">
        <v>208</v>
      </c>
      <c r="B4" s="82" t="s">
        <v>204</v>
      </c>
      <c r="C4" s="15" t="s">
        <v>79</v>
      </c>
      <c r="D4" s="16">
        <v>3</v>
      </c>
      <c r="E4" s="17"/>
      <c r="F4" s="19">
        <f>ROUND(E4,2)*D4</f>
        <v>0</v>
      </c>
    </row>
    <row r="5" spans="1:6" ht="15" x14ac:dyDescent="0.25">
      <c r="A5" s="99" t="s">
        <v>207</v>
      </c>
      <c r="B5" s="34" t="s">
        <v>205</v>
      </c>
      <c r="C5" s="85"/>
      <c r="D5" s="86"/>
      <c r="E5" s="136"/>
      <c r="F5" s="28">
        <f>F4</f>
        <v>0</v>
      </c>
    </row>
    <row r="6" spans="1:6" ht="15" x14ac:dyDescent="0.25">
      <c r="A6" s="84"/>
      <c r="B6" s="83"/>
      <c r="C6" s="85"/>
      <c r="D6" s="86"/>
      <c r="E6" s="137"/>
      <c r="F6" s="93"/>
    </row>
    <row r="7" spans="1:6" s="2" customFormat="1" ht="15.75" x14ac:dyDescent="0.25">
      <c r="A7" s="113" t="s">
        <v>212</v>
      </c>
      <c r="B7" s="95" t="s">
        <v>210</v>
      </c>
      <c r="C7" s="96"/>
      <c r="D7" s="97"/>
      <c r="E7" s="138"/>
      <c r="F7" s="97"/>
    </row>
    <row r="8" spans="1:6" ht="15" x14ac:dyDescent="0.25">
      <c r="A8" s="57" t="s">
        <v>213</v>
      </c>
      <c r="B8" s="18" t="s">
        <v>54</v>
      </c>
      <c r="C8" s="15" t="s">
        <v>3</v>
      </c>
      <c r="D8" s="16">
        <v>1</v>
      </c>
      <c r="E8" s="17"/>
      <c r="F8" s="19">
        <f>ROUND(E8,2)*D8</f>
        <v>0</v>
      </c>
    </row>
    <row r="9" spans="1:6" ht="15" x14ac:dyDescent="0.25">
      <c r="A9" s="57" t="s">
        <v>214</v>
      </c>
      <c r="B9" s="18" t="s">
        <v>14</v>
      </c>
      <c r="C9" s="15" t="s">
        <v>3</v>
      </c>
      <c r="D9" s="16">
        <v>1</v>
      </c>
      <c r="E9" s="17"/>
      <c r="F9" s="19">
        <f t="shared" ref="F9" si="0">ROUND(E9,2)*D9</f>
        <v>0</v>
      </c>
    </row>
    <row r="10" spans="1:6" ht="15" x14ac:dyDescent="0.25">
      <c r="A10" s="57" t="s">
        <v>215</v>
      </c>
      <c r="B10" s="18" t="s">
        <v>16</v>
      </c>
      <c r="C10" s="15" t="s">
        <v>3</v>
      </c>
      <c r="D10" s="16">
        <v>15</v>
      </c>
      <c r="E10" s="17"/>
      <c r="F10" s="19">
        <f t="shared" ref="F10" si="1">ROUND((D10*E10),2)</f>
        <v>0</v>
      </c>
    </row>
    <row r="11" spans="1:6" ht="45" x14ac:dyDescent="0.25">
      <c r="A11" s="57" t="s">
        <v>216</v>
      </c>
      <c r="B11" s="18" t="s">
        <v>39</v>
      </c>
      <c r="C11" s="15" t="s">
        <v>3</v>
      </c>
      <c r="D11" s="16">
        <v>3</v>
      </c>
      <c r="E11" s="17"/>
      <c r="F11" s="19">
        <f t="shared" ref="F11:F12" si="2">ROUND(E11,2)*D11</f>
        <v>0</v>
      </c>
    </row>
    <row r="12" spans="1:6" ht="15" x14ac:dyDescent="0.25">
      <c r="A12" s="57" t="s">
        <v>244</v>
      </c>
      <c r="B12" s="18" t="s">
        <v>243</v>
      </c>
      <c r="C12" s="15" t="s">
        <v>3</v>
      </c>
      <c r="D12" s="16">
        <v>5</v>
      </c>
      <c r="E12" s="17"/>
      <c r="F12" s="19">
        <f t="shared" si="2"/>
        <v>0</v>
      </c>
    </row>
    <row r="13" spans="1:6" ht="15.75" thickBot="1" x14ac:dyDescent="0.3">
      <c r="A13" s="99" t="s">
        <v>212</v>
      </c>
      <c r="B13" s="34" t="s">
        <v>211</v>
      </c>
      <c r="C13" s="85"/>
      <c r="D13" s="86"/>
      <c r="E13" s="139"/>
      <c r="F13" s="53">
        <f>SUM(F8:F12)</f>
        <v>0</v>
      </c>
    </row>
    <row r="14" spans="1:6" ht="17.25" thickTop="1" thickBot="1" x14ac:dyDescent="0.3">
      <c r="A14" s="94" t="s">
        <v>206</v>
      </c>
      <c r="B14" s="88" t="s">
        <v>15</v>
      </c>
      <c r="C14" s="89"/>
      <c r="D14" s="90"/>
      <c r="E14" s="140"/>
      <c r="F14" s="92">
        <f>F5+F13</f>
        <v>0</v>
      </c>
    </row>
    <row r="15" spans="1:6" ht="15" thickTop="1" x14ac:dyDescent="0.2"/>
    <row r="16" spans="1:6" ht="15" x14ac:dyDescent="0.2">
      <c r="B16" s="4" t="s">
        <v>53</v>
      </c>
    </row>
    <row r="18" spans="2:2" x14ac:dyDescent="0.2">
      <c r="B18" t="s">
        <v>53</v>
      </c>
    </row>
  </sheetData>
  <sheetProtection algorithmName="SHA-512" hashValue="0vl2o2fIDGZ5dgTOCmZR0oImMaUMvCuJfL+OwtUeP4H8mrsMb/LOg9JzyU5peJCJEw8Hd7DKlxVHQxWs1ODlwQ==" saltValue="lzSPsTdTS3kjYbGZS0Y1jA==" spinCount="100000" sheet="1" objects="1" scenarios="1"/>
  <phoneticPr fontId="24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&amp;LProgram preiskav&amp;R&amp;A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REKAPITULACIJA</vt:lpstr>
      <vt:lpstr>12. VEZ - 1. faza</vt:lpstr>
      <vt:lpstr>12. VEZ - 2. faza</vt:lpstr>
      <vt:lpstr>RO-RO VEZ</vt:lpstr>
      <vt:lpstr>OSTALO</vt:lpstr>
      <vt:lpstr>REKAPITULACIJA!Print_Area</vt:lpstr>
      <vt:lpstr>'12. VEZ - 1. faza'!Print_Titles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Vižintin Tanja</dc:creator>
  <cp:lastModifiedBy>Stepančič Markežič Monika</cp:lastModifiedBy>
  <cp:lastPrinted>2024-12-17T06:34:28Z</cp:lastPrinted>
  <dcterms:created xsi:type="dcterms:W3CDTF">2020-06-23T12:20:39Z</dcterms:created>
  <dcterms:modified xsi:type="dcterms:W3CDTF">2025-01-06T13:20:02Z</dcterms:modified>
</cp:coreProperties>
</file>