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https://kclj-my.sharepoint.com/personal/47022_kclj_si/Documents/JN/JN ZUNANJI 4.SKLOPI/RD/"/>
    </mc:Choice>
  </mc:AlternateContent>
  <xr:revisionPtr revIDLastSave="0" documentId="8_{25BDCA5D-25B1-4153-B4E1-2DB781BED0FA}" xr6:coauthVersionLast="47" xr6:coauthVersionMax="47" xr10:uidLastSave="{00000000-0000-0000-0000-000000000000}"/>
  <bookViews>
    <workbookView xWindow="30750" yWindow="1770" windowWidth="20340" windowHeight="13980" xr2:uid="{C9050DB0-330B-4CF4-9A1E-E6B2F073572B}"/>
  </bookViews>
  <sheets>
    <sheet name="Objava javnega naročil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90" i="1" l="1"/>
  <c r="T86" i="1"/>
  <c r="T84" i="1"/>
  <c r="T82" i="1"/>
  <c r="T80" i="1"/>
  <c r="T78" i="1"/>
  <c r="T76" i="1"/>
  <c r="T74" i="1"/>
  <c r="T72" i="1"/>
  <c r="T70" i="1"/>
  <c r="T68" i="1"/>
  <c r="T66" i="1"/>
  <c r="T64" i="1"/>
  <c r="T62" i="1"/>
  <c r="T60" i="1"/>
  <c r="T58" i="1"/>
  <c r="T56" i="1"/>
  <c r="T54" i="1"/>
  <c r="T52" i="1"/>
  <c r="T48" i="1"/>
  <c r="T46" i="1"/>
  <c r="T44" i="1"/>
  <c r="T42" i="1"/>
  <c r="T40" i="1"/>
  <c r="T38" i="1"/>
  <c r="T36" i="1"/>
  <c r="T34" i="1"/>
  <c r="T32" i="1"/>
  <c r="T30" i="1"/>
  <c r="T28" i="1"/>
  <c r="T26" i="1"/>
  <c r="T24" i="1"/>
  <c r="T22" i="1"/>
  <c r="T20" i="1"/>
  <c r="T18" i="1"/>
  <c r="T16" i="1"/>
  <c r="T14" i="1"/>
  <c r="T12" i="1"/>
  <c r="Q97" i="1" l="1"/>
  <c r="T97" i="1" s="1"/>
  <c r="Q96" i="1"/>
  <c r="T96" i="1" s="1"/>
  <c r="Q95" i="1"/>
  <c r="T95" i="1" s="1"/>
  <c r="Q94" i="1"/>
  <c r="Q93" i="1"/>
  <c r="T93" i="1" s="1"/>
  <c r="Q92" i="1"/>
  <c r="T92" i="1" s="1"/>
  <c r="Q91" i="1"/>
  <c r="T91" i="1" s="1"/>
  <c r="Q90" i="1"/>
  <c r="Q89" i="1"/>
  <c r="T89" i="1" s="1"/>
  <c r="Q88" i="1"/>
  <c r="T88" i="1" s="1"/>
  <c r="Q87" i="1"/>
  <c r="T87" i="1" s="1"/>
  <c r="Q86" i="1"/>
  <c r="V87" i="1" s="1"/>
  <c r="W87" i="1" s="1"/>
  <c r="Q85" i="1"/>
  <c r="T85" i="1" s="1"/>
  <c r="Q84" i="1"/>
  <c r="Q83" i="1"/>
  <c r="T83" i="1" s="1"/>
  <c r="Q82" i="1"/>
  <c r="Q81" i="1"/>
  <c r="T81" i="1" s="1"/>
  <c r="Q80" i="1"/>
  <c r="Q79" i="1"/>
  <c r="T79" i="1" s="1"/>
  <c r="Q78" i="1"/>
  <c r="Q77" i="1"/>
  <c r="Q76" i="1"/>
  <c r="Q75" i="1"/>
  <c r="Q74" i="1"/>
  <c r="Q73" i="1"/>
  <c r="T73" i="1" s="1"/>
  <c r="Q72" i="1"/>
  <c r="Q71" i="1"/>
  <c r="T71" i="1" s="1"/>
  <c r="Q70" i="1"/>
  <c r="Q69" i="1"/>
  <c r="T69" i="1" s="1"/>
  <c r="Q68" i="1"/>
  <c r="Q67" i="1"/>
  <c r="T67" i="1" s="1"/>
  <c r="Q66" i="1"/>
  <c r="Q65" i="1"/>
  <c r="T65" i="1" s="1"/>
  <c r="Q64" i="1"/>
  <c r="Q63" i="1"/>
  <c r="T63" i="1" s="1"/>
  <c r="Q62" i="1"/>
  <c r="V63" i="1" s="1"/>
  <c r="W63" i="1" s="1"/>
  <c r="Q61" i="1"/>
  <c r="Q60" i="1"/>
  <c r="Q59" i="1"/>
  <c r="T59" i="1" s="1"/>
  <c r="Q58" i="1"/>
  <c r="Q57" i="1"/>
  <c r="T57" i="1" s="1"/>
  <c r="Q56" i="1"/>
  <c r="Q55" i="1"/>
  <c r="T55" i="1" s="1"/>
  <c r="Q54" i="1"/>
  <c r="V55" i="1" s="1"/>
  <c r="W55" i="1" s="1"/>
  <c r="Q53" i="1"/>
  <c r="T53" i="1" s="1"/>
  <c r="Q52" i="1"/>
  <c r="Q51" i="1"/>
  <c r="T51" i="1" s="1"/>
  <c r="Q50" i="1"/>
  <c r="T50" i="1" s="1"/>
  <c r="Q49" i="1"/>
  <c r="T49" i="1" s="1"/>
  <c r="Q48" i="1"/>
  <c r="Q47" i="1"/>
  <c r="T47" i="1" s="1"/>
  <c r="Q46" i="1"/>
  <c r="V47" i="1" s="1"/>
  <c r="W47" i="1" s="1"/>
  <c r="Q45" i="1"/>
  <c r="T45" i="1" s="1"/>
  <c r="Q44" i="1"/>
  <c r="Q43" i="1"/>
  <c r="Q42" i="1"/>
  <c r="Q41" i="1"/>
  <c r="Q40" i="1"/>
  <c r="Q39" i="1"/>
  <c r="T39" i="1" s="1"/>
  <c r="Q38" i="1"/>
  <c r="Q37" i="1"/>
  <c r="Q36" i="1"/>
  <c r="Q35" i="1"/>
  <c r="T35" i="1" s="1"/>
  <c r="Q34" i="1"/>
  <c r="Q33" i="1"/>
  <c r="T33" i="1" s="1"/>
  <c r="Q32" i="1"/>
  <c r="Q31" i="1"/>
  <c r="T31" i="1" s="1"/>
  <c r="Q30" i="1"/>
  <c r="Q29" i="1"/>
  <c r="Q28" i="1"/>
  <c r="Q27" i="1"/>
  <c r="T27" i="1" s="1"/>
  <c r="Q26" i="1"/>
  <c r="Q25" i="1"/>
  <c r="T25" i="1" s="1"/>
  <c r="Q24" i="1"/>
  <c r="Q23" i="1"/>
  <c r="T23" i="1" s="1"/>
  <c r="Q22" i="1"/>
  <c r="V23" i="1" s="1"/>
  <c r="W23" i="1" s="1"/>
  <c r="Q21" i="1"/>
  <c r="T21" i="1" s="1"/>
  <c r="Q20" i="1"/>
  <c r="Q19" i="1"/>
  <c r="T19" i="1" s="1"/>
  <c r="Q18" i="1"/>
  <c r="Q5" i="1"/>
  <c r="T5" i="1" s="1"/>
  <c r="Q4" i="1"/>
  <c r="T4" i="1" s="1"/>
  <c r="Q17" i="1"/>
  <c r="T17" i="1" s="1"/>
  <c r="Q16" i="1"/>
  <c r="Q15" i="1"/>
  <c r="T15" i="1" s="1"/>
  <c r="Q14" i="1"/>
  <c r="Q13" i="1"/>
  <c r="T13" i="1" s="1"/>
  <c r="Q12" i="1"/>
  <c r="Q11" i="1"/>
  <c r="T11" i="1" s="1"/>
  <c r="Q10" i="1"/>
  <c r="T10" i="1" s="1"/>
  <c r="Q9" i="1"/>
  <c r="T9" i="1" s="1"/>
  <c r="Q8" i="1"/>
  <c r="T8" i="1" s="1"/>
  <c r="Q7" i="1"/>
  <c r="T7" i="1" s="1"/>
  <c r="Q6" i="1"/>
  <c r="T6" i="1" s="1"/>
  <c r="V91" i="1"/>
  <c r="W91" i="1" s="1"/>
  <c r="V81" i="1"/>
  <c r="W81" i="1" s="1"/>
  <c r="V73" i="1"/>
  <c r="W73" i="1" s="1"/>
  <c r="V71" i="1"/>
  <c r="W71" i="1" s="1"/>
  <c r="V69" i="1"/>
  <c r="W69" i="1" s="1"/>
  <c r="V65" i="1"/>
  <c r="W65" i="1" s="1"/>
  <c r="V57" i="1"/>
  <c r="V53" i="1"/>
  <c r="W53" i="1" s="1"/>
  <c r="V49" i="1"/>
  <c r="W49" i="1" s="1"/>
  <c r="V39" i="1"/>
  <c r="W39" i="1" s="1"/>
  <c r="V33" i="1"/>
  <c r="W33" i="1" s="1"/>
  <c r="V31" i="1"/>
  <c r="W31" i="1" s="1"/>
  <c r="V25" i="1"/>
  <c r="V17" i="1"/>
  <c r="W17" i="1" s="1"/>
  <c r="V11" i="1"/>
  <c r="W11" i="1" s="1"/>
  <c r="W25" i="1"/>
  <c r="W57" i="1"/>
  <c r="S5" i="1"/>
  <c r="S6" i="1"/>
  <c r="S7" i="1"/>
  <c r="S8" i="1"/>
  <c r="S9" i="1"/>
  <c r="S10" i="1"/>
  <c r="S11" i="1"/>
  <c r="S12" i="1"/>
  <c r="S13" i="1"/>
  <c r="S14" i="1"/>
  <c r="S15" i="1"/>
  <c r="S16" i="1"/>
  <c r="S17" i="1"/>
  <c r="S18" i="1"/>
  <c r="S19" i="1"/>
  <c r="S20" i="1"/>
  <c r="S21" i="1"/>
  <c r="S22" i="1"/>
  <c r="S23" i="1"/>
  <c r="S24" i="1"/>
  <c r="S25" i="1"/>
  <c r="S26" i="1"/>
  <c r="S27" i="1"/>
  <c r="S28" i="1"/>
  <c r="S29" i="1"/>
  <c r="S30" i="1"/>
  <c r="S31" i="1"/>
  <c r="S32" i="1"/>
  <c r="S33" i="1"/>
  <c r="S34" i="1"/>
  <c r="S35" i="1"/>
  <c r="S36" i="1"/>
  <c r="S37" i="1"/>
  <c r="S38" i="1"/>
  <c r="S39" i="1"/>
  <c r="S40" i="1"/>
  <c r="S41" i="1"/>
  <c r="S42" i="1"/>
  <c r="S43" i="1"/>
  <c r="S44" i="1"/>
  <c r="S45" i="1"/>
  <c r="S46" i="1"/>
  <c r="S47" i="1"/>
  <c r="S48" i="1"/>
  <c r="S49" i="1"/>
  <c r="S50" i="1"/>
  <c r="S51" i="1"/>
  <c r="S52" i="1"/>
  <c r="S53" i="1"/>
  <c r="S54" i="1"/>
  <c r="S55" i="1"/>
  <c r="S56" i="1"/>
  <c r="S57" i="1"/>
  <c r="S58" i="1"/>
  <c r="S59" i="1"/>
  <c r="S60" i="1"/>
  <c r="S61" i="1"/>
  <c r="S62" i="1"/>
  <c r="S63" i="1"/>
  <c r="S64" i="1"/>
  <c r="S65" i="1"/>
  <c r="S66" i="1"/>
  <c r="S67" i="1"/>
  <c r="S68" i="1"/>
  <c r="S69" i="1"/>
  <c r="S70" i="1"/>
  <c r="S71" i="1"/>
  <c r="S72" i="1"/>
  <c r="S73" i="1"/>
  <c r="S74" i="1"/>
  <c r="S75" i="1"/>
  <c r="S76" i="1"/>
  <c r="S77" i="1"/>
  <c r="S78" i="1"/>
  <c r="S79" i="1"/>
  <c r="S80" i="1"/>
  <c r="S81" i="1"/>
  <c r="S82" i="1"/>
  <c r="S83" i="1"/>
  <c r="S84" i="1"/>
  <c r="S85" i="1"/>
  <c r="S86" i="1"/>
  <c r="S87" i="1"/>
  <c r="S88" i="1"/>
  <c r="S89" i="1"/>
  <c r="S90" i="1"/>
  <c r="S91" i="1"/>
  <c r="S92" i="1"/>
  <c r="S93" i="1"/>
  <c r="S94" i="1"/>
  <c r="S95" i="1"/>
  <c r="S96" i="1"/>
  <c r="S97" i="1"/>
  <c r="S4" i="1"/>
  <c r="V89" i="1" l="1"/>
  <c r="W89" i="1" s="1"/>
  <c r="V93" i="1"/>
  <c r="W93" i="1" s="1"/>
  <c r="V85" i="1"/>
  <c r="W85" i="1" s="1"/>
  <c r="V83" i="1"/>
  <c r="W83" i="1" s="1"/>
  <c r="V79" i="1"/>
  <c r="W79" i="1" s="1"/>
  <c r="V77" i="1"/>
  <c r="W77" i="1" s="1"/>
  <c r="T77" i="1"/>
  <c r="V75" i="1"/>
  <c r="W75" i="1" s="1"/>
  <c r="T75" i="1"/>
  <c r="V67" i="1"/>
  <c r="W67" i="1" s="1"/>
  <c r="V61" i="1"/>
  <c r="W61" i="1" s="1"/>
  <c r="T61" i="1"/>
  <c r="V59" i="1"/>
  <c r="W59" i="1" s="1"/>
  <c r="V45" i="1"/>
  <c r="W45" i="1" s="1"/>
  <c r="V43" i="1"/>
  <c r="W43" i="1" s="1"/>
  <c r="T43" i="1"/>
  <c r="V41" i="1"/>
  <c r="W41" i="1" s="1"/>
  <c r="T41" i="1"/>
  <c r="V37" i="1"/>
  <c r="W37" i="1" s="1"/>
  <c r="T37" i="1"/>
  <c r="V35" i="1"/>
  <c r="W35" i="1" s="1"/>
  <c r="V29" i="1"/>
  <c r="W29" i="1" s="1"/>
  <c r="T29" i="1"/>
  <c r="V27" i="1"/>
  <c r="W27" i="1" s="1"/>
  <c r="V21" i="1"/>
  <c r="W21" i="1" s="1"/>
  <c r="V19" i="1"/>
  <c r="W19" i="1" s="1"/>
  <c r="V15" i="1"/>
  <c r="W15" i="1" s="1"/>
  <c r="V13" i="1"/>
  <c r="W13" i="1" s="1"/>
  <c r="V9" i="1"/>
  <c r="W9" i="1" s="1"/>
  <c r="V51" i="1"/>
  <c r="W51" i="1" s="1"/>
  <c r="V97" i="1"/>
  <c r="W97" i="1" s="1"/>
  <c r="T94" i="1"/>
  <c r="V7" i="1"/>
  <c r="W7" i="1" s="1"/>
  <c r="V5" i="1"/>
  <c r="W5" i="1" s="1"/>
</calcChain>
</file>

<file path=xl/sharedStrings.xml><?xml version="1.0" encoding="utf-8"?>
<sst xmlns="http://schemas.openxmlformats.org/spreadsheetml/2006/main" count="415" uniqueCount="219">
  <si>
    <t>Objava javnega naročila 845080118-125-24</t>
  </si>
  <si>
    <t>Nakup opreme za potrebe UKC Ljubljana in najem opreme za fotokopiranje, skeniranje in tiskanje</t>
  </si>
  <si>
    <t>Poz</t>
  </si>
  <si>
    <t>Naziv strok.krit. nivo1</t>
  </si>
  <si>
    <t>Naziv strok.krit. nivo2</t>
  </si>
  <si>
    <t>Naziv strok.krit. nivo3</t>
  </si>
  <si>
    <t>Naziv strok.krit. nivo4</t>
  </si>
  <si>
    <t>ATC</t>
  </si>
  <si>
    <t>Naziv postavke</t>
  </si>
  <si>
    <t>Sklop</t>
  </si>
  <si>
    <t>Proizvajalec</t>
  </si>
  <si>
    <t>Kat. ali Del. šif.</t>
  </si>
  <si>
    <t>Enota mere</t>
  </si>
  <si>
    <t>Osnovno pakiranje</t>
  </si>
  <si>
    <t>Količina</t>
  </si>
  <si>
    <t>Cena na EM brez DDV</t>
  </si>
  <si>
    <t>% popusta</t>
  </si>
  <si>
    <t>Vrednost popusta</t>
  </si>
  <si>
    <t>Pon.vrednost brez DDV</t>
  </si>
  <si>
    <t>% DDV</t>
  </si>
  <si>
    <t>Cena na EM z DDV</t>
  </si>
  <si>
    <t>Ponudbena vred. z DDV</t>
  </si>
  <si>
    <t>Datum dobave</t>
  </si>
  <si>
    <t>Pon.vre.sklopa brez DDV</t>
  </si>
  <si>
    <t>KPV pon.vr.sklopa z DDV</t>
  </si>
  <si>
    <t>Pretvornik pakiranja</t>
  </si>
  <si>
    <t>Cena na pakiranje brez DDV</t>
  </si>
  <si>
    <t>Iid postavka jn</t>
  </si>
  <si>
    <t>Prenosni tonometer</t>
  </si>
  <si>
    <t>zanesljivo merjenje očesnega tlaka brez aplanacije, kot I-care</t>
  </si>
  <si>
    <t>Prenostni  tonometer uporabljamo v  oftalmoloških ambulantam z večje frekvenco s poudarkom na glavkomskih bolnikih, pediatričnim oftalmologom, urgentnim in triažnim ambulantam. Tako se lahko IOT se lahko meri pacientom, ki sedijo, stojijo, ležijo, so v pol sedečem položaju ali ležijo na boku. Aparat naj omogoča shranjevanje rezultatov na osnovi ID-ja (identifikacijska številka) ter pred meritvijo izbiro ali gre za levo ali desno oko. Rezultati meritev bi naj bili  vidni na displeju ter v zgodovini rezultatov. Na displeju je ob rezultatu meritve prikazano ali je meritev za desno ali levo oko (če je uporabnik to nastavil), položaj v katerem je bil opravljena meritev ter ob nepopolnih tudi nekaj  proženjih rezultat uspešnih meritev. 
 V tem načinu sta dovolj dva oziroma tri proženja, izmerjeni rezultat pa je v celih enotah mmHg (v normalnem načinu merjenja je rezultat na desetino mmHg natančno). Rezultate je mogoče s pomočjo Bluetooth tiskalnika natisniti na termo papir.</t>
  </si>
  <si>
    <t>0001</t>
  </si>
  <si>
    <t>KO</t>
  </si>
  <si>
    <t>Garancija</t>
  </si>
  <si>
    <t>LE</t>
  </si>
  <si>
    <t>Aparat za kontrolo vida s perimetrijo</t>
  </si>
  <si>
    <t>Aparat za kontrolo vida kot OPTOVIST II s perimetrijo:                                                 nastavljiva višina;  možnost nastavljanja dioptrije
. možnost testiranja na različne optotipe (obvezno možnost številk in Langdotovih obročev)
. mednarodno uveljavljeni testi za kontrastno občutljivost, bleščanje, barvni vid, forijo, fuzijo, stereovid in
vidno ostrino
. možnost testiranja na razdaljo 40 cm, 67 cm, 1m, 5/6m, neskončnost
. testnipaketi za delavce, voznike, pilote
. možnost presejalnega testiranja vidnega polja
o povezljivost s programom INFONET lS0Z21</t>
  </si>
  <si>
    <t>- test ostrine vida s črkami in landoltovimi obroči
- barvni test (Ishihara)
- test globinskega vida
- test forije 
- test latentne hiperopije
- test nočnega vida z in brez osvetlitve (niktometrija)
- test s kontrasti z in brez osvetlitve s številkami, črkami in landoltovimi obroči
- izpis, ki vključuje sočasno testiranje brez in z vidnim pripomočkom in se evidentira na enem izpisu izvida
- dodajanje dioptrije (+/-) 
- test perifernega vidnega polja s 40 točkami do 90 stopinj periferno z možnostjo ponovnega testiranja posameznih točk
- testiranje vidnih funkcij na razdalji od 25 cm do 6m in neskončno 
- senzor, ki se aktivira ob odmiku preiskovančeve glave in prikaz pozicije preiskovanca na zaslonu
- meritev kota pogleda pri testiranju s progresivnimi stekli s prikazom na zaslonu in izvidu
- test maksimalne in optimalne akomodacije
- programska oprema v slovenskem jeziku
- programiranje poljubnih testov in oblikovanje izpisa
- aparat nastavljiv po višini z elektronskim pomikom preko računalnika in aparata za 26 cm
- vključena brezžična povezava Bluetooth in WLAN
- izvoz podatkov preko GDT vmesnika</t>
  </si>
  <si>
    <t>0002</t>
  </si>
  <si>
    <t>Barvalnik avtomatski laboratorijski</t>
  </si>
  <si>
    <t>Barvalnik za specialna barvanja</t>
  </si>
  <si>
    <t xml:space="preserve">- dimenzije d x g x v: do 230x250x310 mm
- masa: do 4 kg
- istočasno mora pobarvati vsaj 10 objektnih stekel, vsaj 20 stekel/ uro
- upravljanje: tablica z zaslonom na dotik
- zvočni signali
- možnost uporabe ready to use kitov ali drugih reagentov, dosegljivih na tržišču (odprt sistem)
- 8 postaj (7 za reagente, 1 za spiranje)
- neomejena kapaciteta memoriziranja protokolov
- programiranje inkubacije v posameznih reagentih od 1s do 99 min
- kapaciteta odtočne/ polnilne posode: 2,5 l
- območje delovanja: 15-350C, 20-80%rzv
- glasnost: do 60dB
- poleg specialnih barvanj mora omogočati še druga barvanja (npr. HE)
- CE deklaracija
- navodila za uporabo (v slovenščini)
- šolanje uporabnikov
</t>
  </si>
  <si>
    <t>0003</t>
  </si>
  <si>
    <t>Infuzijska črpalka za hranjenje</t>
  </si>
  <si>
    <t>črpalka za enteralno hranjenje</t>
  </si>
  <si>
    <t>pretok 7% ob 50 ml/uro, okluzijski čas &lt;6 min ob 50 ml/uro, alarm odzivnega časa za okluzijo pri različnih pretokih</t>
  </si>
  <si>
    <t>0004</t>
  </si>
  <si>
    <t>UZ aparat ročni prenosni za terapijo (doppler)</t>
  </si>
  <si>
    <t>5-15 MHz sonda, prenosa/brezžična, barvni Doppler, globina do 7cm, možnost uporabe telefona kot zaslona</t>
  </si>
  <si>
    <t>0005</t>
  </si>
  <si>
    <t>Simulator za oživljanje</t>
  </si>
  <si>
    <t>Mobilni, modularno zasnovan učni pripomoček (v nadaljevanju simulator) za simulacijo življenjskih parametrov pacienta za medicinsko usposabljanje in vrednotenje na osnovi različno zahtevnih scenarijev; lahko se uporablja pri klasičnem pacientu ali na učni lutki.
Specifikacije za učni medicinski simulator
Mobilni, modularno zasnovan učni pripomoček (v nadaljevanju simulator) za simulacijo življenjskih parametrov pacienta za medicinsko usposabljanje in vrednotenje na osnovi različno zahtevnih scenarijev; lahko se uporablja pri klasičnem pacientu ali na učni lutki.
[1] Učni pripomoček (simulator) s pomočjo simuliranega zaslona podpira usposabljanje sledečih tečajev: 
? ALS - Advanced Life Support 
? ATLS - Advanced Trauma Life Support 
? ACLS - Advanced Cardiac Life Support 
? APLS - Advanced Paediatric Life Support 
? EPALS - European Paediatric Advanced Life Support
? BASIC - Basic Assessment and Support in Intensive Care 
? ILS - Immediate Life Support 
? ITLS - International Trauma Life Support
? PALS - Paediatric Advanced Life Support 
? ITLS - International Trauma Life Support 
? PHTLS - Pre Hospital Trauma Life Support 
? PILS - Paediatric Immediate Life Support
? PTLS - Paediatric Trauma Life Support 
? NLS - Newborn Life Support 
? TNCC - Trauma Nursing Core Course</t>
  </si>
  <si>
    <t>[2] Učni simulator funkcionalno in avdio-vizualno povsem posnema prave defibrilatorje, monitorje in ventilatorje širšega kroga svetovnih proizvajalcev. Poleg tega omogoča generične simulacije sledečih funkcij: 
? simulacija zaslona defibrilatorja;
? simulacija zaslona monitorja;
? simulacija zaslona AED;
? simulacija vitalnih znakov;
? vitalni znaki s simulacijo ene valovne oblike;
? konzola za oživljanje.
[3] Učni simulator ponuja možnost simuliranja nešteto valovnih oblik. Kateri koli valovni obliki EKG je mogoče dodati ektopične motnje, aritmije in artefakte:
? PVC (prezgodnja ventrikularna kontrakcija), PAC (prezgodnja atrijska kontrakcija) in PJC (prezgodnja spojna kontrakcija);
? sinusna aritmija, povezana s frekvenco dihanja;
? artefakti in električne motnje;
? vključuje valovne oblike intenzivne nege - CVP (centralni venski tlak), ICP (intrakranialni tlak) in PAP (pljučni arterijski tlak);
? predogled valovne oblike prikazuje trende;
? simulirana defibrilacija poteka brez fizičnega električnega šoka.
[4] Učni simulator razpolaga s knjižnico virov poročil o radioloških slikah in EKG-jev z 12. odvodi.
[5] Učni simulator izpolnjuje sledeče funkcionalnosti:
? valovne oblike EKG - nadzorovana hitrost;
? EKG - napredne funkcije;
? statični EKG - 12 odvodov;
? EKG v živo/dinamično - 12 odvodov;
? valovne oblike SpO2;
? valovne oblike CO2;
? valovne oblike invazivnega merjenja krvnega tlaka;</t>
  </si>
  <si>
    <t>? dodatne vrednosti (številske);
? ohranjanje CO2 (CPR);
? sistem za upravljanje usposabljanja;
? ustvarjanje, urejanje, skupna raba scenarijev;
? slike bolnikov;
? laboratorijska poročila;
? sistem obvladovanja usposabljanj;
? podpira izbor med več jeziki.
[6] Vsebina:
? 1 × 12,5 inčni (ali več) tablični računalnik monitorja za simulacijo pacienta s programsko opremo;
? 1 × 9,5 inčni (ali več) inštruktorski tablični računalnik s trdim ohišjem in programsko opremo;
? 1 × programska oprema za podporo 6. generičnih zaslonov simulacije (defibrilator, monitor in ventilator);
? 1 × zaslon LIFEPAK? 15 Patient Monitor Screen Simulation;
? 1 × WiFi usmerjevalnik;
? 1 × USB napajalna baterija;
? 1 × torba za shranjevanje monitorja in pripomočkov za simulacijo;
? 1 × komplet dodatkov za simulacijo:
? EKG kabli (3, 7 in 10 odvodni) in elektrode, 
? Sp02 senzor, 
? manšeta za odrasle, 
? NIBP priključek, 
? defibrilator/AED konektor,
? elektrode za EKG, za enkratno uporabo za odrasle, 
? EtC02 priključek, 
? opcijsko - komplet odvodov za otroke in novorojenčke. 
[7] Druge zahteve:
? dostop do brezplačnih posodobitev programske opreme;
? dostop do brezplačne telefonske in virtualne tehnične podpore;
? dostop do brezplačnih video posnetkov z navodili za uporabo in odpravljanje težav;
? dostop do brezplačne baze znanja.
[8] Kakovost: kot npr. iSimulate REALITi Plus, proizvajalca 3B Scientific ali enakovredno.</t>
  </si>
  <si>
    <t>0006</t>
  </si>
  <si>
    <t>Očala teleskopska operacijska mikrokirurška z lupo povečava 3.5x</t>
  </si>
  <si>
    <t>Teleskopske lupe z razširjenim področjem (Panoramic Field). Povečava 3,5 x. Velikost vidnega polja 100 cm2. Okvir očal iz titana. Možnost dodajanja dioptrije.</t>
  </si>
  <si>
    <t>0007</t>
  </si>
  <si>
    <t>Hibridizator za preparate</t>
  </si>
  <si>
    <t>Hibridizator za preparate kot FISH</t>
  </si>
  <si>
    <t>Natančno uravnavanje temperature na 1°C.
Možnost namestitve vsaj 12-ih objektnih stekel z jasno ločenimi prostori za objektna stekla.
Delovanje tudi ob nepopolni zasedenosti grelne površine.
Zagotavljanje ustrezne vlažnosti med procesi.
Čas delovanja vsaj 48 ur.
Območje delovanja sobne temperature vsaj 20-40°C.
Območje programiranja temperature vsaj 30-90°C.
Uniformna razporeditev temperature po površini.
Območje delovanja sobne vlažnosti vsaj 30-80%.
Časovna nastavitev delovanja vsaj do 72 h.
Enakomerna porazdelitev temperature na celotni površini polaganja stekel.
Možnost nastavitve vsaj 20-ih različnih temperaturno-časovnih programov.                 Možnost programske nastavitve naslednjih procesov: denaturacija/hibridizacija, hibridizacija, konstantna temperatura.
Kontrolni zaslon.
Skladnost z direktivo IVD-R; (zadostujejo dokazila o postopku pridobivanja potrdil).</t>
  </si>
  <si>
    <t>0008</t>
  </si>
  <si>
    <t>Aparat za določanje koreninskega vrha</t>
  </si>
  <si>
    <t>Apeks lokator natančno meri delovno dolžino koreninskega kanal, ne glede na tekočine v kanalu.</t>
  </si>
  <si>
    <t>Zaslon: LCD barvni zaslon
Dimenzije aparata vsaj: Širina 103-105 mm x Dolžina 103-105 mm x Višina 103-105 mm
Teža minimalno: 360 - 380 gramov
Napajanje na baterije
Možnost modularne nadgradnje kasneje na sistem z ENDO ročnikom
Akustični signali za večjo varnost
Mora vsebovati tester funkcij za sprotno preverjanje delovanja (po potrebi), ki se priključi v aparat</t>
  </si>
  <si>
    <t>0009</t>
  </si>
  <si>
    <t>Žlica za videolaringoskop</t>
  </si>
  <si>
    <t>Žlice za videolaringoskop za težko intubacijo dveh različnih velikost #2 in #1</t>
  </si>
  <si>
    <t>C-MAC? Video Laryngoscope MAC #2 in C-MAC Video Laryngoscope MIL #1 - videolaringoskopske žlice dveh različnih velikosti za otroke. To je pripomoček, ki je vezna na C mac videolaringoskop</t>
  </si>
  <si>
    <t>0010</t>
  </si>
  <si>
    <t>Laboratorijska oprema</t>
  </si>
  <si>
    <t>Centrifuga</t>
  </si>
  <si>
    <t xml:space="preserve">1. Možnost priklopa na 220 V
2. Nihajoči rotor
3. Adapter za epruvete Falcon 15 mL, minimalno število 30 mest/program
4. Adapter za epruvete Falcon 50 mL, minimalno število 16 mest/program
5. Adapter za epruvete 2,6-8 mL, premer epruvet 13 mm, maksimalna dolžina epruvet 115 mm, minimalno število 8 mest/program
6. Nihajoči rotor za centrifugiranje mikrotitrskih ploščic (2-mesti)
7. Možnost nastavitve časa in obratov, relativne centrifugalne sile
8. Funkcija hitrega centrifugiranja
9. Možnost regulacije pospešitve in zavore za občutljive vzorce
10. Maksimalna relativna centrifugalna sila 3000 x g, 10 000 obratov na minuto
11. CE IVDR certifikat
12. Dimenzija maksimalno 50 x 60 x 40 cm, ob odprtem pokrovu do 75 cm
13. Šolanje na mestu neposredno po inštalaciji s strani usposobljenega strokovnjaka proizvajalca do stopnje polnih kompetenc uporabnika
14. Ponudnik mora za ponujeno opremo zagotoviti pooblaščen servis v Sloveniji z odzivnim časom največ 24 ur
</t>
  </si>
  <si>
    <t>0011</t>
  </si>
  <si>
    <t>Zamrzovalnik</t>
  </si>
  <si>
    <t>zmrzovalnik za globoko zamrzovanje medijev pred uporabo.</t>
  </si>
  <si>
    <t>Zamrzovalnik v skladu direktivami, ki skrbijo nad shrambo in zamrzovanjjem tkiv v medicinske namene. Volumen vsaj 40 litrov, dimenzije okoli 1000 x 700x 1000. Ohišje iz nerjavečega jekla s površinami, ki omogočajko enostavno čiščeneje, vsaj tri police, nosilnost  primerna, na klolesih, s stabilitarjih, spremljanje temperature, zaslon na dotik, možnost zaklepenja skaldno s sodobnimi tehničnimi možnistmi in priporočili stroke, temeperatura v območju od -40 do -86  stopinj C. Vidni in slišni alarmi.</t>
  </si>
  <si>
    <t>0012</t>
  </si>
  <si>
    <t>Bronhoskop fiber optični intubacijski</t>
  </si>
  <si>
    <t>Fleksibilni videlo bronhoskop, primeren za intubacijo, pregled dihal, preverjanje pozicije tubusa, intubacijo dvolumenskih tubusov in diagnostiko.</t>
  </si>
  <si>
    <t>Fleksibilni video bronhoskop kompatibilen z hišnim monitorjev, z ugrajenim CMOS čipom, z integriranim LED izvorom svetlobe. Mora omogočati video dokumentacijo z gumbom na bronhoskopu ali monitorju . Mora omogočati intubacijo, pregled dihal, preverjanje  pozicije tubusa, intubacijo dvolumenskih tubusov in diagnostiko.Mora imeti sukcijski ventil, zunanji premer distalnega dela 4,0mm, delovna dolžina 60 cm, kot gledanja 0* vidni kot 100*, angulacija gor/dol vsaj 140*/140* delovni kanal notranjega primera minimalno 1,5mm. Mora omogočati enostavno upravljanje s pomočjo vzvoda za nastavitev distalnega dela in ergonomskega ročaja Mora biti vodoodporen - vsaj IPX8 Namenjen reprocesiranju v plasma sterilizatorju, kemijski, plinski, ter raskuževanju z raskužilnimi sredstvi. Teža manj kot 400 gramov.</t>
  </si>
  <si>
    <t>0013</t>
  </si>
  <si>
    <t>Sonda UZ dodatna</t>
  </si>
  <si>
    <t>Dodatna kadiološka sonda za UZ aparat Simens S2000</t>
  </si>
  <si>
    <t>0014</t>
  </si>
  <si>
    <t>Skener za analizo telesne sestave</t>
  </si>
  <si>
    <t>Aparat za bioimpedančno analizo mora omogočati bioimpedančno analizo preiskovanca s standardnimi frekvencami (5, 50, 100 in 200 kHz). Omogočati bioimpedančno spektroskopijo (meritev s prilagodljivo frekvenco). Biti prenosen (teža do 10 kg). Omogočati izpis rezultatov meritev v računalniško datoteko. Omogočati povezavo z osebnim računalnikom. Obenem mora prodajalec zagotavljati možnost nakupa dodatnega potrošnega materiala (povezovalni kabli in elektrode za enkratno uporabo).</t>
  </si>
  <si>
    <t>0015</t>
  </si>
  <si>
    <t>Ročniki</t>
  </si>
  <si>
    <t>Ročnik, ki omogoča uporabo infuzijskega sistema pri operaciji, srednjega in zadnjega očesnega segmenta</t>
  </si>
  <si>
    <t>Ročnik, kot instreument omogoča pretok infuzijske tekočine, dovajanje tekočine in aspiracijo, ter drobljenje z ultrazvičnimi tresljaji. Pomebna je kompatibilnost z obstoječimi aparaturami za izvajanje operacij sive mrene in vitrektomij. Sterilizira se na 134 stopinj C. Zavezuje nas čiščenje v termodezinfektorju. instrument nam omogoča povezavo z večfunkcijko mašino po  vsaj 1, 5 metra dolgem  kablu.</t>
  </si>
  <si>
    <t>0016</t>
  </si>
  <si>
    <t>Aparat za pomnoževanje nukleinskih kislin</t>
  </si>
  <si>
    <t>Aparat za pomnoževanje nukleinskih kislin v postopku verižne rekcije s polimerazo</t>
  </si>
  <si>
    <t>? blok primeren za 96-well ploščice, 0,2 ml tubice v traku in posamezne 0,2 ml tubice,
? ločene enote za segrevanje in ohlajevanje, kar omogoča natančno izvedbo gradientne PCR reakcije z različnimi temperaturami prileganja (annealing) v enem eksperimentu in natančen nadzor temperature po posameznih enotah
? izvedba PCR reakcije v volumnu od 10 do 100 ul,
? hitrost segrevanja bloka vsaj 3.5°C/sek,
? hitrost segrevanja vzorca vsaj 2.7°C/sek,
? temperaturna natačnost največ +/- 0.25°C, 
? možnost nastavljanja temperature in izklapljanje gretja pokrova bloka,
? temperaturni razpon reakcije od 0-100°C,</t>
  </si>
  <si>
    <t>0017</t>
  </si>
  <si>
    <t>Aparat EKG</t>
  </si>
  <si>
    <t>Avtomatski mikroprocesorsko upravljan 12-kanalni elektrokardiograf</t>
  </si>
  <si>
    <t xml:space="preserve">    Velik 15-palčni večdotični zaslon, enostaven za čiščenje in uporabo
    EKG v mirovanju z algoritmom interpretacije EKG SCHILLER ETM, vključno z ETM Sport
    Do 20-minutno snemanje ritma v mirovanju
    Spirometrija na osnovi ultrazvočne tehnologije SpiroScout SP plus (izbirno)
    Varnostno okrepljeno jedro Linuxa za zmanjšanje tveganja v primeru kibernetskih napadov
    Nastavljiv nadzor dostopa
    Protokoli za brezžično omrežje, vključno z avtentikacijo na podlagi certifikatov
    Dodatna možnost termičnega tiskalnika
    Prilagojen voziček za urejeno shranjevanje kablov
</t>
  </si>
  <si>
    <t>0018</t>
  </si>
  <si>
    <t>Enokomorni začasni srčni vzpod.</t>
  </si>
  <si>
    <t>Enokomorni zunanji srčni spodbujevalnik je medicinski pripomoček, ki ga uporabljamo pri ljudeh z bradikardnimi motnjami srčnega ritma.</t>
  </si>
  <si>
    <t>Enostavna konfiguracija in upravljanje, nastavitev srčne fr. Od 30-200 utripov/min, možnost hitre atrijske stimulacije od 80-800/min, output amplitude 0,1-0,25 mA, pulse width 1,5 ms, sens 0,4-20mV, višina aparata 20 cm +/- 0,5 cm, širina 6,5 cm +/- 0,5 cm, globina 4 cm +/- 0,5 cm, vrsta baterije LR6 (AA), indikator polnosti baterije, unipolarna ali bipolarna elektroda</t>
  </si>
  <si>
    <t>0019</t>
  </si>
  <si>
    <t>Teleskopske lupe z razširjenim področjem (Expanded Field). Povečava 3,5 x. Velikost vidnega polja 100 cm2. Okvir očal iz titana. Možnost dodajanja dioptrije.</t>
  </si>
  <si>
    <t>0020</t>
  </si>
  <si>
    <t>Aparat za krioterpijo</t>
  </si>
  <si>
    <t>Oprema za izvajanje krioterapije in kriobiopsije.</t>
  </si>
  <si>
    <t>Strokovne zahteve za sistem za bronhoskopsko krioterapijo in kriobiopsijo
'- Celoten sistem za izvedbo postopka, razen kriosond:
o krio enota,
o nožno stikalo za aktivacijo,
o vsi potrebni adapterji in cev za priklop na jeklenko.
- Sistem je mobilen (možnost odstranitve iz bronhoskopirnice, ko ni v uporabi).
- Možnost uporabe fleksibilnih kriosond različnih velikosti:
o majhna - premer 1,0 - 1,2 mm,
o srednja - premer 1,6 - 1,9 mm,
o velika - premer 2,2 - 2,2 mm.
- Kompatibilnost z videobronhoskopi.</t>
  </si>
  <si>
    <t>0021</t>
  </si>
  <si>
    <t>Aparat za presejanje sluha pri novorojenčkih</t>
  </si>
  <si>
    <t>Bineural Screening ABR: Avtomatiziran ABR . Obe ušesi hkrati. Vključuje kabel ušesne spojke (stereo) in začetni komplet ušesnih spojk (5 parov), zaščiteni kable za elektrode in vrečko 30 elektrod, priročnik, napajalnik, kabel USB, kovček za prenašanje in programsko opremo za PC (Mira, Noah in GDT); Bineural ABR screening in TEOAE: Avtomatizirani ABR - obe ušesi hkrati. Vključuje TEOAE sondo, kabel ušesne spojke (stereo) in začetni komplet ušesnih spojk (5 parov), zaščiteni kabel za elektrode in vrečko 30 elektrod, priročnik, napajalnik, kabel USB, kovček za prenašanje in programsko opremo za PC (Mira, Noah in GDT)</t>
  </si>
  <si>
    <t>0022</t>
  </si>
  <si>
    <t>Stroboskop</t>
  </si>
  <si>
    <t>Sistem za foniatrični pregled</t>
  </si>
  <si>
    <t>vir svetlobe, mikrofon, avdio in video povezava s stolpom, nožna stopalka za vklop stroboskopa</t>
  </si>
  <si>
    <t>0023</t>
  </si>
  <si>
    <t>KL</t>
  </si>
  <si>
    <t>Urološka miza</t>
  </si>
  <si>
    <t>Stabilna konstrukcija, brez zibanja in premikanja ob obremenitvi. Varna delovna obremenitev vsaj 300 kg. Električno upravljanje vseh nastavitev preko nožnega stikala in ročnega daljinca.  Nožno stikalo in ročni daljinec imata LCD ekran in grafični prikaz upravljanja in izbrane funkcije. Nožna stopalka nameščena v podnožju mize omogoča preko priključnega kabla poljubno izbiro mesta upravljanja. Nastavitev višine pacienta preko stebra od vsaj 470 mm do najmanj 1170 mm. Nastavitev hrbtnega dela do vsaj 67?. Naklon sedežnega dela vsaj 20°. Spominski položaji, ki jih je mogoče aktivirati preko nožnega in ročnega daljinca. Vsaj 15 spominskih položajev. Ležišče je tridelno, anatomsko oblikovano. Ležišče je oblečeno v brezšivno, neprepustno, obdelano usnje. Izbor barve oblazinjenja po barvni lestvici z antibakterijskimi lastnostmi. Držala za noge po Gopelu z ločeno nastavitvijo vsakega držala posebej pri odmiku v širino glede na stol. Enostavna, enoročna postavitev-zasuk držal za noge za 180°, kar omogoča posedanje pacientk od strani, ali iz invalidskega vozička. Zaradi varnosti in udobja pacientk morajo imeti vsi motorji sistem mehkega zagona in postopnega pospeševanja. Integrirana električna vtikača po standardu EN 60601-1 z zaščito vtičnice v podnožju stola. Oba vtikača z možnostjo vklopa in izklopa priključenih aparatov preko ročnega daljinca. Priklop na ozemljitev. Priklop mize na vodo in odtok.</t>
  </si>
  <si>
    <t>Izpiranje posode preko priklopa za vodo in upravljanjem preko stopalke in ročnega daljinca. Odtok speljan v vedro, ali odtok v tleh/steni. Odtočna cev je fleksibilna fi 40 mm. Posoda iz nerjavečega jekla fi 360 mm, izvlečna po globini in nastavljiva po naklonu. Posoda je odstranljiva. Ob strani stola dodatni nosilci za namestitev posode. V vzglavnem delu integriran zaprt prostor za rolo papir širine vsaj 500 mm. Možnost izvleka papirja z vrha, čez celotno dolžino oblazinjenja. Med hrbtno in sedalno ploščo integriran drenažni kanal iz nerjavečega jekla. Sedalni del zaščiten s kakovostno in trpežno silikonsko zaščitno prevleko</t>
  </si>
  <si>
    <t>0024</t>
  </si>
  <si>
    <t>Sistemski kontroler za bolnike z dolgotrajno mehanično cirkulatorno podporo</t>
  </si>
  <si>
    <t>Za zagotavljanje normalnega delovanja črpalke predstavlja sistemski kontroler ključno komponento, ki bolniku omogoča redno spremljanje parametrov črpalke, osebju, ki te bolnike vodi, pa ustrezno nastavljanje črpalke, kot HeartMate3.</t>
  </si>
  <si>
    <t>Enota, ki vsebuje mikroprocesor za nadzor delovanja sistema z zvočnim opozorilom in LCD zaslonom ter z varnostno baterijo za vsaj 15 minut delovanja črpalke v primeru izpada zunanjega napajanja.</t>
  </si>
  <si>
    <t>0025</t>
  </si>
  <si>
    <t>Oprema za "Avtonomno živčevje pri bolnikih z motnjami spanja"</t>
  </si>
  <si>
    <t>Strokovne specifikacije za nabavo opreme  'Avtonomno živčevje pri bolnikih z motnjami spanja''. V projektu preučujemo avtonomno živčevje pri bolnikih z različnimi motnjami spanja (narkolepsija, motnje dihanja v spanju, motnje dihanja po možganski kapi) kjer za izvajanje raziskave potrebujem opremo polisomnografije in poligrafije. Polisomnografija mora poleg osnovnih kriterijev (EEG, EOG, EMG, SaO2) vsebovati tudi hkratno snemanje z video kamero, sistem pa mora omogočati tako oddaljeno kot 'on line'' spremljanje bolnikov ter biti enostaven za namestitev, saj v raziskavi spremljamo hudo prizadete bolnike z motnjami dihanja po možganski kapi, kjer je potrebno meritve opravljati tudi v enotah intenzivne terapije. Kar pomeni, da sistem omogoča snemanje v laboratoriju za motnje spanja kot tudi oddaljeno snemanje na intenzivnem kliničnem oddelku (kjer se video kamera ne uporablja), kot Nox A1 PSG sistem</t>
  </si>
  <si>
    <t>Tehnične karakteristike opreme:
- 6-kanalni EEG (centralni, frontalni, okcipitalni bipolarno) 
- EMG brada 
- EOG desno in levo 
- EKG - standardni odvodi 
- Pretok zraka - ustni termistor in nosna kanula 
- Oksimetrija 
- Dihalni napor - prsni koš in abdomen z RIP senzorji oz. trakovi.
- Mikrofon za smrčanje 
- EMG nog 
- Lega telesa 
- Kamera za video nadzor 
- ON-LINE spremljanje snemanje pacienta
- Dostopnost do raw data, omogočeno ročno vrednotenje vseh parametrov študije (neuroscoring, dihalni dogodki, EKG, EMG nog). 
- Video je časovno sinhroniziran s polisomnografom z natančnostjo 1 slika/s.
- Zvočni signali - 1 MHz vzorčenje.
- Pletizmografija.
- Omogoča stacionarno in oddaljeno (pohodno) PSG snemanje.
- Kompatibilen z vso NOX opremo.</t>
  </si>
  <si>
    <t>0026</t>
  </si>
  <si>
    <t>Elektrokavter
Aparat VF elektrokirurški za rezanje in koagulacijo
STROKOVNO TEHNIČNE ZAHTEVE - Elektro kirurška enota (aparat)    
o Aparat naj vključuje dva elektro kirurška generatorja: Modul za monopolarno elektro kirurško rezanje in koagulacijo in modul za bipolarno koagulacijo,
o Aparat je kompatibilen s klasičnimi elektro kirurškimi inštrumenti.
o Aparat naj ima tri izhode za inštrumente
o Aparat naj ima tehnologijo trenutnega odziva za vzdrževanje enakega efekta pri različni gostoti tkiva. Tehnologija naj omogoča izvajanje meritve upornosti tkiva 434.000 krat v sekundi in temu natančno in kontinuirano prilagaja izhodno moč energije, s čimer zagotavlja enakomeren učinek skozi različno gosto in prevodno tkivo, da doseže željeni efekt na tkivu in delovanje pri nižji moči električne energije kar povečuje varnost operativnega posega in manjšo termalno širitev.</t>
  </si>
  <si>
    <t>o Aparat naj ima tridelni zaslon na dotik za enostavno uporabo. Omogoča enostaven prikaz informacij, enostavno kontrolo in razumevanje opozoril o napakah.
o Aparat naj ima aktivno regulacijo iskrenja (&gt;&gt;spark kontrol&lt;&lt;)
o Aparat naj ima aktivno kontrolo uhajalnih tokov.
o Floating ( plavajoči ) generator, izoliran v odnosu na zemljo.
o Oprema Class I Tip CF(IEC 60601-1) / varna za defibrilator.
o CE certifikat.
o Sistem za enostavno in hitro posodobitev programske opreme. Nadgradnja komponent in funkcij je možna s pomočjo internet.
o Zmogljivost shranjevanja podatkov: 8 GB
o Zagotovljen originalni potrošni material istega proizvajalca (ročniki, zanke, pincete, aktivne elektrode, deljene nevtralne elektrode  s hidrofilnim gelom). 
o Zagotovljen servis v Sloveniji.
Modul za monopolarno elektro kirurško rezanje in koagulacijo
o Monopolarni generator, voden z mikroprocesorji in avtomatično regulacijo moči, električnega toka in napetosti glede na upornost tkiva (tehnologija trenutnega odziva). 
o Možni trije načini monopolarnega delovanja: - rezanje  - valleylab način - koagulacija
o Moč do 300 vatov (W)- monopolarno rezanje.
o Moč do 200 vatov (W)- valleylab način.
o Moč do 120 vatov (W)- monopolarna koagulacija.
o Digitalni kazalci nastavitve moči, ki kažejo moč v vatih (W).
o Možnost nastavitve različnih načinov rezanja:  čisti in mešani.</t>
  </si>
  <si>
    <t>o Možnost nastavitve Valleylab načina - kombinacijo hemostaze in disekcije istočasno. Uporablja nastavitev nižje moči energije, zato povzroči manjšo termalno širitev, manjše neželene termalne poškodbe in gladek prehod skozi različne vrste tkiva kot pri običajnem načinu. Omogoča operaterju samostojno in takojšno regulacijo moči energije pri delu z elektrokirurškim nožem.
o Možnost nastavitve različnih načinov koagulacije: kontaktni (soft), standardni ( fulgurate),  spray, deljeni fulgurate in deljeni spray.
o Možnost monopolarne aktivacije: z ročnim stikalom ali z nožno stopalko.
o Možnost priključitve dvodelne nožne stopalke s funkcijama rezanja in koagulacije.
o Možnost priključitve ročnika z dolžino kabla vsaj 4,5 m. 
o Možnost priklopa dveh monopolarnih ročnikov.
o Samoadaptivni varnostni sistem za monitoring povratnih (nevtralnih) deljenih elektrod, ki delujejo individualno glede na prevodnost pacienta.
o Prepoznavanje prevodnosti tkiva  pri uporabi deljenih nevtralnih elektrod.
o Delovanje v območju merjenja prevodnosti povratne elektrode med 5 do 135 ohmov  z avtomatskim izklopom pri spremembi vrednosti za 40%.
o Avtomatska takojšnja prekinitev toka pri slabem kontaktu povratne elektrode z hkratnim zvočnim in svetlobnim alarmom.
o Dolžina kabla povratne elektrode vsaj 4,5 m.
o Vizualni in zvočni signal za napake v delovanju, s prekinitvijo delovanja.</t>
  </si>
  <si>
    <t>o Pisno potrjeno zagotovilo (garancija), da proizvajalec plača vse stroške zdravljenja oziroma tožbe nastale pri eventualni opeklini na mestu povratne (nevtralne) elektrode.
o Možnost priklica nastavitev jakosti in programov zadnjega delovanja..
o Možnost nastavitve glasnosti aktivacijskega zvoka.
Modul za bipolarno koagulacijo 
o Moč pri načinu FX do 70 vatov ( W ) in pri načinu FT do 95 vatov ( W ).
o Različne nastavitve načinov koagulacije: natančen, standarden in makro  ali   nizki, srednji in visoki.
o Digitalni kazalci nastavitve moči, ki kažejo moč v vatih(W).
o Možnost priključitve bipolarne pincete z dolžino kabla vsaj 4,5 m.
o Aktiviranje z nožno stopalko.
o Možnost avtobipolarnega načina delovanja z merjenjem prevodnosti tkiva med dvema elektrodama bipolarne pincete, ki se uporablja za samodejni start in prekinitev dotoka RF energije. 
o Možnost izbire pri avtobipolarnem načinu med takojšno aktivacijo in aktivacijo z zamikom dotoka RF energije (vsaj 5 časovnih zamikov).
o Možnost enostavnega izhoda iz avtobipolarnega načina ( s pritiskom na nožno stopalko ) na nastavitev zadnjega bipolarnega delovanja.</t>
  </si>
  <si>
    <t>0027</t>
  </si>
  <si>
    <t>Telemedicinska oprema</t>
  </si>
  <si>
    <t>Sistem za snemanje, analizo in telemetrično spremljanje srčnega ritma</t>
  </si>
  <si>
    <t xml:space="preserve">? Snemanje vsaj 2 EKG kanalov (3 elektrode)
? Čas snemanja do 30 dni
? Zaznavanje in analiziranje vsakega utripa v času snemanja
? Telemetrični prenos posnetih signalov v realnem času, oziroma z minimalnim zamikom
? Zanesljiva prepoznava aritmij: atrijska fibrilacija, ventrikularna tahikardija, supra-ventrikularna tahikardija, prezgodnja krčenja ventriklov (enojna, dvojna, trojna)
? Neprekinjeno spremljanje fizične aktivnosti bolnika s pomočjo senzorjev gibanja
? Možen enostaven vnos trenutnih simptomov s strani pacienta preko  zaslona na dotik
? Samodejno generiranje dnevnih in končnih poročil s statistično obdelavo podatkov
</t>
  </si>
  <si>
    <t>0028</t>
  </si>
  <si>
    <t>Monitorji in medicinski stoli</t>
  </si>
  <si>
    <t>Stoli s pripadajočo opremo za aplikacijo bioloških zdravil</t>
  </si>
  <si>
    <t>Stol za odvzeme z: pripadajočim monitorjem, stojalom za monitor, stojalom za infuzijo, pedalom za centralno zavoro, stojalom za papir, motorjem za premikanje zadnjega dela, motorjem za nastavljanje višine, daljincem za upravljanje stola, blazino, naslonjalom za roke, integrirano mizico za stol.</t>
  </si>
  <si>
    <t>0029</t>
  </si>
  <si>
    <t>Infuzijska črpalka</t>
  </si>
  <si>
    <t>Črpalka za natančno odmerjanje hitrosti, doze, volumna zdravil za intravensko uporabo</t>
  </si>
  <si>
    <t>Volumska črpalka, odporna pri defibrilaciji, delovanje tudi v horizontalni legi, baterija li-ion, delovanje na el.tok,</t>
  </si>
  <si>
    <t>0030</t>
  </si>
  <si>
    <t>Instrumenti za razrez kosti in dermatom</t>
  </si>
  <si>
    <t>Žaga, dematom in nadzrona enota za upravljanje</t>
  </si>
  <si>
    <t>Nastavek za rezanje tangencialnih delov kože za potrebe oblikovanja presadka kože. Z baterijskim sklopom in polnilcem. Rezalni del cca. 78 milimetrov, nastavljiv.Debelina reza cca 0,2 mm do cca. 1,2 mm, Stojalo za pripravo grafta s pripadajočimi elementi, fiksater, graduacija 0,1 mm. V dobavi naj bo košarica za streilizacijo vseh pripomočkov, ki pridejo v stik z bolnikom ali njegovim tkivom, lahko tudi več košaric. Žaga za kosti z galvno enoto, motor, vsi potrebni priključki, vključujoč stopalko. Sagitalna in recipročna žaga z ustreznim mikromotorjem (2x mikromotor / 2x kabel za mikromotor). Nastavki za sagitalno in recipročno žaganje kosti, ki omogočajo delo na mandibuli in fibuli, v začetnem kopletu za vsaj 5 primerov.</t>
  </si>
  <si>
    <t>0031</t>
  </si>
  <si>
    <t>SE</t>
  </si>
  <si>
    <t>Srčni spodbujevalec</t>
  </si>
  <si>
    <t>0032</t>
  </si>
  <si>
    <t>Naprave za ORL preiskave</t>
  </si>
  <si>
    <t>Stroboskop in fibrerskop</t>
  </si>
  <si>
    <t>STROKOVNI KRITERIJI ZA NABAVO STROBOSKOPA S PRIPADAJOČO OPREMO - 1 komplet
Vir svetlobe za stroboskopijo LED žarnica z dolžino obratovanja 2000 ur
Mikrofon za zaznavo grlne frekvence - elektrokondenzatorski tip
- dolžina kabla 1 m
- zaznavanje zvoka - z vseh strani
- frekvenčni razpon 100 - 12.000 Hz
- občutljivost pri frekvenci 1000 Hz   od - 40 dB do -50 dB
- možnost pritrditve na vrat ali obleko preiskovanca
Avdio in video povezava z video stolpom sestavljen avdio-video signal 
Nožna stopalka za vključitev stroboskopa 
Pripadajoči kabli za priključitev na vir energije, za povezavo nožne stopalke s stroboskopom, mikrofona s stroboskopom, kabli za  povezava avdio in video signala z obstoječim video stolpom, ev. podpore stroboskopu oziroma stopalki, rezervne varovalke 
Nujno je, da je komplet stroboskopa kompatibilen z obstoječo opremo v foniatrični ambulanti (video stolp Olympus VISERA OTV-S7), tako da je možen prenos video in akustičnega signala preiskave in hranjenje v obstoječem sistemu Endobase.</t>
  </si>
  <si>
    <t>IN
STROKOVNI KRITERIJI ZA NABAVO tankega fleksibilnega nazolaringoskopa - 1 kos
Tanek fiberoptični nazolaringoskop
zunanji premer inštrumenta
 2,2 - 2,4 mm
notranji premer na koncu inštrumenta
 1,8 - 2,0 mm
razpon upogljivosti konice inštrumenta
 130 stopinj navzgor in navzdol
vidno polje 
 75 stopinj
globina polja 
 2,5-50 mm
dolžina upogljivega dela inštrumenta 
 300 mm
skupna dolžina inštrumenta 
 500-550 mm
na okularnem delu inštrumenta možnost prilagajanja dioptrije (ostrenje slike)
Nujno je, da je fleksibilni nazolaringoskop kompatibilen z obstoječo opremo v foniatrični ambulanti (video stolp Olympus VISERA OTV-S7), tako da je možen prenos video signala preiskave in shranjevanje v obstoječem sistemu Endobase.</t>
  </si>
  <si>
    <t>0033</t>
  </si>
  <si>
    <t>Mobilni UZ aspirator</t>
  </si>
  <si>
    <t>Ročnik za kavitacijski ultrazvočni kirurški aspirator CUSA Excel+, za fragmentacijo, aspiracijo in spiranje, vsebuje pretvornik, ki vibrira z ultrazvočno frekvenco, ima zaprt cirkulacijski sistem vodnega hlajenja, 23 kHz ukrivljen ročnik, ne-sterilno, za večkratno uporabo do 100 sterilizacij, nato ga je potrebno kalibrirati.Kompatibilno z CUSA Excel + aparatom. Potrebna je tudi ustrezna sterilizacijska kaseta.</t>
  </si>
  <si>
    <t>0034</t>
  </si>
  <si>
    <t>Aparat za električno stimulacijo</t>
  </si>
  <si>
    <t>Frekvenca mora biti: STABILNA, NESPREMENLJIVA  448 kHz; Izhodna moč v rezistivnem načinu/RES: 65 W; Vgrajeni protokoli za ekstrakavitarno in intrakavitarno področja; Komplet RES in CAP elektrod z aplikatorji; Komplet 4 posebnih intrakavitarnih CAP elektrod; Komplet 4 posebnih intrakavitarnih RES elektrod; Možnost priključka specijalne intrakavitarne aparature za CAP elektrode z merjenjem temperature, vključevanjem in izključevanjem elektrode in nastavitev moči, kompletom CAP elektrod za namestitev na intrakav.aparaturo; Velika ravna nevtralna plošča; Komplet krem za izvajanje tretmanov; Vrtljiv barvni ekran, neobčutljiv na pripadajoče kreme; Priključni kabel; Najnovejši EU certifikat za  medicinske aparate - MDR.</t>
  </si>
  <si>
    <t>0035</t>
  </si>
  <si>
    <t>Promontorni stimulator - Digitimer, dodatna oprema k EMG sistemu</t>
  </si>
  <si>
    <t>Metoda MScanFit nam bo omogočala avtomatsko, natančnejšo oceno števila in lastnosti motoričnih enot, kar s klasično elektromiografijo ni mogoče. Pomagala nam bo pri oceni vrste patologije, stopnje okvare in prognoze bolezni. S klasičnim merjenjem valov M ne moremo oceniti ali reinervacija kompenzira že potekajočo aksonsko okvaro, kar bi nam MScanFit omogočil. Na ta način bi lahko predvideli, ali bolezenski proces že poteka in začeli z zgodnjo diagnostiko ali zdravljenjem. Pri demielinizacijskih polinevropatijah bomo s pomočjo MScanFit lahko ocenili ali gre popravljanje bolezni na račun remielinizacije ali reinervacije oziroma slabšanje stanja na račun aksonske okvare ali demielinizacije, kar pomembno vpliva na odločitev glede zdravljenja. Bolniki, pri katerih bi bila v ospredju demielinizacija, bi prejeli ustrezno imunosupresivno oziroma imunomodulatorno terapijo, bolnike z reinervacijo in aksonsko okvaro pa ne bi obremenjevali s terapijo, kar bi bilo v korist bolnikom. Z MScanFit bi lahko ocenili stopnjo prizadetosti tudi pri neodzivnih oziroma nesodelujočih bolnikih (npr. v intenzivnih enotah), kjer s klasičnimi metodami pogosto ni možna ocena motoričnih enot. Nenazadnje pa bi nam MScanFit omogočil tudi raziskovalno delo v zvezi z rekrutacijo in fiziologijo motoričnih enot pri zdravih in bolnikih z različnimi boleznimi motoričnih perifernih živcev in mišic.</t>
  </si>
  <si>
    <t>Tehnične karakteristike strojne opreme:
- izhod stimulatorja mora biti bipolarni konstantni tok
- območje izhodnega toka: ?10; ?25; ?50 mA
- območje vhodne napetosti: ?1; ?2.5; ?5; ?10 V
- izhodni priključki morajo biti &gt;&gt;touch proof&lt;&lt; 4mm.
- vhodni priključek mora biti BNC.
- vsebovati mora LCD display, s parametri: najvišji tok, območje izhodnega toka, območje vhodne napetosti, najvišja napetost, opozorilo o napakah.
- klasifikacija opreme &gt;&gt;Class I with Type BF applied part&lt;&lt;
Vhodno/izhodni Vmesnik:
- vsebovati mora 8 diferencialnih kanalov
- ADC resolucija vsaj 16 bit 
- frekvenca vzorčenja/kanal: 500kHz 
- območje vhodne napetosti: ?0.2 V, ?1 V, ?5 V, ?10 V
- mora omogočati način DC
Programska oprema:
- programska oprema mora omogočati oceno števila motoričnih enot na podlagi CMAP odčitka
- programski modul mora omogočati sledenje praga pri nevrofiziološkem odzivu</t>
  </si>
  <si>
    <t>0036</t>
  </si>
  <si>
    <t>UZ aparat za diagnostiko</t>
  </si>
  <si>
    <t>Aparat za uvajanje PICC katerov: ultrazovkv kombinaciji z EKG funkcijo za določanje ustrezne lege katetra.</t>
  </si>
  <si>
    <t>Sistem za določanje lege konice osrednjega venskega katetra
1. Sistem za določanje konice osrednje venskega katera s pomočjo intrakavitarnega EKG
- Aplikacija za prikaz EKG ritma v realnem času
- Omogoča uporabo različnih intrakavitarnih pripomočkov  za določanje p vala
- Aplikacija omogoča zamrznitve in meritve p vala
- Omogoča dokumentiranje, shranjevanje in izpis izvida določitve p vala v pdf obliki zapisa
- Brezžični 2-kanalni EKG pretvornik s brezžičnim prenosom podatkov
- Namenska transportna torba
2. Brezžična ultrazvočna sonda s linearno in konveksno glavo
- Aplikacija za prikaz ultrazvočne slike v B - mode, Barvni dopler, PW dopler, M-mode 
- Velikost dual UZ sonde 131 x 64 x 31 mm
- Teža sonde 205 +/- 3 g
- Brezžično polnjenje UZ sonde
- Mobilna polnilna enota
- Čas delovanja UZ sonde pri polni bateriji 50 min
- Polnjenje baterije od 10 % do 90 % v 75 minutah
- Linerani del sonde s frekvenco 3 - 12 MHz
- Število kristalov 192
- UZ okno premera 40 mm x 7 mm
- Globine do 8 cm
- Konveksni del UZ sonde  s frekvenco 2 - 5 MHz
- Število kristalov 128
- UZ okno premera 64 mm x 16 mm
- Globine do 24 cm
- Vidni kot 60 °</t>
  </si>
  <si>
    <t>3. Tablica za prikaz podatkov 
- Velikost tablice najmanj 27,8 cm (11'')
-  LCD zaslon s HD 1200x1920 px ločljivostjo 
- Procesor Qualcomm SM6375 Snapdragon 695 5G in 4 GB RAM
- Glavna kamera z ločljivostjo 8 Mpx, sprednja 5 Mpx kamera
- Kapacteta baterija 7040 mAh
- Wi-Fi povezava, reža za pomnilniško kartico
- Bluetooth tehnnologija
- Priključek USB-C
- Kakovostni zvočniki, 3,5 mm vhod za slušalko
- Operacijski sistem Android ali OS</t>
  </si>
  <si>
    <t>0037</t>
  </si>
  <si>
    <t>Skener intraoralni</t>
  </si>
  <si>
    <t>Intraoralni skener je naprava, ki se v zobozdravstvu uporablja za digitalno ustvarjanje odtisov.</t>
  </si>
  <si>
    <t>1. STROKOVNE ZAHTEVE ZA INTRAORALNI 3D SKENER
? Intaoralni skener naj omogoča brezžično povezovanje tako preko Wi-Fi omrežja (brez USB adapterja) kot tudi s tehnologijo 5GHz (z adapterjem), kar je pomembno zaradi prenosljivosti sistema in uporabo na več delovnih mestih.
? Doseg brezžičnega skeniranja naj bo vsaj 15 metrov od računalnika.
? Intraoralni skener naj omogoča popolno kompatibilnost z obstoječim sistemom (3Shape TRIOS) in omogoča shranjevanje pacientov in digitalnih odtisov v obstoječo programsko opremo in bazo podatkov.
? Programska oprema naj omogoča namestitev na več računalnikih na istem internetnem omrežju z enotno bazo podatkov o pacientih.
? Programska oprema skenerja naj omogoča izvoz digitalnih odtisov v treh 3D zapisih: STL, DCM in PLY.
? Ob skenerju naj bodo vključene vsaj 3 baterije za brezžično povezovanje in adapter za polnjenje.
? Posamezna baterija naj omogoča vsaj 45 minut skeniranja.
? Teža intraoralnega skenerja naj ne presega 380g skupaj z baterijo.
? Intraoralni skener naj omogoča hitro segrevanje, ki preprečuje zarositev pri skeniranju v ustih.
? Intraoralni skener naj skenira v realnih barvah in omogoča registracijo barvnih odtenkov zob v barvnih ključih (VITA Classical in VITA 3D-Master).
? Programska oprema skenerja naj omogoča spremljanje sprememb v ustih in primerjavo skenov zajetih v različnem časovnem obdobju (t.i. monitoring).</t>
  </si>
  <si>
    <t>? Programska oprema naj omogoča analizo stičnih točk z antagonisti.
? Intraoralni skener naj omogoča detekcijo in registracija gibanja spodnje čeljustnice pri njenih mejnih gibih, kar je pomembno za ugotavljanje drsnih stikov med funkcionalnimi gibi.
? Skener naj omogoča fluorescenčno skeniranje, ki omogoča detekcijo kariesa.
? Programska oprema naj vsebuje možnost simulacije zdravljenja na fotografiji pacienta (t.i. Smile Design).
? Programska oprema naj omogoča izbiro slovenskega jezika.
? Priložena naj bodo tudi navodila za uporabo v slovenskem jeziku, ki so lahko v digitalni obliki.
2. STROKOVNE ZAHTEVE ZA RAČUNALNIK NAMENJEN ZA UPORABO ZA INTRAORALNO SKENIRANJE
? IntelCore i7 10. generacije ali AMD Ryzen(TM) 7 3750H ali boljši
? SSD disk z vsaj 1TB prostora za shranjevanje
? Grafična kartica proizvajalca NVIDIA - serija Geforce GTX, RTX ali Quadro (4GB)
? Delovni pomnilnik (RAM) vsaj 32 GB
? Operacijski sistem Windows 10 Pro ali novejši
? Računalniku naj bo priložena tudi računalniška miška.
3. STROKOVNE ZAHTEVE ZA VOZIČEK
? Voziček naj bo na kolesih
? Naj vsebuje vsaj dve vtičnici za električni priklop
? Dimenzije police za odlaganje računalnika naj bodo vsaj 40cm širine in 38cm globine.</t>
  </si>
  <si>
    <t>0038</t>
  </si>
  <si>
    <t>Računalniška oprema za med.namene EchoPac</t>
  </si>
  <si>
    <t>EchoPac v 20.6-osnovna programska oprema+ Echopac Advanced 4D-programski paket+Echopac- Auto EF 3.0 EP-programska opcija</t>
  </si>
  <si>
    <t>Programska oprema za analizo ultrazvočnih posnetkov+Programski paket z naprednim ultrazvočnim modulom 4D analize ultrazvočnih posnetkov +Programska opcija z avtomatsko analizo iztisnega delež: -popolna kompatibilnost z že vzpostavljenim sistemom za obdelavo ultrazvočnih podatkov; -popolna kompatibilnost s trenutno uporabljenimi ultrazvočnimi aparati; -programski modul mora omogočati 4D analizo in vsebovati napredne funkcije (analiza 4D volumnov in mase levega prekata, strainov, napredne funkcije analize in obdelave 3D posnetkov-multiplane, biplane, multislice, flexislice); -programska opcija z avtomatsko analizo iztisnega deleža levega prekata</t>
  </si>
  <si>
    <t>0039</t>
  </si>
  <si>
    <t>Funkcionalna magnetna stimulacija</t>
  </si>
  <si>
    <t>Visoko energetski magnetni stimulator</t>
  </si>
  <si>
    <t>Strokovni kriteriji za medicinsko opremo:
visoko intenzivno funkcionalno magnetno stimulacijo 
- programska oprema
- programirani programe za posamezne patologije, poleg stalnih programov je mogoče ustvarjati tudi lastne, ki jih po želji brišemo ali spreminjamo
-vsi parametri in terapije na ekranu morajo biti prikazani v slovenskem jeziku ali angleškem jeziku
 -barvni LCD zaslon na dotik 
-2 kanala 
-2 aplikatorja 
-moč magnetnga polja vsaj do 2,5 T 
-frekvenca 1-150 Hz 
-možnost brezročne uporabe 
-ustrezni prilegajoči voziček 
-možnost mehanskega čiščenja in razkuževanja
-zagotavljanje servisne službe</t>
  </si>
  <si>
    <t>0040</t>
  </si>
  <si>
    <t>Postelja za prevoz bolnikov - strecher (voziček) na motor</t>
  </si>
  <si>
    <t>Pripomoček mora biti skladen s standardi kot jih določa uredba (EU) 2017/745 evropskega parlamenta in sveta o medicinskih pripomočkih.. Stretcher hidravlični s 5. motoriziranim kolesom namenjen za prevoz pacientov med oddelki in lahko s pogonom preko 5. kolesa premaga klance. Ogrodje mora biti izdelano iz jekla in prevlečeno z antibakterijsko zaščito. Imeti mora 4 sekcijsko ležišče. Nastavljiva višina ležišča preko nožnih stopalk v mejah vsaj od 55 do vsaj 90 cm, na obeh straneh stretcherja. Nastavitev hrbtnega dela v mejah od 0° do vsaj 90°. Možna nastavitev samo hrbtnega sektorja ali sektorja pri nogah. Ležišče mora omogočati Trendelenburg in Antitrendelenburg položaj. Omogočati mora tudi hitro namestitev v hrbtni položaj za oživljanje. Dimenzija ležišča  200x65cm +/-10%, zunanje dimenzije vozička max 225x80cm +/-5% in 60/88cm +/-5%, nosilnost vsaj 240 kg. Zavora mora centralna in biti dostopna na vseh štirih vogalih strecherja.  Ograja iz nerjavečega jekla na obeh straneh ležišča. Spuščene ne smejo povečati širine stretcherja ali se nahajati nad nivojem ležišča. Na vseh štirih vogalih morajo biti vrtljivi odbojniki. Dno strecherja mora biti oblikovano za osebne stvari in kisikovo jeklenko s pritrdilnimi pasovi. Kolesa tiha premera 150 mm +/-5%, možnost blokade kolesa v smeri vožnje.</t>
  </si>
  <si>
    <t>Strecher mora imeti dodatno 5 motorizirano sredinsko kolo, ki mora omogočati 360° obrat in ne sme predstavljati napora. Obstajati mora način urgentnega stop. Snemljivi ročaji za vodenje strecherja morajo biti protizdrsni, ob namestitvi zaščiteni pred nenamerno odstranitvijo.  Ležišče mora biti transparentno za RTG žarke. Blazina iz spominske pene mora biti antistatična, odporna na urin, blato, kri in čistila/razkužila, debela vsaj 10 cm. Baterija mora omogočati ponovno polnjenje. Imeti mora indikator polnosti baterije. Priloženi morajo biti napajalni kabli in navodila za uporabo. Ob glavi na obeh straneh nastavljivo infuzijsko stojalo. Ker gre za uporabo v specifičnem delovnem okolju s klančino je pogoj, da potencialni ponudniki naročniku omogočijo testiranje, vsaj teden dni, pred končno odločitvijo o ustreznosti ponujenega artikla</t>
  </si>
  <si>
    <t>0041</t>
  </si>
  <si>
    <t>Defibrilator</t>
  </si>
  <si>
    <t>Defibrilator kot
lifepack15</t>
  </si>
  <si>
    <t>0042</t>
  </si>
  <si>
    <t>Avtomatski ekstrakcijski sistem</t>
  </si>
  <si>
    <t>Sistem za izvedbo
verižne reakcije s
polimerazo v realnem
času + sistem za avtomatsko ekstrakcijo NK</t>
  </si>
  <si>
    <t>SISTEM ZA IZVEDBO VERIŽNE REAKCIJE S POLIMERAZO V REALNEM ČASU
- 96-well termoblok, ki omogoča uporabo do 96 vzorcev in je hkrati prilagodljiv glede uporabepotrošnega materiala: 8-well PCR stripi ali 96-well PCR plošče
- Optična glava s šestimi posamičnimi kanali (6 LED diod), ki omogoča visoko stopnjo PCR
multipleksa
- Hkratna detekcija in kvantifikacija več različnih mikroorganizmov v eni reakciji (t.i. highmultiplex določanje) in prikaz dveh različnih Ct vrednosti v posameznem kanalu
- Visoka občutljivost aparata - zazna že 1 kopijo tarčne sekvence človeške DNK
- Temperaturna natančnost ?0,2°C in temperaturna uniformnost ?0,4°C [well-to-well], ki omogoča kakovostnejše rezultate
- Maksimalna in povprečna hitrost segrevanja/ohlajanja termobloka: 5°C/s oz. 3,3°C, ki omogoča hitrejše rezultate
- Razpon volumna vzorca od 1 microL do 50 microL
- Razpon ekscitacije/emisije 450-730 nm, kar omogoča uporabo več različnih barvil
- programska oprema za analizo in avtomatsko interpretacijo rezultatov dobljenih pri verižni reakciji s polimerazo
- Aparat s programsko opremo ima CE-IVD certifikat
- možnost povezave v LIS (laboratorijski informacijski sistem)
- upravljanje aparata preko prenosnega računalnika
- čas skeniranja vseh kanalov 12 s
- uraden servis zagotovljen v Sloveniji
Analize za molekularno diagnostiko: 
- Dermatofiti  
-  Novaplex dermatophyte assay (ruo)
Spolno prenosljive okužbe
  - Allplex(TM) CT/NG/MG/TV Assay
-   Allplex(TM) Genital ulcer Assay</t>
  </si>
  <si>
    <t>SISTEM ZA AVTOMATSKO EKSTRAKCIJO NK
- Možnost uporabe ekstrakcijskih reagentov v različnih formatih: tube za posamezen vzorec, plošča za 16 vzorcev, ter istočasna uporaba formatov
- Omogoča istočasno avtomatska ekstrakcijo 1-32 vzorcev volumna 200ul v manj kot 30 minutah
- Tehnologija ekstrakcije z magnetnimi kroglicami
- Omogoča istočasno ekstrakcijo NK iz različnih vzorcev (polna kri, serum, plazma, CSF, brisi, BAL, urin, vaginalni vzorci, LBC, sputum, blato)
- Elucijski volumen 100ul
- Vgrajena UV dezinfekcija aparata
- Uraden servis zagotovljen v Sloveniji</t>
  </si>
  <si>
    <t>0043</t>
  </si>
  <si>
    <t>Mikroskop
Endodontski mikroskop je aparatura, ki jo uporabljamo pri specialističnem endodontskem zdravljenju zob.
Endodontski mikroskop:
o Optika
? Uporabnik mora območje zdravljenja videti s kristalno čisto stereoskopsko sliko
? Sistem mora imeti planarno apokromatsko optiko
? Sistem mora zagotavljati naravno reprodukcijo barv od roba do roba vidnega polja
o Okularji
? Sistem mora imeti okularje s širokim vidnim poljem, 12,5 x povečavo, primerne za uporabo z
očali
? Nastavitev medzenične razdalje mora biti omogočena v razponu od 55 mm do vsaj 75 mm
? Nastavitev dioptrije mora omogočati vrednost med +5 in -8 dpt.
? Sistem mora zagotavljati razpon vidnega polja od 9,5 mm do 151 mm</t>
  </si>
  <si>
    <t>o Povečava
? Sistem mora imeti 5-stopenjsko spreminjanje povečave z razmerjem 6:1
? Glede na uporabljene optične komponente mora sistem ponujati optično povečavo od 1,75-
krat do 19,3-krat
o Fokus
? Sistem mora imeti vgrajen varioskop z goriščno razdaljo med 200 mm in 430 mm in ga mora
biti enostavno upravljati. Razpon ostrenja mora biti vsaj 230 mm.
o Osvetlitev - splošno
? Sistem mora ponujati koaksialno osvetlitev s hladno svetlobo
? Sistem mora ponujati krmilni gumb za nastavitev svetlosti z enim samim prstom
? Sistem mora ponujati krmilni gumb za prilagajanje premera osvetlitvene točke z motornim
pogonom za usmerjeno zdravljenje
? Sistem mora zagotavljati homogeno osvetljeno vidno polje, visok kontrast in zelo dobro
zaznavanje globine
? Sistem mora imeti hladilni sistem, ki je čim bolj odstranjen od vidnega polja za boljše čiščenje
o LED osvetlitev
? Sistem mora imeti osvetlitev LED, ki vključuje 3 posamezne LED diode za rdečo modro in
zeleno svetlobo
? Sistem mora imeti osvetlitev LED z značilnostmi dnevne svetlobe in visoko barvno
reprodukcijo
? Sistem mora ponujati osvetlitev LED s svetlostjo, enakovredno ksenonski
? Sistem mora zagotavljati osvetlitev z belo svetlobo, ki praktično ne potrebuje vzdrževanja za
obdobje 8 let
? Pri delovni razdalji 200 mm mora sistem zagotavljati tipično jakost svetlobe 150 Klux
? Sistem mora omogočati aktiviranje vsakega integriranega načina vizualizacije z enim prstom</t>
  </si>
  <si>
    <t>? Oranžni barvni način
? Sistem mora nuditi način svetlobe (način neposredne svetlobe namesto filtra), ki preprečuje
prezgodnje strjevanje tipičnih kompozitnih materialov
? Zeleni barvni način
? Sistem mora nuditi način osvetlitve (način neposredne svetlobe namesto filtra), ki izboljša
slikovni kontrast med krvjo in tkivom, tako da ju je mogoče bolje razlikovati
? Način realne svetlobe
? Sistem mora nuditi način svetlobe, ki preprečuje prezgodnje strjevanje tipičnih kompozitnih
materialov za več kot 60 sekund, hkrati pa ohranja zaznavanje barv in globine
? Sistem mora imeti barvno temperaturo 5500 K
- Integrirana kamera polne HD ločljivost
? Sistem mora ponujati popolnoma integrirano videokamero za pozicioniranje kirurškega
mikroskopa brez dodatnega bremena, stranske neuravnoteženosti in vpliva zunanjih kablov.
? Sistem mora ponujati integrirano videokamero HD s funkcijo snemanja v živo.
? Sistem mora imeti tovarniško nastavljeno video kamero z video optiko, ki zagotavlja popolno
ostrino med mikroskopom in sliko kamere.
? Sistem mora imeti integrirano videokamero z ločljivostjo polne HD ( 1080p), ki lahko zajema
slike in snema videoposnetke.
? Sistem mora ponujati funkcijo snemanja v varovalni shrambi, ki snema do 60 sekund pred
aktiviranjem funkcije snemanja, tako da se nikoli ne zamudi pomembnih situacij.</t>
  </si>
  <si>
    <t>0044</t>
  </si>
  <si>
    <t>Analitski sistem za hemostazo</t>
  </si>
  <si>
    <t>Analizator kot Sysmex CS-2500
1.Analitski sistem za hemostazo mora omogočiti izvajanje naslednjih preiskav:        
-Koagulacijskih: protrombinski čas (PČ), aktivirani parcialni tromboplastinski čas (APTČ), trombinski čas (TČ), fibrinogen, faktorji II, V, VII, in X ter VIII, IX, XI, XII, lupusni antikoagulanti, neodzivnost na aktivirani protein C, plazminogen, antiplazmin
-Kromogenih: anti-Xa (nefrakcionirani in nizkomolekularni heparin), protein C aktivnost, antitrobin aktivnost, aktivnost FXIII, aktivnosti FVIII s kromogeno metodo,
-Imunokemičnih: vWf antigen, vWf aktivnost, protein S prosti antigen, D-dimer.
2.Analitski sistem mora imeti možnost aspiracije vzorca neposredno iz primarnih epruvet z možnostjo prebadanja zamaškov.
3.Analitski sistem mora imeti hladilni del, kjer so shranjeni reagenti.
4.Analitski sistem mora omogočiti postavitev reagentov v analizator v originalni embalaži.
5.Analitski sistem mora imeti možnost spremljanja porabe reagentov in predhodnega opozarjanja na menjavo.
6.Analitski sistem mora imeti možnost dodajanja vzorcev v analizator brez zaustavljanja delovanja.
7.Analitski sistem mora omogočati neprekinjeno delo 24 ur na dan 7 dni na tedne.
8.Analitski sistem mora imeti možnost prednostne obravnave nujnega (STAT) vzorca.</t>
  </si>
  <si>
    <t>9.Analitski sistem mora imeti možnost uporabe sekundarnih vsebnikov za manjše volumne vzorcev (pediatrični vzorci).
10.Analitski sistem mora izvesti vsaj 30 analiz na uro (v mejah referenčnih vrednosti za protrombinski čas in poljubno ena od naslednjih preiskav: aktiviran parcialni tromboplastinski čas, fibrinogen po (modificirani) Claussovi metodi, trombinski čas, antitrobin ali D-dimer).
11.Analitski sistem mora imeti na voljo vsaj 50 mest za vzorce.
12.Analitski sistem mora imeti možnost t.i. &gt;&gt;odprtih kanalov&lt;&lt; za aplikacije uporabnika.
13.Analitski sistem mora imeti možnost shranjevanja vsaj petih (5) usmeritvenih krivulj za vsako preiskavo.
14.Analitski sistem mora imeti možnost programiranja avtomatske meritve kontrolnega materiala (npr. v določenih časovnih intervalih).
15.Analitski sistem mora omogočati sledljivost izvajanja kalibracij, meritev kontrolnih materialov in meritev vzorcev ter lotov reagentov.
16.Analitski sistem mora imeti možnost arhiviranja rezultatov kontrolnih meritev in vzorcev v obliki, ki jo je možno izvoziti in pregledovati s splošno uporabno programsko opremo na osebnem računalniku (npr. Microsoft Excel).
17.Analitski sistem mora omogočati nazoren pregled rezultatov dnevnih kontrol z možnostjo grafične ponazoritve, vključno z opozorili o odstopanjih od ciljnega območja kontrolnih vrednosti.
18.Reagenti morajo biti validirani na ponujen analitski sistem, za kar ponudnik predloži dokumentacijo</t>
  </si>
  <si>
    <t>19.Programska oprema analitskih sistemov mora omogočati dvosmerno povezavo z laboratorijskim informacijskim sistemom (LIS) in prenos podatkov v standardnih oblikah kot so npr. PDF, XLS ali TXT datoteke.
20.Programska oprema analitskega sistema mora omogočiti varovanje nastavitev aplikacij v sistemu z večnivojskim dostopom.
21.Analizator mora imeti izjavo o skladnosti z zahtevami Uredbe EU/2017/746 o in vitro diagnostičnih medicinskih pripomočkih (IVDR, European In Vitro Diagnostic Regulation) oziroma izjavo, da je v postopku pridobivanja.</t>
  </si>
  <si>
    <t>0045</t>
  </si>
  <si>
    <t>Najem opreme za fotokopiranje, skeniranje in tiskanje</t>
  </si>
  <si>
    <t>ČB MF NAPRAVA :  2 KOSA    A4</t>
  </si>
  <si>
    <t xml:space="preserve"> STROKOVNO TEHNIČNE ZAHTEVE (storilnostne in funkcionalne) ZAHTEVE NAROČNIKA
 ČB MF NAPRAVA :  2 KOSA
1. Hitrost kopiranja, tiskanja:  86 str/ min A4 in minimalno 44 str/ min A3
2. Format: A5 do A3
3. Izpis prve strani 4,0 sekunde ali manj
4. Vgrajen Duplex za obojestransko tiskanje
5. Vhodna kapaciteta podajalnika minimalno 200 listov /80g
6. Obojestransko barvno skeniranje z enim prehodom in izločanjem praznih strani
7. Barvno mrežno skeniranje v e-pošto, FTP SMB 3.0 in USB ključ
8. Podprti formati skeniranja JPEG, TIFF, PDF, PDF/a, PDF s prepoznavo znakov
9. Podpora teže papirja za tiskanje do 256 g
10. Vhodna kapaciteta predalov za papir najmanj za 4200 listov
11. Finišer s spenjanjem do najmanj 65 listov
12. Hrbtno spenjanje brošur za najmanj 20 listov
13. Vgrajena enota za luknjanje za 2 in 4 luknje
14. Disk kapacitete najmanj 250 GB
15. Spomin RAM najmanj 2 GB
16. Jezik PCL 6, Pristen Adobe PS3
17. Mrežna povezava Ethernet 10/100/1000, Wi-Fi
18. Zaslon na dotik velikosti vsaj 10-palcev z menijem v slovenskem jeziku
19. Tonerji kapacitete najmanj 45.000 izpisov pri 6% pokritosti
20. Največja širina naprave z zunanjo sortirko in zaprtim večnamenskim podajalnikom 130 cm (prostorska stiska)
 ŠTEVILO ČRNOBELIH IZPISOV ZA OBA ČB STROJA
 SKUPAJ:
 Mesečno število ČB kopij/ izpisov:
 300.000 A4
</t>
  </si>
  <si>
    <t>0046</t>
  </si>
  <si>
    <t>ME</t>
  </si>
  <si>
    <t>ČB MF NAPRAVA :  2 KOSA    A3</t>
  </si>
  <si>
    <t xml:space="preserve"> STROKOVNO TEHNIČNE ZAHTEVE (storilnostne in funkcionalne) ZAHTEVE NAROČNIKA 
 ČB MF NAPRAVA :  2 KOSA
1. Hitrost kopiranja, tiskanja:  86 str/ min A4 in minimalno 44 str/ min A3
2. Format: A5 do A3
3. Izpis prve strani 4,0 sekunde ali manj
4. Vgrajen Duplex za obojestransko tiskanje
5. Vhodna kapaciteta podajalnika minimalno 200 listov /80g
6. Obojestransko barvno skeniranje z enim prehodom in izločanjem praznih strani
7. Barvno mrežno skeniranje v e-pošto, FTP SMB 3.0 in USB ključ
8. Podprti formati skeniranja JPEG, TIFF, PDF, PDF/a, PDF s prepoznavo znakov
9. Podpora teže papirja za tiskanje do 256 g
10. Vhodna kapaciteta predalov za papir najmanj za 4200 listov
11. Finišer s spenjanjem do najmanj 65 listov
12. Hrbtno spenjanje brošur za najmanj 20 listov
13. Vgrajena enota za luknjanje za 2 in 4 luknje
14. Disk kapacitete najmanj 250 GB
15. Spomin RAM najmanj 2 GB
16. Jezik PCL 6, Pristen Adobe PS3
17. Mrežna povezava Ethernet 10/100/1000, Wi-Fi
18. Zaslon na dotik velikosti vsaj 10-palcev z menijem v slovenskem jeziku
19. Tonerji kapacitete najmanj 45.000 izpisov pri 6% pokritosti
20. Največja širina naprave z zunanjo sortirko in zaprtim večnamenskim podajalnikom 130 cm (prostorska stiska)
 ŠTEVILO ČRNOBELIH IZPISOV ZA OBA ČB STROJA
 SKUPAJ:
 Mesečno število ČB kopij/ izpisov:
 50.000 A3
</t>
  </si>
  <si>
    <t>BARVNA MF NAPRAVA :  2 KOSA   A4</t>
  </si>
  <si>
    <t xml:space="preserve">BARVNA MF NAPRAVA :  2 KOSA 
1. Hitrost kopiranja, tiskanja:
 a) najmanj 60 str/ min ČB in najmanj 60 str/ min barvno A4
 b) najmanj 32 str/ min ČB in najmanj 32 str/ min barvno A3
2. Format: A5 do A3
3. Izpis prve strani največ 4,0 sekunde za ČB in največ 4,8 sekunde za barvno
4. Vgrajen Duplex za obojestransko tiskanje
5. Vhodna kapaciteta podajalnika minimalno 200 listov /80g
6. Obojestransko barvno skeniranje z enim prehodom in izločanjem praznih strani
7. Barvno mrežno skeniranje v e-pošto, FTP SMB 3.0 in USB ključ
8. Podprti formati skeniranja JPEG, TIFF, PDF, PDF/a, PDF s prepoznavo znakov
9. Podpora teže papirja za tiskanje do 300 g
10. Vhodna kapaciteta predalov za papir najmanj za 3600 listov
11. Finišer s spenjanjem do najmanj 50 listov
12. Hrbtno spenjanje brošur za najmanj 20 listov
13. Disk kapacitete najmanj 250 GB
14. Spomin RAM najmanj 5 GB
15. Jezik PCL 6, Pristen Adobe PS3
16. Mrežna povezava Ethernet 10/100/1000, wi-fi
17. Zaslon na dotik velikosti vsaj 10-palcev z menijem v slovenskem jeziku
18. Tonerji kapacitete najmanj 45.000 čb in najmanj 45.000 barvnih pri 5% pokritosti
18. Največja širina naprave z zunanjo sortirko in zaprtim večnamenskim podajalnikom 130 cm (prostorska stiska)
 ŠTEVILO BARVNIH IZPISOV ZA OBA BARVNA STROJA
 SKUPAJ:
 Mesečno število barvnih kopij/ izpisov:
 120.000 A4
</t>
  </si>
  <si>
    <t>BARVNA MF NAPRAVA :  2 KOSA   A3</t>
  </si>
  <si>
    <t>BARVNA MF NAPRAVA :  2 KOSA 
1. Hitrost kopiranja, tiskanja:
 a) najmanj 60 str/ min ČB in najmanj 60 str/ min barvno A4
 b) najmanj 32 str/ min ČB in najmanj 32 str/ min barvno A3
2. Format: A5 do A3
3. Izpis prve strani največ 4,0 sekunde za ČB in največ 4,8 sekunde za barvno
4. Vgrajen Duplex za obojestransko tiskanje
5. Vhodna kapaciteta podajalnika minimalno 200 listov /80g
6. Obojestransko barvno skeniranje z enim prehodom in izločanjem praznih strani
7. Barvno mrežno skeniranje v e-pošto, FTP SMB 3.0 in USB ključ
8. Podprti formati skeniranja JPEG, TIFF, PDF, PDF/a, PDF s prepoznavo znakov
9. Podpora teže papirja za tiskanje do 300 g
10. Vhodna kapaciteta predalov za papir najmanj za 3600 listov
11. Finišer s spenjanjem do najmanj 50 listov
12. Hrbtno spenjanje brošur za najmanj 20 listov
13. Disk kapacitete najmanj 250 GB
14. Spomin RAM najmanj 5 GB
15. Jezik PCL 6, Pristen Adobe PS3
16. Mrežna povezava Ethernet 10/100/1000, wi-fi
17. Zaslon na dotik velikosti vsaj 10-palcev z menijem v slovenskem jeziku
18. Tonerji kapacitete najmanj 45.000 čb in najmanj 45.000 barvnih pri 5% pokritosti
18. Največja širina naprave z zunanjo sortirko in zaprtim večnamenskim podajalnikom 130 cm (prostorska stiska)
 ŠTEVILO BARVNIH IZPISOV ZA OBA BARVNA STROJA
 SKUPAJ:
 Mesečno število barvnih kopij/ izpisov:
 40.000 A3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</si>
</sst>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22" x14ac:knownFonts="1">
    <font>
      <sz val="11"/>
      <color theme="1"/>
      <name val="Aptos Narrow"/>
      <family val="2"/>
      <charset val="238"/>
      <scheme val="minor"/>
    </font>
    <font>
      <sz val="11"/>
      <color theme="1"/>
      <name val="Aptos Narrow"/>
      <family val="2"/>
      <charset val="238"/>
      <scheme val="minor"/>
    </font>
    <font>
      <sz val="18"/>
      <color theme="3"/>
      <name val="Aptos Display"/>
      <family val="2"/>
      <charset val="238"/>
      <scheme val="major"/>
    </font>
    <font>
      <b/>
      <sz val="15"/>
      <color theme="3"/>
      <name val="Aptos Narrow"/>
      <family val="2"/>
      <charset val="238"/>
      <scheme val="minor"/>
    </font>
    <font>
      <b/>
      <sz val="13"/>
      <color theme="3"/>
      <name val="Aptos Narrow"/>
      <family val="2"/>
      <charset val="238"/>
      <scheme val="minor"/>
    </font>
    <font>
      <b/>
      <sz val="11"/>
      <color theme="3"/>
      <name val="Aptos Narrow"/>
      <family val="2"/>
      <charset val="238"/>
      <scheme val="minor"/>
    </font>
    <font>
      <sz val="11"/>
      <color rgb="FF006100"/>
      <name val="Aptos Narrow"/>
      <family val="2"/>
      <charset val="238"/>
      <scheme val="minor"/>
    </font>
    <font>
      <sz val="11"/>
      <color rgb="FF9C0006"/>
      <name val="Aptos Narrow"/>
      <family val="2"/>
      <charset val="238"/>
      <scheme val="minor"/>
    </font>
    <font>
      <sz val="11"/>
      <color rgb="FF9C5700"/>
      <name val="Aptos Narrow"/>
      <family val="2"/>
      <charset val="238"/>
      <scheme val="minor"/>
    </font>
    <font>
      <sz val="11"/>
      <color rgb="FF3F3F76"/>
      <name val="Aptos Narrow"/>
      <family val="2"/>
      <charset val="238"/>
      <scheme val="minor"/>
    </font>
    <font>
      <b/>
      <sz val="11"/>
      <color rgb="FF3F3F3F"/>
      <name val="Aptos Narrow"/>
      <family val="2"/>
      <charset val="238"/>
      <scheme val="minor"/>
    </font>
    <font>
      <b/>
      <sz val="11"/>
      <color rgb="FFFA7D00"/>
      <name val="Aptos Narrow"/>
      <family val="2"/>
      <charset val="238"/>
      <scheme val="minor"/>
    </font>
    <font>
      <sz val="11"/>
      <color rgb="FFFA7D00"/>
      <name val="Aptos Narrow"/>
      <family val="2"/>
      <charset val="238"/>
      <scheme val="minor"/>
    </font>
    <font>
      <b/>
      <sz val="11"/>
      <color theme="0"/>
      <name val="Aptos Narrow"/>
      <family val="2"/>
      <charset val="238"/>
      <scheme val="minor"/>
    </font>
    <font>
      <sz val="11"/>
      <color rgb="FFFF0000"/>
      <name val="Aptos Narrow"/>
      <family val="2"/>
      <charset val="238"/>
      <scheme val="minor"/>
    </font>
    <font>
      <i/>
      <sz val="11"/>
      <color rgb="FF7F7F7F"/>
      <name val="Aptos Narrow"/>
      <family val="2"/>
      <charset val="238"/>
      <scheme val="minor"/>
    </font>
    <font>
      <b/>
      <sz val="11"/>
      <color theme="1"/>
      <name val="Aptos Narrow"/>
      <family val="2"/>
      <charset val="238"/>
      <scheme val="minor"/>
    </font>
    <font>
      <sz val="11"/>
      <color theme="0"/>
      <name val="Aptos Narrow"/>
      <family val="2"/>
      <charset val="238"/>
      <scheme val="minor"/>
    </font>
    <font>
      <sz val="10"/>
      <name val="Arial"/>
      <family val="2"/>
      <charset val="238"/>
    </font>
    <font>
      <b/>
      <sz val="12"/>
      <color indexed="18"/>
      <name val="Arial"/>
      <family val="2"/>
      <charset val="238"/>
    </font>
    <font>
      <sz val="10"/>
      <color indexed="18"/>
      <name val="Arial"/>
      <family val="2"/>
      <charset val="238"/>
    </font>
    <font>
      <sz val="10"/>
      <color indexed="12"/>
      <name val="Arial"/>
      <family val="2"/>
      <charset val="238"/>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8E8E8"/>
        <bgColor indexed="64"/>
      </patternFill>
    </fill>
    <fill>
      <patternFill patternType="solid">
        <fgColor theme="3" tint="0.89999084444715716"/>
        <bgColor indexed="64"/>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style="thin">
        <color rgb="FF0070C0"/>
      </bottom>
      <diagonal/>
    </border>
    <border>
      <left style="hair">
        <color auto="1"/>
      </left>
      <right style="hair">
        <color auto="1"/>
      </right>
      <top style="hair">
        <color auto="1"/>
      </top>
      <bottom/>
      <diagonal/>
    </border>
    <border>
      <left style="thin">
        <color rgb="FF0070C0"/>
      </left>
      <right style="hair">
        <color auto="1"/>
      </right>
      <top style="thin">
        <color rgb="FF0070C0"/>
      </top>
      <bottom style="hair">
        <color auto="1"/>
      </bottom>
      <diagonal/>
    </border>
    <border>
      <left style="hair">
        <color auto="1"/>
      </left>
      <right style="hair">
        <color auto="1"/>
      </right>
      <top style="thin">
        <color rgb="FF0070C0"/>
      </top>
      <bottom style="hair">
        <color auto="1"/>
      </bottom>
      <diagonal/>
    </border>
    <border>
      <left style="hair">
        <color auto="1"/>
      </left>
      <right style="thin">
        <color rgb="FF0070C0"/>
      </right>
      <top style="thin">
        <color rgb="FF0070C0"/>
      </top>
      <bottom style="hair">
        <color auto="1"/>
      </bottom>
      <diagonal/>
    </border>
    <border>
      <left style="thin">
        <color rgb="FF0070C0"/>
      </left>
      <right style="hair">
        <color auto="1"/>
      </right>
      <top style="hair">
        <color auto="1"/>
      </top>
      <bottom style="thin">
        <color rgb="FF0070C0"/>
      </bottom>
      <diagonal/>
    </border>
    <border>
      <left style="hair">
        <color auto="1"/>
      </left>
      <right style="thin">
        <color rgb="FF0070C0"/>
      </right>
      <top style="hair">
        <color auto="1"/>
      </top>
      <bottom style="thin">
        <color rgb="FF0070C0"/>
      </bottom>
      <diagonal/>
    </border>
    <border>
      <left style="thin">
        <color rgb="FF0070C0"/>
      </left>
      <right style="hair">
        <color auto="1"/>
      </right>
      <top style="hair">
        <color auto="1"/>
      </top>
      <bottom style="hair">
        <color auto="1"/>
      </bottom>
      <diagonal/>
    </border>
    <border>
      <left style="hair">
        <color auto="1"/>
      </left>
      <right style="thin">
        <color rgb="FF0070C0"/>
      </right>
      <top style="hair">
        <color auto="1"/>
      </top>
      <bottom style="hair">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2">
    <xf numFmtId="0" fontId="0" fillId="0" borderId="0" xfId="0"/>
    <xf numFmtId="0" fontId="18" fillId="0" borderId="0" xfId="0" applyFont="1"/>
    <xf numFmtId="0" fontId="18" fillId="0" borderId="0" xfId="0" applyFont="1" applyAlignment="1">
      <alignment horizontal="right"/>
    </xf>
    <xf numFmtId="164" fontId="18" fillId="0" borderId="0" xfId="0" applyNumberFormat="1" applyFont="1"/>
    <xf numFmtId="0" fontId="19" fillId="0" borderId="0" xfId="0" applyFont="1"/>
    <xf numFmtId="0" fontId="20" fillId="0" borderId="0" xfId="0" applyFont="1"/>
    <xf numFmtId="0" fontId="18" fillId="0" borderId="10" xfId="0" applyFont="1" applyBorder="1" applyAlignment="1">
      <alignment horizontal="right"/>
    </xf>
    <xf numFmtId="0" fontId="18" fillId="0" borderId="10" xfId="0" applyFont="1" applyBorder="1"/>
    <xf numFmtId="0" fontId="18" fillId="34" borderId="10" xfId="0" applyFont="1" applyFill="1" applyBorder="1"/>
    <xf numFmtId="2" fontId="18" fillId="0" borderId="10" xfId="0" applyNumberFormat="1" applyFont="1" applyBorder="1" applyAlignment="1">
      <alignment horizontal="right"/>
    </xf>
    <xf numFmtId="0" fontId="18" fillId="0" borderId="11" xfId="0" applyFont="1" applyBorder="1"/>
    <xf numFmtId="0" fontId="21" fillId="33" borderId="12" xfId="0" applyFont="1" applyFill="1" applyBorder="1" applyAlignment="1">
      <alignment horizontal="right"/>
    </xf>
    <xf numFmtId="0" fontId="21" fillId="33" borderId="12" xfId="0" applyFont="1" applyFill="1" applyBorder="1"/>
    <xf numFmtId="0" fontId="18" fillId="0" borderId="13" xfId="0" applyFont="1" applyBorder="1" applyAlignment="1">
      <alignment horizontal="right"/>
    </xf>
    <xf numFmtId="0" fontId="18" fillId="0" borderId="14" xfId="0" applyFont="1" applyBorder="1"/>
    <xf numFmtId="0" fontId="18" fillId="34" borderId="14" xfId="0" applyFont="1" applyFill="1" applyBorder="1"/>
    <xf numFmtId="0" fontId="18" fillId="0" borderId="14" xfId="0" applyFont="1" applyBorder="1" applyAlignment="1">
      <alignment horizontal="right"/>
    </xf>
    <xf numFmtId="2" fontId="18" fillId="0" borderId="14" xfId="0" applyNumberFormat="1" applyFont="1" applyBorder="1" applyAlignment="1">
      <alignment horizontal="right"/>
    </xf>
    <xf numFmtId="0" fontId="18" fillId="0" borderId="15" xfId="0" applyFont="1" applyBorder="1" applyAlignment="1">
      <alignment horizontal="right"/>
    </xf>
    <xf numFmtId="0" fontId="18" fillId="0" borderId="16" xfId="0" applyFont="1" applyBorder="1" applyAlignment="1">
      <alignment horizontal="right"/>
    </xf>
    <xf numFmtId="0" fontId="18" fillId="34" borderId="11" xfId="0" applyFont="1" applyFill="1" applyBorder="1"/>
    <xf numFmtId="0" fontId="18" fillId="0" borderId="11" xfId="0" applyFont="1" applyBorder="1" applyAlignment="1">
      <alignment horizontal="right"/>
    </xf>
    <xf numFmtId="2" fontId="18" fillId="0" borderId="11" xfId="0" applyNumberFormat="1" applyFont="1" applyBorder="1" applyAlignment="1">
      <alignment horizontal="right"/>
    </xf>
    <xf numFmtId="0" fontId="18" fillId="0" borderId="17" xfId="0" applyFont="1" applyBorder="1" applyAlignment="1">
      <alignment horizontal="right"/>
    </xf>
    <xf numFmtId="0" fontId="18" fillId="0" borderId="18" xfId="0" applyFont="1" applyBorder="1" applyAlignment="1">
      <alignment horizontal="right"/>
    </xf>
    <xf numFmtId="0" fontId="18" fillId="0" borderId="19" xfId="0" applyFont="1" applyBorder="1" applyAlignment="1">
      <alignment horizontal="right"/>
    </xf>
    <xf numFmtId="4" fontId="18" fillId="0" borderId="11" xfId="0" applyNumberFormat="1" applyFont="1" applyBorder="1" applyAlignment="1">
      <alignment horizontal="right"/>
    </xf>
    <xf numFmtId="4" fontId="18" fillId="0" borderId="14" xfId="0" applyNumberFormat="1" applyFont="1" applyBorder="1" applyAlignment="1">
      <alignment horizontal="right"/>
    </xf>
    <xf numFmtId="4" fontId="18" fillId="0" borderId="10" xfId="0" applyNumberFormat="1" applyFont="1" applyBorder="1" applyAlignment="1">
      <alignment horizontal="right"/>
    </xf>
    <xf numFmtId="4" fontId="18" fillId="34" borderId="14" xfId="0" applyNumberFormat="1" applyFont="1" applyFill="1" applyBorder="1" applyAlignment="1">
      <alignment horizontal="right"/>
    </xf>
    <xf numFmtId="4" fontId="18" fillId="34" borderId="11" xfId="0" applyNumberFormat="1" applyFont="1" applyFill="1" applyBorder="1" applyAlignment="1">
      <alignment horizontal="right"/>
    </xf>
    <xf numFmtId="4" fontId="18" fillId="34" borderId="10" xfId="0" applyNumberFormat="1" applyFont="1" applyFill="1" applyBorder="1" applyAlignment="1">
      <alignment horizontal="right"/>
    </xf>
    <xf numFmtId="164" fontId="18" fillId="34" borderId="14" xfId="0" applyNumberFormat="1" applyFont="1" applyFill="1" applyBorder="1"/>
    <xf numFmtId="164" fontId="18" fillId="34" borderId="11" xfId="0" applyNumberFormat="1" applyFont="1" applyFill="1" applyBorder="1"/>
    <xf numFmtId="164" fontId="18" fillId="34" borderId="10" xfId="0" applyNumberFormat="1" applyFont="1" applyFill="1" applyBorder="1"/>
    <xf numFmtId="0" fontId="18" fillId="0" borderId="14" xfId="0" applyFont="1" applyBorder="1" applyAlignment="1">
      <alignment wrapText="1"/>
    </xf>
    <xf numFmtId="0" fontId="18" fillId="0" borderId="11" xfId="0" applyFont="1" applyBorder="1" applyAlignment="1">
      <alignment wrapText="1"/>
    </xf>
    <xf numFmtId="0" fontId="18" fillId="0" borderId="10" xfId="0" applyFont="1" applyBorder="1" applyAlignment="1">
      <alignment wrapText="1"/>
    </xf>
    <xf numFmtId="0" fontId="21" fillId="33" borderId="12" xfId="0" applyFont="1" applyFill="1" applyBorder="1" applyAlignment="1">
      <alignment horizontal="left" wrapText="1"/>
    </xf>
    <xf numFmtId="0" fontId="21" fillId="33" borderId="12" xfId="0" applyFont="1" applyFill="1" applyBorder="1" applyAlignment="1">
      <alignment horizontal="left"/>
    </xf>
    <xf numFmtId="0" fontId="21" fillId="34" borderId="12" xfId="0" applyFont="1" applyFill="1" applyBorder="1" applyAlignment="1">
      <alignment horizontal="left" wrapText="1"/>
    </xf>
    <xf numFmtId="0" fontId="21" fillId="0" borderId="12" xfId="0" applyFont="1" applyBorder="1" applyAlignment="1">
      <alignment horizontal="left" wrapText="1"/>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F2D558-6D7D-4ACD-94A9-7A2B08BB21C4}">
  <dimension ref="A1:Z97"/>
  <sheetViews>
    <sheetView tabSelected="1" zoomScale="70" zoomScaleNormal="70" workbookViewId="0">
      <pane ySplit="3" topLeftCell="A94" activePane="bottomLeft" state="frozen"/>
      <selection pane="bottomLeft" activeCell="N88" sqref="N88"/>
    </sheetView>
  </sheetViews>
  <sheetFormatPr defaultRowHeight="12.75" x14ac:dyDescent="0.2"/>
  <cols>
    <col min="1" max="1" width="4" style="2" bestFit="1" customWidth="1"/>
    <col min="2" max="2" width="40.42578125" style="1" customWidth="1"/>
    <col min="3" max="3" width="53.85546875" style="1" customWidth="1"/>
    <col min="4" max="4" width="75.7109375" style="1" customWidth="1"/>
    <col min="5" max="5" width="61.5703125" style="1" customWidth="1"/>
    <col min="6" max="6" width="10.7109375" style="1" hidden="1" customWidth="1"/>
    <col min="7" max="7" width="16.7109375" style="1" customWidth="1"/>
    <col min="8" max="8" width="5.28515625" style="1" bestFit="1" customWidth="1"/>
    <col min="9" max="9" width="10.7109375" style="1" bestFit="1" customWidth="1"/>
    <col min="10" max="10" width="13.28515625" style="1" bestFit="1" customWidth="1"/>
    <col min="11" max="11" width="10.7109375" style="1" bestFit="1" customWidth="1"/>
    <col min="12" max="12" width="8" style="1" hidden="1" customWidth="1"/>
    <col min="13" max="13" width="8" style="2" bestFit="1" customWidth="1"/>
    <col min="14" max="14" width="11.5703125" style="2" customWidth="1"/>
    <col min="15" max="15" width="9.28515625" style="2" hidden="1" customWidth="1"/>
    <col min="16" max="16" width="7.85546875" style="2" hidden="1" customWidth="1"/>
    <col min="17" max="17" width="11" style="2" customWidth="1"/>
    <col min="18" max="18" width="6.7109375" style="2" bestFit="1" customWidth="1"/>
    <col min="19" max="19" width="14.28515625" style="2" customWidth="1"/>
    <col min="20" max="20" width="14.5703125" style="2" customWidth="1"/>
    <col min="21" max="21" width="13.28515625" style="3" bestFit="1" customWidth="1"/>
    <col min="22" max="22" width="14.140625" style="2" customWidth="1"/>
    <col min="23" max="23" width="13.42578125" style="2" customWidth="1"/>
    <col min="24" max="24" width="10.7109375" style="2" hidden="1" customWidth="1"/>
    <col min="25" max="25" width="12.5703125" style="2" hidden="1" customWidth="1"/>
    <col min="26" max="26" width="11.28515625" style="2" customWidth="1"/>
    <col min="27" max="16384" width="9.140625" style="1"/>
  </cols>
  <sheetData>
    <row r="1" spans="1:26" ht="15.75" x14ac:dyDescent="0.25">
      <c r="A1" s="4" t="s">
        <v>0</v>
      </c>
    </row>
    <row r="2" spans="1:26" x14ac:dyDescent="0.2">
      <c r="A2" s="5" t="s">
        <v>1</v>
      </c>
    </row>
    <row r="3" spans="1:26" ht="38.25" x14ac:dyDescent="0.2">
      <c r="A3" s="11" t="s">
        <v>2</v>
      </c>
      <c r="B3" s="12" t="s">
        <v>3</v>
      </c>
      <c r="C3" s="12" t="s">
        <v>4</v>
      </c>
      <c r="D3" s="12" t="s">
        <v>5</v>
      </c>
      <c r="E3" s="12" t="s">
        <v>6</v>
      </c>
      <c r="F3" s="12" t="s">
        <v>7</v>
      </c>
      <c r="G3" s="38" t="s">
        <v>8</v>
      </c>
      <c r="H3" s="39" t="s">
        <v>9</v>
      </c>
      <c r="I3" s="40" t="s">
        <v>10</v>
      </c>
      <c r="J3" s="40" t="s">
        <v>11</v>
      </c>
      <c r="K3" s="39" t="s">
        <v>12</v>
      </c>
      <c r="L3" s="39" t="s">
        <v>13</v>
      </c>
      <c r="M3" s="39" t="s">
        <v>14</v>
      </c>
      <c r="N3" s="40" t="s">
        <v>15</v>
      </c>
      <c r="O3" s="39" t="s">
        <v>16</v>
      </c>
      <c r="P3" s="39" t="s">
        <v>17</v>
      </c>
      <c r="Q3" s="41" t="s">
        <v>18</v>
      </c>
      <c r="R3" s="39" t="s">
        <v>19</v>
      </c>
      <c r="S3" s="38" t="s">
        <v>20</v>
      </c>
      <c r="T3" s="38" t="s">
        <v>21</v>
      </c>
      <c r="U3" s="40" t="s">
        <v>22</v>
      </c>
      <c r="V3" s="38" t="s">
        <v>23</v>
      </c>
      <c r="W3" s="38" t="s">
        <v>24</v>
      </c>
      <c r="X3" s="39" t="s">
        <v>25</v>
      </c>
      <c r="Y3" s="39" t="s">
        <v>26</v>
      </c>
      <c r="Z3" s="38" t="s">
        <v>27</v>
      </c>
    </row>
    <row r="4" spans="1:26" ht="153" x14ac:dyDescent="0.2">
      <c r="A4" s="13">
        <v>10</v>
      </c>
      <c r="B4" s="35" t="s">
        <v>28</v>
      </c>
      <c r="C4" s="35" t="s">
        <v>29</v>
      </c>
      <c r="D4" s="35" t="s">
        <v>30</v>
      </c>
      <c r="E4" s="35"/>
      <c r="F4" s="14"/>
      <c r="G4" s="15"/>
      <c r="H4" s="14" t="s">
        <v>31</v>
      </c>
      <c r="I4" s="15"/>
      <c r="J4" s="15"/>
      <c r="K4" s="14" t="s">
        <v>32</v>
      </c>
      <c r="L4" s="14"/>
      <c r="M4" s="16">
        <v>2</v>
      </c>
      <c r="N4" s="29"/>
      <c r="O4" s="16"/>
      <c r="P4" s="16"/>
      <c r="Q4" s="27">
        <f t="shared" ref="Q4:Q35" si="0">M4*N4</f>
        <v>0</v>
      </c>
      <c r="R4" s="16">
        <v>22</v>
      </c>
      <c r="S4" s="17">
        <f>N4*1.22</f>
        <v>0</v>
      </c>
      <c r="T4" s="17">
        <f t="shared" ref="T4:T35" si="1">Q4*1.22</f>
        <v>0</v>
      </c>
      <c r="U4" s="32"/>
      <c r="V4" s="17"/>
      <c r="W4" s="17"/>
      <c r="X4" s="16"/>
      <c r="Y4" s="16"/>
      <c r="Z4" s="18">
        <v>88805</v>
      </c>
    </row>
    <row r="5" spans="1:26" x14ac:dyDescent="0.2">
      <c r="A5" s="19">
        <v>20</v>
      </c>
      <c r="B5" s="36" t="s">
        <v>33</v>
      </c>
      <c r="C5" s="36"/>
      <c r="D5" s="36"/>
      <c r="E5" s="36"/>
      <c r="F5" s="10"/>
      <c r="G5" s="20"/>
      <c r="H5" s="10" t="s">
        <v>31</v>
      </c>
      <c r="I5" s="20"/>
      <c r="J5" s="20"/>
      <c r="K5" s="10" t="s">
        <v>34</v>
      </c>
      <c r="L5" s="10"/>
      <c r="M5" s="21">
        <v>1</v>
      </c>
      <c r="N5" s="30">
        <v>0</v>
      </c>
      <c r="O5" s="21"/>
      <c r="P5" s="21"/>
      <c r="Q5" s="26">
        <f t="shared" si="0"/>
        <v>0</v>
      </c>
      <c r="R5" s="21">
        <v>22</v>
      </c>
      <c r="S5" s="22">
        <f t="shared" ref="S5:S68" si="2">N5*1.22</f>
        <v>0</v>
      </c>
      <c r="T5" s="22">
        <f t="shared" si="1"/>
        <v>0</v>
      </c>
      <c r="U5" s="33"/>
      <c r="V5" s="22">
        <f>Q5+Q4</f>
        <v>0</v>
      </c>
      <c r="W5" s="22">
        <f t="shared" ref="W5:W67" si="3">V5*1.22</f>
        <v>0</v>
      </c>
      <c r="X5" s="21"/>
      <c r="Y5" s="21"/>
      <c r="Z5" s="23">
        <v>88806</v>
      </c>
    </row>
    <row r="6" spans="1:26" ht="306" x14ac:dyDescent="0.2">
      <c r="A6" s="13">
        <v>30</v>
      </c>
      <c r="B6" s="35" t="s">
        <v>35</v>
      </c>
      <c r="C6" s="35" t="s">
        <v>36</v>
      </c>
      <c r="D6" s="35" t="s">
        <v>37</v>
      </c>
      <c r="E6" s="35"/>
      <c r="F6" s="14"/>
      <c r="G6" s="15"/>
      <c r="H6" s="14" t="s">
        <v>38</v>
      </c>
      <c r="I6" s="15"/>
      <c r="J6" s="15"/>
      <c r="K6" s="14" t="s">
        <v>32</v>
      </c>
      <c r="L6" s="14"/>
      <c r="M6" s="16">
        <v>1</v>
      </c>
      <c r="N6" s="29"/>
      <c r="O6" s="16"/>
      <c r="P6" s="16"/>
      <c r="Q6" s="27">
        <f t="shared" si="0"/>
        <v>0</v>
      </c>
      <c r="R6" s="16">
        <v>22</v>
      </c>
      <c r="S6" s="17">
        <f t="shared" si="2"/>
        <v>0</v>
      </c>
      <c r="T6" s="17">
        <f t="shared" si="1"/>
        <v>0</v>
      </c>
      <c r="U6" s="32"/>
      <c r="V6" s="17"/>
      <c r="W6" s="17"/>
      <c r="X6" s="16"/>
      <c r="Y6" s="16"/>
      <c r="Z6" s="18">
        <v>88807</v>
      </c>
    </row>
    <row r="7" spans="1:26" x14ac:dyDescent="0.2">
      <c r="A7" s="19">
        <v>40</v>
      </c>
      <c r="B7" s="10" t="s">
        <v>33</v>
      </c>
      <c r="C7" s="36"/>
      <c r="D7" s="36"/>
      <c r="E7" s="36"/>
      <c r="F7" s="10"/>
      <c r="G7" s="20"/>
      <c r="H7" s="10" t="s">
        <v>38</v>
      </c>
      <c r="I7" s="20"/>
      <c r="J7" s="20"/>
      <c r="K7" s="10" t="s">
        <v>34</v>
      </c>
      <c r="L7" s="10"/>
      <c r="M7" s="21">
        <v>2</v>
      </c>
      <c r="N7" s="30">
        <v>0</v>
      </c>
      <c r="O7" s="21"/>
      <c r="P7" s="21"/>
      <c r="Q7" s="26">
        <f t="shared" si="0"/>
        <v>0</v>
      </c>
      <c r="R7" s="21">
        <v>22</v>
      </c>
      <c r="S7" s="22">
        <f t="shared" si="2"/>
        <v>0</v>
      </c>
      <c r="T7" s="22">
        <f t="shared" si="1"/>
        <v>0</v>
      </c>
      <c r="U7" s="33"/>
      <c r="V7" s="22">
        <f>Q7+Q6</f>
        <v>0</v>
      </c>
      <c r="W7" s="22">
        <f t="shared" si="3"/>
        <v>0</v>
      </c>
      <c r="X7" s="21"/>
      <c r="Y7" s="21"/>
      <c r="Z7" s="23">
        <v>88808</v>
      </c>
    </row>
    <row r="8" spans="1:26" ht="229.5" x14ac:dyDescent="0.2">
      <c r="A8" s="13">
        <v>50</v>
      </c>
      <c r="B8" s="35" t="s">
        <v>39</v>
      </c>
      <c r="C8" s="35" t="s">
        <v>40</v>
      </c>
      <c r="D8" s="35" t="s">
        <v>41</v>
      </c>
      <c r="E8" s="35"/>
      <c r="F8" s="14"/>
      <c r="G8" s="15"/>
      <c r="H8" s="14" t="s">
        <v>42</v>
      </c>
      <c r="I8" s="15"/>
      <c r="J8" s="15"/>
      <c r="K8" s="14" t="s">
        <v>32</v>
      </c>
      <c r="L8" s="14"/>
      <c r="M8" s="16">
        <v>1</v>
      </c>
      <c r="N8" s="29"/>
      <c r="O8" s="16"/>
      <c r="P8" s="16"/>
      <c r="Q8" s="27">
        <f t="shared" si="0"/>
        <v>0</v>
      </c>
      <c r="R8" s="16">
        <v>22</v>
      </c>
      <c r="S8" s="17">
        <f t="shared" si="2"/>
        <v>0</v>
      </c>
      <c r="T8" s="17">
        <f t="shared" si="1"/>
        <v>0</v>
      </c>
      <c r="U8" s="32"/>
      <c r="V8" s="17"/>
      <c r="W8" s="17"/>
      <c r="X8" s="16"/>
      <c r="Y8" s="16"/>
      <c r="Z8" s="18">
        <v>88809</v>
      </c>
    </row>
    <row r="9" spans="1:26" x14ac:dyDescent="0.2">
      <c r="A9" s="19">
        <v>60</v>
      </c>
      <c r="B9" s="36" t="s">
        <v>33</v>
      </c>
      <c r="C9" s="36"/>
      <c r="D9" s="36"/>
      <c r="E9" s="36"/>
      <c r="F9" s="10"/>
      <c r="G9" s="20"/>
      <c r="H9" s="10" t="s">
        <v>42</v>
      </c>
      <c r="I9" s="20"/>
      <c r="J9" s="20"/>
      <c r="K9" s="10" t="s">
        <v>34</v>
      </c>
      <c r="L9" s="10"/>
      <c r="M9" s="21">
        <v>1</v>
      </c>
      <c r="N9" s="30">
        <v>0</v>
      </c>
      <c r="O9" s="21"/>
      <c r="P9" s="21"/>
      <c r="Q9" s="26">
        <f t="shared" si="0"/>
        <v>0</v>
      </c>
      <c r="R9" s="21">
        <v>22</v>
      </c>
      <c r="S9" s="22">
        <f t="shared" si="2"/>
        <v>0</v>
      </c>
      <c r="T9" s="22">
        <f t="shared" si="1"/>
        <v>0</v>
      </c>
      <c r="U9" s="33"/>
      <c r="V9" s="22">
        <f>Q9+Q8</f>
        <v>0</v>
      </c>
      <c r="W9" s="22">
        <f t="shared" si="3"/>
        <v>0</v>
      </c>
      <c r="X9" s="21"/>
      <c r="Y9" s="21"/>
      <c r="Z9" s="23">
        <v>88810</v>
      </c>
    </row>
    <row r="10" spans="1:26" ht="25.5" x14ac:dyDescent="0.2">
      <c r="A10" s="13">
        <v>70</v>
      </c>
      <c r="B10" s="35" t="s">
        <v>43</v>
      </c>
      <c r="C10" s="35" t="s">
        <v>44</v>
      </c>
      <c r="D10" s="35" t="s">
        <v>45</v>
      </c>
      <c r="E10" s="35"/>
      <c r="F10" s="14"/>
      <c r="G10" s="15"/>
      <c r="H10" s="14" t="s">
        <v>46</v>
      </c>
      <c r="I10" s="15"/>
      <c r="J10" s="15"/>
      <c r="K10" s="14" t="s">
        <v>32</v>
      </c>
      <c r="L10" s="14"/>
      <c r="M10" s="16">
        <v>6</v>
      </c>
      <c r="N10" s="29"/>
      <c r="O10" s="16"/>
      <c r="P10" s="16"/>
      <c r="Q10" s="27">
        <f t="shared" si="0"/>
        <v>0</v>
      </c>
      <c r="R10" s="16">
        <v>22</v>
      </c>
      <c r="S10" s="17">
        <f t="shared" si="2"/>
        <v>0</v>
      </c>
      <c r="T10" s="17">
        <f t="shared" si="1"/>
        <v>0</v>
      </c>
      <c r="U10" s="32"/>
      <c r="V10" s="17"/>
      <c r="W10" s="17"/>
      <c r="X10" s="16"/>
      <c r="Y10" s="16"/>
      <c r="Z10" s="18">
        <v>88811</v>
      </c>
    </row>
    <row r="11" spans="1:26" x14ac:dyDescent="0.2">
      <c r="A11" s="19">
        <v>80</v>
      </c>
      <c r="B11" s="36" t="s">
        <v>33</v>
      </c>
      <c r="C11" s="36"/>
      <c r="D11" s="36"/>
      <c r="E11" s="36"/>
      <c r="F11" s="10"/>
      <c r="G11" s="20"/>
      <c r="H11" s="10" t="s">
        <v>46</v>
      </c>
      <c r="I11" s="20"/>
      <c r="J11" s="20"/>
      <c r="K11" s="10" t="s">
        <v>34</v>
      </c>
      <c r="L11" s="10"/>
      <c r="M11" s="21">
        <v>1</v>
      </c>
      <c r="N11" s="30">
        <v>0</v>
      </c>
      <c r="O11" s="21"/>
      <c r="P11" s="21"/>
      <c r="Q11" s="26">
        <f t="shared" si="0"/>
        <v>0</v>
      </c>
      <c r="R11" s="21">
        <v>22</v>
      </c>
      <c r="S11" s="22">
        <f t="shared" si="2"/>
        <v>0</v>
      </c>
      <c r="T11" s="22">
        <f t="shared" si="1"/>
        <v>0</v>
      </c>
      <c r="U11" s="33"/>
      <c r="V11" s="22">
        <f>Q11+Q10</f>
        <v>0</v>
      </c>
      <c r="W11" s="22">
        <f t="shared" si="3"/>
        <v>0</v>
      </c>
      <c r="X11" s="21"/>
      <c r="Y11" s="21"/>
      <c r="Z11" s="23">
        <v>88812</v>
      </c>
    </row>
    <row r="12" spans="1:26" ht="25.5" x14ac:dyDescent="0.2">
      <c r="A12" s="13">
        <v>90</v>
      </c>
      <c r="B12" s="35" t="s">
        <v>47</v>
      </c>
      <c r="C12" s="35" t="s">
        <v>47</v>
      </c>
      <c r="D12" s="35" t="s">
        <v>48</v>
      </c>
      <c r="E12" s="35"/>
      <c r="F12" s="14"/>
      <c r="G12" s="15"/>
      <c r="H12" s="14" t="s">
        <v>49</v>
      </c>
      <c r="I12" s="15"/>
      <c r="J12" s="15"/>
      <c r="K12" s="14" t="s">
        <v>32</v>
      </c>
      <c r="L12" s="14"/>
      <c r="M12" s="16">
        <v>1</v>
      </c>
      <c r="N12" s="29"/>
      <c r="O12" s="16"/>
      <c r="P12" s="16"/>
      <c r="Q12" s="27">
        <f t="shared" si="0"/>
        <v>0</v>
      </c>
      <c r="R12" s="16">
        <v>22</v>
      </c>
      <c r="S12" s="17">
        <f t="shared" si="2"/>
        <v>0</v>
      </c>
      <c r="T12" s="17">
        <f t="shared" si="1"/>
        <v>0</v>
      </c>
      <c r="U12" s="32"/>
      <c r="V12" s="17"/>
      <c r="W12" s="17"/>
      <c r="X12" s="16"/>
      <c r="Y12" s="16"/>
      <c r="Z12" s="18">
        <v>88813</v>
      </c>
    </row>
    <row r="13" spans="1:26" x14ac:dyDescent="0.2">
      <c r="A13" s="19">
        <v>100</v>
      </c>
      <c r="B13" s="36" t="s">
        <v>33</v>
      </c>
      <c r="C13" s="36"/>
      <c r="D13" s="36"/>
      <c r="E13" s="36"/>
      <c r="F13" s="10"/>
      <c r="G13" s="20"/>
      <c r="H13" s="10" t="s">
        <v>49</v>
      </c>
      <c r="I13" s="20"/>
      <c r="J13" s="20"/>
      <c r="K13" s="10" t="s">
        <v>34</v>
      </c>
      <c r="L13" s="10"/>
      <c r="M13" s="21">
        <v>1</v>
      </c>
      <c r="N13" s="30">
        <v>0</v>
      </c>
      <c r="O13" s="21"/>
      <c r="P13" s="21"/>
      <c r="Q13" s="26">
        <f t="shared" si="0"/>
        <v>0</v>
      </c>
      <c r="R13" s="21">
        <v>22</v>
      </c>
      <c r="S13" s="22">
        <f t="shared" si="2"/>
        <v>0</v>
      </c>
      <c r="T13" s="22">
        <f t="shared" si="1"/>
        <v>0</v>
      </c>
      <c r="U13" s="33"/>
      <c r="V13" s="22">
        <f>Q13+Q12</f>
        <v>0</v>
      </c>
      <c r="W13" s="22">
        <f t="shared" si="3"/>
        <v>0</v>
      </c>
      <c r="X13" s="21"/>
      <c r="Y13" s="21"/>
      <c r="Z13" s="23">
        <v>88814</v>
      </c>
    </row>
    <row r="14" spans="1:26" ht="409.5" x14ac:dyDescent="0.2">
      <c r="A14" s="13">
        <v>110</v>
      </c>
      <c r="B14" s="35" t="s">
        <v>50</v>
      </c>
      <c r="C14" s="35" t="s">
        <v>51</v>
      </c>
      <c r="D14" s="35" t="s">
        <v>52</v>
      </c>
      <c r="E14" s="35" t="s">
        <v>53</v>
      </c>
      <c r="F14" s="14"/>
      <c r="G14" s="15"/>
      <c r="H14" s="14" t="s">
        <v>54</v>
      </c>
      <c r="I14" s="15"/>
      <c r="J14" s="15"/>
      <c r="K14" s="14" t="s">
        <v>32</v>
      </c>
      <c r="L14" s="14"/>
      <c r="M14" s="16">
        <v>1</v>
      </c>
      <c r="N14" s="29"/>
      <c r="O14" s="16"/>
      <c r="P14" s="16"/>
      <c r="Q14" s="27">
        <f t="shared" si="0"/>
        <v>0</v>
      </c>
      <c r="R14" s="16">
        <v>22</v>
      </c>
      <c r="S14" s="17">
        <f t="shared" si="2"/>
        <v>0</v>
      </c>
      <c r="T14" s="17">
        <f t="shared" si="1"/>
        <v>0</v>
      </c>
      <c r="U14" s="32"/>
      <c r="V14" s="17"/>
      <c r="W14" s="17"/>
      <c r="X14" s="16"/>
      <c r="Y14" s="16"/>
      <c r="Z14" s="18">
        <v>88815</v>
      </c>
    </row>
    <row r="15" spans="1:26" x14ac:dyDescent="0.2">
      <c r="A15" s="19">
        <v>120</v>
      </c>
      <c r="B15" s="10" t="s">
        <v>33</v>
      </c>
      <c r="C15" s="36"/>
      <c r="D15" s="36"/>
      <c r="E15" s="36"/>
      <c r="F15" s="10"/>
      <c r="G15" s="20"/>
      <c r="H15" s="10" t="s">
        <v>54</v>
      </c>
      <c r="I15" s="20"/>
      <c r="J15" s="20"/>
      <c r="K15" s="10" t="s">
        <v>34</v>
      </c>
      <c r="L15" s="10"/>
      <c r="M15" s="21">
        <v>1</v>
      </c>
      <c r="N15" s="30">
        <v>0</v>
      </c>
      <c r="O15" s="21"/>
      <c r="P15" s="21"/>
      <c r="Q15" s="26">
        <f t="shared" si="0"/>
        <v>0</v>
      </c>
      <c r="R15" s="21">
        <v>22</v>
      </c>
      <c r="S15" s="22">
        <f t="shared" si="2"/>
        <v>0</v>
      </c>
      <c r="T15" s="22">
        <f t="shared" si="1"/>
        <v>0</v>
      </c>
      <c r="U15" s="33"/>
      <c r="V15" s="22">
        <f>Q15+Q14</f>
        <v>0</v>
      </c>
      <c r="W15" s="22">
        <f t="shared" si="3"/>
        <v>0</v>
      </c>
      <c r="X15" s="21"/>
      <c r="Y15" s="21"/>
      <c r="Z15" s="23">
        <v>88816</v>
      </c>
    </row>
    <row r="16" spans="1:26" ht="25.5" x14ac:dyDescent="0.2">
      <c r="A16" s="13">
        <v>130</v>
      </c>
      <c r="B16" s="35" t="s">
        <v>55</v>
      </c>
      <c r="C16" s="35" t="s">
        <v>55</v>
      </c>
      <c r="D16" s="35" t="s">
        <v>56</v>
      </c>
      <c r="E16" s="35"/>
      <c r="F16" s="14"/>
      <c r="G16" s="15"/>
      <c r="H16" s="14" t="s">
        <v>57</v>
      </c>
      <c r="I16" s="15"/>
      <c r="J16" s="15"/>
      <c r="K16" s="14" t="s">
        <v>32</v>
      </c>
      <c r="L16" s="14"/>
      <c r="M16" s="16">
        <v>2</v>
      </c>
      <c r="N16" s="29"/>
      <c r="O16" s="16"/>
      <c r="P16" s="16"/>
      <c r="Q16" s="27">
        <f t="shared" si="0"/>
        <v>0</v>
      </c>
      <c r="R16" s="16">
        <v>22</v>
      </c>
      <c r="S16" s="17">
        <f t="shared" si="2"/>
        <v>0</v>
      </c>
      <c r="T16" s="17">
        <f t="shared" si="1"/>
        <v>0</v>
      </c>
      <c r="U16" s="32"/>
      <c r="V16" s="17"/>
      <c r="W16" s="17"/>
      <c r="X16" s="16"/>
      <c r="Y16" s="16"/>
      <c r="Z16" s="18">
        <v>88817</v>
      </c>
    </row>
    <row r="17" spans="1:26" x14ac:dyDescent="0.2">
      <c r="A17" s="19">
        <v>140</v>
      </c>
      <c r="B17" s="36" t="s">
        <v>33</v>
      </c>
      <c r="C17" s="36"/>
      <c r="D17" s="36"/>
      <c r="E17" s="36"/>
      <c r="F17" s="10"/>
      <c r="G17" s="20"/>
      <c r="H17" s="10" t="s">
        <v>57</v>
      </c>
      <c r="I17" s="20"/>
      <c r="J17" s="20"/>
      <c r="K17" s="10" t="s">
        <v>34</v>
      </c>
      <c r="L17" s="10"/>
      <c r="M17" s="21">
        <v>1</v>
      </c>
      <c r="N17" s="30">
        <v>0</v>
      </c>
      <c r="O17" s="21"/>
      <c r="P17" s="21"/>
      <c r="Q17" s="26">
        <f t="shared" si="0"/>
        <v>0</v>
      </c>
      <c r="R17" s="21">
        <v>22</v>
      </c>
      <c r="S17" s="22">
        <f t="shared" si="2"/>
        <v>0</v>
      </c>
      <c r="T17" s="22">
        <f t="shared" si="1"/>
        <v>0</v>
      </c>
      <c r="U17" s="33"/>
      <c r="V17" s="22">
        <f>Q17+Q16</f>
        <v>0</v>
      </c>
      <c r="W17" s="22">
        <f t="shared" si="3"/>
        <v>0</v>
      </c>
      <c r="X17" s="21"/>
      <c r="Y17" s="21"/>
      <c r="Z17" s="23">
        <v>88818</v>
      </c>
    </row>
    <row r="18" spans="1:26" ht="216.75" x14ac:dyDescent="0.2">
      <c r="A18" s="13">
        <v>150</v>
      </c>
      <c r="B18" s="35" t="s">
        <v>58</v>
      </c>
      <c r="C18" s="35" t="s">
        <v>59</v>
      </c>
      <c r="D18" s="35" t="s">
        <v>60</v>
      </c>
      <c r="E18" s="35"/>
      <c r="F18" s="14"/>
      <c r="G18" s="15"/>
      <c r="H18" s="14" t="s">
        <v>61</v>
      </c>
      <c r="I18" s="15"/>
      <c r="J18" s="15"/>
      <c r="K18" s="14" t="s">
        <v>32</v>
      </c>
      <c r="L18" s="14"/>
      <c r="M18" s="16">
        <v>1</v>
      </c>
      <c r="N18" s="29"/>
      <c r="O18" s="16"/>
      <c r="P18" s="16"/>
      <c r="Q18" s="27">
        <f t="shared" si="0"/>
        <v>0</v>
      </c>
      <c r="R18" s="16">
        <v>22</v>
      </c>
      <c r="S18" s="17">
        <f t="shared" si="2"/>
        <v>0</v>
      </c>
      <c r="T18" s="17">
        <f t="shared" si="1"/>
        <v>0</v>
      </c>
      <c r="U18" s="32"/>
      <c r="V18" s="17"/>
      <c r="W18" s="17"/>
      <c r="X18" s="16"/>
      <c r="Y18" s="16"/>
      <c r="Z18" s="18">
        <v>88819</v>
      </c>
    </row>
    <row r="19" spans="1:26" x14ac:dyDescent="0.2">
      <c r="A19" s="19">
        <v>160</v>
      </c>
      <c r="B19" s="36" t="s">
        <v>33</v>
      </c>
      <c r="C19" s="36"/>
      <c r="D19" s="36"/>
      <c r="E19" s="36"/>
      <c r="F19" s="10"/>
      <c r="G19" s="20"/>
      <c r="H19" s="10" t="s">
        <v>61</v>
      </c>
      <c r="I19" s="20"/>
      <c r="J19" s="20"/>
      <c r="K19" s="10" t="s">
        <v>34</v>
      </c>
      <c r="L19" s="10"/>
      <c r="M19" s="21">
        <v>1</v>
      </c>
      <c r="N19" s="30">
        <v>0</v>
      </c>
      <c r="O19" s="21"/>
      <c r="P19" s="21"/>
      <c r="Q19" s="26">
        <f t="shared" si="0"/>
        <v>0</v>
      </c>
      <c r="R19" s="21">
        <v>22</v>
      </c>
      <c r="S19" s="22">
        <f t="shared" si="2"/>
        <v>0</v>
      </c>
      <c r="T19" s="22">
        <f t="shared" si="1"/>
        <v>0</v>
      </c>
      <c r="U19" s="33"/>
      <c r="V19" s="22">
        <f>Q19+Q18</f>
        <v>0</v>
      </c>
      <c r="W19" s="22">
        <f t="shared" si="3"/>
        <v>0</v>
      </c>
      <c r="X19" s="21"/>
      <c r="Y19" s="21"/>
      <c r="Z19" s="23">
        <v>88820</v>
      </c>
    </row>
    <row r="20" spans="1:26" ht="114.75" x14ac:dyDescent="0.2">
      <c r="A20" s="13">
        <v>170</v>
      </c>
      <c r="B20" s="35" t="s">
        <v>62</v>
      </c>
      <c r="C20" s="35" t="s">
        <v>63</v>
      </c>
      <c r="D20" s="35" t="s">
        <v>64</v>
      </c>
      <c r="E20" s="35"/>
      <c r="F20" s="14"/>
      <c r="G20" s="15"/>
      <c r="H20" s="14" t="s">
        <v>65</v>
      </c>
      <c r="I20" s="15"/>
      <c r="J20" s="15"/>
      <c r="K20" s="14" t="s">
        <v>32</v>
      </c>
      <c r="L20" s="14"/>
      <c r="M20" s="16">
        <v>10</v>
      </c>
      <c r="N20" s="29"/>
      <c r="O20" s="16"/>
      <c r="P20" s="16"/>
      <c r="Q20" s="27">
        <f t="shared" si="0"/>
        <v>0</v>
      </c>
      <c r="R20" s="16">
        <v>22</v>
      </c>
      <c r="S20" s="17">
        <f t="shared" si="2"/>
        <v>0</v>
      </c>
      <c r="T20" s="17">
        <f t="shared" si="1"/>
        <v>0</v>
      </c>
      <c r="U20" s="32"/>
      <c r="V20" s="17"/>
      <c r="W20" s="17"/>
      <c r="X20" s="16"/>
      <c r="Y20" s="16"/>
      <c r="Z20" s="18">
        <v>88821</v>
      </c>
    </row>
    <row r="21" spans="1:26" x14ac:dyDescent="0.2">
      <c r="A21" s="19">
        <v>180</v>
      </c>
      <c r="B21" s="36" t="s">
        <v>33</v>
      </c>
      <c r="C21" s="36"/>
      <c r="D21" s="36"/>
      <c r="E21" s="36"/>
      <c r="F21" s="10"/>
      <c r="G21" s="20"/>
      <c r="H21" s="10" t="s">
        <v>65</v>
      </c>
      <c r="I21" s="20"/>
      <c r="J21" s="20"/>
      <c r="K21" s="10" t="s">
        <v>34</v>
      </c>
      <c r="L21" s="10"/>
      <c r="M21" s="21">
        <v>2</v>
      </c>
      <c r="N21" s="30">
        <v>0</v>
      </c>
      <c r="O21" s="21"/>
      <c r="P21" s="21"/>
      <c r="Q21" s="26">
        <f t="shared" si="0"/>
        <v>0</v>
      </c>
      <c r="R21" s="21">
        <v>22</v>
      </c>
      <c r="S21" s="22">
        <f t="shared" si="2"/>
        <v>0</v>
      </c>
      <c r="T21" s="22">
        <f t="shared" si="1"/>
        <v>0</v>
      </c>
      <c r="U21" s="33"/>
      <c r="V21" s="22">
        <f>Q21+Q20</f>
        <v>0</v>
      </c>
      <c r="W21" s="22">
        <f t="shared" si="3"/>
        <v>0</v>
      </c>
      <c r="X21" s="21"/>
      <c r="Y21" s="21"/>
      <c r="Z21" s="23">
        <v>88822</v>
      </c>
    </row>
    <row r="22" spans="1:26" ht="38.25" x14ac:dyDescent="0.2">
      <c r="A22" s="13">
        <v>190</v>
      </c>
      <c r="B22" s="35" t="s">
        <v>66</v>
      </c>
      <c r="C22" s="35" t="s">
        <v>67</v>
      </c>
      <c r="D22" s="35" t="s">
        <v>68</v>
      </c>
      <c r="E22" s="35"/>
      <c r="F22" s="14"/>
      <c r="G22" s="15"/>
      <c r="H22" s="14" t="s">
        <v>69</v>
      </c>
      <c r="I22" s="15"/>
      <c r="J22" s="15"/>
      <c r="K22" s="14" t="s">
        <v>32</v>
      </c>
      <c r="L22" s="14"/>
      <c r="M22" s="16">
        <v>2</v>
      </c>
      <c r="N22" s="29"/>
      <c r="O22" s="16"/>
      <c r="P22" s="16"/>
      <c r="Q22" s="27">
        <f t="shared" si="0"/>
        <v>0</v>
      </c>
      <c r="R22" s="16">
        <v>22</v>
      </c>
      <c r="S22" s="17">
        <f t="shared" si="2"/>
        <v>0</v>
      </c>
      <c r="T22" s="17">
        <f t="shared" si="1"/>
        <v>0</v>
      </c>
      <c r="U22" s="32"/>
      <c r="V22" s="17"/>
      <c r="W22" s="17"/>
      <c r="X22" s="16"/>
      <c r="Y22" s="16"/>
      <c r="Z22" s="18">
        <v>88823</v>
      </c>
    </row>
    <row r="23" spans="1:26" x14ac:dyDescent="0.2">
      <c r="A23" s="19">
        <v>200</v>
      </c>
      <c r="B23" s="36" t="s">
        <v>33</v>
      </c>
      <c r="C23" s="36"/>
      <c r="D23" s="36"/>
      <c r="E23" s="36"/>
      <c r="F23" s="10"/>
      <c r="G23" s="20"/>
      <c r="H23" s="10" t="s">
        <v>69</v>
      </c>
      <c r="I23" s="20"/>
      <c r="J23" s="20"/>
      <c r="K23" s="10" t="s">
        <v>34</v>
      </c>
      <c r="L23" s="10"/>
      <c r="M23" s="21">
        <v>1</v>
      </c>
      <c r="N23" s="30">
        <v>0</v>
      </c>
      <c r="O23" s="21"/>
      <c r="P23" s="21"/>
      <c r="Q23" s="26">
        <f t="shared" si="0"/>
        <v>0</v>
      </c>
      <c r="R23" s="21">
        <v>22</v>
      </c>
      <c r="S23" s="22">
        <f t="shared" si="2"/>
        <v>0</v>
      </c>
      <c r="T23" s="22">
        <f t="shared" si="1"/>
        <v>0</v>
      </c>
      <c r="U23" s="33"/>
      <c r="V23" s="22">
        <f>Q23+Q22</f>
        <v>0</v>
      </c>
      <c r="W23" s="22">
        <f t="shared" si="3"/>
        <v>0</v>
      </c>
      <c r="X23" s="21"/>
      <c r="Y23" s="21"/>
      <c r="Z23" s="23">
        <v>88824</v>
      </c>
    </row>
    <row r="24" spans="1:26" ht="229.5" x14ac:dyDescent="0.2">
      <c r="A24" s="13">
        <v>210</v>
      </c>
      <c r="B24" s="35" t="s">
        <v>70</v>
      </c>
      <c r="C24" s="35" t="s">
        <v>71</v>
      </c>
      <c r="D24" s="35" t="s">
        <v>72</v>
      </c>
      <c r="E24" s="35"/>
      <c r="F24" s="14"/>
      <c r="G24" s="15"/>
      <c r="H24" s="14" t="s">
        <v>73</v>
      </c>
      <c r="I24" s="15"/>
      <c r="J24" s="15"/>
      <c r="K24" s="14" t="s">
        <v>32</v>
      </c>
      <c r="L24" s="14"/>
      <c r="M24" s="16">
        <v>1</v>
      </c>
      <c r="N24" s="29"/>
      <c r="O24" s="16"/>
      <c r="P24" s="16"/>
      <c r="Q24" s="27">
        <f t="shared" si="0"/>
        <v>0</v>
      </c>
      <c r="R24" s="16">
        <v>22</v>
      </c>
      <c r="S24" s="17">
        <f t="shared" si="2"/>
        <v>0</v>
      </c>
      <c r="T24" s="17">
        <f t="shared" si="1"/>
        <v>0</v>
      </c>
      <c r="U24" s="32"/>
      <c r="V24" s="17"/>
      <c r="W24" s="17"/>
      <c r="X24" s="16"/>
      <c r="Y24" s="16"/>
      <c r="Z24" s="18">
        <v>88825</v>
      </c>
    </row>
    <row r="25" spans="1:26" x14ac:dyDescent="0.2">
      <c r="A25" s="19">
        <v>220</v>
      </c>
      <c r="B25" s="10" t="s">
        <v>33</v>
      </c>
      <c r="C25" s="36"/>
      <c r="D25" s="36"/>
      <c r="E25" s="36"/>
      <c r="F25" s="10"/>
      <c r="G25" s="20"/>
      <c r="H25" s="10" t="s">
        <v>73</v>
      </c>
      <c r="I25" s="20"/>
      <c r="J25" s="20"/>
      <c r="K25" s="10" t="s">
        <v>34</v>
      </c>
      <c r="L25" s="10"/>
      <c r="M25" s="21">
        <v>3</v>
      </c>
      <c r="N25" s="30">
        <v>0</v>
      </c>
      <c r="O25" s="21"/>
      <c r="P25" s="21"/>
      <c r="Q25" s="26">
        <f t="shared" si="0"/>
        <v>0</v>
      </c>
      <c r="R25" s="21">
        <v>22</v>
      </c>
      <c r="S25" s="22">
        <f t="shared" si="2"/>
        <v>0</v>
      </c>
      <c r="T25" s="22">
        <f t="shared" si="1"/>
        <v>0</v>
      </c>
      <c r="U25" s="33"/>
      <c r="V25" s="22">
        <f>Q25+Q24</f>
        <v>0</v>
      </c>
      <c r="W25" s="22">
        <f t="shared" si="3"/>
        <v>0</v>
      </c>
      <c r="X25" s="21"/>
      <c r="Y25" s="21"/>
      <c r="Z25" s="23">
        <v>88826</v>
      </c>
    </row>
    <row r="26" spans="1:26" ht="76.5" x14ac:dyDescent="0.2">
      <c r="A26" s="13">
        <v>230</v>
      </c>
      <c r="B26" s="35" t="s">
        <v>74</v>
      </c>
      <c r="C26" s="35" t="s">
        <v>75</v>
      </c>
      <c r="D26" s="35" t="s">
        <v>76</v>
      </c>
      <c r="E26" s="35"/>
      <c r="F26" s="14"/>
      <c r="G26" s="15"/>
      <c r="H26" s="14" t="s">
        <v>77</v>
      </c>
      <c r="I26" s="15"/>
      <c r="J26" s="15"/>
      <c r="K26" s="14" t="s">
        <v>32</v>
      </c>
      <c r="L26" s="14"/>
      <c r="M26" s="16">
        <v>1</v>
      </c>
      <c r="N26" s="29"/>
      <c r="O26" s="16"/>
      <c r="P26" s="16"/>
      <c r="Q26" s="27">
        <f t="shared" si="0"/>
        <v>0</v>
      </c>
      <c r="R26" s="16">
        <v>22</v>
      </c>
      <c r="S26" s="17">
        <f t="shared" si="2"/>
        <v>0</v>
      </c>
      <c r="T26" s="17">
        <f t="shared" si="1"/>
        <v>0</v>
      </c>
      <c r="U26" s="32"/>
      <c r="V26" s="17"/>
      <c r="W26" s="17"/>
      <c r="X26" s="16"/>
      <c r="Y26" s="16"/>
      <c r="Z26" s="18">
        <v>88827</v>
      </c>
    </row>
    <row r="27" spans="1:26" x14ac:dyDescent="0.2">
      <c r="A27" s="19">
        <v>240</v>
      </c>
      <c r="B27" s="36" t="s">
        <v>33</v>
      </c>
      <c r="C27" s="36"/>
      <c r="D27" s="36"/>
      <c r="E27" s="36"/>
      <c r="F27" s="10"/>
      <c r="G27" s="20"/>
      <c r="H27" s="10" t="s">
        <v>77</v>
      </c>
      <c r="I27" s="20"/>
      <c r="J27" s="20"/>
      <c r="K27" s="10" t="s">
        <v>34</v>
      </c>
      <c r="L27" s="10"/>
      <c r="M27" s="21">
        <v>2</v>
      </c>
      <c r="N27" s="30">
        <v>0</v>
      </c>
      <c r="O27" s="21"/>
      <c r="P27" s="21"/>
      <c r="Q27" s="26">
        <f t="shared" si="0"/>
        <v>0</v>
      </c>
      <c r="R27" s="21">
        <v>22</v>
      </c>
      <c r="S27" s="22">
        <f t="shared" si="2"/>
        <v>0</v>
      </c>
      <c r="T27" s="22">
        <f t="shared" si="1"/>
        <v>0</v>
      </c>
      <c r="U27" s="33"/>
      <c r="V27" s="22">
        <f>Q27+Q26</f>
        <v>0</v>
      </c>
      <c r="W27" s="22">
        <f t="shared" si="3"/>
        <v>0</v>
      </c>
      <c r="X27" s="21"/>
      <c r="Y27" s="21"/>
      <c r="Z27" s="23">
        <v>88828</v>
      </c>
    </row>
    <row r="28" spans="1:26" ht="127.5" x14ac:dyDescent="0.2">
      <c r="A28" s="13">
        <v>250</v>
      </c>
      <c r="B28" s="35" t="s">
        <v>78</v>
      </c>
      <c r="C28" s="35" t="s">
        <v>79</v>
      </c>
      <c r="D28" s="35" t="s">
        <v>80</v>
      </c>
      <c r="E28" s="35"/>
      <c r="F28" s="14"/>
      <c r="G28" s="15"/>
      <c r="H28" s="14" t="s">
        <v>81</v>
      </c>
      <c r="I28" s="15"/>
      <c r="J28" s="15"/>
      <c r="K28" s="14" t="s">
        <v>32</v>
      </c>
      <c r="L28" s="14"/>
      <c r="M28" s="16">
        <v>1</v>
      </c>
      <c r="N28" s="29"/>
      <c r="O28" s="16"/>
      <c r="P28" s="16"/>
      <c r="Q28" s="27">
        <f t="shared" si="0"/>
        <v>0</v>
      </c>
      <c r="R28" s="16">
        <v>22</v>
      </c>
      <c r="S28" s="17">
        <f t="shared" si="2"/>
        <v>0</v>
      </c>
      <c r="T28" s="17">
        <f t="shared" si="1"/>
        <v>0</v>
      </c>
      <c r="U28" s="32"/>
      <c r="V28" s="17"/>
      <c r="W28" s="17"/>
      <c r="X28" s="16"/>
      <c r="Y28" s="16"/>
      <c r="Z28" s="18">
        <v>88829</v>
      </c>
    </row>
    <row r="29" spans="1:26" x14ac:dyDescent="0.2">
      <c r="A29" s="19">
        <v>260</v>
      </c>
      <c r="B29" s="10" t="s">
        <v>33</v>
      </c>
      <c r="C29" s="36"/>
      <c r="D29" s="36"/>
      <c r="E29" s="36"/>
      <c r="F29" s="10"/>
      <c r="G29" s="20"/>
      <c r="H29" s="10" t="s">
        <v>81</v>
      </c>
      <c r="I29" s="20"/>
      <c r="J29" s="20"/>
      <c r="K29" s="10" t="s">
        <v>34</v>
      </c>
      <c r="L29" s="10"/>
      <c r="M29" s="21">
        <v>1</v>
      </c>
      <c r="N29" s="30">
        <v>0</v>
      </c>
      <c r="O29" s="21"/>
      <c r="P29" s="21"/>
      <c r="Q29" s="26">
        <f t="shared" si="0"/>
        <v>0</v>
      </c>
      <c r="R29" s="21">
        <v>22</v>
      </c>
      <c r="S29" s="22">
        <f t="shared" si="2"/>
        <v>0</v>
      </c>
      <c r="T29" s="22">
        <f t="shared" si="1"/>
        <v>0</v>
      </c>
      <c r="U29" s="33"/>
      <c r="V29" s="22">
        <f>Q29+Q28</f>
        <v>0</v>
      </c>
      <c r="W29" s="22">
        <f t="shared" si="3"/>
        <v>0</v>
      </c>
      <c r="X29" s="21"/>
      <c r="Y29" s="21"/>
      <c r="Z29" s="23">
        <v>88830</v>
      </c>
    </row>
    <row r="30" spans="1:26" x14ac:dyDescent="0.2">
      <c r="A30" s="13">
        <v>270</v>
      </c>
      <c r="B30" s="35" t="s">
        <v>82</v>
      </c>
      <c r="C30" s="35" t="s">
        <v>83</v>
      </c>
      <c r="D30" s="35" t="s">
        <v>83</v>
      </c>
      <c r="E30" s="35"/>
      <c r="F30" s="14"/>
      <c r="G30" s="15"/>
      <c r="H30" s="14" t="s">
        <v>84</v>
      </c>
      <c r="I30" s="15"/>
      <c r="J30" s="15"/>
      <c r="K30" s="14" t="s">
        <v>32</v>
      </c>
      <c r="L30" s="14"/>
      <c r="M30" s="16">
        <v>1</v>
      </c>
      <c r="N30" s="29"/>
      <c r="O30" s="16"/>
      <c r="P30" s="16"/>
      <c r="Q30" s="27">
        <f t="shared" si="0"/>
        <v>0</v>
      </c>
      <c r="R30" s="16">
        <v>22</v>
      </c>
      <c r="S30" s="17">
        <f t="shared" si="2"/>
        <v>0</v>
      </c>
      <c r="T30" s="17">
        <f t="shared" si="1"/>
        <v>0</v>
      </c>
      <c r="U30" s="32"/>
      <c r="V30" s="17"/>
      <c r="W30" s="17"/>
      <c r="X30" s="16"/>
      <c r="Y30" s="16"/>
      <c r="Z30" s="18">
        <v>88831</v>
      </c>
    </row>
    <row r="31" spans="1:26" x14ac:dyDescent="0.2">
      <c r="A31" s="19">
        <v>280</v>
      </c>
      <c r="B31" s="36" t="s">
        <v>33</v>
      </c>
      <c r="C31" s="36"/>
      <c r="D31" s="36"/>
      <c r="E31" s="36"/>
      <c r="F31" s="10"/>
      <c r="G31" s="20"/>
      <c r="H31" s="10" t="s">
        <v>84</v>
      </c>
      <c r="I31" s="20"/>
      <c r="J31" s="20"/>
      <c r="K31" s="10" t="s">
        <v>34</v>
      </c>
      <c r="L31" s="10"/>
      <c r="M31" s="21">
        <v>1</v>
      </c>
      <c r="N31" s="30">
        <v>0</v>
      </c>
      <c r="O31" s="21"/>
      <c r="P31" s="21"/>
      <c r="Q31" s="26">
        <f t="shared" si="0"/>
        <v>0</v>
      </c>
      <c r="R31" s="21">
        <v>22</v>
      </c>
      <c r="S31" s="22">
        <f t="shared" si="2"/>
        <v>0</v>
      </c>
      <c r="T31" s="22">
        <f t="shared" si="1"/>
        <v>0</v>
      </c>
      <c r="U31" s="33"/>
      <c r="V31" s="22">
        <f>Q31+Q30</f>
        <v>0</v>
      </c>
      <c r="W31" s="22">
        <f t="shared" si="3"/>
        <v>0</v>
      </c>
      <c r="X31" s="21"/>
      <c r="Y31" s="21"/>
      <c r="Z31" s="23">
        <v>88832</v>
      </c>
    </row>
    <row r="32" spans="1:26" ht="76.5" x14ac:dyDescent="0.2">
      <c r="A32" s="13">
        <v>290</v>
      </c>
      <c r="B32" s="35" t="s">
        <v>85</v>
      </c>
      <c r="C32" s="35" t="s">
        <v>85</v>
      </c>
      <c r="D32" s="35" t="s">
        <v>86</v>
      </c>
      <c r="E32" s="35"/>
      <c r="F32" s="14"/>
      <c r="G32" s="15"/>
      <c r="H32" s="14" t="s">
        <v>87</v>
      </c>
      <c r="I32" s="15"/>
      <c r="J32" s="15"/>
      <c r="K32" s="14" t="s">
        <v>32</v>
      </c>
      <c r="L32" s="14"/>
      <c r="M32" s="16">
        <v>1</v>
      </c>
      <c r="N32" s="29"/>
      <c r="O32" s="16"/>
      <c r="P32" s="16"/>
      <c r="Q32" s="27">
        <f t="shared" si="0"/>
        <v>0</v>
      </c>
      <c r="R32" s="16">
        <v>22</v>
      </c>
      <c r="S32" s="17">
        <f t="shared" si="2"/>
        <v>0</v>
      </c>
      <c r="T32" s="17">
        <f t="shared" si="1"/>
        <v>0</v>
      </c>
      <c r="U32" s="32"/>
      <c r="V32" s="17"/>
      <c r="W32" s="17"/>
      <c r="X32" s="16"/>
      <c r="Y32" s="16"/>
      <c r="Z32" s="18">
        <v>88833</v>
      </c>
    </row>
    <row r="33" spans="1:26" x14ac:dyDescent="0.2">
      <c r="A33" s="19">
        <v>300</v>
      </c>
      <c r="B33" s="36" t="s">
        <v>33</v>
      </c>
      <c r="C33" s="36"/>
      <c r="D33" s="36"/>
      <c r="E33" s="36"/>
      <c r="F33" s="10"/>
      <c r="G33" s="20"/>
      <c r="H33" s="10" t="s">
        <v>87</v>
      </c>
      <c r="I33" s="20"/>
      <c r="J33" s="20"/>
      <c r="K33" s="10" t="s">
        <v>34</v>
      </c>
      <c r="L33" s="10"/>
      <c r="M33" s="21">
        <v>1</v>
      </c>
      <c r="N33" s="30">
        <v>0</v>
      </c>
      <c r="O33" s="21"/>
      <c r="P33" s="21"/>
      <c r="Q33" s="26">
        <f t="shared" si="0"/>
        <v>0</v>
      </c>
      <c r="R33" s="21">
        <v>22</v>
      </c>
      <c r="S33" s="22">
        <f t="shared" si="2"/>
        <v>0</v>
      </c>
      <c r="T33" s="22">
        <f t="shared" si="1"/>
        <v>0</v>
      </c>
      <c r="U33" s="33"/>
      <c r="V33" s="22">
        <f>Q33+Q32</f>
        <v>0</v>
      </c>
      <c r="W33" s="22">
        <f t="shared" si="3"/>
        <v>0</v>
      </c>
      <c r="X33" s="21"/>
      <c r="Y33" s="21"/>
      <c r="Z33" s="23">
        <v>88834</v>
      </c>
    </row>
    <row r="34" spans="1:26" ht="63.75" x14ac:dyDescent="0.2">
      <c r="A34" s="13">
        <v>310</v>
      </c>
      <c r="B34" s="35" t="s">
        <v>88</v>
      </c>
      <c r="C34" s="35" t="s">
        <v>89</v>
      </c>
      <c r="D34" s="35" t="s">
        <v>90</v>
      </c>
      <c r="E34" s="35"/>
      <c r="F34" s="14"/>
      <c r="G34" s="15"/>
      <c r="H34" s="14" t="s">
        <v>91</v>
      </c>
      <c r="I34" s="15"/>
      <c r="J34" s="15"/>
      <c r="K34" s="14" t="s">
        <v>32</v>
      </c>
      <c r="L34" s="14"/>
      <c r="M34" s="16">
        <v>3</v>
      </c>
      <c r="N34" s="29"/>
      <c r="O34" s="16"/>
      <c r="P34" s="16"/>
      <c r="Q34" s="27">
        <f t="shared" si="0"/>
        <v>0</v>
      </c>
      <c r="R34" s="16">
        <v>22</v>
      </c>
      <c r="S34" s="17">
        <f t="shared" si="2"/>
        <v>0</v>
      </c>
      <c r="T34" s="17">
        <f t="shared" si="1"/>
        <v>0</v>
      </c>
      <c r="U34" s="32"/>
      <c r="V34" s="17"/>
      <c r="W34" s="17"/>
      <c r="X34" s="16"/>
      <c r="Y34" s="16"/>
      <c r="Z34" s="18">
        <v>88835</v>
      </c>
    </row>
    <row r="35" spans="1:26" x14ac:dyDescent="0.2">
      <c r="A35" s="19">
        <v>320</v>
      </c>
      <c r="B35" s="36" t="s">
        <v>33</v>
      </c>
      <c r="C35" s="36"/>
      <c r="D35" s="36"/>
      <c r="E35" s="36"/>
      <c r="F35" s="10"/>
      <c r="G35" s="20"/>
      <c r="H35" s="10" t="s">
        <v>91</v>
      </c>
      <c r="I35" s="20"/>
      <c r="J35" s="20"/>
      <c r="K35" s="10" t="s">
        <v>34</v>
      </c>
      <c r="L35" s="10"/>
      <c r="M35" s="21">
        <v>2</v>
      </c>
      <c r="N35" s="30">
        <v>0</v>
      </c>
      <c r="O35" s="21"/>
      <c r="P35" s="21"/>
      <c r="Q35" s="26">
        <f t="shared" si="0"/>
        <v>0</v>
      </c>
      <c r="R35" s="21">
        <v>22</v>
      </c>
      <c r="S35" s="22">
        <f t="shared" si="2"/>
        <v>0</v>
      </c>
      <c r="T35" s="22">
        <f t="shared" si="1"/>
        <v>0</v>
      </c>
      <c r="U35" s="33"/>
      <c r="V35" s="22">
        <f>Q35+Q34</f>
        <v>0</v>
      </c>
      <c r="W35" s="22">
        <f t="shared" si="3"/>
        <v>0</v>
      </c>
      <c r="X35" s="21"/>
      <c r="Y35" s="21"/>
      <c r="Z35" s="23">
        <v>88836</v>
      </c>
    </row>
    <row r="36" spans="1:26" ht="127.5" x14ac:dyDescent="0.2">
      <c r="A36" s="13">
        <v>330</v>
      </c>
      <c r="B36" s="35" t="s">
        <v>92</v>
      </c>
      <c r="C36" s="35" t="s">
        <v>93</v>
      </c>
      <c r="D36" s="35" t="s">
        <v>94</v>
      </c>
      <c r="E36" s="35"/>
      <c r="F36" s="14"/>
      <c r="G36" s="15"/>
      <c r="H36" s="14" t="s">
        <v>95</v>
      </c>
      <c r="I36" s="15"/>
      <c r="J36" s="15"/>
      <c r="K36" s="14" t="s">
        <v>32</v>
      </c>
      <c r="L36" s="14"/>
      <c r="M36" s="16">
        <v>2</v>
      </c>
      <c r="N36" s="29"/>
      <c r="O36" s="16"/>
      <c r="P36" s="16"/>
      <c r="Q36" s="27">
        <f t="shared" ref="Q36:Q67" si="4">M36*N36</f>
        <v>0</v>
      </c>
      <c r="R36" s="16">
        <v>22</v>
      </c>
      <c r="S36" s="17">
        <f t="shared" si="2"/>
        <v>0</v>
      </c>
      <c r="T36" s="17">
        <f t="shared" ref="T36:T67" si="5">Q36*1.22</f>
        <v>0</v>
      </c>
      <c r="U36" s="32"/>
      <c r="V36" s="17"/>
      <c r="W36" s="17"/>
      <c r="X36" s="16"/>
      <c r="Y36" s="16"/>
      <c r="Z36" s="18">
        <v>88837</v>
      </c>
    </row>
    <row r="37" spans="1:26" x14ac:dyDescent="0.2">
      <c r="A37" s="19">
        <v>340</v>
      </c>
      <c r="B37" s="10" t="s">
        <v>33</v>
      </c>
      <c r="C37" s="36"/>
      <c r="D37" s="36"/>
      <c r="E37" s="36"/>
      <c r="F37" s="10"/>
      <c r="G37" s="20"/>
      <c r="H37" s="10" t="s">
        <v>95</v>
      </c>
      <c r="I37" s="20"/>
      <c r="J37" s="20"/>
      <c r="K37" s="10" t="s">
        <v>34</v>
      </c>
      <c r="L37" s="10"/>
      <c r="M37" s="21">
        <v>1</v>
      </c>
      <c r="N37" s="30">
        <v>0</v>
      </c>
      <c r="O37" s="21"/>
      <c r="P37" s="21"/>
      <c r="Q37" s="26">
        <f t="shared" si="4"/>
        <v>0</v>
      </c>
      <c r="R37" s="21">
        <v>22</v>
      </c>
      <c r="S37" s="22">
        <f t="shared" si="2"/>
        <v>0</v>
      </c>
      <c r="T37" s="22">
        <f t="shared" si="5"/>
        <v>0</v>
      </c>
      <c r="U37" s="33"/>
      <c r="V37" s="22">
        <f>Q37+Q36</f>
        <v>0</v>
      </c>
      <c r="W37" s="22">
        <f t="shared" si="3"/>
        <v>0</v>
      </c>
      <c r="X37" s="21"/>
      <c r="Y37" s="21"/>
      <c r="Z37" s="23">
        <v>88838</v>
      </c>
    </row>
    <row r="38" spans="1:26" ht="153" x14ac:dyDescent="0.2">
      <c r="A38" s="13">
        <v>350</v>
      </c>
      <c r="B38" s="35" t="s">
        <v>96</v>
      </c>
      <c r="C38" s="35" t="s">
        <v>97</v>
      </c>
      <c r="D38" s="35" t="s">
        <v>98</v>
      </c>
      <c r="E38" s="35"/>
      <c r="F38" s="14"/>
      <c r="G38" s="15"/>
      <c r="H38" s="14" t="s">
        <v>99</v>
      </c>
      <c r="I38" s="15"/>
      <c r="J38" s="15"/>
      <c r="K38" s="14" t="s">
        <v>32</v>
      </c>
      <c r="L38" s="14"/>
      <c r="M38" s="16">
        <v>4</v>
      </c>
      <c r="N38" s="29"/>
      <c r="O38" s="16"/>
      <c r="P38" s="16"/>
      <c r="Q38" s="27">
        <f t="shared" si="4"/>
        <v>0</v>
      </c>
      <c r="R38" s="16">
        <v>22</v>
      </c>
      <c r="S38" s="17">
        <f t="shared" si="2"/>
        <v>0</v>
      </c>
      <c r="T38" s="17">
        <f t="shared" si="5"/>
        <v>0</v>
      </c>
      <c r="U38" s="32"/>
      <c r="V38" s="17"/>
      <c r="W38" s="17"/>
      <c r="X38" s="16"/>
      <c r="Y38" s="16"/>
      <c r="Z38" s="18">
        <v>88839</v>
      </c>
    </row>
    <row r="39" spans="1:26" x14ac:dyDescent="0.2">
      <c r="A39" s="19">
        <v>360</v>
      </c>
      <c r="B39" s="36" t="s">
        <v>33</v>
      </c>
      <c r="C39" s="36"/>
      <c r="D39" s="36"/>
      <c r="E39" s="36"/>
      <c r="F39" s="10"/>
      <c r="G39" s="20"/>
      <c r="H39" s="10" t="s">
        <v>99</v>
      </c>
      <c r="I39" s="20"/>
      <c r="J39" s="20"/>
      <c r="K39" s="10" t="s">
        <v>34</v>
      </c>
      <c r="L39" s="10"/>
      <c r="M39" s="21">
        <v>1</v>
      </c>
      <c r="N39" s="30">
        <v>0</v>
      </c>
      <c r="O39" s="21"/>
      <c r="P39" s="21"/>
      <c r="Q39" s="26">
        <f t="shared" si="4"/>
        <v>0</v>
      </c>
      <c r="R39" s="21">
        <v>22</v>
      </c>
      <c r="S39" s="22">
        <f t="shared" si="2"/>
        <v>0</v>
      </c>
      <c r="T39" s="22">
        <f t="shared" si="5"/>
        <v>0</v>
      </c>
      <c r="U39" s="33"/>
      <c r="V39" s="22">
        <f>Q39+Q38</f>
        <v>0</v>
      </c>
      <c r="W39" s="22">
        <f t="shared" si="3"/>
        <v>0</v>
      </c>
      <c r="X39" s="21"/>
      <c r="Y39" s="21"/>
      <c r="Z39" s="23">
        <v>88840</v>
      </c>
    </row>
    <row r="40" spans="1:26" ht="63.75" x14ac:dyDescent="0.2">
      <c r="A40" s="13">
        <v>370</v>
      </c>
      <c r="B40" s="35" t="s">
        <v>100</v>
      </c>
      <c r="C40" s="35" t="s">
        <v>101</v>
      </c>
      <c r="D40" s="35" t="s">
        <v>102</v>
      </c>
      <c r="E40" s="35"/>
      <c r="F40" s="14"/>
      <c r="G40" s="15"/>
      <c r="H40" s="14" t="s">
        <v>103</v>
      </c>
      <c r="I40" s="15"/>
      <c r="J40" s="15"/>
      <c r="K40" s="14" t="s">
        <v>32</v>
      </c>
      <c r="L40" s="14"/>
      <c r="M40" s="16">
        <v>8</v>
      </c>
      <c r="N40" s="29"/>
      <c r="O40" s="16"/>
      <c r="P40" s="16"/>
      <c r="Q40" s="27">
        <f t="shared" si="4"/>
        <v>0</v>
      </c>
      <c r="R40" s="16">
        <v>22</v>
      </c>
      <c r="S40" s="17">
        <f t="shared" si="2"/>
        <v>0</v>
      </c>
      <c r="T40" s="17">
        <f t="shared" si="5"/>
        <v>0</v>
      </c>
      <c r="U40" s="32"/>
      <c r="V40" s="17"/>
      <c r="W40" s="17"/>
      <c r="X40" s="16"/>
      <c r="Y40" s="16"/>
      <c r="Z40" s="18">
        <v>88841</v>
      </c>
    </row>
    <row r="41" spans="1:26" x14ac:dyDescent="0.2">
      <c r="A41" s="19">
        <v>380</v>
      </c>
      <c r="B41" s="36" t="s">
        <v>33</v>
      </c>
      <c r="C41" s="36"/>
      <c r="D41" s="36"/>
      <c r="E41" s="36"/>
      <c r="F41" s="10"/>
      <c r="G41" s="20"/>
      <c r="H41" s="10" t="s">
        <v>103</v>
      </c>
      <c r="I41" s="20"/>
      <c r="J41" s="20"/>
      <c r="K41" s="10" t="s">
        <v>34</v>
      </c>
      <c r="L41" s="10"/>
      <c r="M41" s="21">
        <v>1</v>
      </c>
      <c r="N41" s="30">
        <v>0</v>
      </c>
      <c r="O41" s="21"/>
      <c r="P41" s="21"/>
      <c r="Q41" s="26">
        <f t="shared" si="4"/>
        <v>0</v>
      </c>
      <c r="R41" s="21">
        <v>22</v>
      </c>
      <c r="S41" s="22">
        <f t="shared" si="2"/>
        <v>0</v>
      </c>
      <c r="T41" s="22">
        <f t="shared" si="5"/>
        <v>0</v>
      </c>
      <c r="U41" s="33"/>
      <c r="V41" s="22">
        <f>Q41+Q40</f>
        <v>0</v>
      </c>
      <c r="W41" s="22">
        <f t="shared" si="3"/>
        <v>0</v>
      </c>
      <c r="X41" s="21"/>
      <c r="Y41" s="21"/>
      <c r="Z41" s="23">
        <v>88842</v>
      </c>
    </row>
    <row r="42" spans="1:26" ht="25.5" x14ac:dyDescent="0.2">
      <c r="A42" s="13">
        <v>390</v>
      </c>
      <c r="B42" s="35" t="s">
        <v>55</v>
      </c>
      <c r="C42" s="35" t="s">
        <v>55</v>
      </c>
      <c r="D42" s="35" t="s">
        <v>104</v>
      </c>
      <c r="E42" s="35"/>
      <c r="F42" s="14"/>
      <c r="G42" s="15"/>
      <c r="H42" s="14" t="s">
        <v>105</v>
      </c>
      <c r="I42" s="15"/>
      <c r="J42" s="15"/>
      <c r="K42" s="14" t="s">
        <v>32</v>
      </c>
      <c r="L42" s="14"/>
      <c r="M42" s="16">
        <v>4</v>
      </c>
      <c r="N42" s="29"/>
      <c r="O42" s="16"/>
      <c r="P42" s="16"/>
      <c r="Q42" s="27">
        <f t="shared" si="4"/>
        <v>0</v>
      </c>
      <c r="R42" s="16">
        <v>22</v>
      </c>
      <c r="S42" s="17">
        <f t="shared" si="2"/>
        <v>0</v>
      </c>
      <c r="T42" s="17">
        <f t="shared" si="5"/>
        <v>0</v>
      </c>
      <c r="U42" s="32"/>
      <c r="V42" s="17"/>
      <c r="W42" s="17"/>
      <c r="X42" s="16"/>
      <c r="Y42" s="16"/>
      <c r="Z42" s="18">
        <v>88843</v>
      </c>
    </row>
    <row r="43" spans="1:26" x14ac:dyDescent="0.2">
      <c r="A43" s="19">
        <v>400</v>
      </c>
      <c r="B43" s="36" t="s">
        <v>33</v>
      </c>
      <c r="C43" s="36"/>
      <c r="D43" s="36"/>
      <c r="E43" s="36"/>
      <c r="F43" s="10"/>
      <c r="G43" s="20"/>
      <c r="H43" s="10" t="s">
        <v>105</v>
      </c>
      <c r="I43" s="20"/>
      <c r="J43" s="20"/>
      <c r="K43" s="10" t="s">
        <v>34</v>
      </c>
      <c r="L43" s="10"/>
      <c r="M43" s="21">
        <v>1</v>
      </c>
      <c r="N43" s="30">
        <v>0</v>
      </c>
      <c r="O43" s="21"/>
      <c r="P43" s="21"/>
      <c r="Q43" s="26">
        <f t="shared" si="4"/>
        <v>0</v>
      </c>
      <c r="R43" s="21">
        <v>22</v>
      </c>
      <c r="S43" s="22">
        <f t="shared" si="2"/>
        <v>0</v>
      </c>
      <c r="T43" s="22">
        <f t="shared" si="5"/>
        <v>0</v>
      </c>
      <c r="U43" s="33"/>
      <c r="V43" s="22">
        <f>Q43+Q42</f>
        <v>0</v>
      </c>
      <c r="W43" s="22">
        <f t="shared" si="3"/>
        <v>0</v>
      </c>
      <c r="X43" s="21"/>
      <c r="Y43" s="21"/>
      <c r="Z43" s="23">
        <v>88844</v>
      </c>
    </row>
    <row r="44" spans="1:26" ht="178.5" x14ac:dyDescent="0.2">
      <c r="A44" s="13">
        <v>410</v>
      </c>
      <c r="B44" s="35" t="s">
        <v>106</v>
      </c>
      <c r="C44" s="35" t="s">
        <v>107</v>
      </c>
      <c r="D44" s="35" t="s">
        <v>108</v>
      </c>
      <c r="E44" s="35"/>
      <c r="F44" s="14"/>
      <c r="G44" s="15"/>
      <c r="H44" s="14" t="s">
        <v>109</v>
      </c>
      <c r="I44" s="15"/>
      <c r="J44" s="15"/>
      <c r="K44" s="14" t="s">
        <v>32</v>
      </c>
      <c r="L44" s="14"/>
      <c r="M44" s="16">
        <v>1</v>
      </c>
      <c r="N44" s="29"/>
      <c r="O44" s="16"/>
      <c r="P44" s="16"/>
      <c r="Q44" s="27">
        <f t="shared" si="4"/>
        <v>0</v>
      </c>
      <c r="R44" s="16">
        <v>22</v>
      </c>
      <c r="S44" s="17">
        <f t="shared" si="2"/>
        <v>0</v>
      </c>
      <c r="T44" s="17">
        <f t="shared" si="5"/>
        <v>0</v>
      </c>
      <c r="U44" s="32"/>
      <c r="V44" s="17"/>
      <c r="W44" s="17"/>
      <c r="X44" s="16"/>
      <c r="Y44" s="16"/>
      <c r="Z44" s="18">
        <v>88845</v>
      </c>
    </row>
    <row r="45" spans="1:26" x14ac:dyDescent="0.2">
      <c r="A45" s="19">
        <v>420</v>
      </c>
      <c r="B45" s="10" t="s">
        <v>33</v>
      </c>
      <c r="C45" s="36"/>
      <c r="D45" s="36"/>
      <c r="E45" s="36"/>
      <c r="F45" s="10"/>
      <c r="G45" s="20"/>
      <c r="H45" s="10" t="s">
        <v>109</v>
      </c>
      <c r="I45" s="20"/>
      <c r="J45" s="20"/>
      <c r="K45" s="10" t="s">
        <v>34</v>
      </c>
      <c r="L45" s="10"/>
      <c r="M45" s="21">
        <v>2</v>
      </c>
      <c r="N45" s="30">
        <v>0</v>
      </c>
      <c r="O45" s="21"/>
      <c r="P45" s="21"/>
      <c r="Q45" s="26">
        <f t="shared" si="4"/>
        <v>0</v>
      </c>
      <c r="R45" s="21">
        <v>22</v>
      </c>
      <c r="S45" s="22">
        <f t="shared" si="2"/>
        <v>0</v>
      </c>
      <c r="T45" s="22">
        <f t="shared" si="5"/>
        <v>0</v>
      </c>
      <c r="U45" s="33"/>
      <c r="V45" s="22">
        <f>Q45+Q44</f>
        <v>0</v>
      </c>
      <c r="W45" s="22">
        <f t="shared" si="3"/>
        <v>0</v>
      </c>
      <c r="X45" s="21"/>
      <c r="Y45" s="21"/>
      <c r="Z45" s="23">
        <v>88846</v>
      </c>
    </row>
    <row r="46" spans="1:26" ht="102" x14ac:dyDescent="0.2">
      <c r="A46" s="13">
        <v>430</v>
      </c>
      <c r="B46" s="35" t="s">
        <v>110</v>
      </c>
      <c r="C46" s="35" t="s">
        <v>110</v>
      </c>
      <c r="D46" s="35" t="s">
        <v>111</v>
      </c>
      <c r="E46" s="35"/>
      <c r="F46" s="14"/>
      <c r="G46" s="15"/>
      <c r="H46" s="14" t="s">
        <v>112</v>
      </c>
      <c r="I46" s="15"/>
      <c r="J46" s="15"/>
      <c r="K46" s="14" t="s">
        <v>32</v>
      </c>
      <c r="L46" s="14"/>
      <c r="M46" s="16">
        <v>2</v>
      </c>
      <c r="N46" s="29"/>
      <c r="O46" s="16"/>
      <c r="P46" s="16"/>
      <c r="Q46" s="27">
        <f t="shared" si="4"/>
        <v>0</v>
      </c>
      <c r="R46" s="16">
        <v>22</v>
      </c>
      <c r="S46" s="17">
        <f t="shared" si="2"/>
        <v>0</v>
      </c>
      <c r="T46" s="17">
        <f t="shared" si="5"/>
        <v>0</v>
      </c>
      <c r="U46" s="32"/>
      <c r="V46" s="17"/>
      <c r="W46" s="17"/>
      <c r="X46" s="16"/>
      <c r="Y46" s="16"/>
      <c r="Z46" s="18">
        <v>88847</v>
      </c>
    </row>
    <row r="47" spans="1:26" x14ac:dyDescent="0.2">
      <c r="A47" s="19">
        <v>440</v>
      </c>
      <c r="B47" s="36" t="s">
        <v>33</v>
      </c>
      <c r="C47" s="36"/>
      <c r="D47" s="36"/>
      <c r="E47" s="36"/>
      <c r="F47" s="10"/>
      <c r="G47" s="20"/>
      <c r="H47" s="10" t="s">
        <v>112</v>
      </c>
      <c r="I47" s="20"/>
      <c r="J47" s="20"/>
      <c r="K47" s="10" t="s">
        <v>34</v>
      </c>
      <c r="L47" s="10"/>
      <c r="M47" s="21">
        <v>2</v>
      </c>
      <c r="N47" s="30">
        <v>0</v>
      </c>
      <c r="O47" s="21"/>
      <c r="P47" s="21"/>
      <c r="Q47" s="26">
        <f t="shared" si="4"/>
        <v>0</v>
      </c>
      <c r="R47" s="21">
        <v>22</v>
      </c>
      <c r="S47" s="22">
        <f t="shared" si="2"/>
        <v>0</v>
      </c>
      <c r="T47" s="22">
        <f t="shared" si="5"/>
        <v>0</v>
      </c>
      <c r="U47" s="33"/>
      <c r="V47" s="22">
        <f>Q47+Q46</f>
        <v>0</v>
      </c>
      <c r="W47" s="22">
        <f t="shared" si="3"/>
        <v>0</v>
      </c>
      <c r="X47" s="21"/>
      <c r="Y47" s="21"/>
      <c r="Z47" s="23">
        <v>88848</v>
      </c>
    </row>
    <row r="48" spans="1:26" ht="25.5" x14ac:dyDescent="0.2">
      <c r="A48" s="13">
        <v>450</v>
      </c>
      <c r="B48" s="35" t="s">
        <v>113</v>
      </c>
      <c r="C48" s="35" t="s">
        <v>114</v>
      </c>
      <c r="D48" s="35" t="s">
        <v>115</v>
      </c>
      <c r="E48" s="35"/>
      <c r="F48" s="14"/>
      <c r="G48" s="15"/>
      <c r="H48" s="14" t="s">
        <v>116</v>
      </c>
      <c r="I48" s="15"/>
      <c r="J48" s="15"/>
      <c r="K48" s="14" t="s">
        <v>117</v>
      </c>
      <c r="L48" s="14"/>
      <c r="M48" s="16">
        <v>1</v>
      </c>
      <c r="N48" s="29"/>
      <c r="O48" s="16"/>
      <c r="P48" s="16"/>
      <c r="Q48" s="27">
        <f t="shared" si="4"/>
        <v>0</v>
      </c>
      <c r="R48" s="16">
        <v>22</v>
      </c>
      <c r="S48" s="17">
        <f t="shared" si="2"/>
        <v>0</v>
      </c>
      <c r="T48" s="17">
        <f t="shared" si="5"/>
        <v>0</v>
      </c>
      <c r="U48" s="32"/>
      <c r="V48" s="17"/>
      <c r="W48" s="17"/>
      <c r="X48" s="16"/>
      <c r="Y48" s="16"/>
      <c r="Z48" s="18">
        <v>88849</v>
      </c>
    </row>
    <row r="49" spans="1:26" x14ac:dyDescent="0.2">
      <c r="A49" s="19">
        <v>460</v>
      </c>
      <c r="B49" s="36" t="s">
        <v>33</v>
      </c>
      <c r="C49" s="36"/>
      <c r="D49" s="36"/>
      <c r="E49" s="36"/>
      <c r="F49" s="10"/>
      <c r="G49" s="20"/>
      <c r="H49" s="10" t="s">
        <v>116</v>
      </c>
      <c r="I49" s="20"/>
      <c r="J49" s="20"/>
      <c r="K49" s="10" t="s">
        <v>34</v>
      </c>
      <c r="L49" s="10"/>
      <c r="M49" s="21">
        <v>2</v>
      </c>
      <c r="N49" s="30">
        <v>0</v>
      </c>
      <c r="O49" s="21"/>
      <c r="P49" s="21"/>
      <c r="Q49" s="26">
        <f t="shared" si="4"/>
        <v>0</v>
      </c>
      <c r="R49" s="21">
        <v>22</v>
      </c>
      <c r="S49" s="22">
        <f t="shared" si="2"/>
        <v>0</v>
      </c>
      <c r="T49" s="22">
        <f t="shared" si="5"/>
        <v>0</v>
      </c>
      <c r="U49" s="33"/>
      <c r="V49" s="22">
        <f>Q49+Q48</f>
        <v>0</v>
      </c>
      <c r="W49" s="22">
        <f t="shared" si="3"/>
        <v>0</v>
      </c>
      <c r="X49" s="21"/>
      <c r="Y49" s="21"/>
      <c r="Z49" s="23">
        <v>88850</v>
      </c>
    </row>
    <row r="50" spans="1:26" ht="216.75" x14ac:dyDescent="0.2">
      <c r="A50" s="13">
        <v>470</v>
      </c>
      <c r="B50" s="35" t="s">
        <v>118</v>
      </c>
      <c r="C50" s="35" t="s">
        <v>118</v>
      </c>
      <c r="D50" s="35" t="s">
        <v>119</v>
      </c>
      <c r="E50" s="35" t="s">
        <v>120</v>
      </c>
      <c r="F50" s="14"/>
      <c r="G50" s="15"/>
      <c r="H50" s="14" t="s">
        <v>121</v>
      </c>
      <c r="I50" s="15"/>
      <c r="J50" s="15"/>
      <c r="K50" s="14" t="s">
        <v>32</v>
      </c>
      <c r="L50" s="14"/>
      <c r="M50" s="16">
        <v>1</v>
      </c>
      <c r="N50" s="29"/>
      <c r="O50" s="16"/>
      <c r="P50" s="16"/>
      <c r="Q50" s="27">
        <f t="shared" si="4"/>
        <v>0</v>
      </c>
      <c r="R50" s="16">
        <v>22</v>
      </c>
      <c r="S50" s="17">
        <f t="shared" si="2"/>
        <v>0</v>
      </c>
      <c r="T50" s="17">
        <f t="shared" si="5"/>
        <v>0</v>
      </c>
      <c r="U50" s="32"/>
      <c r="V50" s="17"/>
      <c r="W50" s="17"/>
      <c r="X50" s="16"/>
      <c r="Y50" s="16"/>
      <c r="Z50" s="18">
        <v>88851</v>
      </c>
    </row>
    <row r="51" spans="1:26" x14ac:dyDescent="0.2">
      <c r="A51" s="19">
        <v>480</v>
      </c>
      <c r="B51" s="10" t="s">
        <v>33</v>
      </c>
      <c r="C51" s="36"/>
      <c r="D51" s="36"/>
      <c r="E51" s="36"/>
      <c r="F51" s="10"/>
      <c r="G51" s="20"/>
      <c r="H51" s="10" t="s">
        <v>121</v>
      </c>
      <c r="I51" s="20"/>
      <c r="J51" s="20"/>
      <c r="K51" s="10" t="s">
        <v>34</v>
      </c>
      <c r="L51" s="10"/>
      <c r="M51" s="21">
        <v>2</v>
      </c>
      <c r="N51" s="30">
        <v>0</v>
      </c>
      <c r="O51" s="21"/>
      <c r="P51" s="21"/>
      <c r="Q51" s="26">
        <f t="shared" si="4"/>
        <v>0</v>
      </c>
      <c r="R51" s="21">
        <v>22</v>
      </c>
      <c r="S51" s="22">
        <f t="shared" si="2"/>
        <v>0</v>
      </c>
      <c r="T51" s="22">
        <f t="shared" si="5"/>
        <v>0</v>
      </c>
      <c r="U51" s="33"/>
      <c r="V51" s="22">
        <f>Q51+Q50</f>
        <v>0</v>
      </c>
      <c r="W51" s="22">
        <f t="shared" si="3"/>
        <v>0</v>
      </c>
      <c r="X51" s="21"/>
      <c r="Y51" s="21"/>
      <c r="Z51" s="23">
        <v>88852</v>
      </c>
    </row>
    <row r="52" spans="1:26" ht="51" x14ac:dyDescent="0.2">
      <c r="A52" s="13">
        <v>490</v>
      </c>
      <c r="B52" s="35" t="s">
        <v>122</v>
      </c>
      <c r="C52" s="35" t="s">
        <v>123</v>
      </c>
      <c r="D52" s="35" t="s">
        <v>124</v>
      </c>
      <c r="E52" s="35"/>
      <c r="F52" s="14"/>
      <c r="G52" s="15"/>
      <c r="H52" s="14" t="s">
        <v>125</v>
      </c>
      <c r="I52" s="15"/>
      <c r="J52" s="15"/>
      <c r="K52" s="14" t="s">
        <v>32</v>
      </c>
      <c r="L52" s="14"/>
      <c r="M52" s="16">
        <v>1</v>
      </c>
      <c r="N52" s="29"/>
      <c r="O52" s="16"/>
      <c r="P52" s="16"/>
      <c r="Q52" s="27">
        <f t="shared" si="4"/>
        <v>0</v>
      </c>
      <c r="R52" s="16">
        <v>22</v>
      </c>
      <c r="S52" s="17">
        <f t="shared" si="2"/>
        <v>0</v>
      </c>
      <c r="T52" s="17">
        <f t="shared" si="5"/>
        <v>0</v>
      </c>
      <c r="U52" s="32"/>
      <c r="V52" s="17"/>
      <c r="W52" s="17"/>
      <c r="X52" s="16"/>
      <c r="Y52" s="16"/>
      <c r="Z52" s="18">
        <v>88853</v>
      </c>
    </row>
    <row r="53" spans="1:26" x14ac:dyDescent="0.2">
      <c r="A53" s="19">
        <v>500</v>
      </c>
      <c r="B53" s="36" t="s">
        <v>33</v>
      </c>
      <c r="C53" s="36"/>
      <c r="D53" s="36"/>
      <c r="E53" s="36"/>
      <c r="F53" s="10"/>
      <c r="G53" s="20"/>
      <c r="H53" s="10" t="s">
        <v>125</v>
      </c>
      <c r="I53" s="20"/>
      <c r="J53" s="20"/>
      <c r="K53" s="10" t="s">
        <v>34</v>
      </c>
      <c r="L53" s="10"/>
      <c r="M53" s="21">
        <v>1</v>
      </c>
      <c r="N53" s="30">
        <v>0</v>
      </c>
      <c r="O53" s="21"/>
      <c r="P53" s="21"/>
      <c r="Q53" s="26">
        <f t="shared" si="4"/>
        <v>0</v>
      </c>
      <c r="R53" s="21">
        <v>22</v>
      </c>
      <c r="S53" s="22">
        <f t="shared" si="2"/>
        <v>0</v>
      </c>
      <c r="T53" s="22">
        <f t="shared" si="5"/>
        <v>0</v>
      </c>
      <c r="U53" s="33"/>
      <c r="V53" s="22">
        <f>Q53+Q52</f>
        <v>0</v>
      </c>
      <c r="W53" s="22">
        <f t="shared" si="3"/>
        <v>0</v>
      </c>
      <c r="X53" s="21"/>
      <c r="Y53" s="21"/>
      <c r="Z53" s="23">
        <v>88854</v>
      </c>
    </row>
    <row r="54" spans="1:26" ht="255" x14ac:dyDescent="0.2">
      <c r="A54" s="13">
        <v>510</v>
      </c>
      <c r="B54" s="35" t="s">
        <v>126</v>
      </c>
      <c r="C54" s="35" t="s">
        <v>127</v>
      </c>
      <c r="D54" s="35" t="s">
        <v>128</v>
      </c>
      <c r="E54" s="35"/>
      <c r="F54" s="14"/>
      <c r="G54" s="15"/>
      <c r="H54" s="14" t="s">
        <v>129</v>
      </c>
      <c r="I54" s="15"/>
      <c r="J54" s="15"/>
      <c r="K54" s="14" t="s">
        <v>32</v>
      </c>
      <c r="L54" s="14"/>
      <c r="M54" s="16">
        <v>1</v>
      </c>
      <c r="N54" s="29"/>
      <c r="O54" s="16"/>
      <c r="P54" s="16"/>
      <c r="Q54" s="27">
        <f t="shared" si="4"/>
        <v>0</v>
      </c>
      <c r="R54" s="16">
        <v>22</v>
      </c>
      <c r="S54" s="17">
        <f t="shared" si="2"/>
        <v>0</v>
      </c>
      <c r="T54" s="17">
        <f t="shared" si="5"/>
        <v>0</v>
      </c>
      <c r="U54" s="32"/>
      <c r="V54" s="17"/>
      <c r="W54" s="17"/>
      <c r="X54" s="16"/>
      <c r="Y54" s="16"/>
      <c r="Z54" s="18">
        <v>88855</v>
      </c>
    </row>
    <row r="55" spans="1:26" x14ac:dyDescent="0.2">
      <c r="A55" s="19">
        <v>520</v>
      </c>
      <c r="B55" s="10" t="s">
        <v>33</v>
      </c>
      <c r="C55" s="36"/>
      <c r="D55" s="36"/>
      <c r="E55" s="36"/>
      <c r="F55" s="10"/>
      <c r="G55" s="20"/>
      <c r="H55" s="10" t="s">
        <v>129</v>
      </c>
      <c r="I55" s="20"/>
      <c r="J55" s="20"/>
      <c r="K55" s="10" t="s">
        <v>34</v>
      </c>
      <c r="L55" s="10"/>
      <c r="M55" s="21">
        <v>2</v>
      </c>
      <c r="N55" s="30">
        <v>0</v>
      </c>
      <c r="O55" s="21"/>
      <c r="P55" s="21"/>
      <c r="Q55" s="26">
        <f t="shared" si="4"/>
        <v>0</v>
      </c>
      <c r="R55" s="21">
        <v>22</v>
      </c>
      <c r="S55" s="22">
        <f t="shared" si="2"/>
        <v>0</v>
      </c>
      <c r="T55" s="22">
        <f t="shared" si="5"/>
        <v>0</v>
      </c>
      <c r="U55" s="33"/>
      <c r="V55" s="22">
        <f>Q55+Q54</f>
        <v>0</v>
      </c>
      <c r="W55" s="22">
        <f t="shared" si="3"/>
        <v>0</v>
      </c>
      <c r="X55" s="21"/>
      <c r="Y55" s="21"/>
      <c r="Z55" s="23">
        <v>88856</v>
      </c>
    </row>
    <row r="56" spans="1:26" ht="369.75" x14ac:dyDescent="0.2">
      <c r="A56" s="13">
        <v>530</v>
      </c>
      <c r="B56" s="35" t="s">
        <v>130</v>
      </c>
      <c r="C56" s="35" t="s">
        <v>131</v>
      </c>
      <c r="D56" s="35" t="s">
        <v>132</v>
      </c>
      <c r="E56" s="35" t="s">
        <v>133</v>
      </c>
      <c r="F56" s="14"/>
      <c r="G56" s="15"/>
      <c r="H56" s="14" t="s">
        <v>134</v>
      </c>
      <c r="I56" s="15"/>
      <c r="J56" s="15"/>
      <c r="K56" s="14" t="s">
        <v>32</v>
      </c>
      <c r="L56" s="14"/>
      <c r="M56" s="16">
        <v>1</v>
      </c>
      <c r="N56" s="29"/>
      <c r="O56" s="16"/>
      <c r="P56" s="16"/>
      <c r="Q56" s="27">
        <f t="shared" si="4"/>
        <v>0</v>
      </c>
      <c r="R56" s="16">
        <v>22</v>
      </c>
      <c r="S56" s="17">
        <f t="shared" si="2"/>
        <v>0</v>
      </c>
      <c r="T56" s="17">
        <f t="shared" si="5"/>
        <v>0</v>
      </c>
      <c r="U56" s="32"/>
      <c r="V56" s="17"/>
      <c r="W56" s="17"/>
      <c r="X56" s="16"/>
      <c r="Y56" s="16"/>
      <c r="Z56" s="18">
        <v>88857</v>
      </c>
    </row>
    <row r="57" spans="1:26" x14ac:dyDescent="0.2">
      <c r="A57" s="19">
        <v>540</v>
      </c>
      <c r="B57" s="36" t="s">
        <v>33</v>
      </c>
      <c r="C57" s="36"/>
      <c r="D57" s="36"/>
      <c r="E57" s="36"/>
      <c r="F57" s="10"/>
      <c r="G57" s="20"/>
      <c r="H57" s="10" t="s">
        <v>134</v>
      </c>
      <c r="I57" s="20"/>
      <c r="J57" s="20"/>
      <c r="K57" s="10" t="s">
        <v>34</v>
      </c>
      <c r="L57" s="10"/>
      <c r="M57" s="21">
        <v>1</v>
      </c>
      <c r="N57" s="30">
        <v>0</v>
      </c>
      <c r="O57" s="21"/>
      <c r="P57" s="21"/>
      <c r="Q57" s="26">
        <f t="shared" si="4"/>
        <v>0</v>
      </c>
      <c r="R57" s="21">
        <v>22</v>
      </c>
      <c r="S57" s="22">
        <f t="shared" si="2"/>
        <v>0</v>
      </c>
      <c r="T57" s="22">
        <f t="shared" si="5"/>
        <v>0</v>
      </c>
      <c r="U57" s="33"/>
      <c r="V57" s="22">
        <f>Q57+Q56</f>
        <v>0</v>
      </c>
      <c r="W57" s="22">
        <f t="shared" si="3"/>
        <v>0</v>
      </c>
      <c r="X57" s="21"/>
      <c r="Y57" s="21"/>
      <c r="Z57" s="23">
        <v>88858</v>
      </c>
    </row>
    <row r="58" spans="1:26" ht="140.25" x14ac:dyDescent="0.2">
      <c r="A58" s="13">
        <v>550</v>
      </c>
      <c r="B58" s="35" t="s">
        <v>135</v>
      </c>
      <c r="C58" s="35" t="s">
        <v>136</v>
      </c>
      <c r="D58" s="35" t="s">
        <v>137</v>
      </c>
      <c r="E58" s="35"/>
      <c r="F58" s="14"/>
      <c r="G58" s="15"/>
      <c r="H58" s="14" t="s">
        <v>138</v>
      </c>
      <c r="I58" s="15"/>
      <c r="J58" s="15"/>
      <c r="K58" s="14" t="s">
        <v>32</v>
      </c>
      <c r="L58" s="14"/>
      <c r="M58" s="16">
        <v>3</v>
      </c>
      <c r="N58" s="29"/>
      <c r="O58" s="16"/>
      <c r="P58" s="16"/>
      <c r="Q58" s="27">
        <f t="shared" si="4"/>
        <v>0</v>
      </c>
      <c r="R58" s="16">
        <v>22</v>
      </c>
      <c r="S58" s="17">
        <f t="shared" si="2"/>
        <v>0</v>
      </c>
      <c r="T58" s="17">
        <f t="shared" si="5"/>
        <v>0</v>
      </c>
      <c r="U58" s="32"/>
      <c r="V58" s="17"/>
      <c r="W58" s="17"/>
      <c r="X58" s="16"/>
      <c r="Y58" s="16"/>
      <c r="Z58" s="18">
        <v>88859</v>
      </c>
    </row>
    <row r="59" spans="1:26" x14ac:dyDescent="0.2">
      <c r="A59" s="19">
        <v>560</v>
      </c>
      <c r="B59" s="10" t="s">
        <v>33</v>
      </c>
      <c r="C59" s="36"/>
      <c r="D59" s="36"/>
      <c r="E59" s="36"/>
      <c r="F59" s="10"/>
      <c r="G59" s="20"/>
      <c r="H59" s="10" t="s">
        <v>138</v>
      </c>
      <c r="I59" s="20"/>
      <c r="J59" s="20"/>
      <c r="K59" s="10" t="s">
        <v>34</v>
      </c>
      <c r="L59" s="10"/>
      <c r="M59" s="21">
        <v>1</v>
      </c>
      <c r="N59" s="30">
        <v>0</v>
      </c>
      <c r="O59" s="21"/>
      <c r="P59" s="21"/>
      <c r="Q59" s="26">
        <f t="shared" si="4"/>
        <v>0</v>
      </c>
      <c r="R59" s="21">
        <v>22</v>
      </c>
      <c r="S59" s="22">
        <f t="shared" si="2"/>
        <v>0</v>
      </c>
      <c r="T59" s="22">
        <f t="shared" si="5"/>
        <v>0</v>
      </c>
      <c r="U59" s="33"/>
      <c r="V59" s="22">
        <f>Q59+Q58</f>
        <v>0</v>
      </c>
      <c r="W59" s="22">
        <f t="shared" si="3"/>
        <v>0</v>
      </c>
      <c r="X59" s="21"/>
      <c r="Y59" s="21"/>
      <c r="Z59" s="23">
        <v>88860</v>
      </c>
    </row>
    <row r="60" spans="1:26" ht="51" x14ac:dyDescent="0.2">
      <c r="A60" s="13">
        <v>570</v>
      </c>
      <c r="B60" s="35" t="s">
        <v>139</v>
      </c>
      <c r="C60" s="35" t="s">
        <v>140</v>
      </c>
      <c r="D60" s="35" t="s">
        <v>141</v>
      </c>
      <c r="E60" s="35"/>
      <c r="F60" s="14"/>
      <c r="G60" s="15"/>
      <c r="H60" s="14" t="s">
        <v>142</v>
      </c>
      <c r="I60" s="15"/>
      <c r="J60" s="15"/>
      <c r="K60" s="14" t="s">
        <v>117</v>
      </c>
      <c r="L60" s="14"/>
      <c r="M60" s="16">
        <v>3</v>
      </c>
      <c r="N60" s="29"/>
      <c r="O60" s="16"/>
      <c r="P60" s="16"/>
      <c r="Q60" s="27">
        <f t="shared" si="4"/>
        <v>0</v>
      </c>
      <c r="R60" s="16">
        <v>22</v>
      </c>
      <c r="S60" s="17">
        <f t="shared" si="2"/>
        <v>0</v>
      </c>
      <c r="T60" s="17">
        <f t="shared" si="5"/>
        <v>0</v>
      </c>
      <c r="U60" s="32"/>
      <c r="V60" s="17"/>
      <c r="W60" s="17"/>
      <c r="X60" s="16"/>
      <c r="Y60" s="16"/>
      <c r="Z60" s="18">
        <v>88861</v>
      </c>
    </row>
    <row r="61" spans="1:26" x14ac:dyDescent="0.2">
      <c r="A61" s="19">
        <v>580</v>
      </c>
      <c r="B61" s="36" t="s">
        <v>33</v>
      </c>
      <c r="C61" s="36"/>
      <c r="D61" s="36"/>
      <c r="E61" s="36"/>
      <c r="F61" s="10"/>
      <c r="G61" s="20"/>
      <c r="H61" s="10" t="s">
        <v>142</v>
      </c>
      <c r="I61" s="20"/>
      <c r="J61" s="20"/>
      <c r="K61" s="10" t="s">
        <v>34</v>
      </c>
      <c r="L61" s="10"/>
      <c r="M61" s="21">
        <v>2</v>
      </c>
      <c r="N61" s="30">
        <v>0</v>
      </c>
      <c r="O61" s="21"/>
      <c r="P61" s="21"/>
      <c r="Q61" s="26">
        <f t="shared" si="4"/>
        <v>0</v>
      </c>
      <c r="R61" s="21">
        <v>22</v>
      </c>
      <c r="S61" s="22">
        <f t="shared" si="2"/>
        <v>0</v>
      </c>
      <c r="T61" s="22">
        <f t="shared" si="5"/>
        <v>0</v>
      </c>
      <c r="U61" s="33"/>
      <c r="V61" s="22">
        <f>Q61+Q60</f>
        <v>0</v>
      </c>
      <c r="W61" s="22">
        <f t="shared" si="3"/>
        <v>0</v>
      </c>
      <c r="X61" s="21"/>
      <c r="Y61" s="21"/>
      <c r="Z61" s="23">
        <v>88862</v>
      </c>
    </row>
    <row r="62" spans="1:26" ht="25.5" x14ac:dyDescent="0.2">
      <c r="A62" s="13">
        <v>590</v>
      </c>
      <c r="B62" s="35" t="s">
        <v>143</v>
      </c>
      <c r="C62" s="35" t="s">
        <v>144</v>
      </c>
      <c r="D62" s="35" t="s">
        <v>145</v>
      </c>
      <c r="E62" s="35"/>
      <c r="F62" s="14"/>
      <c r="G62" s="15"/>
      <c r="H62" s="14" t="s">
        <v>146</v>
      </c>
      <c r="I62" s="15"/>
      <c r="J62" s="15"/>
      <c r="K62" s="14" t="s">
        <v>32</v>
      </c>
      <c r="L62" s="14"/>
      <c r="M62" s="16">
        <v>10</v>
      </c>
      <c r="N62" s="29"/>
      <c r="O62" s="16"/>
      <c r="P62" s="16"/>
      <c r="Q62" s="27">
        <f t="shared" si="4"/>
        <v>0</v>
      </c>
      <c r="R62" s="16">
        <v>22</v>
      </c>
      <c r="S62" s="17">
        <f t="shared" si="2"/>
        <v>0</v>
      </c>
      <c r="T62" s="17">
        <f t="shared" si="5"/>
        <v>0</v>
      </c>
      <c r="U62" s="32"/>
      <c r="V62" s="17"/>
      <c r="W62" s="17"/>
      <c r="X62" s="16"/>
      <c r="Y62" s="16"/>
      <c r="Z62" s="18">
        <v>88863</v>
      </c>
    </row>
    <row r="63" spans="1:26" x14ac:dyDescent="0.2">
      <c r="A63" s="19">
        <v>600</v>
      </c>
      <c r="B63" s="36" t="s">
        <v>33</v>
      </c>
      <c r="C63" s="36"/>
      <c r="D63" s="36"/>
      <c r="E63" s="36"/>
      <c r="F63" s="10"/>
      <c r="G63" s="20"/>
      <c r="H63" s="10" t="s">
        <v>146</v>
      </c>
      <c r="I63" s="20"/>
      <c r="J63" s="20"/>
      <c r="K63" s="10" t="s">
        <v>34</v>
      </c>
      <c r="L63" s="10"/>
      <c r="M63" s="21">
        <v>2</v>
      </c>
      <c r="N63" s="30">
        <v>0</v>
      </c>
      <c r="O63" s="21"/>
      <c r="P63" s="21"/>
      <c r="Q63" s="26">
        <f t="shared" si="4"/>
        <v>0</v>
      </c>
      <c r="R63" s="21">
        <v>22</v>
      </c>
      <c r="S63" s="22">
        <f t="shared" si="2"/>
        <v>0</v>
      </c>
      <c r="T63" s="22">
        <f t="shared" si="5"/>
        <v>0</v>
      </c>
      <c r="U63" s="33"/>
      <c r="V63" s="22">
        <f>Q63+Q62</f>
        <v>0</v>
      </c>
      <c r="W63" s="22">
        <f t="shared" si="3"/>
        <v>0</v>
      </c>
      <c r="X63" s="21"/>
      <c r="Y63" s="21"/>
      <c r="Z63" s="23">
        <v>88864</v>
      </c>
    </row>
    <row r="64" spans="1:26" ht="114.75" x14ac:dyDescent="0.2">
      <c r="A64" s="13">
        <v>610</v>
      </c>
      <c r="B64" s="35" t="s">
        <v>147</v>
      </c>
      <c r="C64" s="35" t="s">
        <v>148</v>
      </c>
      <c r="D64" s="35" t="s">
        <v>149</v>
      </c>
      <c r="E64" s="35"/>
      <c r="F64" s="14"/>
      <c r="G64" s="15"/>
      <c r="H64" s="14" t="s">
        <v>150</v>
      </c>
      <c r="I64" s="15"/>
      <c r="J64" s="15"/>
      <c r="K64" s="14" t="s">
        <v>151</v>
      </c>
      <c r="L64" s="14"/>
      <c r="M64" s="16">
        <v>1</v>
      </c>
      <c r="N64" s="29"/>
      <c r="O64" s="16"/>
      <c r="P64" s="16"/>
      <c r="Q64" s="27">
        <f t="shared" si="4"/>
        <v>0</v>
      </c>
      <c r="R64" s="16">
        <v>22</v>
      </c>
      <c r="S64" s="17">
        <f t="shared" si="2"/>
        <v>0</v>
      </c>
      <c r="T64" s="17">
        <f t="shared" si="5"/>
        <v>0</v>
      </c>
      <c r="U64" s="32"/>
      <c r="V64" s="17"/>
      <c r="W64" s="17"/>
      <c r="X64" s="16"/>
      <c r="Y64" s="16"/>
      <c r="Z64" s="18">
        <v>88865</v>
      </c>
    </row>
    <row r="65" spans="1:26" x14ac:dyDescent="0.2">
      <c r="A65" s="19">
        <v>620</v>
      </c>
      <c r="B65" s="10" t="s">
        <v>33</v>
      </c>
      <c r="C65" s="36"/>
      <c r="D65" s="36"/>
      <c r="E65" s="36"/>
      <c r="F65" s="10"/>
      <c r="G65" s="20"/>
      <c r="H65" s="10" t="s">
        <v>150</v>
      </c>
      <c r="I65" s="20"/>
      <c r="J65" s="20"/>
      <c r="K65" s="10" t="s">
        <v>34</v>
      </c>
      <c r="L65" s="10"/>
      <c r="M65" s="21">
        <v>2</v>
      </c>
      <c r="N65" s="30">
        <v>0</v>
      </c>
      <c r="O65" s="21"/>
      <c r="P65" s="21"/>
      <c r="Q65" s="26">
        <f t="shared" si="4"/>
        <v>0</v>
      </c>
      <c r="R65" s="21">
        <v>22</v>
      </c>
      <c r="S65" s="22">
        <f t="shared" si="2"/>
        <v>0</v>
      </c>
      <c r="T65" s="22">
        <f t="shared" si="5"/>
        <v>0</v>
      </c>
      <c r="U65" s="33"/>
      <c r="V65" s="22">
        <f>Q65+Q64</f>
        <v>0</v>
      </c>
      <c r="W65" s="22">
        <f t="shared" si="3"/>
        <v>0</v>
      </c>
      <c r="X65" s="21"/>
      <c r="Y65" s="21"/>
      <c r="Z65" s="23">
        <v>88866</v>
      </c>
    </row>
    <row r="66" spans="1:26" ht="63.75" x14ac:dyDescent="0.2">
      <c r="A66" s="13">
        <v>630</v>
      </c>
      <c r="B66" s="35" t="s">
        <v>152</v>
      </c>
      <c r="C66" s="35" t="s">
        <v>101</v>
      </c>
      <c r="D66" s="35" t="s">
        <v>102</v>
      </c>
      <c r="E66" s="35"/>
      <c r="F66" s="14"/>
      <c r="G66" s="15"/>
      <c r="H66" s="14" t="s">
        <v>153</v>
      </c>
      <c r="I66" s="15"/>
      <c r="J66" s="15"/>
      <c r="K66" s="14" t="s">
        <v>32</v>
      </c>
      <c r="L66" s="14"/>
      <c r="M66" s="16">
        <v>8</v>
      </c>
      <c r="N66" s="29"/>
      <c r="O66" s="16"/>
      <c r="P66" s="16"/>
      <c r="Q66" s="27">
        <f t="shared" si="4"/>
        <v>0</v>
      </c>
      <c r="R66" s="16">
        <v>22</v>
      </c>
      <c r="S66" s="17">
        <f t="shared" si="2"/>
        <v>0</v>
      </c>
      <c r="T66" s="17">
        <f t="shared" si="5"/>
        <v>0</v>
      </c>
      <c r="U66" s="32"/>
      <c r="V66" s="17"/>
      <c r="W66" s="17"/>
      <c r="X66" s="16"/>
      <c r="Y66" s="16"/>
      <c r="Z66" s="18">
        <v>88867</v>
      </c>
    </row>
    <row r="67" spans="1:26" x14ac:dyDescent="0.2">
      <c r="A67" s="19">
        <v>640</v>
      </c>
      <c r="B67" s="36" t="s">
        <v>33</v>
      </c>
      <c r="C67" s="36"/>
      <c r="D67" s="36"/>
      <c r="E67" s="36"/>
      <c r="F67" s="10"/>
      <c r="G67" s="20"/>
      <c r="H67" s="10" t="s">
        <v>153</v>
      </c>
      <c r="I67" s="20"/>
      <c r="J67" s="20"/>
      <c r="K67" s="10" t="s">
        <v>34</v>
      </c>
      <c r="L67" s="10"/>
      <c r="M67" s="21">
        <v>1</v>
      </c>
      <c r="N67" s="30">
        <v>0</v>
      </c>
      <c r="O67" s="21"/>
      <c r="P67" s="21"/>
      <c r="Q67" s="26">
        <f t="shared" si="4"/>
        <v>0</v>
      </c>
      <c r="R67" s="21">
        <v>22</v>
      </c>
      <c r="S67" s="22">
        <f t="shared" si="2"/>
        <v>0</v>
      </c>
      <c r="T67" s="22">
        <f t="shared" si="5"/>
        <v>0</v>
      </c>
      <c r="U67" s="33"/>
      <c r="V67" s="22">
        <f>Q67+Q66</f>
        <v>0</v>
      </c>
      <c r="W67" s="22">
        <f t="shared" si="3"/>
        <v>0</v>
      </c>
      <c r="X67" s="21"/>
      <c r="Y67" s="21"/>
      <c r="Z67" s="23">
        <v>88868</v>
      </c>
    </row>
    <row r="68" spans="1:26" ht="306" x14ac:dyDescent="0.2">
      <c r="A68" s="13">
        <v>650</v>
      </c>
      <c r="B68" s="35" t="s">
        <v>154</v>
      </c>
      <c r="C68" s="35" t="s">
        <v>155</v>
      </c>
      <c r="D68" s="35" t="s">
        <v>156</v>
      </c>
      <c r="E68" s="35" t="s">
        <v>157</v>
      </c>
      <c r="F68" s="14"/>
      <c r="G68" s="15"/>
      <c r="H68" s="14" t="s">
        <v>158</v>
      </c>
      <c r="I68" s="15"/>
      <c r="J68" s="15"/>
      <c r="K68" s="14" t="s">
        <v>117</v>
      </c>
      <c r="L68" s="14"/>
      <c r="M68" s="16">
        <v>1</v>
      </c>
      <c r="N68" s="29"/>
      <c r="O68" s="16"/>
      <c r="P68" s="16"/>
      <c r="Q68" s="27">
        <f t="shared" ref="Q68:Q97" si="6">M68*N68</f>
        <v>0</v>
      </c>
      <c r="R68" s="16">
        <v>22</v>
      </c>
      <c r="S68" s="17">
        <f t="shared" si="2"/>
        <v>0</v>
      </c>
      <c r="T68" s="17">
        <f t="shared" ref="T68:T97" si="7">Q68*1.22</f>
        <v>0</v>
      </c>
      <c r="U68" s="32"/>
      <c r="V68" s="17"/>
      <c r="W68" s="17"/>
      <c r="X68" s="16"/>
      <c r="Y68" s="16"/>
      <c r="Z68" s="18">
        <v>88869</v>
      </c>
    </row>
    <row r="69" spans="1:26" x14ac:dyDescent="0.2">
      <c r="A69" s="19">
        <v>660</v>
      </c>
      <c r="B69" s="10" t="s">
        <v>33</v>
      </c>
      <c r="C69" s="36"/>
      <c r="D69" s="36"/>
      <c r="E69" s="36"/>
      <c r="F69" s="10"/>
      <c r="G69" s="20"/>
      <c r="H69" s="10" t="s">
        <v>158</v>
      </c>
      <c r="I69" s="20"/>
      <c r="J69" s="20"/>
      <c r="K69" s="10" t="s">
        <v>34</v>
      </c>
      <c r="L69" s="10"/>
      <c r="M69" s="21">
        <v>1</v>
      </c>
      <c r="N69" s="30">
        <v>0</v>
      </c>
      <c r="O69" s="21"/>
      <c r="P69" s="21"/>
      <c r="Q69" s="26">
        <f t="shared" si="6"/>
        <v>0</v>
      </c>
      <c r="R69" s="21">
        <v>22</v>
      </c>
      <c r="S69" s="22">
        <f t="shared" ref="S69:S97" si="8">N69*1.22</f>
        <v>0</v>
      </c>
      <c r="T69" s="22">
        <f t="shared" si="7"/>
        <v>0</v>
      </c>
      <c r="U69" s="33"/>
      <c r="V69" s="22">
        <f>Q69+Q68</f>
        <v>0</v>
      </c>
      <c r="W69" s="22">
        <f t="shared" ref="W69:W97" si="9">V69*1.22</f>
        <v>0</v>
      </c>
      <c r="X69" s="21"/>
      <c r="Y69" s="21"/>
      <c r="Z69" s="23">
        <v>88870</v>
      </c>
    </row>
    <row r="70" spans="1:26" ht="63.75" x14ac:dyDescent="0.2">
      <c r="A70" s="13">
        <v>670</v>
      </c>
      <c r="B70" s="35" t="s">
        <v>159</v>
      </c>
      <c r="C70" s="35" t="s">
        <v>159</v>
      </c>
      <c r="D70" s="35" t="s">
        <v>160</v>
      </c>
      <c r="E70" s="35"/>
      <c r="F70" s="14"/>
      <c r="G70" s="15"/>
      <c r="H70" s="14" t="s">
        <v>161</v>
      </c>
      <c r="I70" s="15"/>
      <c r="J70" s="15"/>
      <c r="K70" s="14" t="s">
        <v>32</v>
      </c>
      <c r="L70" s="14"/>
      <c r="M70" s="16">
        <v>1</v>
      </c>
      <c r="N70" s="29"/>
      <c r="O70" s="16"/>
      <c r="P70" s="16"/>
      <c r="Q70" s="27">
        <f t="shared" si="6"/>
        <v>0</v>
      </c>
      <c r="R70" s="16">
        <v>22</v>
      </c>
      <c r="S70" s="17">
        <f t="shared" si="8"/>
        <v>0</v>
      </c>
      <c r="T70" s="17">
        <f t="shared" si="7"/>
        <v>0</v>
      </c>
      <c r="U70" s="32"/>
      <c r="V70" s="17"/>
      <c r="W70" s="17"/>
      <c r="X70" s="16"/>
      <c r="Y70" s="16"/>
      <c r="Z70" s="18">
        <v>88871</v>
      </c>
    </row>
    <row r="71" spans="1:26" x14ac:dyDescent="0.2">
      <c r="A71" s="19">
        <v>680</v>
      </c>
      <c r="B71" s="36" t="s">
        <v>33</v>
      </c>
      <c r="C71" s="36"/>
      <c r="D71" s="36"/>
      <c r="E71" s="36"/>
      <c r="F71" s="10"/>
      <c r="G71" s="20"/>
      <c r="H71" s="10" t="s">
        <v>161</v>
      </c>
      <c r="I71" s="20"/>
      <c r="J71" s="20"/>
      <c r="K71" s="10" t="s">
        <v>34</v>
      </c>
      <c r="L71" s="10"/>
      <c r="M71" s="21">
        <v>1</v>
      </c>
      <c r="N71" s="30">
        <v>0</v>
      </c>
      <c r="O71" s="21"/>
      <c r="P71" s="21"/>
      <c r="Q71" s="26">
        <f t="shared" si="6"/>
        <v>0</v>
      </c>
      <c r="R71" s="21">
        <v>22</v>
      </c>
      <c r="S71" s="22">
        <f t="shared" si="8"/>
        <v>0</v>
      </c>
      <c r="T71" s="22">
        <f t="shared" si="7"/>
        <v>0</v>
      </c>
      <c r="U71" s="33"/>
      <c r="V71" s="22">
        <f>Q71+Q70</f>
        <v>0</v>
      </c>
      <c r="W71" s="22">
        <f t="shared" si="9"/>
        <v>0</v>
      </c>
      <c r="X71" s="21"/>
      <c r="Y71" s="21"/>
      <c r="Z71" s="23">
        <v>88872</v>
      </c>
    </row>
    <row r="72" spans="1:26" ht="114.75" x14ac:dyDescent="0.2">
      <c r="A72" s="13">
        <v>690</v>
      </c>
      <c r="B72" s="35" t="s">
        <v>162</v>
      </c>
      <c r="C72" s="35" t="s">
        <v>162</v>
      </c>
      <c r="D72" s="35" t="s">
        <v>163</v>
      </c>
      <c r="E72" s="35"/>
      <c r="F72" s="14"/>
      <c r="G72" s="15"/>
      <c r="H72" s="14" t="s">
        <v>164</v>
      </c>
      <c r="I72" s="15"/>
      <c r="J72" s="15"/>
      <c r="K72" s="14" t="s">
        <v>32</v>
      </c>
      <c r="L72" s="14"/>
      <c r="M72" s="16">
        <v>1</v>
      </c>
      <c r="N72" s="29"/>
      <c r="O72" s="16"/>
      <c r="P72" s="16"/>
      <c r="Q72" s="27">
        <f t="shared" si="6"/>
        <v>0</v>
      </c>
      <c r="R72" s="16">
        <v>22</v>
      </c>
      <c r="S72" s="17">
        <f t="shared" si="8"/>
        <v>0</v>
      </c>
      <c r="T72" s="17">
        <f t="shared" si="7"/>
        <v>0</v>
      </c>
      <c r="U72" s="32"/>
      <c r="V72" s="17"/>
      <c r="W72" s="17"/>
      <c r="X72" s="16"/>
      <c r="Y72" s="16"/>
      <c r="Z72" s="18">
        <v>88873</v>
      </c>
    </row>
    <row r="73" spans="1:26" x14ac:dyDescent="0.2">
      <c r="A73" s="19">
        <v>700</v>
      </c>
      <c r="B73" s="36" t="s">
        <v>33</v>
      </c>
      <c r="C73" s="36"/>
      <c r="D73" s="36"/>
      <c r="E73" s="36"/>
      <c r="F73" s="10"/>
      <c r="G73" s="20"/>
      <c r="H73" s="10" t="s">
        <v>164</v>
      </c>
      <c r="I73" s="20"/>
      <c r="J73" s="20"/>
      <c r="K73" s="10" t="s">
        <v>34</v>
      </c>
      <c r="L73" s="10"/>
      <c r="M73" s="21">
        <v>2</v>
      </c>
      <c r="N73" s="30">
        <v>0</v>
      </c>
      <c r="O73" s="21"/>
      <c r="P73" s="21"/>
      <c r="Q73" s="26">
        <f t="shared" si="6"/>
        <v>0</v>
      </c>
      <c r="R73" s="21">
        <v>22</v>
      </c>
      <c r="S73" s="22">
        <f t="shared" si="8"/>
        <v>0</v>
      </c>
      <c r="T73" s="22">
        <f t="shared" si="7"/>
        <v>0</v>
      </c>
      <c r="U73" s="33"/>
      <c r="V73" s="22">
        <f>Q73+Q72</f>
        <v>0</v>
      </c>
      <c r="W73" s="22">
        <f t="shared" si="9"/>
        <v>0</v>
      </c>
      <c r="X73" s="21"/>
      <c r="Y73" s="21"/>
      <c r="Z73" s="23">
        <v>88874</v>
      </c>
    </row>
    <row r="74" spans="1:26" ht="293.25" x14ac:dyDescent="0.2">
      <c r="A74" s="13">
        <v>710</v>
      </c>
      <c r="B74" s="35" t="s">
        <v>165</v>
      </c>
      <c r="C74" s="35" t="s">
        <v>166</v>
      </c>
      <c r="D74" s="35" t="s">
        <v>167</v>
      </c>
      <c r="E74" s="35"/>
      <c r="F74" s="14"/>
      <c r="G74" s="15"/>
      <c r="H74" s="14" t="s">
        <v>168</v>
      </c>
      <c r="I74" s="15"/>
      <c r="J74" s="15"/>
      <c r="K74" s="14" t="s">
        <v>32</v>
      </c>
      <c r="L74" s="14"/>
      <c r="M74" s="16">
        <v>1</v>
      </c>
      <c r="N74" s="29"/>
      <c r="O74" s="16"/>
      <c r="P74" s="16"/>
      <c r="Q74" s="27">
        <f t="shared" si="6"/>
        <v>0</v>
      </c>
      <c r="R74" s="16">
        <v>22</v>
      </c>
      <c r="S74" s="17">
        <f t="shared" si="8"/>
        <v>0</v>
      </c>
      <c r="T74" s="17">
        <f t="shared" si="7"/>
        <v>0</v>
      </c>
      <c r="U74" s="32"/>
      <c r="V74" s="17"/>
      <c r="W74" s="17"/>
      <c r="X74" s="16"/>
      <c r="Y74" s="16"/>
      <c r="Z74" s="18">
        <v>88875</v>
      </c>
    </row>
    <row r="75" spans="1:26" x14ac:dyDescent="0.2">
      <c r="A75" s="19">
        <v>720</v>
      </c>
      <c r="B75" s="10" t="s">
        <v>33</v>
      </c>
      <c r="C75" s="36"/>
      <c r="D75" s="36"/>
      <c r="E75" s="36"/>
      <c r="F75" s="10"/>
      <c r="G75" s="20"/>
      <c r="H75" s="10" t="s">
        <v>168</v>
      </c>
      <c r="I75" s="20"/>
      <c r="J75" s="20"/>
      <c r="K75" s="10" t="s">
        <v>34</v>
      </c>
      <c r="L75" s="10"/>
      <c r="M75" s="21">
        <v>2</v>
      </c>
      <c r="N75" s="30">
        <v>0</v>
      </c>
      <c r="O75" s="21"/>
      <c r="P75" s="21"/>
      <c r="Q75" s="26">
        <f t="shared" si="6"/>
        <v>0</v>
      </c>
      <c r="R75" s="21">
        <v>22</v>
      </c>
      <c r="S75" s="22">
        <f t="shared" si="8"/>
        <v>0</v>
      </c>
      <c r="T75" s="22">
        <f t="shared" si="7"/>
        <v>0</v>
      </c>
      <c r="U75" s="33"/>
      <c r="V75" s="22">
        <f>Q75+Q74</f>
        <v>0</v>
      </c>
      <c r="W75" s="22">
        <f t="shared" si="9"/>
        <v>0</v>
      </c>
      <c r="X75" s="21"/>
      <c r="Y75" s="21"/>
      <c r="Z75" s="23">
        <v>88876</v>
      </c>
    </row>
    <row r="76" spans="1:26" ht="344.25" x14ac:dyDescent="0.2">
      <c r="A76" s="13">
        <v>730</v>
      </c>
      <c r="B76" s="35" t="s">
        <v>169</v>
      </c>
      <c r="C76" s="35" t="s">
        <v>170</v>
      </c>
      <c r="D76" s="35" t="s">
        <v>171</v>
      </c>
      <c r="E76" s="35" t="s">
        <v>172</v>
      </c>
      <c r="F76" s="14"/>
      <c r="G76" s="15"/>
      <c r="H76" s="14" t="s">
        <v>173</v>
      </c>
      <c r="I76" s="15"/>
      <c r="J76" s="15"/>
      <c r="K76" s="14" t="s">
        <v>32</v>
      </c>
      <c r="L76" s="14"/>
      <c r="M76" s="16">
        <v>2</v>
      </c>
      <c r="N76" s="29"/>
      <c r="O76" s="16"/>
      <c r="P76" s="16"/>
      <c r="Q76" s="27">
        <f t="shared" si="6"/>
        <v>0</v>
      </c>
      <c r="R76" s="16">
        <v>22</v>
      </c>
      <c r="S76" s="17">
        <f t="shared" si="8"/>
        <v>0</v>
      </c>
      <c r="T76" s="17">
        <f t="shared" si="7"/>
        <v>0</v>
      </c>
      <c r="U76" s="32"/>
      <c r="V76" s="17"/>
      <c r="W76" s="17"/>
      <c r="X76" s="16"/>
      <c r="Y76" s="16"/>
      <c r="Z76" s="18">
        <v>88877</v>
      </c>
    </row>
    <row r="77" spans="1:26" x14ac:dyDescent="0.2">
      <c r="A77" s="19">
        <v>740</v>
      </c>
      <c r="B77" s="36" t="s">
        <v>33</v>
      </c>
      <c r="C77" s="36"/>
      <c r="D77" s="36"/>
      <c r="E77" s="36"/>
      <c r="F77" s="10"/>
      <c r="G77" s="20"/>
      <c r="H77" s="10" t="s">
        <v>173</v>
      </c>
      <c r="I77" s="20"/>
      <c r="J77" s="20"/>
      <c r="K77" s="10" t="s">
        <v>34</v>
      </c>
      <c r="L77" s="10"/>
      <c r="M77" s="21">
        <v>2</v>
      </c>
      <c r="N77" s="30">
        <v>0</v>
      </c>
      <c r="O77" s="21"/>
      <c r="P77" s="21"/>
      <c r="Q77" s="26">
        <f t="shared" si="6"/>
        <v>0</v>
      </c>
      <c r="R77" s="21">
        <v>22</v>
      </c>
      <c r="S77" s="22">
        <f t="shared" si="8"/>
        <v>0</v>
      </c>
      <c r="T77" s="22">
        <f t="shared" si="7"/>
        <v>0</v>
      </c>
      <c r="U77" s="33"/>
      <c r="V77" s="22">
        <f>Q77+Q76</f>
        <v>0</v>
      </c>
      <c r="W77" s="22">
        <f t="shared" si="9"/>
        <v>0</v>
      </c>
      <c r="X77" s="21"/>
      <c r="Y77" s="21"/>
      <c r="Z77" s="23">
        <v>88878</v>
      </c>
    </row>
    <row r="78" spans="1:26" ht="318.75" x14ac:dyDescent="0.2">
      <c r="A78" s="13">
        <v>750</v>
      </c>
      <c r="B78" s="35" t="s">
        <v>174</v>
      </c>
      <c r="C78" s="35" t="s">
        <v>175</v>
      </c>
      <c r="D78" s="35" t="s">
        <v>176</v>
      </c>
      <c r="E78" s="35" t="s">
        <v>177</v>
      </c>
      <c r="F78" s="14"/>
      <c r="G78" s="15"/>
      <c r="H78" s="14" t="s">
        <v>178</v>
      </c>
      <c r="I78" s="15"/>
      <c r="J78" s="15"/>
      <c r="K78" s="14" t="s">
        <v>32</v>
      </c>
      <c r="L78" s="14"/>
      <c r="M78" s="16">
        <v>1</v>
      </c>
      <c r="N78" s="29"/>
      <c r="O78" s="16"/>
      <c r="P78" s="16"/>
      <c r="Q78" s="27">
        <f t="shared" si="6"/>
        <v>0</v>
      </c>
      <c r="R78" s="16">
        <v>22</v>
      </c>
      <c r="S78" s="17">
        <f t="shared" si="8"/>
        <v>0</v>
      </c>
      <c r="T78" s="17">
        <f t="shared" si="7"/>
        <v>0</v>
      </c>
      <c r="U78" s="32"/>
      <c r="V78" s="17"/>
      <c r="W78" s="17"/>
      <c r="X78" s="16"/>
      <c r="Y78" s="16"/>
      <c r="Z78" s="18">
        <v>88879</v>
      </c>
    </row>
    <row r="79" spans="1:26" x14ac:dyDescent="0.2">
      <c r="A79" s="19">
        <v>760</v>
      </c>
      <c r="B79" s="10" t="s">
        <v>33</v>
      </c>
      <c r="C79" s="36"/>
      <c r="D79" s="36"/>
      <c r="E79" s="36"/>
      <c r="F79" s="10"/>
      <c r="G79" s="20"/>
      <c r="H79" s="10" t="s">
        <v>178</v>
      </c>
      <c r="I79" s="20"/>
      <c r="J79" s="20"/>
      <c r="K79" s="10" t="s">
        <v>34</v>
      </c>
      <c r="L79" s="10"/>
      <c r="M79" s="21">
        <v>2</v>
      </c>
      <c r="N79" s="30">
        <v>0</v>
      </c>
      <c r="O79" s="21"/>
      <c r="P79" s="21"/>
      <c r="Q79" s="26">
        <f t="shared" si="6"/>
        <v>0</v>
      </c>
      <c r="R79" s="21">
        <v>22</v>
      </c>
      <c r="S79" s="22">
        <f t="shared" si="8"/>
        <v>0</v>
      </c>
      <c r="T79" s="22">
        <f t="shared" si="7"/>
        <v>0</v>
      </c>
      <c r="U79" s="33"/>
      <c r="V79" s="22">
        <f>Q79+Q78</f>
        <v>0</v>
      </c>
      <c r="W79" s="22">
        <f t="shared" si="9"/>
        <v>0</v>
      </c>
      <c r="X79" s="21"/>
      <c r="Y79" s="21"/>
      <c r="Z79" s="23">
        <v>88880</v>
      </c>
    </row>
    <row r="80" spans="1:26" ht="102" x14ac:dyDescent="0.2">
      <c r="A80" s="13">
        <v>770</v>
      </c>
      <c r="B80" s="35" t="s">
        <v>179</v>
      </c>
      <c r="C80" s="35" t="s">
        <v>180</v>
      </c>
      <c r="D80" s="35" t="s">
        <v>181</v>
      </c>
      <c r="E80" s="35"/>
      <c r="F80" s="14"/>
      <c r="G80" s="15"/>
      <c r="H80" s="14" t="s">
        <v>182</v>
      </c>
      <c r="I80" s="15"/>
      <c r="J80" s="15"/>
      <c r="K80" s="14" t="s">
        <v>32</v>
      </c>
      <c r="L80" s="14"/>
      <c r="M80" s="16">
        <v>2</v>
      </c>
      <c r="N80" s="29"/>
      <c r="O80" s="16"/>
      <c r="P80" s="16"/>
      <c r="Q80" s="27">
        <f t="shared" si="6"/>
        <v>0</v>
      </c>
      <c r="R80" s="16">
        <v>22</v>
      </c>
      <c r="S80" s="17">
        <f t="shared" si="8"/>
        <v>0</v>
      </c>
      <c r="T80" s="17">
        <f t="shared" si="7"/>
        <v>0</v>
      </c>
      <c r="U80" s="32"/>
      <c r="V80" s="17"/>
      <c r="W80" s="17"/>
      <c r="X80" s="16"/>
      <c r="Y80" s="16"/>
      <c r="Z80" s="18">
        <v>88881</v>
      </c>
    </row>
    <row r="81" spans="1:26" x14ac:dyDescent="0.2">
      <c r="A81" s="19">
        <v>780</v>
      </c>
      <c r="B81" s="36" t="s">
        <v>33</v>
      </c>
      <c r="C81" s="36"/>
      <c r="D81" s="36"/>
      <c r="E81" s="36"/>
      <c r="F81" s="10"/>
      <c r="G81" s="20"/>
      <c r="H81" s="10" t="s">
        <v>182</v>
      </c>
      <c r="I81" s="20"/>
      <c r="J81" s="20"/>
      <c r="K81" s="10" t="s">
        <v>34</v>
      </c>
      <c r="L81" s="10"/>
      <c r="M81" s="21">
        <v>1</v>
      </c>
      <c r="N81" s="30">
        <v>0</v>
      </c>
      <c r="O81" s="21"/>
      <c r="P81" s="21"/>
      <c r="Q81" s="26">
        <f t="shared" si="6"/>
        <v>0</v>
      </c>
      <c r="R81" s="21">
        <v>22</v>
      </c>
      <c r="S81" s="22">
        <f t="shared" si="8"/>
        <v>0</v>
      </c>
      <c r="T81" s="22">
        <f t="shared" si="7"/>
        <v>0</v>
      </c>
      <c r="U81" s="33"/>
      <c r="V81" s="22">
        <f>Q81+Q80</f>
        <v>0</v>
      </c>
      <c r="W81" s="22">
        <f t="shared" si="9"/>
        <v>0</v>
      </c>
      <c r="X81" s="21"/>
      <c r="Y81" s="21"/>
      <c r="Z81" s="23">
        <v>88882</v>
      </c>
    </row>
    <row r="82" spans="1:26" ht="204" x14ac:dyDescent="0.2">
      <c r="A82" s="13">
        <v>790</v>
      </c>
      <c r="B82" s="35" t="s">
        <v>183</v>
      </c>
      <c r="C82" s="35" t="s">
        <v>184</v>
      </c>
      <c r="D82" s="35" t="s">
        <v>185</v>
      </c>
      <c r="E82" s="35"/>
      <c r="F82" s="14"/>
      <c r="G82" s="15"/>
      <c r="H82" s="14" t="s">
        <v>186</v>
      </c>
      <c r="I82" s="15"/>
      <c r="J82" s="15"/>
      <c r="K82" s="14" t="s">
        <v>32</v>
      </c>
      <c r="L82" s="14"/>
      <c r="M82" s="16">
        <v>1</v>
      </c>
      <c r="N82" s="29"/>
      <c r="O82" s="16"/>
      <c r="P82" s="16"/>
      <c r="Q82" s="27">
        <f t="shared" si="6"/>
        <v>0</v>
      </c>
      <c r="R82" s="16">
        <v>22</v>
      </c>
      <c r="S82" s="17">
        <f t="shared" si="8"/>
        <v>0</v>
      </c>
      <c r="T82" s="17">
        <f t="shared" si="7"/>
        <v>0</v>
      </c>
      <c r="U82" s="32"/>
      <c r="V82" s="17"/>
      <c r="W82" s="17"/>
      <c r="X82" s="16"/>
      <c r="Y82" s="16"/>
      <c r="Z82" s="18">
        <v>88883</v>
      </c>
    </row>
    <row r="83" spans="1:26" x14ac:dyDescent="0.2">
      <c r="A83" s="19">
        <v>800</v>
      </c>
      <c r="B83" s="10" t="s">
        <v>33</v>
      </c>
      <c r="C83" s="36"/>
      <c r="D83" s="36"/>
      <c r="E83" s="36"/>
      <c r="F83" s="10"/>
      <c r="G83" s="20"/>
      <c r="H83" s="10" t="s">
        <v>186</v>
      </c>
      <c r="I83" s="20"/>
      <c r="J83" s="20"/>
      <c r="K83" s="10" t="s">
        <v>34</v>
      </c>
      <c r="L83" s="10"/>
      <c r="M83" s="21">
        <v>2</v>
      </c>
      <c r="N83" s="30">
        <v>0</v>
      </c>
      <c r="O83" s="21"/>
      <c r="P83" s="21"/>
      <c r="Q83" s="26">
        <f t="shared" si="6"/>
        <v>0</v>
      </c>
      <c r="R83" s="21">
        <v>22</v>
      </c>
      <c r="S83" s="22">
        <f t="shared" si="8"/>
        <v>0</v>
      </c>
      <c r="T83" s="22">
        <f t="shared" si="7"/>
        <v>0</v>
      </c>
      <c r="U83" s="33"/>
      <c r="V83" s="22">
        <f>Q83+Q82</f>
        <v>0</v>
      </c>
      <c r="W83" s="22">
        <f t="shared" si="9"/>
        <v>0</v>
      </c>
      <c r="X83" s="21"/>
      <c r="Y83" s="21"/>
      <c r="Z83" s="23">
        <v>88884</v>
      </c>
    </row>
    <row r="84" spans="1:26" ht="204" x14ac:dyDescent="0.2">
      <c r="A84" s="13">
        <v>810</v>
      </c>
      <c r="B84" s="35" t="s">
        <v>187</v>
      </c>
      <c r="C84" s="35" t="s">
        <v>187</v>
      </c>
      <c r="D84" s="35" t="s">
        <v>188</v>
      </c>
      <c r="E84" s="35" t="s">
        <v>189</v>
      </c>
      <c r="F84" s="14"/>
      <c r="G84" s="15"/>
      <c r="H84" s="14" t="s">
        <v>190</v>
      </c>
      <c r="I84" s="15"/>
      <c r="J84" s="15"/>
      <c r="K84" s="14" t="s">
        <v>32</v>
      </c>
      <c r="L84" s="14"/>
      <c r="M84" s="16">
        <v>5</v>
      </c>
      <c r="N84" s="29"/>
      <c r="O84" s="16"/>
      <c r="P84" s="16"/>
      <c r="Q84" s="27">
        <f t="shared" si="6"/>
        <v>0</v>
      </c>
      <c r="R84" s="16">
        <v>22</v>
      </c>
      <c r="S84" s="17">
        <f t="shared" si="8"/>
        <v>0</v>
      </c>
      <c r="T84" s="17">
        <f t="shared" si="7"/>
        <v>0</v>
      </c>
      <c r="U84" s="32"/>
      <c r="V84" s="17"/>
      <c r="W84" s="17"/>
      <c r="X84" s="16"/>
      <c r="Y84" s="16"/>
      <c r="Z84" s="18">
        <v>88885</v>
      </c>
    </row>
    <row r="85" spans="1:26" x14ac:dyDescent="0.2">
      <c r="A85" s="19">
        <v>820</v>
      </c>
      <c r="B85" s="36" t="s">
        <v>33</v>
      </c>
      <c r="C85" s="36"/>
      <c r="D85" s="36"/>
      <c r="E85" s="36"/>
      <c r="F85" s="10"/>
      <c r="G85" s="20"/>
      <c r="H85" s="10" t="s">
        <v>190</v>
      </c>
      <c r="I85" s="20"/>
      <c r="J85" s="20"/>
      <c r="K85" s="10" t="s">
        <v>34</v>
      </c>
      <c r="L85" s="10"/>
      <c r="M85" s="21">
        <v>2</v>
      </c>
      <c r="N85" s="30">
        <v>0</v>
      </c>
      <c r="O85" s="21"/>
      <c r="P85" s="21"/>
      <c r="Q85" s="26">
        <f t="shared" si="6"/>
        <v>0</v>
      </c>
      <c r="R85" s="21">
        <v>22</v>
      </c>
      <c r="S85" s="22">
        <f t="shared" si="8"/>
        <v>0</v>
      </c>
      <c r="T85" s="22">
        <f t="shared" si="7"/>
        <v>0</v>
      </c>
      <c r="U85" s="33"/>
      <c r="V85" s="22">
        <f>Q85+Q84</f>
        <v>0</v>
      </c>
      <c r="W85" s="22">
        <f t="shared" si="9"/>
        <v>0</v>
      </c>
      <c r="X85" s="21"/>
      <c r="Y85" s="21"/>
      <c r="Z85" s="23">
        <v>88886</v>
      </c>
    </row>
    <row r="86" spans="1:26" ht="204" x14ac:dyDescent="0.2">
      <c r="A86" s="13">
        <v>830</v>
      </c>
      <c r="B86" s="35" t="s">
        <v>191</v>
      </c>
      <c r="C86" s="35" t="s">
        <v>192</v>
      </c>
      <c r="D86" s="35" t="s">
        <v>185</v>
      </c>
      <c r="E86" s="35"/>
      <c r="F86" s="14"/>
      <c r="G86" s="15"/>
      <c r="H86" s="14" t="s">
        <v>193</v>
      </c>
      <c r="I86" s="15"/>
      <c r="J86" s="15"/>
      <c r="K86" s="14" t="s">
        <v>32</v>
      </c>
      <c r="L86" s="14"/>
      <c r="M86" s="16">
        <v>1</v>
      </c>
      <c r="N86" s="29"/>
      <c r="O86" s="16"/>
      <c r="P86" s="16"/>
      <c r="Q86" s="27">
        <f t="shared" si="6"/>
        <v>0</v>
      </c>
      <c r="R86" s="16">
        <v>22</v>
      </c>
      <c r="S86" s="17">
        <f t="shared" si="8"/>
        <v>0</v>
      </c>
      <c r="T86" s="17">
        <f t="shared" si="7"/>
        <v>0</v>
      </c>
      <c r="U86" s="32"/>
      <c r="V86" s="17"/>
      <c r="W86" s="17"/>
      <c r="X86" s="16"/>
      <c r="Y86" s="16"/>
      <c r="Z86" s="18">
        <v>88887</v>
      </c>
    </row>
    <row r="87" spans="1:26" x14ac:dyDescent="0.2">
      <c r="A87" s="19">
        <v>840</v>
      </c>
      <c r="B87" s="10" t="s">
        <v>33</v>
      </c>
      <c r="C87" s="36"/>
      <c r="D87" s="36"/>
      <c r="E87" s="36"/>
      <c r="F87" s="10"/>
      <c r="G87" s="20"/>
      <c r="H87" s="10" t="s">
        <v>193</v>
      </c>
      <c r="I87" s="20"/>
      <c r="J87" s="20"/>
      <c r="K87" s="10" t="s">
        <v>34</v>
      </c>
      <c r="L87" s="10"/>
      <c r="M87" s="21">
        <v>2</v>
      </c>
      <c r="N87" s="30">
        <v>0</v>
      </c>
      <c r="O87" s="21"/>
      <c r="P87" s="21"/>
      <c r="Q87" s="26">
        <f t="shared" si="6"/>
        <v>0</v>
      </c>
      <c r="R87" s="21">
        <v>22</v>
      </c>
      <c r="S87" s="22">
        <f t="shared" si="8"/>
        <v>0</v>
      </c>
      <c r="T87" s="22">
        <f t="shared" si="7"/>
        <v>0</v>
      </c>
      <c r="U87" s="33"/>
      <c r="V87" s="22">
        <f>Q87+Q86</f>
        <v>0</v>
      </c>
      <c r="W87" s="22">
        <f t="shared" si="9"/>
        <v>0</v>
      </c>
      <c r="X87" s="21"/>
      <c r="Y87" s="21"/>
      <c r="Z87" s="23">
        <v>88888</v>
      </c>
    </row>
    <row r="88" spans="1:26" ht="357" x14ac:dyDescent="0.2">
      <c r="A88" s="13">
        <v>850</v>
      </c>
      <c r="B88" s="35" t="s">
        <v>194</v>
      </c>
      <c r="C88" s="35" t="s">
        <v>195</v>
      </c>
      <c r="D88" s="35" t="s">
        <v>196</v>
      </c>
      <c r="E88" s="35" t="s">
        <v>197</v>
      </c>
      <c r="F88" s="14"/>
      <c r="G88" s="15"/>
      <c r="H88" s="14" t="s">
        <v>198</v>
      </c>
      <c r="I88" s="15"/>
      <c r="J88" s="15"/>
      <c r="K88" s="14" t="s">
        <v>32</v>
      </c>
      <c r="L88" s="14"/>
      <c r="M88" s="16">
        <v>1</v>
      </c>
      <c r="N88" s="29"/>
      <c r="O88" s="16"/>
      <c r="P88" s="16"/>
      <c r="Q88" s="27">
        <f t="shared" si="6"/>
        <v>0</v>
      </c>
      <c r="R88" s="16">
        <v>22</v>
      </c>
      <c r="S88" s="17">
        <f t="shared" si="8"/>
        <v>0</v>
      </c>
      <c r="T88" s="17">
        <f t="shared" si="7"/>
        <v>0</v>
      </c>
      <c r="U88" s="32"/>
      <c r="V88" s="17"/>
      <c r="W88" s="17"/>
      <c r="X88" s="16"/>
      <c r="Y88" s="16"/>
      <c r="Z88" s="18">
        <v>88889</v>
      </c>
    </row>
    <row r="89" spans="1:26" x14ac:dyDescent="0.2">
      <c r="A89" s="19">
        <v>860</v>
      </c>
      <c r="B89" s="36" t="s">
        <v>33</v>
      </c>
      <c r="C89" s="36"/>
      <c r="D89" s="36"/>
      <c r="E89" s="36"/>
      <c r="F89" s="10"/>
      <c r="G89" s="20"/>
      <c r="H89" s="10" t="s">
        <v>198</v>
      </c>
      <c r="I89" s="20"/>
      <c r="J89" s="20"/>
      <c r="K89" s="10" t="s">
        <v>34</v>
      </c>
      <c r="L89" s="10"/>
      <c r="M89" s="21">
        <v>1</v>
      </c>
      <c r="N89" s="30">
        <v>0</v>
      </c>
      <c r="O89" s="21"/>
      <c r="P89" s="21"/>
      <c r="Q89" s="26">
        <f t="shared" si="6"/>
        <v>0</v>
      </c>
      <c r="R89" s="21">
        <v>22</v>
      </c>
      <c r="S89" s="22">
        <f t="shared" si="8"/>
        <v>0</v>
      </c>
      <c r="T89" s="22">
        <f t="shared" si="7"/>
        <v>0</v>
      </c>
      <c r="U89" s="33"/>
      <c r="V89" s="22">
        <f>Q89+Q88</f>
        <v>0</v>
      </c>
      <c r="W89" s="22">
        <f t="shared" si="9"/>
        <v>0</v>
      </c>
      <c r="X89" s="21"/>
      <c r="Y89" s="21"/>
      <c r="Z89" s="23">
        <v>88890</v>
      </c>
    </row>
    <row r="90" spans="1:26" ht="409.5" x14ac:dyDescent="0.2">
      <c r="A90" s="13">
        <v>870</v>
      </c>
      <c r="B90" s="35" t="s">
        <v>199</v>
      </c>
      <c r="C90" s="35" t="s">
        <v>200</v>
      </c>
      <c r="D90" s="35" t="s">
        <v>201</v>
      </c>
      <c r="E90" s="35" t="s">
        <v>201</v>
      </c>
      <c r="F90" s="14"/>
      <c r="G90" s="15"/>
      <c r="H90" s="14" t="s">
        <v>202</v>
      </c>
      <c r="I90" s="15"/>
      <c r="J90" s="15"/>
      <c r="K90" s="14" t="s">
        <v>32</v>
      </c>
      <c r="L90" s="14"/>
      <c r="M90" s="16">
        <v>1</v>
      </c>
      <c r="N90" s="29"/>
      <c r="O90" s="16"/>
      <c r="P90" s="16"/>
      <c r="Q90" s="27">
        <f t="shared" si="6"/>
        <v>0</v>
      </c>
      <c r="R90" s="16">
        <v>22</v>
      </c>
      <c r="S90" s="17">
        <f t="shared" si="8"/>
        <v>0</v>
      </c>
      <c r="T90" s="17">
        <f t="shared" si="7"/>
        <v>0</v>
      </c>
      <c r="U90" s="32"/>
      <c r="V90" s="17"/>
      <c r="W90" s="17"/>
      <c r="X90" s="16"/>
      <c r="Y90" s="16"/>
      <c r="Z90" s="18">
        <v>88891</v>
      </c>
    </row>
    <row r="91" spans="1:26" x14ac:dyDescent="0.2">
      <c r="A91" s="19">
        <v>880</v>
      </c>
      <c r="B91" s="10" t="s">
        <v>33</v>
      </c>
      <c r="C91" s="36"/>
      <c r="D91" s="36"/>
      <c r="E91" s="36"/>
      <c r="F91" s="10"/>
      <c r="G91" s="20"/>
      <c r="H91" s="10" t="s">
        <v>202</v>
      </c>
      <c r="I91" s="20"/>
      <c r="J91" s="20"/>
      <c r="K91" s="10" t="s">
        <v>34</v>
      </c>
      <c r="L91" s="10"/>
      <c r="M91" s="21">
        <v>2</v>
      </c>
      <c r="N91" s="30">
        <v>0</v>
      </c>
      <c r="O91" s="21"/>
      <c r="P91" s="21"/>
      <c r="Q91" s="26">
        <f t="shared" si="6"/>
        <v>0</v>
      </c>
      <c r="R91" s="21">
        <v>22</v>
      </c>
      <c r="S91" s="22">
        <f t="shared" si="8"/>
        <v>0</v>
      </c>
      <c r="T91" s="22">
        <f t="shared" si="7"/>
        <v>0</v>
      </c>
      <c r="U91" s="33"/>
      <c r="V91" s="22">
        <f>Q91+Q90</f>
        <v>0</v>
      </c>
      <c r="W91" s="22">
        <f t="shared" si="9"/>
        <v>0</v>
      </c>
      <c r="X91" s="21"/>
      <c r="Y91" s="21"/>
      <c r="Z91" s="23">
        <v>88892</v>
      </c>
    </row>
    <row r="92" spans="1:26" ht="344.25" x14ac:dyDescent="0.2">
      <c r="A92" s="13">
        <v>890</v>
      </c>
      <c r="B92" s="35" t="s">
        <v>203</v>
      </c>
      <c r="C92" s="35" t="s">
        <v>204</v>
      </c>
      <c r="D92" s="35" t="s">
        <v>205</v>
      </c>
      <c r="E92" s="35" t="s">
        <v>206</v>
      </c>
      <c r="F92" s="14"/>
      <c r="G92" s="15"/>
      <c r="H92" s="14" t="s">
        <v>207</v>
      </c>
      <c r="I92" s="15"/>
      <c r="J92" s="15"/>
      <c r="K92" s="14" t="s">
        <v>32</v>
      </c>
      <c r="L92" s="14"/>
      <c r="M92" s="16">
        <v>1</v>
      </c>
      <c r="N92" s="29"/>
      <c r="O92" s="16"/>
      <c r="P92" s="16"/>
      <c r="Q92" s="27">
        <f t="shared" si="6"/>
        <v>0</v>
      </c>
      <c r="R92" s="16">
        <v>22</v>
      </c>
      <c r="S92" s="17">
        <f t="shared" si="8"/>
        <v>0</v>
      </c>
      <c r="T92" s="17">
        <f t="shared" si="7"/>
        <v>0</v>
      </c>
      <c r="U92" s="32"/>
      <c r="V92" s="17"/>
      <c r="W92" s="17"/>
      <c r="X92" s="16"/>
      <c r="Y92" s="16"/>
      <c r="Z92" s="18">
        <v>88893</v>
      </c>
    </row>
    <row r="93" spans="1:26" x14ac:dyDescent="0.2">
      <c r="A93" s="19">
        <v>900</v>
      </c>
      <c r="B93" s="36" t="s">
        <v>33</v>
      </c>
      <c r="C93" s="36"/>
      <c r="D93" s="36"/>
      <c r="E93" s="36"/>
      <c r="F93" s="10"/>
      <c r="G93" s="20"/>
      <c r="H93" s="10" t="s">
        <v>207</v>
      </c>
      <c r="I93" s="20"/>
      <c r="J93" s="20"/>
      <c r="K93" s="10" t="s">
        <v>34</v>
      </c>
      <c r="L93" s="10"/>
      <c r="M93" s="21">
        <v>1</v>
      </c>
      <c r="N93" s="30">
        <v>0</v>
      </c>
      <c r="O93" s="21"/>
      <c r="P93" s="21"/>
      <c r="Q93" s="26">
        <f t="shared" si="6"/>
        <v>0</v>
      </c>
      <c r="R93" s="21">
        <v>22</v>
      </c>
      <c r="S93" s="22">
        <f t="shared" si="8"/>
        <v>0</v>
      </c>
      <c r="T93" s="22">
        <f t="shared" si="7"/>
        <v>0</v>
      </c>
      <c r="U93" s="33"/>
      <c r="V93" s="22">
        <f>Q93+Q92</f>
        <v>0</v>
      </c>
      <c r="W93" s="22">
        <f t="shared" si="9"/>
        <v>0</v>
      </c>
      <c r="X93" s="21"/>
      <c r="Y93" s="21"/>
      <c r="Z93" s="23">
        <v>88894</v>
      </c>
    </row>
    <row r="94" spans="1:26" ht="382.5" x14ac:dyDescent="0.2">
      <c r="A94" s="13">
        <v>910</v>
      </c>
      <c r="B94" s="35" t="s">
        <v>208</v>
      </c>
      <c r="C94" s="35" t="s">
        <v>209</v>
      </c>
      <c r="D94" s="35" t="s">
        <v>210</v>
      </c>
      <c r="E94" s="35"/>
      <c r="F94" s="14"/>
      <c r="G94" s="15"/>
      <c r="H94" s="14" t="s">
        <v>211</v>
      </c>
      <c r="I94" s="15"/>
      <c r="J94" s="15"/>
      <c r="K94" s="14" t="s">
        <v>212</v>
      </c>
      <c r="L94" s="14"/>
      <c r="M94" s="16">
        <v>60</v>
      </c>
      <c r="N94" s="29"/>
      <c r="O94" s="16"/>
      <c r="P94" s="16"/>
      <c r="Q94" s="27">
        <f t="shared" si="6"/>
        <v>0</v>
      </c>
      <c r="R94" s="16">
        <v>22</v>
      </c>
      <c r="S94" s="17">
        <f t="shared" si="8"/>
        <v>0</v>
      </c>
      <c r="T94" s="17">
        <f t="shared" si="7"/>
        <v>0</v>
      </c>
      <c r="U94" s="32"/>
      <c r="V94" s="17"/>
      <c r="W94" s="17"/>
      <c r="X94" s="16"/>
      <c r="Y94" s="16"/>
      <c r="Z94" s="18">
        <v>88895</v>
      </c>
    </row>
    <row r="95" spans="1:26" ht="369.75" x14ac:dyDescent="0.2">
      <c r="A95" s="24">
        <v>920</v>
      </c>
      <c r="B95" s="37"/>
      <c r="C95" s="37" t="s">
        <v>213</v>
      </c>
      <c r="D95" s="37" t="s">
        <v>214</v>
      </c>
      <c r="E95" s="37"/>
      <c r="F95" s="7"/>
      <c r="G95" s="8"/>
      <c r="H95" s="7" t="s">
        <v>211</v>
      </c>
      <c r="I95" s="8"/>
      <c r="J95" s="8"/>
      <c r="K95" s="7" t="s">
        <v>212</v>
      </c>
      <c r="L95" s="7"/>
      <c r="M95" s="6">
        <v>60</v>
      </c>
      <c r="N95" s="31"/>
      <c r="O95" s="6"/>
      <c r="P95" s="6"/>
      <c r="Q95" s="28">
        <f t="shared" si="6"/>
        <v>0</v>
      </c>
      <c r="R95" s="6">
        <v>22</v>
      </c>
      <c r="S95" s="9">
        <f t="shared" si="8"/>
        <v>0</v>
      </c>
      <c r="T95" s="9">
        <f t="shared" si="7"/>
        <v>0</v>
      </c>
      <c r="U95" s="34"/>
      <c r="V95" s="9"/>
      <c r="W95" s="9"/>
      <c r="X95" s="6"/>
      <c r="Y95" s="6"/>
      <c r="Z95" s="25">
        <v>88896</v>
      </c>
    </row>
    <row r="96" spans="1:26" ht="357" x14ac:dyDescent="0.2">
      <c r="A96" s="24">
        <v>930</v>
      </c>
      <c r="B96" s="37"/>
      <c r="C96" s="37" t="s">
        <v>215</v>
      </c>
      <c r="D96" s="37" t="s">
        <v>216</v>
      </c>
      <c r="E96" s="37"/>
      <c r="F96" s="7"/>
      <c r="G96" s="8"/>
      <c r="H96" s="7" t="s">
        <v>211</v>
      </c>
      <c r="I96" s="8"/>
      <c r="J96" s="8"/>
      <c r="K96" s="7" t="s">
        <v>212</v>
      </c>
      <c r="L96" s="7"/>
      <c r="M96" s="6">
        <v>60</v>
      </c>
      <c r="N96" s="31"/>
      <c r="O96" s="6"/>
      <c r="P96" s="6"/>
      <c r="Q96" s="28">
        <f t="shared" si="6"/>
        <v>0</v>
      </c>
      <c r="R96" s="6">
        <v>22</v>
      </c>
      <c r="S96" s="9">
        <f t="shared" si="8"/>
        <v>0</v>
      </c>
      <c r="T96" s="9">
        <f t="shared" si="7"/>
        <v>0</v>
      </c>
      <c r="U96" s="34"/>
      <c r="V96" s="9"/>
      <c r="W96" s="9"/>
      <c r="X96" s="6"/>
      <c r="Y96" s="6"/>
      <c r="Z96" s="25">
        <v>88897</v>
      </c>
    </row>
    <row r="97" spans="1:26" ht="344.25" x14ac:dyDescent="0.2">
      <c r="A97" s="19">
        <v>940</v>
      </c>
      <c r="B97" s="36"/>
      <c r="C97" s="36" t="s">
        <v>217</v>
      </c>
      <c r="D97" s="36" t="s">
        <v>218</v>
      </c>
      <c r="E97" s="36"/>
      <c r="F97" s="10"/>
      <c r="G97" s="20"/>
      <c r="H97" s="10" t="s">
        <v>211</v>
      </c>
      <c r="I97" s="20"/>
      <c r="J97" s="20"/>
      <c r="K97" s="10" t="s">
        <v>212</v>
      </c>
      <c r="L97" s="10"/>
      <c r="M97" s="21">
        <v>60</v>
      </c>
      <c r="N97" s="30"/>
      <c r="O97" s="21"/>
      <c r="P97" s="21"/>
      <c r="Q97" s="26">
        <f t="shared" si="6"/>
        <v>0</v>
      </c>
      <c r="R97" s="21">
        <v>22</v>
      </c>
      <c r="S97" s="22">
        <f t="shared" si="8"/>
        <v>0</v>
      </c>
      <c r="T97" s="22">
        <f t="shared" si="7"/>
        <v>0</v>
      </c>
      <c r="U97" s="33"/>
      <c r="V97" s="22">
        <f>Q94+Q95+Q96+Q97</f>
        <v>0</v>
      </c>
      <c r="W97" s="22">
        <f t="shared" si="9"/>
        <v>0</v>
      </c>
      <c r="X97" s="21"/>
      <c r="Y97" s="21"/>
      <c r="Z97" s="23">
        <v>88898</v>
      </c>
    </row>
  </sheetData>
  <pageMargins left="0" right="0" top="0.39370078740157483" bottom="0.39370078740157483" header="0" footer="0.47244094488188981"/>
  <pageSetup paperSize="8" scale="50" orientation="landscape" r:id="rId1"/>
  <headerFooter>
    <oddFooter>&amp;L&amp;8 08.01.2025   Uporabnik: KCNA4535&amp;C&amp;8 Objava javnega naročila&amp;R&amp;8&amp;P/&amp;N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Objava javnega naročila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Barbi Koprol</dc:creator>
  <cp:lastModifiedBy>Barbi Koprol</cp:lastModifiedBy>
  <cp:lastPrinted>2025-01-09T08:24:14Z</cp:lastPrinted>
  <dcterms:created xsi:type="dcterms:W3CDTF">2025-01-08T08:53:55Z</dcterms:created>
  <dcterms:modified xsi:type="dcterms:W3CDTF">2025-01-14T12:36:01Z</dcterms:modified>
</cp:coreProperties>
</file>