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DU ŠMARJE PRI JELŠAH\RAZPISNA DOKUMENTACIJA\"/>
    </mc:Choice>
  </mc:AlternateContent>
  <xr:revisionPtr revIDLastSave="0" documentId="13_ncr:1_{11546A3C-EBD2-489D-A19D-775C787C668F}" xr6:coauthVersionLast="47" xr6:coauthVersionMax="47" xr10:uidLastSave="{00000000-0000-0000-0000-000000000000}"/>
  <bookViews>
    <workbookView xWindow="-120" yWindow="-120" windowWidth="29040" windowHeight="15720" tabRatio="819" firstSheet="6" activeTab="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plošno prehr.blago" sheetId="29" r:id="rId4"/>
    <sheet name="2_Sveže sadje" sheetId="31" r:id="rId5"/>
    <sheet name="3_Kmetijski pridelki" sheetId="32" r:id="rId6"/>
    <sheet name="4_Zelenjava - sveža" sheetId="33" r:id="rId7"/>
    <sheet name="5_Zamrznjena živila" sheetId="34" r:id="rId8"/>
    <sheet name="6_Kruh" sheetId="35" r:id="rId9"/>
    <sheet name="7_Mleko" sheetId="36" r:id="rId10"/>
    <sheet name="8_Sveže meso" sheetId="37" r:id="rId11"/>
    <sheet name="9_Perutnina" sheetId="38" r:id="rId12"/>
    <sheet name="10_Ribe" sheetId="39" r:id="rId13"/>
    <sheet name="11_Testenine" sheetId="40" r:id="rId14"/>
    <sheet name="12_Jajca" sheetId="41" r:id="rId15"/>
    <sheet name="13_Gastro" sheetId="42" r:id="rId16"/>
    <sheet name="14_Mesni izdelki" sheetId="43" r:id="rId17"/>
    <sheet name="15_Brezalkoh.pijača" sheetId="44" r:id="rId18"/>
    <sheet name="16_Ekološka živila" sheetId="45" r:id="rId19"/>
    <sheet name="17_eko zelenjava" sheetId="46" r:id="rId20"/>
    <sheet name="19_Eko mlečni izdelki" sheetId="48" r:id="rId21"/>
    <sheet name="18_Eko zamrznjena zelenj." sheetId="47" r:id="rId22"/>
    <sheet name="20_Alkoholne pijače" sheetId="49" r:id="rId23"/>
  </sheets>
  <definedNames>
    <definedName name="_Hlk15366980" localSheetId="1">'Navodila za izpolnjevanje'!#REF!</definedName>
    <definedName name="_xlnm.Print_Area" localSheetId="3">'1_Splošno prehr.blago'!$A$1:$U$123</definedName>
    <definedName name="_xlnm.Print_Area" localSheetId="12">'10_Ribe'!$A$1:$U$29</definedName>
    <definedName name="_xlnm.Print_Area" localSheetId="13">'11_Testenine'!$A$1:$U$35</definedName>
    <definedName name="_xlnm.Print_Area" localSheetId="14">'12_Jajca'!$A$1:$U$25</definedName>
    <definedName name="_xlnm.Print_Area" localSheetId="15">'13_Gastro'!$A$1:$U$90</definedName>
    <definedName name="_xlnm.Print_Area" localSheetId="16">'14_Mesni izdelki'!$A$1:$U$49</definedName>
    <definedName name="_xlnm.Print_Area" localSheetId="17">'15_Brezalkoh.pijača'!$A$1:$U$43</definedName>
    <definedName name="_xlnm.Print_Area" localSheetId="18">'16_Ekološka živila'!$A$1:$U$39</definedName>
    <definedName name="_xlnm.Print_Area" localSheetId="19">'17_eko zelenjava'!$A$1:$U$42</definedName>
    <definedName name="_xlnm.Print_Area" localSheetId="21">'18_Eko zamrznjena zelenj.'!$A$1:$U$26</definedName>
    <definedName name="_xlnm.Print_Area" localSheetId="20">'19_Eko mlečni izdelki'!$A$1:$U$27</definedName>
    <definedName name="_xlnm.Print_Area" localSheetId="4">'2_Sveže sadje'!$A$1:$U$50</definedName>
    <definedName name="_xlnm.Print_Area" localSheetId="22">'20_Alkoholne pijače'!$A$1:$U$48</definedName>
    <definedName name="_xlnm.Print_Area" localSheetId="5">'3_Kmetijski pridelki'!$A$1:$U$43</definedName>
    <definedName name="_xlnm.Print_Area" localSheetId="6">'4_Zelenjava - sveža'!$A$1:$U$48</definedName>
    <definedName name="_xlnm.Print_Area" localSheetId="7">'5_Zamrznjena živila'!$A$1:$U$68</definedName>
    <definedName name="_xlnm.Print_Area" localSheetId="8">'6_Kruh'!$A$1:$U$54</definedName>
    <definedName name="_xlnm.Print_Area" localSheetId="9">'7_Mleko'!$A$1:$U$68</definedName>
    <definedName name="_xlnm.Print_Area" localSheetId="10">'8_Sveže meso'!$A$1:$U$53</definedName>
    <definedName name="_xlnm.Print_Area" localSheetId="11">'9_Perutnina'!$A$1:$U$39</definedName>
    <definedName name="_xlnm.Print_Area" localSheetId="1">'Navodila za izpolnjevanje'!$A$1:$C$30</definedName>
    <definedName name="_xlnm.Print_Area" localSheetId="2">'Ponudbeni pred_rekapitulacija'!$A$1:$I$45</definedName>
    <definedName name="_xlnm.Print_Titles" localSheetId="3">'1_Splošno prehr.blago'!$15:$15</definedName>
    <definedName name="_xlnm.Print_Titles" localSheetId="12">'10_Ribe'!$15:$15</definedName>
    <definedName name="_xlnm.Print_Titles" localSheetId="13">'11_Testenine'!$15:$15</definedName>
    <definedName name="_xlnm.Print_Titles" localSheetId="14">'12_Jajca'!$15:$15</definedName>
    <definedName name="_xlnm.Print_Titles" localSheetId="15">'13_Gastro'!$15:$15</definedName>
    <definedName name="_xlnm.Print_Titles" localSheetId="16">'14_Mesni izdelki'!$15:$15</definedName>
    <definedName name="_xlnm.Print_Titles" localSheetId="17">'15_Brezalkoh.pijača'!$15:$15</definedName>
    <definedName name="_xlnm.Print_Titles" localSheetId="18">'16_Ekološka živila'!$15:$15</definedName>
    <definedName name="_xlnm.Print_Titles" localSheetId="19">'17_eko zelenjava'!$15:$15</definedName>
    <definedName name="_xlnm.Print_Titles" localSheetId="21">'18_Eko zamrznjena zelenj.'!$15:$15</definedName>
    <definedName name="_xlnm.Print_Titles" localSheetId="20">'19_Eko mlečni izdelki'!$15:$15</definedName>
    <definedName name="_xlnm.Print_Titles" localSheetId="4">'2_Sveže sadje'!$15:$15</definedName>
    <definedName name="_xlnm.Print_Titles" localSheetId="22">'20_Alkoholne pijače'!$15:$15</definedName>
    <definedName name="_xlnm.Print_Titles" localSheetId="5">'3_Kmetijski pridelki'!$15:$15</definedName>
    <definedName name="_xlnm.Print_Titles" localSheetId="6">'4_Zelenjava - sveža'!$15:$15</definedName>
    <definedName name="_xlnm.Print_Titles" localSheetId="7">'5_Zamrznjena živila'!$15:$15</definedName>
    <definedName name="_xlnm.Print_Titles" localSheetId="8">'6_Kruh'!$15:$15</definedName>
    <definedName name="_xlnm.Print_Titles" localSheetId="9">'7_Mleko'!$15:$15</definedName>
    <definedName name="_xlnm.Print_Titles" localSheetId="10">'8_Sveže meso'!$15:$15</definedName>
    <definedName name="_xlnm.Print_Titles" localSheetId="11">'9_Perutnina'!$15:$15</definedName>
  </definedNames>
  <calcPr calcId="191029"/>
</workbook>
</file>

<file path=xl/calcChain.xml><?xml version="1.0" encoding="utf-8"?>
<calcChain xmlns="http://schemas.openxmlformats.org/spreadsheetml/2006/main">
  <c r="H15" i="28" l="1"/>
  <c r="H16" i="28"/>
  <c r="H17" i="28"/>
  <c r="H18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14" i="28"/>
  <c r="F15" i="28"/>
  <c r="F16" i="28"/>
  <c r="F17" i="28"/>
  <c r="F18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14" i="28"/>
  <c r="D15" i="28"/>
  <c r="D16" i="28"/>
  <c r="D17" i="28"/>
  <c r="D18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14" i="28"/>
  <c r="H20" i="46" l="1"/>
  <c r="I20" i="46"/>
  <c r="Q20" i="46"/>
  <c r="R20" i="46"/>
  <c r="S20" i="46"/>
  <c r="T20" i="46"/>
  <c r="H55" i="36"/>
  <c r="I55" i="36"/>
  <c r="Q55" i="36"/>
  <c r="R55" i="36" s="1"/>
  <c r="T55" i="36" s="1"/>
  <c r="S55" i="36"/>
  <c r="H56" i="36"/>
  <c r="I56" i="36"/>
  <c r="Q56" i="36"/>
  <c r="R56" i="36" s="1"/>
  <c r="T56" i="36" s="1"/>
  <c r="S56" i="36"/>
  <c r="H54" i="36"/>
  <c r="I54" i="36"/>
  <c r="Q54" i="36"/>
  <c r="R54" i="36" s="1"/>
  <c r="T54" i="36" s="1"/>
  <c r="S54" i="36"/>
  <c r="H80" i="42"/>
  <c r="I80" i="42"/>
  <c r="Q80" i="42"/>
  <c r="R80" i="42" s="1"/>
  <c r="T80" i="42" s="1"/>
  <c r="S80" i="42"/>
  <c r="H43" i="37"/>
  <c r="I43" i="37"/>
  <c r="Q43" i="37"/>
  <c r="R43" i="37" s="1"/>
  <c r="T43" i="37" s="1"/>
  <c r="S43" i="37"/>
  <c r="H56" i="34"/>
  <c r="I56" i="34"/>
  <c r="Q56" i="34"/>
  <c r="R56" i="34" s="1"/>
  <c r="T56" i="34" s="1"/>
  <c r="S56" i="34"/>
  <c r="H32" i="46" l="1"/>
  <c r="I32" i="46"/>
  <c r="Q32" i="46"/>
  <c r="R32" i="46" s="1"/>
  <c r="T32" i="46" s="1"/>
  <c r="S32" i="46"/>
  <c r="H33" i="44"/>
  <c r="I33" i="44"/>
  <c r="Q33" i="44"/>
  <c r="R33" i="44" s="1"/>
  <c r="T33" i="44" s="1"/>
  <c r="S33" i="44"/>
  <c r="H42" i="37"/>
  <c r="I42" i="37"/>
  <c r="Q42" i="37"/>
  <c r="R42" i="37" s="1"/>
  <c r="T42" i="37" s="1"/>
  <c r="S42" i="37"/>
  <c r="H79" i="42"/>
  <c r="I79" i="42"/>
  <c r="Q79" i="42"/>
  <c r="R79" i="42" s="1"/>
  <c r="T79" i="42" s="1"/>
  <c r="S79" i="42"/>
  <c r="H78" i="42"/>
  <c r="I78" i="42"/>
  <c r="Q78" i="42"/>
  <c r="R78" i="42" s="1"/>
  <c r="T78" i="42" s="1"/>
  <c r="S78" i="42"/>
  <c r="H77" i="42"/>
  <c r="I77" i="42"/>
  <c r="Q77" i="42"/>
  <c r="R77" i="42" s="1"/>
  <c r="T77" i="42" s="1"/>
  <c r="S77" i="42"/>
  <c r="H25" i="40"/>
  <c r="I25" i="40"/>
  <c r="Q25" i="40"/>
  <c r="R25" i="40" s="1"/>
  <c r="T25" i="40" s="1"/>
  <c r="S25" i="40"/>
  <c r="H24" i="40"/>
  <c r="I24" i="40"/>
  <c r="Q24" i="40"/>
  <c r="R24" i="40" s="1"/>
  <c r="T24" i="40" s="1"/>
  <c r="S24" i="40"/>
  <c r="H55" i="34"/>
  <c r="I55" i="34"/>
  <c r="Q55" i="34"/>
  <c r="R55" i="34" s="1"/>
  <c r="T55" i="34" s="1"/>
  <c r="S55" i="34"/>
  <c r="H53" i="34"/>
  <c r="I53" i="34"/>
  <c r="Q53" i="34"/>
  <c r="R53" i="34"/>
  <c r="T53" i="34" s="1"/>
  <c r="S53" i="34"/>
  <c r="H54" i="34"/>
  <c r="I54" i="34"/>
  <c r="Q54" i="34"/>
  <c r="R54" i="34" s="1"/>
  <c r="T54" i="34" s="1"/>
  <c r="S54" i="34"/>
  <c r="H52" i="34"/>
  <c r="I52" i="34"/>
  <c r="Q52" i="34"/>
  <c r="R52" i="34" s="1"/>
  <c r="T52" i="34" s="1"/>
  <c r="S52" i="34"/>
  <c r="H31" i="32"/>
  <c r="I31" i="32"/>
  <c r="Q31" i="32"/>
  <c r="R31" i="32" s="1"/>
  <c r="T31" i="32" s="1"/>
  <c r="S31" i="32"/>
  <c r="H39" i="31"/>
  <c r="I39" i="31"/>
  <c r="Q39" i="31"/>
  <c r="R39" i="31" s="1"/>
  <c r="T39" i="31" s="1"/>
  <c r="S39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40" i="31"/>
  <c r="I38" i="31"/>
  <c r="Q38" i="31"/>
  <c r="R38" i="31" s="1"/>
  <c r="T38" i="31" s="1"/>
  <c r="S38" i="31"/>
  <c r="H76" i="42"/>
  <c r="H81" i="42"/>
  <c r="I76" i="42"/>
  <c r="I81" i="42"/>
  <c r="Q76" i="42"/>
  <c r="R76" i="42" s="1"/>
  <c r="T76" i="42" s="1"/>
  <c r="Q81" i="42"/>
  <c r="R81" i="42" s="1"/>
  <c r="T81" i="42" s="1"/>
  <c r="S76" i="42"/>
  <c r="S81" i="42"/>
  <c r="H111" i="29"/>
  <c r="H95" i="29"/>
  <c r="H92" i="29"/>
  <c r="H79" i="29"/>
  <c r="H49" i="29"/>
  <c r="I112" i="29"/>
  <c r="Q112" i="29"/>
  <c r="R112" i="29" s="1"/>
  <c r="T112" i="29" s="1"/>
  <c r="S112" i="29"/>
  <c r="H17" i="32"/>
  <c r="I17" i="32"/>
  <c r="Q17" i="32"/>
  <c r="R17" i="32" s="1"/>
  <c r="T17" i="32" s="1"/>
  <c r="S17" i="32"/>
  <c r="C2" i="28"/>
  <c r="H17" i="49"/>
  <c r="H18" i="49"/>
  <c r="H19" i="49"/>
  <c r="H20" i="49"/>
  <c r="H21" i="49"/>
  <c r="H22" i="49"/>
  <c r="H23" i="49"/>
  <c r="H24" i="49"/>
  <c r="I17" i="49"/>
  <c r="I18" i="49"/>
  <c r="I19" i="49"/>
  <c r="I20" i="49"/>
  <c r="I21" i="49"/>
  <c r="I22" i="49"/>
  <c r="I23" i="49"/>
  <c r="I24" i="49"/>
  <c r="Q17" i="49"/>
  <c r="R17" i="49" s="1"/>
  <c r="T17" i="49" s="1"/>
  <c r="Q18" i="49"/>
  <c r="R18" i="49" s="1"/>
  <c r="T18" i="49" s="1"/>
  <c r="Q19" i="49"/>
  <c r="R19" i="49" s="1"/>
  <c r="T19" i="49" s="1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S17" i="49"/>
  <c r="S18" i="49"/>
  <c r="S19" i="49"/>
  <c r="S20" i="49"/>
  <c r="S21" i="49"/>
  <c r="S22" i="49"/>
  <c r="S23" i="49"/>
  <c r="S24" i="49"/>
  <c r="H25" i="49"/>
  <c r="H26" i="49"/>
  <c r="H27" i="49"/>
  <c r="H28" i="49"/>
  <c r="H29" i="49"/>
  <c r="H30" i="49"/>
  <c r="H31" i="49"/>
  <c r="H32" i="49"/>
  <c r="I25" i="49"/>
  <c r="I26" i="49"/>
  <c r="I27" i="49"/>
  <c r="I28" i="49"/>
  <c r="I29" i="49"/>
  <c r="I30" i="49"/>
  <c r="I31" i="49"/>
  <c r="I32" i="49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Q32" i="49"/>
  <c r="R32" i="49" s="1"/>
  <c r="T32" i="49" s="1"/>
  <c r="S25" i="49"/>
  <c r="S26" i="49"/>
  <c r="S27" i="49"/>
  <c r="S28" i="49"/>
  <c r="S29" i="49"/>
  <c r="S30" i="49"/>
  <c r="S31" i="49"/>
  <c r="S32" i="49"/>
  <c r="H17" i="46"/>
  <c r="H18" i="46"/>
  <c r="H19" i="46"/>
  <c r="H21" i="46"/>
  <c r="I17" i="46"/>
  <c r="I18" i="46"/>
  <c r="I19" i="46"/>
  <c r="I21" i="46"/>
  <c r="Q17" i="46"/>
  <c r="R17" i="46" s="1"/>
  <c r="T17" i="46" s="1"/>
  <c r="Q18" i="46"/>
  <c r="R18" i="46" s="1"/>
  <c r="T18" i="46" s="1"/>
  <c r="Q19" i="46"/>
  <c r="R19" i="46" s="1"/>
  <c r="T19" i="46" s="1"/>
  <c r="Q21" i="46"/>
  <c r="R21" i="46" s="1"/>
  <c r="T21" i="46" s="1"/>
  <c r="S17" i="46"/>
  <c r="S18" i="46"/>
  <c r="S19" i="46"/>
  <c r="S21" i="46"/>
  <c r="H22" i="46"/>
  <c r="H23" i="46"/>
  <c r="H24" i="46"/>
  <c r="H25" i="46"/>
  <c r="I22" i="46"/>
  <c r="I23" i="46"/>
  <c r="I24" i="46"/>
  <c r="I25" i="46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S22" i="46"/>
  <c r="S23" i="46"/>
  <c r="S24" i="46"/>
  <c r="S25" i="46"/>
  <c r="H26" i="46"/>
  <c r="H27" i="46"/>
  <c r="H28" i="46"/>
  <c r="H29" i="46"/>
  <c r="I26" i="46"/>
  <c r="I27" i="46"/>
  <c r="I28" i="46"/>
  <c r="I29" i="46"/>
  <c r="Q26" i="46"/>
  <c r="Q27" i="46"/>
  <c r="Q28" i="46"/>
  <c r="R28" i="46" s="1"/>
  <c r="T28" i="46" s="1"/>
  <c r="Q29" i="46"/>
  <c r="R29" i="46" s="1"/>
  <c r="T29" i="46" s="1"/>
  <c r="R26" i="46"/>
  <c r="T26" i="46" s="1"/>
  <c r="R27" i="46"/>
  <c r="T27" i="46" s="1"/>
  <c r="S26" i="46"/>
  <c r="S27" i="46"/>
  <c r="S28" i="46"/>
  <c r="S29" i="46"/>
  <c r="H62" i="42"/>
  <c r="H63" i="42"/>
  <c r="H64" i="42"/>
  <c r="H65" i="42"/>
  <c r="H66" i="42"/>
  <c r="H67" i="42"/>
  <c r="I62" i="42"/>
  <c r="I63" i="42"/>
  <c r="I64" i="42"/>
  <c r="I65" i="42"/>
  <c r="I66" i="42"/>
  <c r="I67" i="42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S62" i="42"/>
  <c r="S63" i="42"/>
  <c r="S64" i="42"/>
  <c r="S65" i="42"/>
  <c r="S66" i="42"/>
  <c r="S67" i="42"/>
  <c r="H47" i="42"/>
  <c r="H48" i="42"/>
  <c r="H49" i="42"/>
  <c r="H50" i="42"/>
  <c r="H51" i="42"/>
  <c r="H52" i="42"/>
  <c r="H53" i="42"/>
  <c r="H54" i="42"/>
  <c r="H55" i="42"/>
  <c r="H56" i="42"/>
  <c r="H57" i="42"/>
  <c r="I47" i="42"/>
  <c r="I48" i="42"/>
  <c r="I49" i="42"/>
  <c r="I50" i="42"/>
  <c r="I51" i="42"/>
  <c r="I52" i="42"/>
  <c r="I53" i="42"/>
  <c r="I54" i="42"/>
  <c r="I55" i="42"/>
  <c r="I56" i="42"/>
  <c r="I57" i="42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S47" i="42"/>
  <c r="S48" i="42"/>
  <c r="S49" i="42"/>
  <c r="S50" i="42"/>
  <c r="S51" i="42"/>
  <c r="S52" i="42"/>
  <c r="S53" i="42"/>
  <c r="S54" i="42"/>
  <c r="S55" i="42"/>
  <c r="S56" i="42"/>
  <c r="S5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H17" i="42"/>
  <c r="H39" i="42"/>
  <c r="H40" i="42"/>
  <c r="H41" i="42"/>
  <c r="H42" i="42"/>
  <c r="H43" i="42"/>
  <c r="H44" i="42"/>
  <c r="I17" i="42"/>
  <c r="I39" i="42"/>
  <c r="I40" i="42"/>
  <c r="I41" i="42"/>
  <c r="I42" i="42"/>
  <c r="I43" i="42"/>
  <c r="I44" i="42"/>
  <c r="Q17" i="42"/>
  <c r="R17" i="42" s="1"/>
  <c r="T17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S17" i="42"/>
  <c r="S39" i="42"/>
  <c r="S40" i="42"/>
  <c r="S41" i="42"/>
  <c r="S42" i="42"/>
  <c r="S43" i="42"/>
  <c r="S44" i="42"/>
  <c r="H45" i="42"/>
  <c r="H46" i="42"/>
  <c r="H58" i="42"/>
  <c r="H59" i="42"/>
  <c r="H60" i="42"/>
  <c r="H61" i="42"/>
  <c r="H68" i="42"/>
  <c r="I45" i="42"/>
  <c r="I46" i="42"/>
  <c r="I58" i="42"/>
  <c r="I59" i="42"/>
  <c r="I60" i="42"/>
  <c r="I61" i="42"/>
  <c r="I68" i="42"/>
  <c r="Q45" i="42"/>
  <c r="R45" i="42" s="1"/>
  <c r="T45" i="42" s="1"/>
  <c r="Q46" i="42"/>
  <c r="R46" i="42" s="1"/>
  <c r="T46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8" i="42"/>
  <c r="R68" i="42" s="1"/>
  <c r="T68" i="42" s="1"/>
  <c r="S45" i="42"/>
  <c r="S46" i="42"/>
  <c r="S58" i="42"/>
  <c r="S59" i="42"/>
  <c r="S60" i="42"/>
  <c r="S61" i="42"/>
  <c r="S68" i="42"/>
  <c r="H48" i="36"/>
  <c r="H49" i="36"/>
  <c r="H50" i="36"/>
  <c r="H51" i="36"/>
  <c r="I48" i="36"/>
  <c r="I49" i="36"/>
  <c r="I50" i="36"/>
  <c r="I51" i="36"/>
  <c r="Q48" i="36"/>
  <c r="R48" i="36" s="1"/>
  <c r="T48" i="36" s="1"/>
  <c r="Q49" i="36"/>
  <c r="Q50" i="36"/>
  <c r="R50" i="36" s="1"/>
  <c r="T50" i="36" s="1"/>
  <c r="Q51" i="36"/>
  <c r="R51" i="36" s="1"/>
  <c r="T51" i="36" s="1"/>
  <c r="R49" i="36"/>
  <c r="T49" i="36" s="1"/>
  <c r="S48" i="36"/>
  <c r="S49" i="36"/>
  <c r="S50" i="36"/>
  <c r="S51" i="36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Q19" i="35"/>
  <c r="R19" i="35" s="1"/>
  <c r="T19" i="35" s="1"/>
  <c r="Q20" i="35"/>
  <c r="R20" i="35" s="1"/>
  <c r="T20" i="35" s="1"/>
  <c r="Q21" i="35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Q27" i="35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R21" i="35"/>
  <c r="T21" i="35" s="1"/>
  <c r="R26" i="35"/>
  <c r="R27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T26" i="35"/>
  <c r="T27" i="35"/>
  <c r="H35" i="35"/>
  <c r="H36" i="35"/>
  <c r="H37" i="35"/>
  <c r="H38" i="35"/>
  <c r="H39" i="35"/>
  <c r="H40" i="35"/>
  <c r="H41" i="35"/>
  <c r="H42" i="35"/>
  <c r="H43" i="35"/>
  <c r="I35" i="35"/>
  <c r="I36" i="35"/>
  <c r="I37" i="35"/>
  <c r="I38" i="35"/>
  <c r="I39" i="35"/>
  <c r="I40" i="35"/>
  <c r="I41" i="35"/>
  <c r="I42" i="35"/>
  <c r="I43" i="35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S35" i="35"/>
  <c r="S36" i="35"/>
  <c r="S37" i="35"/>
  <c r="S38" i="35"/>
  <c r="S39" i="35"/>
  <c r="S40" i="35"/>
  <c r="S41" i="35"/>
  <c r="S42" i="35"/>
  <c r="S43" i="35"/>
  <c r="H17" i="35"/>
  <c r="H18" i="35"/>
  <c r="I17" i="35"/>
  <c r="I18" i="35"/>
  <c r="Q17" i="35"/>
  <c r="R17" i="35" s="1"/>
  <c r="T17" i="35" s="1"/>
  <c r="Q18" i="35"/>
  <c r="R18" i="35" s="1"/>
  <c r="T18" i="35" s="1"/>
  <c r="S17" i="35"/>
  <c r="S18" i="35"/>
  <c r="H36" i="34"/>
  <c r="H37" i="34"/>
  <c r="H38" i="34"/>
  <c r="H39" i="34"/>
  <c r="H40" i="34"/>
  <c r="H41" i="34"/>
  <c r="H42" i="34"/>
  <c r="I36" i="34"/>
  <c r="I37" i="34"/>
  <c r="I38" i="34"/>
  <c r="I39" i="34"/>
  <c r="I40" i="34"/>
  <c r="I41" i="34"/>
  <c r="I42" i="34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S36" i="34"/>
  <c r="S37" i="34"/>
  <c r="S38" i="34"/>
  <c r="S39" i="34"/>
  <c r="S40" i="34"/>
  <c r="S41" i="34"/>
  <c r="S4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S23" i="34"/>
  <c r="S24" i="34"/>
  <c r="S25" i="34"/>
  <c r="S26" i="34"/>
  <c r="S27" i="34"/>
  <c r="S28" i="34"/>
  <c r="S29" i="34"/>
  <c r="S30" i="34"/>
  <c r="S31" i="34"/>
  <c r="S32" i="34"/>
  <c r="S33" i="34"/>
  <c r="S34" i="34"/>
  <c r="H17" i="33"/>
  <c r="H18" i="33"/>
  <c r="H19" i="33"/>
  <c r="H20" i="33"/>
  <c r="H21" i="33"/>
  <c r="H22" i="33"/>
  <c r="H23" i="33"/>
  <c r="H24" i="33"/>
  <c r="I17" i="33"/>
  <c r="I18" i="33"/>
  <c r="I19" i="33"/>
  <c r="I20" i="33"/>
  <c r="I21" i="33"/>
  <c r="I22" i="33"/>
  <c r="I23" i="33"/>
  <c r="I24" i="33"/>
  <c r="Q17" i="33"/>
  <c r="R17" i="33" s="1"/>
  <c r="T17" i="33" s="1"/>
  <c r="Q18" i="33"/>
  <c r="R18" i="33" s="1"/>
  <c r="T18" i="33" s="1"/>
  <c r="Q19" i="33"/>
  <c r="R19" i="33" s="1"/>
  <c r="T19" i="33" s="1"/>
  <c r="Q20" i="33"/>
  <c r="Q21" i="33"/>
  <c r="Q22" i="33"/>
  <c r="Q23" i="33"/>
  <c r="R23" i="33" s="1"/>
  <c r="T23" i="33" s="1"/>
  <c r="Q24" i="33"/>
  <c r="R20" i="33"/>
  <c r="T20" i="33" s="1"/>
  <c r="R21" i="33"/>
  <c r="T21" i="33" s="1"/>
  <c r="R22" i="33"/>
  <c r="T22" i="33" s="1"/>
  <c r="R24" i="33"/>
  <c r="T24" i="33" s="1"/>
  <c r="S17" i="33"/>
  <c r="S18" i="33"/>
  <c r="S19" i="33"/>
  <c r="S20" i="33"/>
  <c r="S21" i="33"/>
  <c r="S22" i="33"/>
  <c r="S23" i="33"/>
  <c r="S24" i="33"/>
  <c r="H25" i="33"/>
  <c r="H26" i="33"/>
  <c r="H27" i="33"/>
  <c r="H28" i="33"/>
  <c r="H29" i="33"/>
  <c r="H30" i="33"/>
  <c r="H31" i="33"/>
  <c r="H32" i="33"/>
  <c r="I25" i="33"/>
  <c r="I26" i="33"/>
  <c r="I27" i="33"/>
  <c r="I28" i="33"/>
  <c r="I29" i="33"/>
  <c r="I30" i="33"/>
  <c r="I31" i="33"/>
  <c r="I32" i="33"/>
  <c r="Q25" i="33"/>
  <c r="R25" i="33" s="1"/>
  <c r="T25" i="33" s="1"/>
  <c r="Q26" i="33"/>
  <c r="R26" i="33" s="1"/>
  <c r="T26" i="33" s="1"/>
  <c r="Q27" i="33"/>
  <c r="Q28" i="33"/>
  <c r="Q29" i="33"/>
  <c r="Q30" i="33"/>
  <c r="Q31" i="33"/>
  <c r="R31" i="33" s="1"/>
  <c r="T31" i="33" s="1"/>
  <c r="Q32" i="33"/>
  <c r="R27" i="33"/>
  <c r="R28" i="33"/>
  <c r="T28" i="33" s="1"/>
  <c r="R29" i="33"/>
  <c r="T29" i="33" s="1"/>
  <c r="R30" i="33"/>
  <c r="T30" i="33" s="1"/>
  <c r="R32" i="33"/>
  <c r="T32" i="33" s="1"/>
  <c r="S25" i="33"/>
  <c r="S26" i="33"/>
  <c r="S27" i="33"/>
  <c r="S28" i="33"/>
  <c r="S29" i="33"/>
  <c r="S30" i="33"/>
  <c r="S31" i="33"/>
  <c r="S32" i="33"/>
  <c r="T27" i="33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7" i="29"/>
  <c r="H48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Q25" i="29"/>
  <c r="R25" i="29" s="1"/>
  <c r="T25" i="29" s="1"/>
  <c r="Q26" i="29"/>
  <c r="R26" i="29" s="1"/>
  <c r="T26" i="29" s="1"/>
  <c r="Q27" i="29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R27" i="29"/>
  <c r="T27" i="29" s="1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S68" i="29"/>
  <c r="S69" i="29"/>
  <c r="S70" i="29"/>
  <c r="S71" i="29"/>
  <c r="S72" i="29"/>
  <c r="S73" i="29"/>
  <c r="S74" i="29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2" i="32"/>
  <c r="I32" i="32" s="1"/>
  <c r="H71" i="42"/>
  <c r="H16" i="42"/>
  <c r="U27" i="40"/>
  <c r="H17" i="29"/>
  <c r="U44" i="35"/>
  <c r="U20" i="39"/>
  <c r="U31" i="38"/>
  <c r="U59" i="36"/>
  <c r="H31" i="46" l="1"/>
  <c r="I31" i="46" s="1"/>
  <c r="H33" i="46"/>
  <c r="I33" i="46"/>
  <c r="Q31" i="46"/>
  <c r="R31" i="46" s="1"/>
  <c r="T31" i="46" s="1"/>
  <c r="Q33" i="46"/>
  <c r="R33" i="46" s="1"/>
  <c r="T33" i="46" s="1"/>
  <c r="S31" i="46"/>
  <c r="S33" i="46"/>
  <c r="H30" i="46"/>
  <c r="I30" i="46"/>
  <c r="Q30" i="46"/>
  <c r="R30" i="46" s="1"/>
  <c r="T30" i="46" s="1"/>
  <c r="S30" i="46"/>
  <c r="H23" i="45"/>
  <c r="H24" i="45"/>
  <c r="H25" i="45"/>
  <c r="H26" i="45"/>
  <c r="H27" i="45"/>
  <c r="H28" i="45"/>
  <c r="H29" i="45"/>
  <c r="H30" i="45"/>
  <c r="I23" i="45"/>
  <c r="I24" i="45"/>
  <c r="I25" i="45"/>
  <c r="I26" i="45"/>
  <c r="I27" i="45"/>
  <c r="I28" i="45"/>
  <c r="I29" i="45"/>
  <c r="I30" i="45"/>
  <c r="Q23" i="45"/>
  <c r="R23" i="45" s="1"/>
  <c r="T23" i="45" s="1"/>
  <c r="Q24" i="45"/>
  <c r="Q25" i="45"/>
  <c r="Q26" i="45"/>
  <c r="Q27" i="45"/>
  <c r="Q28" i="45"/>
  <c r="R28" i="45" s="1"/>
  <c r="T28" i="45" s="1"/>
  <c r="Q29" i="45"/>
  <c r="R29" i="45" s="1"/>
  <c r="T29" i="45" s="1"/>
  <c r="Q30" i="45"/>
  <c r="R30" i="45" s="1"/>
  <c r="T30" i="45" s="1"/>
  <c r="R24" i="45"/>
  <c r="T24" i="45" s="1"/>
  <c r="R25" i="45"/>
  <c r="T25" i="45" s="1"/>
  <c r="R26" i="45"/>
  <c r="T26" i="45" s="1"/>
  <c r="R27" i="45"/>
  <c r="T27" i="45" s="1"/>
  <c r="S23" i="45"/>
  <c r="S24" i="45"/>
  <c r="S25" i="45"/>
  <c r="S26" i="45"/>
  <c r="S27" i="45"/>
  <c r="S28" i="45"/>
  <c r="S29" i="45"/>
  <c r="S30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22" i="43"/>
  <c r="H23" i="43"/>
  <c r="H24" i="43"/>
  <c r="I24" i="43" s="1"/>
  <c r="H25" i="43"/>
  <c r="I25" i="43" s="1"/>
  <c r="H26" i="43"/>
  <c r="H27" i="43"/>
  <c r="I27" i="43" s="1"/>
  <c r="H28" i="43"/>
  <c r="H29" i="43"/>
  <c r="H30" i="43"/>
  <c r="I30" i="43" s="1"/>
  <c r="H31" i="43"/>
  <c r="H32" i="43"/>
  <c r="H33" i="43"/>
  <c r="H34" i="43"/>
  <c r="H35" i="43"/>
  <c r="H36" i="43"/>
  <c r="H37" i="43"/>
  <c r="H38" i="43"/>
  <c r="H39" i="43"/>
  <c r="I22" i="43"/>
  <c r="I23" i="43"/>
  <c r="I26" i="43"/>
  <c r="I28" i="43"/>
  <c r="I29" i="43"/>
  <c r="I31" i="43"/>
  <c r="I32" i="43"/>
  <c r="I33" i="43"/>
  <c r="I34" i="43"/>
  <c r="I35" i="43"/>
  <c r="I36" i="43"/>
  <c r="I37" i="43"/>
  <c r="I38" i="43"/>
  <c r="I39" i="43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H72" i="42"/>
  <c r="H73" i="42"/>
  <c r="H74" i="42"/>
  <c r="H75" i="42"/>
  <c r="I72" i="42"/>
  <c r="I73" i="42"/>
  <c r="I74" i="42"/>
  <c r="I75" i="42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S72" i="42"/>
  <c r="S73" i="42"/>
  <c r="S74" i="42"/>
  <c r="S75" i="42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33" i="37" s="1"/>
  <c r="H34" i="37"/>
  <c r="I34" i="37" s="1"/>
  <c r="H35" i="37"/>
  <c r="I35" i="37" s="1"/>
  <c r="H36" i="37"/>
  <c r="I36" i="37" s="1"/>
  <c r="H37" i="37"/>
  <c r="I37" i="37" s="1"/>
  <c r="H38" i="37"/>
  <c r="I38" i="37" s="1"/>
  <c r="H39" i="37"/>
  <c r="I39" i="37" s="1"/>
  <c r="H40" i="37"/>
  <c r="I40" i="37" s="1"/>
  <c r="H41" i="37"/>
  <c r="I41" i="37" s="1"/>
  <c r="H44" i="37"/>
  <c r="I44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4" i="37"/>
  <c r="R44" i="37" s="1"/>
  <c r="T44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4" i="37"/>
  <c r="Q18" i="37"/>
  <c r="R18" i="37" s="1"/>
  <c r="T18" i="37" s="1"/>
  <c r="S18" i="37"/>
  <c r="H45" i="37" l="1"/>
  <c r="I45" i="37"/>
  <c r="H27" i="38" l="1"/>
  <c r="H28" i="38"/>
  <c r="I28" i="38" s="1"/>
  <c r="H29" i="38"/>
  <c r="H30" i="38"/>
  <c r="I27" i="38"/>
  <c r="I29" i="38"/>
  <c r="I30" i="38"/>
  <c r="Q27" i="38"/>
  <c r="R27" i="38" s="1"/>
  <c r="T27" i="38" s="1"/>
  <c r="Q28" i="38"/>
  <c r="Q29" i="38"/>
  <c r="R29" i="38" s="1"/>
  <c r="T29" i="38" s="1"/>
  <c r="Q30" i="38"/>
  <c r="R30" i="38" s="1"/>
  <c r="T30" i="38" s="1"/>
  <c r="R28" i="38"/>
  <c r="T28" i="38" s="1"/>
  <c r="S27" i="38"/>
  <c r="S28" i="38"/>
  <c r="S29" i="38"/>
  <c r="S30" i="38"/>
  <c r="H22" i="34"/>
  <c r="H35" i="34"/>
  <c r="H43" i="34"/>
  <c r="H44" i="34"/>
  <c r="H45" i="34"/>
  <c r="H46" i="34"/>
  <c r="H47" i="34"/>
  <c r="I22" i="34"/>
  <c r="I35" i="34"/>
  <c r="I43" i="34"/>
  <c r="I44" i="34"/>
  <c r="I45" i="34"/>
  <c r="I46" i="34"/>
  <c r="I47" i="34"/>
  <c r="Q22" i="34"/>
  <c r="R22" i="34" s="1"/>
  <c r="T22" i="34" s="1"/>
  <c r="Q35" i="34"/>
  <c r="R35" i="34" s="1"/>
  <c r="T35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S22" i="34"/>
  <c r="S35" i="34"/>
  <c r="S43" i="34"/>
  <c r="S44" i="34"/>
  <c r="S45" i="34"/>
  <c r="S46" i="34"/>
  <c r="S47" i="34"/>
  <c r="H33" i="33"/>
  <c r="H34" i="33"/>
  <c r="H35" i="33"/>
  <c r="H36" i="33"/>
  <c r="H37" i="33"/>
  <c r="I33" i="33"/>
  <c r="I34" i="33"/>
  <c r="I35" i="33"/>
  <c r="I36" i="33"/>
  <c r="I37" i="33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S33" i="33"/>
  <c r="S34" i="33"/>
  <c r="S35" i="33"/>
  <c r="S36" i="33"/>
  <c r="S37" i="33"/>
  <c r="H38" i="33"/>
  <c r="I38" i="33"/>
  <c r="Q38" i="33"/>
  <c r="R38" i="33" s="1"/>
  <c r="T38" i="33" s="1"/>
  <c r="S38" i="33"/>
  <c r="I21" i="31"/>
  <c r="I18" i="31"/>
  <c r="I19" i="31"/>
  <c r="I20" i="31"/>
  <c r="I22" i="31"/>
  <c r="I23" i="31"/>
  <c r="I24" i="31"/>
  <c r="I25" i="31"/>
  <c r="I26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28" i="31"/>
  <c r="I29" i="31"/>
  <c r="I30" i="31"/>
  <c r="I31" i="31"/>
  <c r="I32" i="31"/>
  <c r="I33" i="31"/>
  <c r="I34" i="31"/>
  <c r="I35" i="31"/>
  <c r="I36" i="31"/>
  <c r="I37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S28" i="31"/>
  <c r="S29" i="31"/>
  <c r="S30" i="31"/>
  <c r="S31" i="31"/>
  <c r="S32" i="31"/>
  <c r="S33" i="31"/>
  <c r="S34" i="31"/>
  <c r="S35" i="31"/>
  <c r="S36" i="31"/>
  <c r="S37" i="3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H24" i="29"/>
  <c r="I24" i="29" s="1"/>
  <c r="H75" i="29"/>
  <c r="I75" i="29" s="1"/>
  <c r="H76" i="29"/>
  <c r="I76" i="29" s="1"/>
  <c r="I23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75" i="29"/>
  <c r="R75" i="29" s="1"/>
  <c r="T75" i="29" s="1"/>
  <c r="Q76" i="29"/>
  <c r="R76" i="29" s="1"/>
  <c r="T76" i="29" s="1"/>
  <c r="S18" i="29"/>
  <c r="S19" i="29"/>
  <c r="S20" i="29"/>
  <c r="S21" i="29"/>
  <c r="S22" i="29"/>
  <c r="S23" i="29"/>
  <c r="S24" i="29"/>
  <c r="S75" i="29"/>
  <c r="S76" i="29"/>
  <c r="H77" i="29"/>
  <c r="H78" i="29"/>
  <c r="I78" i="29" s="1"/>
  <c r="I79" i="29"/>
  <c r="I80" i="29"/>
  <c r="H81" i="29"/>
  <c r="H82" i="29"/>
  <c r="I82" i="29" s="1"/>
  <c r="I77" i="29"/>
  <c r="I81" i="29"/>
  <c r="Q77" i="29"/>
  <c r="R77" i="29" s="1"/>
  <c r="T77" i="29" s="1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S77" i="29"/>
  <c r="S78" i="29"/>
  <c r="S79" i="29"/>
  <c r="S80" i="29"/>
  <c r="S81" i="29"/>
  <c r="S82" i="29"/>
  <c r="H16" i="29"/>
  <c r="I16" i="29" s="1"/>
  <c r="I17" i="29"/>
  <c r="H83" i="29"/>
  <c r="I83" i="29" s="1"/>
  <c r="H84" i="29"/>
  <c r="I84" i="29" s="1"/>
  <c r="H85" i="29"/>
  <c r="I85" i="29" s="1"/>
  <c r="H86" i="29"/>
  <c r="I86" i="29" s="1"/>
  <c r="H87" i="29"/>
  <c r="I87" i="29" s="1"/>
  <c r="H88" i="29"/>
  <c r="I88" i="29" s="1"/>
  <c r="H89" i="29"/>
  <c r="I89" i="29" s="1"/>
  <c r="H90" i="29"/>
  <c r="I90" i="29" s="1"/>
  <c r="H91" i="29"/>
  <c r="I91" i="29" s="1"/>
  <c r="I92" i="29"/>
  <c r="I93" i="29"/>
  <c r="H94" i="29"/>
  <c r="I94" i="29" s="1"/>
  <c r="I95" i="29"/>
  <c r="I96" i="29"/>
  <c r="H97" i="29"/>
  <c r="I97" i="29" s="1"/>
  <c r="H98" i="29"/>
  <c r="I98" i="29" s="1"/>
  <c r="H99" i="29"/>
  <c r="I99" i="29"/>
  <c r="H100" i="29"/>
  <c r="I100" i="29" s="1"/>
  <c r="H101" i="29"/>
  <c r="I101" i="29" s="1"/>
  <c r="H102" i="29"/>
  <c r="I102" i="29" s="1"/>
  <c r="H103" i="29"/>
  <c r="I103" i="29"/>
  <c r="H104" i="29"/>
  <c r="I104" i="29" s="1"/>
  <c r="H105" i="29"/>
  <c r="I105" i="29"/>
  <c r="H106" i="29"/>
  <c r="I106" i="29"/>
  <c r="H107" i="29"/>
  <c r="I107" i="29"/>
  <c r="H108" i="29"/>
  <c r="I108" i="29"/>
  <c r="H109" i="29"/>
  <c r="I109" i="29"/>
  <c r="H110" i="29"/>
  <c r="I110" i="29"/>
  <c r="I111" i="29"/>
  <c r="Q98" i="29"/>
  <c r="R98" i="29" s="1"/>
  <c r="T98" i="29" s="1"/>
  <c r="Q99" i="29"/>
  <c r="R99" i="29" s="1"/>
  <c r="T99" i="29" s="1"/>
  <c r="Q100" i="29"/>
  <c r="R100" i="29" s="1"/>
  <c r="T100" i="29" s="1"/>
  <c r="Q101" i="29"/>
  <c r="R101" i="29" s="1"/>
  <c r="T101" i="29" s="1"/>
  <c r="Q102" i="29"/>
  <c r="R102" i="29" s="1"/>
  <c r="T102" i="29" s="1"/>
  <c r="Q103" i="29"/>
  <c r="R103" i="29" s="1"/>
  <c r="T103" i="29" s="1"/>
  <c r="Q104" i="29"/>
  <c r="R104" i="29" s="1"/>
  <c r="T104" i="29" s="1"/>
  <c r="Q105" i="29"/>
  <c r="R105" i="29" s="1"/>
  <c r="T105" i="29" s="1"/>
  <c r="Q106" i="29"/>
  <c r="R106" i="29" s="1"/>
  <c r="T106" i="29" s="1"/>
  <c r="S98" i="29"/>
  <c r="S99" i="29"/>
  <c r="S100" i="29"/>
  <c r="S101" i="29"/>
  <c r="S102" i="29"/>
  <c r="S103" i="29"/>
  <c r="S104" i="29"/>
  <c r="S105" i="29"/>
  <c r="S106" i="29"/>
  <c r="Q107" i="29"/>
  <c r="R107" i="29" s="1"/>
  <c r="T107" i="29" s="1"/>
  <c r="Q108" i="29"/>
  <c r="R108" i="29" s="1"/>
  <c r="T108" i="29" s="1"/>
  <c r="Q109" i="29"/>
  <c r="R109" i="29" s="1"/>
  <c r="T109" i="29" s="1"/>
  <c r="Q110" i="29"/>
  <c r="R110" i="29" s="1"/>
  <c r="T110" i="29" s="1"/>
  <c r="Q111" i="29"/>
  <c r="R111" i="29" s="1"/>
  <c r="T111" i="29" s="1"/>
  <c r="S107" i="29"/>
  <c r="S108" i="29"/>
  <c r="S109" i="29"/>
  <c r="S110" i="29"/>
  <c r="S111" i="29"/>
  <c r="U35" i="44"/>
  <c r="I16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4" i="44"/>
  <c r="H113" i="29" l="1"/>
  <c r="I113" i="29"/>
  <c r="B13" i="47" l="1"/>
  <c r="H16" i="44" l="1"/>
  <c r="H35" i="44" s="1"/>
  <c r="H16" i="35" l="1"/>
  <c r="I16" i="35"/>
  <c r="Q16" i="35"/>
  <c r="R16" i="35" s="1"/>
  <c r="T16" i="35" s="1"/>
  <c r="S16" i="35"/>
  <c r="H58" i="36" l="1"/>
  <c r="I58" i="36"/>
  <c r="Q58" i="36"/>
  <c r="R58" i="36" s="1"/>
  <c r="T58" i="36" s="1"/>
  <c r="S58" i="36"/>
  <c r="H52" i="36"/>
  <c r="I52" i="36" s="1"/>
  <c r="Q52" i="36"/>
  <c r="R52" i="36" s="1"/>
  <c r="T52" i="36" s="1"/>
  <c r="S52" i="36"/>
  <c r="H45" i="36"/>
  <c r="I45" i="36" s="1"/>
  <c r="Q45" i="36"/>
  <c r="R45" i="36" s="1"/>
  <c r="T45" i="36" s="1"/>
  <c r="S45" i="36"/>
  <c r="H41" i="36"/>
  <c r="I41" i="36"/>
  <c r="Q41" i="36"/>
  <c r="R41" i="36" s="1"/>
  <c r="T41" i="36" s="1"/>
  <c r="S41" i="36"/>
  <c r="H38" i="36"/>
  <c r="I38" i="36" s="1"/>
  <c r="Q38" i="36"/>
  <c r="R38" i="36" s="1"/>
  <c r="T38" i="36" s="1"/>
  <c r="S38" i="36"/>
  <c r="H35" i="36"/>
  <c r="I35" i="36" s="1"/>
  <c r="Q35" i="36"/>
  <c r="R35" i="36" s="1"/>
  <c r="T35" i="36" s="1"/>
  <c r="S35" i="36"/>
  <c r="H17" i="34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I27" i="32" l="1"/>
  <c r="Q27" i="32"/>
  <c r="R27" i="32" s="1"/>
  <c r="T27" i="32" s="1"/>
  <c r="S27" i="32"/>
  <c r="H37" i="36" l="1"/>
  <c r="H39" i="36"/>
  <c r="H40" i="36"/>
  <c r="H42" i="36"/>
  <c r="H43" i="36"/>
  <c r="H44" i="36"/>
  <c r="H46" i="36"/>
  <c r="H47" i="36"/>
  <c r="H53" i="36"/>
  <c r="H57" i="36"/>
  <c r="I37" i="36"/>
  <c r="I39" i="36"/>
  <c r="I40" i="36"/>
  <c r="I42" i="36"/>
  <c r="I43" i="36"/>
  <c r="I44" i="36"/>
  <c r="I46" i="36"/>
  <c r="I47" i="36"/>
  <c r="I53" i="36"/>
  <c r="I57" i="36"/>
  <c r="Q37" i="36"/>
  <c r="R37" i="36" s="1"/>
  <c r="T37" i="36" s="1"/>
  <c r="Q39" i="36"/>
  <c r="R39" i="36" s="1"/>
  <c r="T39" i="36" s="1"/>
  <c r="Q40" i="36"/>
  <c r="R40" i="36" s="1"/>
  <c r="T40" i="36" s="1"/>
  <c r="Q42" i="36"/>
  <c r="R42" i="36" s="1"/>
  <c r="T42" i="36" s="1"/>
  <c r="Q43" i="36"/>
  <c r="R43" i="36" s="1"/>
  <c r="T43" i="36" s="1"/>
  <c r="Q44" i="36"/>
  <c r="R44" i="36" s="1"/>
  <c r="T44" i="36" s="1"/>
  <c r="Q46" i="36"/>
  <c r="R46" i="36" s="1"/>
  <c r="T46" i="36" s="1"/>
  <c r="Q47" i="36"/>
  <c r="R47" i="36" s="1"/>
  <c r="T47" i="36" s="1"/>
  <c r="Q53" i="36"/>
  <c r="R53" i="36" s="1"/>
  <c r="T53" i="36" s="1"/>
  <c r="Q57" i="36"/>
  <c r="R57" i="36" s="1"/>
  <c r="T57" i="36" s="1"/>
  <c r="S37" i="36"/>
  <c r="S39" i="36"/>
  <c r="S40" i="36"/>
  <c r="S42" i="36"/>
  <c r="S43" i="36"/>
  <c r="S44" i="36"/>
  <c r="S46" i="36"/>
  <c r="S47" i="36"/>
  <c r="S53" i="36"/>
  <c r="S57" i="36"/>
  <c r="H20" i="34"/>
  <c r="I20" i="34" s="1"/>
  <c r="H21" i="34"/>
  <c r="I21" i="34" s="1"/>
  <c r="H48" i="34"/>
  <c r="I48" i="34" s="1"/>
  <c r="H49" i="34"/>
  <c r="H50" i="34"/>
  <c r="H51" i="34"/>
  <c r="H57" i="34"/>
  <c r="I49" i="34"/>
  <c r="I50" i="34"/>
  <c r="I51" i="34"/>
  <c r="I57" i="34"/>
  <c r="Q20" i="34"/>
  <c r="R20" i="34" s="1"/>
  <c r="T20" i="34" s="1"/>
  <c r="Q21" i="34"/>
  <c r="R21" i="34" s="1"/>
  <c r="T21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7" i="34"/>
  <c r="R57" i="34" s="1"/>
  <c r="T57" i="34" s="1"/>
  <c r="S20" i="34"/>
  <c r="S21" i="34"/>
  <c r="S48" i="34"/>
  <c r="S49" i="34"/>
  <c r="S50" i="34"/>
  <c r="S51" i="34"/>
  <c r="S57" i="34"/>
  <c r="B13" i="49" l="1"/>
  <c r="B12" i="49"/>
  <c r="I33" i="28"/>
  <c r="S38" i="49"/>
  <c r="Q38" i="49"/>
  <c r="R38" i="49" s="1"/>
  <c r="T38" i="49" s="1"/>
  <c r="H38" i="49"/>
  <c r="I38" i="49" s="1"/>
  <c r="S37" i="49"/>
  <c r="Q37" i="49"/>
  <c r="R37" i="49" s="1"/>
  <c r="T37" i="49" s="1"/>
  <c r="H37" i="49"/>
  <c r="I37" i="49" s="1"/>
  <c r="S36" i="49"/>
  <c r="Q36" i="49"/>
  <c r="R36" i="49" s="1"/>
  <c r="T36" i="49" s="1"/>
  <c r="H36" i="49"/>
  <c r="I36" i="49" s="1"/>
  <c r="S35" i="49"/>
  <c r="Q35" i="49"/>
  <c r="R35" i="49" s="1"/>
  <c r="T35" i="49" s="1"/>
  <c r="H35" i="49"/>
  <c r="I35" i="49" s="1"/>
  <c r="S34" i="49"/>
  <c r="Q34" i="49"/>
  <c r="R34" i="49" s="1"/>
  <c r="T34" i="49" s="1"/>
  <c r="H34" i="49"/>
  <c r="I34" i="49" s="1"/>
  <c r="S33" i="49"/>
  <c r="Q33" i="49"/>
  <c r="R33" i="49" s="1"/>
  <c r="T33" i="49" s="1"/>
  <c r="H33" i="49"/>
  <c r="I33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B12" i="47"/>
  <c r="B13" i="48"/>
  <c r="B12" i="48"/>
  <c r="I32" i="28"/>
  <c r="S17" i="48"/>
  <c r="Q17" i="48"/>
  <c r="R17" i="48" s="1"/>
  <c r="T17" i="48" s="1"/>
  <c r="H17" i="48"/>
  <c r="I17" i="48" s="1"/>
  <c r="S16" i="48"/>
  <c r="Q16" i="48"/>
  <c r="R16" i="48" s="1"/>
  <c r="T16" i="48" s="1"/>
  <c r="H16" i="48"/>
  <c r="I16" i="48" s="1"/>
  <c r="C9" i="48"/>
  <c r="C8" i="48"/>
  <c r="C7" i="48"/>
  <c r="C6" i="48"/>
  <c r="C3" i="48"/>
  <c r="C2" i="48"/>
  <c r="I31" i="28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I30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I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I28" i="28"/>
  <c r="S34" i="44"/>
  <c r="Q34" i="44"/>
  <c r="R34" i="44" s="1"/>
  <c r="T34" i="44" s="1"/>
  <c r="I34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40" i="43"/>
  <c r="I27" i="28" s="1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H17" i="43"/>
  <c r="I17" i="43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82" i="42"/>
  <c r="I26" i="28" s="1"/>
  <c r="S71" i="42"/>
  <c r="Q71" i="42"/>
  <c r="R71" i="42" s="1"/>
  <c r="T71" i="42" s="1"/>
  <c r="I71" i="42"/>
  <c r="S70" i="42"/>
  <c r="Q70" i="42"/>
  <c r="R70" i="42" s="1"/>
  <c r="T70" i="42" s="1"/>
  <c r="I70" i="42"/>
  <c r="H70" i="42"/>
  <c r="S69" i="42"/>
  <c r="Q69" i="42"/>
  <c r="R69" i="42" s="1"/>
  <c r="T69" i="42" s="1"/>
  <c r="I69" i="42"/>
  <c r="H69" i="42"/>
  <c r="S16" i="42"/>
  <c r="Q16" i="42"/>
  <c r="R16" i="42" s="1"/>
  <c r="T16" i="42" s="1"/>
  <c r="I16" i="42"/>
  <c r="C9" i="42"/>
  <c r="C8" i="42"/>
  <c r="C7" i="42"/>
  <c r="C6" i="42"/>
  <c r="C3" i="42"/>
  <c r="C2" i="42"/>
  <c r="U17" i="41"/>
  <c r="I25" i="28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I24" i="28"/>
  <c r="S26" i="40"/>
  <c r="Q26" i="40"/>
  <c r="R26" i="40" s="1"/>
  <c r="T26" i="40" s="1"/>
  <c r="I26" i="40"/>
  <c r="H26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I22" i="2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I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I20" i="28"/>
  <c r="S36" i="36"/>
  <c r="Q36" i="36"/>
  <c r="R36" i="36" s="1"/>
  <c r="T36" i="36" s="1"/>
  <c r="H36" i="36"/>
  <c r="I36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H32" i="36"/>
  <c r="I32" i="36" s="1"/>
  <c r="S31" i="36"/>
  <c r="Q31" i="36"/>
  <c r="R31" i="36" s="1"/>
  <c r="T31" i="36" s="1"/>
  <c r="H31" i="36"/>
  <c r="I31" i="36" s="1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4"/>
  <c r="B12" i="34"/>
  <c r="U58" i="34"/>
  <c r="I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I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58" i="34" l="1"/>
  <c r="I16" i="34"/>
  <c r="I58" i="34" s="1"/>
  <c r="T58" i="34"/>
  <c r="G18" i="28" s="1"/>
  <c r="T34" i="46"/>
  <c r="G30" i="28" s="1"/>
  <c r="S35" i="44"/>
  <c r="C28" i="28" s="1"/>
  <c r="S58" i="34"/>
  <c r="C18" i="28" s="1"/>
  <c r="T39" i="33"/>
  <c r="G17" i="28" s="1"/>
  <c r="S45" i="37"/>
  <c r="C21" i="28" s="1"/>
  <c r="H39" i="49"/>
  <c r="I39" i="49"/>
  <c r="T39" i="49"/>
  <c r="G33" i="28" s="1"/>
  <c r="S39" i="49"/>
  <c r="C33" i="28" s="1"/>
  <c r="H18" i="47"/>
  <c r="I18" i="47"/>
  <c r="S18" i="47"/>
  <c r="C31" i="28" s="1"/>
  <c r="H18" i="48"/>
  <c r="I18" i="48"/>
  <c r="S18" i="48"/>
  <c r="C32" i="28" s="1"/>
  <c r="T18" i="48"/>
  <c r="G32" i="28" s="1"/>
  <c r="T18" i="47"/>
  <c r="G31" i="28" s="1"/>
  <c r="I39" i="33"/>
  <c r="I34" i="46"/>
  <c r="S34" i="46"/>
  <c r="C30" i="28" s="1"/>
  <c r="H34" i="46"/>
  <c r="H31" i="45"/>
  <c r="S31" i="45"/>
  <c r="C29" i="28" s="1"/>
  <c r="I31" i="45"/>
  <c r="T31" i="45"/>
  <c r="G29" i="28" s="1"/>
  <c r="I35" i="44"/>
  <c r="H40" i="43"/>
  <c r="I40" i="43"/>
  <c r="S40" i="43"/>
  <c r="C27" i="28" s="1"/>
  <c r="T35" i="44"/>
  <c r="G28" i="28" s="1"/>
  <c r="T40" i="43"/>
  <c r="G27" i="28" s="1"/>
  <c r="S82" i="42"/>
  <c r="C26" i="28" s="1"/>
  <c r="H82" i="42"/>
  <c r="I82" i="42"/>
  <c r="T82" i="42"/>
  <c r="G26" i="28" s="1"/>
  <c r="H17" i="41"/>
  <c r="I17" i="41"/>
  <c r="S17" i="41"/>
  <c r="C25" i="28" s="1"/>
  <c r="T17" i="41"/>
  <c r="G25" i="28" s="1"/>
  <c r="H27" i="40"/>
  <c r="I27" i="40"/>
  <c r="S27" i="40"/>
  <c r="C24" i="28" s="1"/>
  <c r="T27" i="40"/>
  <c r="G24" i="28" s="1"/>
  <c r="H20" i="39"/>
  <c r="I20" i="39"/>
  <c r="S20" i="39"/>
  <c r="C23" i="28" s="1"/>
  <c r="T20" i="39"/>
  <c r="G23" i="28" s="1"/>
  <c r="S31" i="38"/>
  <c r="C22" i="28" s="1"/>
  <c r="T31" i="38"/>
  <c r="G22" i="28" s="1"/>
  <c r="H31" i="38"/>
  <c r="I16" i="38"/>
  <c r="I31" i="38" s="1"/>
  <c r="T45" i="37"/>
  <c r="G21" i="28" s="1"/>
  <c r="S59" i="36"/>
  <c r="C20" i="28" s="1"/>
  <c r="I59" i="36"/>
  <c r="T59" i="36"/>
  <c r="G20" i="28" s="1"/>
  <c r="H59" i="36"/>
  <c r="H44" i="35"/>
  <c r="S44" i="35"/>
  <c r="C19" i="28" s="1"/>
  <c r="D19" i="28" s="1"/>
  <c r="D34" i="28" s="1"/>
  <c r="T44" i="35"/>
  <c r="G19" i="28" s="1"/>
  <c r="I44" i="35"/>
  <c r="H39" i="33"/>
  <c r="S39" i="33"/>
  <c r="C17" i="28" s="1"/>
  <c r="H19" i="28" l="1"/>
  <c r="H34" i="28" s="1"/>
  <c r="G34" i="28"/>
  <c r="E25" i="28"/>
  <c r="I16" i="28" l="1"/>
  <c r="S32" i="32"/>
  <c r="Q32" i="32"/>
  <c r="R32" i="32" s="1"/>
  <c r="T32" i="32" s="1"/>
  <c r="S30" i="32"/>
  <c r="Q30" i="32"/>
  <c r="R30" i="32" s="1"/>
  <c r="T30" i="32" s="1"/>
  <c r="I30" i="32"/>
  <c r="S29" i="32"/>
  <c r="Q29" i="32"/>
  <c r="R29" i="32" s="1"/>
  <c r="T29" i="32" s="1"/>
  <c r="I29" i="32"/>
  <c r="S28" i="32"/>
  <c r="Q28" i="32"/>
  <c r="R28" i="32" s="1"/>
  <c r="T28" i="32" s="1"/>
  <c r="I28" i="32"/>
  <c r="S26" i="32"/>
  <c r="Q26" i="32"/>
  <c r="R26" i="32" s="1"/>
  <c r="T26" i="32" s="1"/>
  <c r="I26" i="32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I23" i="32"/>
  <c r="S22" i="32"/>
  <c r="Q22" i="32"/>
  <c r="R22" i="32" s="1"/>
  <c r="T22" i="32" s="1"/>
  <c r="I22" i="32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I15" i="28"/>
  <c r="S40" i="31"/>
  <c r="Q40" i="31"/>
  <c r="R40" i="31" s="1"/>
  <c r="T40" i="31" s="1"/>
  <c r="I40" i="31"/>
  <c r="S17" i="31"/>
  <c r="Q17" i="31"/>
  <c r="R17" i="31" s="1"/>
  <c r="T17" i="31" s="1"/>
  <c r="I17" i="3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9" i="28"/>
  <c r="C8" i="28"/>
  <c r="C7" i="28"/>
  <c r="C6" i="28"/>
  <c r="H41" i="31" l="1"/>
  <c r="S41" i="31"/>
  <c r="C15" i="28" s="1"/>
  <c r="H33" i="32"/>
  <c r="T33" i="32"/>
  <c r="G16" i="28" s="1"/>
  <c r="S33" i="32"/>
  <c r="C16" i="28" s="1"/>
  <c r="I16" i="32"/>
  <c r="I33" i="32" s="1"/>
  <c r="T41" i="31"/>
  <c r="G15" i="28" s="1"/>
  <c r="I16" i="31"/>
  <c r="I41" i="31" s="1"/>
  <c r="E15" i="28" l="1"/>
  <c r="U113" i="29"/>
  <c r="B12" i="29"/>
  <c r="B13" i="29"/>
  <c r="C9" i="29" l="1"/>
  <c r="C8" i="29"/>
  <c r="C7" i="29"/>
  <c r="C6" i="29"/>
  <c r="C3" i="29"/>
  <c r="C2" i="29"/>
  <c r="S16" i="29" l="1"/>
  <c r="S17" i="29"/>
  <c r="S83" i="29"/>
  <c r="S84" i="29"/>
  <c r="S85" i="29"/>
  <c r="S86" i="29"/>
  <c r="S87" i="29"/>
  <c r="S88" i="29"/>
  <c r="S89" i="29"/>
  <c r="S90" i="29"/>
  <c r="S91" i="29"/>
  <c r="S92" i="29"/>
  <c r="S93" i="29"/>
  <c r="S94" i="29"/>
  <c r="S95" i="29"/>
  <c r="S96" i="29"/>
  <c r="S97" i="29"/>
  <c r="Q16" i="29"/>
  <c r="R16" i="29" s="1"/>
  <c r="T16" i="29" s="1"/>
  <c r="Q17" i="29"/>
  <c r="R17" i="29" s="1"/>
  <c r="T17" i="29" s="1"/>
  <c r="Q83" i="29"/>
  <c r="R83" i="29" s="1"/>
  <c r="T83" i="29" s="1"/>
  <c r="Q84" i="29"/>
  <c r="R84" i="29" s="1"/>
  <c r="T84" i="29" s="1"/>
  <c r="Q85" i="29"/>
  <c r="R85" i="29" s="1"/>
  <c r="T85" i="29" s="1"/>
  <c r="Q86" i="29"/>
  <c r="R86" i="29" s="1"/>
  <c r="T86" i="29" s="1"/>
  <c r="Q87" i="29"/>
  <c r="R87" i="29" s="1"/>
  <c r="T87" i="29" s="1"/>
  <c r="Q88" i="29"/>
  <c r="R88" i="29" s="1"/>
  <c r="T88" i="29" s="1"/>
  <c r="Q89" i="29"/>
  <c r="R89" i="29" s="1"/>
  <c r="T89" i="29" s="1"/>
  <c r="Q90" i="29"/>
  <c r="R90" i="29" s="1"/>
  <c r="T90" i="29" s="1"/>
  <c r="Q91" i="29"/>
  <c r="R91" i="29" s="1"/>
  <c r="T91" i="29" s="1"/>
  <c r="Q92" i="29"/>
  <c r="R92" i="29" s="1"/>
  <c r="T92" i="29" s="1"/>
  <c r="Q93" i="29"/>
  <c r="R93" i="29" s="1"/>
  <c r="T93" i="29" s="1"/>
  <c r="Q94" i="29"/>
  <c r="R94" i="29" s="1"/>
  <c r="T94" i="29" s="1"/>
  <c r="Q95" i="29"/>
  <c r="R95" i="29" s="1"/>
  <c r="T95" i="29" s="1"/>
  <c r="Q96" i="29"/>
  <c r="R96" i="29" s="1"/>
  <c r="T96" i="29" s="1"/>
  <c r="Q97" i="29"/>
  <c r="R97" i="29" s="1"/>
  <c r="T97" i="29" s="1"/>
  <c r="I14" i="28"/>
  <c r="S113" i="29" l="1"/>
  <c r="C14" i="28" s="1"/>
  <c r="C34" i="28" s="1"/>
  <c r="T113" i="29"/>
  <c r="G14" i="28" l="1"/>
  <c r="E17" i="28"/>
  <c r="E21" i="28"/>
  <c r="E29" i="28"/>
  <c r="E22" i="28"/>
  <c r="E26" i="28"/>
  <c r="E23" i="28"/>
  <c r="E14" i="28" l="1"/>
  <c r="E19" i="28"/>
  <c r="E30" i="28"/>
  <c r="E32" i="28"/>
  <c r="E18" i="28"/>
  <c r="E28" i="28"/>
  <c r="E24" i="28"/>
  <c r="E31" i="28"/>
  <c r="E20" i="28"/>
  <c r="E27" i="28"/>
  <c r="E33" i="28"/>
  <c r="E16" i="28"/>
  <c r="E34" i="28" l="1"/>
  <c r="F19" i="28"/>
  <c r="F34" i="28" s="1"/>
</calcChain>
</file>

<file path=xl/sharedStrings.xml><?xml version="1.0" encoding="utf-8"?>
<sst xmlns="http://schemas.openxmlformats.org/spreadsheetml/2006/main" count="3935" uniqueCount="766">
  <si>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</si>
  <si>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</si>
  <si>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</si>
  <si>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</si>
  <si>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</si>
  <si>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</si>
  <si>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</si>
  <si>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</si>
  <si>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</si>
  <si>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</si>
  <si>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</si>
  <si>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</si>
  <si>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</si>
  <si>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</si>
  <si>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</si>
  <si>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</si>
  <si>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</si>
  <si>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</si>
  <si>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</si>
  <si>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</si>
  <si>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</si>
  <si>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</si>
  <si>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</si>
  <si>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</si>
  <si>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</si>
  <si>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</si>
  <si>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</si>
  <si>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</si>
  <si>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</si>
  <si>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</si>
  <si>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</si>
  <si>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</si>
  <si>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</si>
  <si>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</si>
  <si>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</si>
  <si>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</si>
  <si>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</si>
  <si>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</si>
  <si>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</si>
  <si>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</si>
  <si>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</si>
  <si>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</si>
  <si>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</si>
  <si>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</si>
  <si>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</si>
  <si>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</si>
  <si>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</si>
  <si>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</si>
  <si>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</si>
  <si>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</si>
  <si>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</si>
  <si>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</si>
  <si>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</si>
  <si>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</si>
  <si>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</si>
  <si>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</si>
  <si>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</si>
  <si>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</si>
  <si>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</si>
  <si>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</si>
  <si>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</si>
  <si>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</si>
  <si>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</si>
  <si>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</si>
  <si>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</si>
  <si>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</si>
  <si>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</si>
  <si>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</si>
  <si>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</si>
  <si>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</si>
  <si>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</si>
  <si>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</si>
  <si>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</si>
  <si>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</si>
  <si>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</si>
  <si>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</si>
  <si>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</si>
  <si>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</si>
  <si>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</si>
  <si>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</si>
  <si>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</si>
  <si>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</si>
  <si>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</si>
  <si>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</si>
  <si>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</si>
  <si>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</si>
  <si>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</si>
  <si>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</si>
  <si>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</si>
  <si>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</si>
  <si>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</si>
  <si>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</si>
  <si>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</si>
  <si>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</si>
  <si>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</si>
  <si>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</si>
  <si>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</si>
  <si>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</si>
  <si>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</si>
  <si>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</si>
  <si>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</si>
  <si>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</si>
  <si>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</si>
  <si>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</si>
  <si>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</si>
  <si>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</si>
  <si>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</si>
  <si>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</si>
  <si>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</si>
  <si>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</si>
  <si>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</si>
  <si>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</si>
  <si>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</si>
  <si>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</si>
  <si>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</si>
  <si>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</si>
  <si>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</si>
  <si>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</si>
  <si>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</si>
  <si>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</si>
  <si>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</si>
  <si>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</si>
  <si>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</si>
  <si>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</si>
  <si>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</si>
  <si>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</si>
  <si>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</si>
  <si>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</si>
  <si>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</si>
  <si>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</si>
  <si>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</si>
  <si>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</si>
  <si>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</si>
  <si>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</si>
  <si>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</si>
  <si>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</si>
  <si>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</si>
  <si>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</si>
  <si>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</si>
  <si>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</si>
  <si>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</si>
  <si>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</si>
  <si>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</si>
  <si>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</si>
  <si>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</si>
  <si>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</si>
  <si>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</si>
  <si>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</si>
  <si>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</si>
  <si>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</si>
  <si>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</si>
  <si>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</si>
  <si>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</si>
  <si>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</si>
  <si>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</si>
  <si>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</si>
  <si>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</si>
  <si>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</si>
  <si>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</si>
  <si>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</si>
  <si>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</si>
  <si>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</si>
  <si>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</si>
  <si>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</si>
  <si>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</si>
  <si>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</si>
  <si>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</si>
  <si>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</si>
  <si>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</si>
  <si>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</si>
  <si>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</si>
  <si>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</si>
  <si>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</si>
  <si>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</si>
  <si>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</si>
  <si>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</si>
  <si>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</si>
  <si>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</si>
  <si>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</si>
  <si>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</si>
  <si>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</si>
  <si>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</si>
  <si>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</si>
  <si>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</si>
  <si>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</si>
  <si>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</si>
  <si>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</si>
  <si>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</si>
  <si>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</si>
  <si>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</si>
  <si>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</si>
  <si>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</si>
  <si>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</si>
  <si>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</si>
  <si>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</si>
  <si>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</si>
  <si>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</si>
  <si>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</si>
  <si>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</si>
  <si>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</si>
  <si>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</si>
  <si>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</si>
  <si>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</si>
  <si>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</si>
  <si>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</si>
  <si>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RIBE</t>
  </si>
  <si>
    <t>JAJCA</t>
  </si>
  <si>
    <t>KRUH IN PEKOVSKO PECIVO</t>
  </si>
  <si>
    <t>kom</t>
  </si>
  <si>
    <t>Čebula mlada</t>
  </si>
  <si>
    <t>Paprika rdeča</t>
  </si>
  <si>
    <t>zav</t>
  </si>
  <si>
    <t>0</t>
  </si>
  <si>
    <t xml:space="preserve">Sirup malina </t>
  </si>
  <si>
    <t>Sirup pomaranča</t>
  </si>
  <si>
    <t>Ješprenj</t>
  </si>
  <si>
    <t xml:space="preserve">Ovseni kosmiči </t>
  </si>
  <si>
    <t xml:space="preserve">Mlinci </t>
  </si>
  <si>
    <t>Majoneza</t>
  </si>
  <si>
    <t>94.</t>
  </si>
  <si>
    <t>SPLOŠNO PREHRAMBENO BLAGO</t>
  </si>
  <si>
    <t>SVEŽE SADJE</t>
  </si>
  <si>
    <t>KMETIJSKI PRIDELKI</t>
  </si>
  <si>
    <t>ZELENJAVA - SVEŽA</t>
  </si>
  <si>
    <t>ZELENJAVA, SADJE - OSTALA ZAMRZNJENA ŽIVILA</t>
  </si>
  <si>
    <t>SVEŽE MESO</t>
  </si>
  <si>
    <t>PERUTNINA</t>
  </si>
  <si>
    <t>TESTENINE</t>
  </si>
  <si>
    <t>GASTRO PROGRAM (JUHE, ZAČIMBE)</t>
  </si>
  <si>
    <t>MESNI IZDELKI</t>
  </si>
  <si>
    <t>BREZALKOHOLNE PIJAČE</t>
  </si>
  <si>
    <t>EKOLOŠKA ŽIVILA</t>
  </si>
  <si>
    <t>EKOLOŠKA ZELENJAVA, SADJE</t>
  </si>
  <si>
    <t>EKOLOŠKA ZAMRZNJENA ZELENJAVA</t>
  </si>
  <si>
    <t>EKOLOŠKI MLEČNI IZDELKI</t>
  </si>
  <si>
    <t>ALKOHOLNE PIJAČE</t>
  </si>
  <si>
    <t>95.</t>
  </si>
  <si>
    <t>96.</t>
  </si>
  <si>
    <t>97.</t>
  </si>
  <si>
    <t>Kavovina za belo kavo (Knajp ali enakovredno)</t>
  </si>
  <si>
    <t xml:space="preserve">Klinčki celi </t>
  </si>
  <si>
    <t xml:space="preserve">Vžigalice gospodinjske </t>
  </si>
  <si>
    <t>Margarina dietna mašč.kisline omega 3&amp;6 (Becel ali enakovredno)</t>
  </si>
  <si>
    <t>Med 20g porcijski (Medex ali enakovredno)</t>
  </si>
  <si>
    <t>Rozine</t>
  </si>
  <si>
    <t>Sladilo v tabletkah 650/1 (Natren ali enakovredno)</t>
  </si>
  <si>
    <t>3ŽITA - RIŽ, PIRA IN JEČMEN (Zlato polje ali enakovredno)</t>
  </si>
  <si>
    <t xml:space="preserve">Olje olivno 100% ekstra deviško (Gea ali enakovredno) </t>
  </si>
  <si>
    <t xml:space="preserve">Moka polnozrnata ali graham </t>
  </si>
  <si>
    <t xml:space="preserve">Banane </t>
  </si>
  <si>
    <t xml:space="preserve">Borovnice </t>
  </si>
  <si>
    <t>Breskve</t>
  </si>
  <si>
    <t>Fige suhe</t>
  </si>
  <si>
    <t xml:space="preserve">Češnje </t>
  </si>
  <si>
    <t xml:space="preserve">Grenivke </t>
  </si>
  <si>
    <t xml:space="preserve">Grozdje belo, rdeče </t>
  </si>
  <si>
    <t xml:space="preserve">Hruške </t>
  </si>
  <si>
    <t>Jabolka I.kakovostni razred,A klasa</t>
  </si>
  <si>
    <t>Jagode</t>
  </si>
  <si>
    <t xml:space="preserve">Kivi </t>
  </si>
  <si>
    <t xml:space="preserve">Limone </t>
  </si>
  <si>
    <t>Lubenice</t>
  </si>
  <si>
    <t>Mandarine ali klementine</t>
  </si>
  <si>
    <t>Marelice</t>
  </si>
  <si>
    <t>Melone dinje</t>
  </si>
  <si>
    <t xml:space="preserve">Nektarine </t>
  </si>
  <si>
    <t xml:space="preserve">Orehova jedrca </t>
  </si>
  <si>
    <t>Marelice suhe</t>
  </si>
  <si>
    <t>Ringlo</t>
  </si>
  <si>
    <t>Pomaranče</t>
  </si>
  <si>
    <t xml:space="preserve">Slive sveže </t>
  </si>
  <si>
    <t xml:space="preserve">Čebula </t>
  </si>
  <si>
    <t xml:space="preserve">Fižol v zrnju </t>
  </si>
  <si>
    <t>Koleraba  - rumena</t>
  </si>
  <si>
    <t xml:space="preserve">Korenje sveže </t>
  </si>
  <si>
    <t xml:space="preserve">Krompir </t>
  </si>
  <si>
    <t>Krompir novi</t>
  </si>
  <si>
    <t xml:space="preserve">Motovilec </t>
  </si>
  <si>
    <t xml:space="preserve">Repa kisla </t>
  </si>
  <si>
    <t>Kisle zeljne glave - sarma</t>
  </si>
  <si>
    <t xml:space="preserve">Šampinjoni sveži </t>
  </si>
  <si>
    <t xml:space="preserve">Zelje kislo </t>
  </si>
  <si>
    <t xml:space="preserve">Zelje kitajsko </t>
  </si>
  <si>
    <t>Zelje rdeče</t>
  </si>
  <si>
    <t xml:space="preserve">Zelje sveže </t>
  </si>
  <si>
    <t>Zelje sveže mlado</t>
  </si>
  <si>
    <t>Brstični ohrovt</t>
  </si>
  <si>
    <t xml:space="preserve">Bučke </t>
  </si>
  <si>
    <t>Bukov ostrigar</t>
  </si>
  <si>
    <t>Blitva</t>
  </si>
  <si>
    <t xml:space="preserve">Cvetača </t>
  </si>
  <si>
    <t xml:space="preserve">Česen </t>
  </si>
  <si>
    <t xml:space="preserve">Hren </t>
  </si>
  <si>
    <t xml:space="preserve">Kumarice </t>
  </si>
  <si>
    <t xml:space="preserve">Ohrovt </t>
  </si>
  <si>
    <t xml:space="preserve">Paprika rumena </t>
  </si>
  <si>
    <t xml:space="preserve">Paprika zelena </t>
  </si>
  <si>
    <t xml:space="preserve">Peteršilj </t>
  </si>
  <si>
    <t xml:space="preserve">Por </t>
  </si>
  <si>
    <t>Melancane</t>
  </si>
  <si>
    <t>Radič - štrucar</t>
  </si>
  <si>
    <t>Radič rdeči</t>
  </si>
  <si>
    <t>Solata endivija</t>
  </si>
  <si>
    <t>Brokoli</t>
  </si>
  <si>
    <t>Zelena - gomolji</t>
  </si>
  <si>
    <t>Cvetača zmrz.</t>
  </si>
  <si>
    <t>Gozdni sadeži</t>
  </si>
  <si>
    <t>Bučke zmrznjene</t>
  </si>
  <si>
    <t>Por rezan zmrznjen</t>
  </si>
  <si>
    <t>Grah zmrznjen</t>
  </si>
  <si>
    <t>Navihančki čokoladno-lešnikov nad.</t>
  </si>
  <si>
    <t>Mango</t>
  </si>
  <si>
    <t xml:space="preserve">Grajska mešanica cvetača,brokoli,korenje </t>
  </si>
  <si>
    <t>Korenje baby</t>
  </si>
  <si>
    <t>Korenje kocke</t>
  </si>
  <si>
    <t>Maline</t>
  </si>
  <si>
    <t>Marelični navihančki</t>
  </si>
  <si>
    <t>Panirane palačinke s šunko in sir.</t>
  </si>
  <si>
    <t>Svaljki,kmečki rženi, brez mleka (Pečjak ali enakovre.)</t>
  </si>
  <si>
    <t>Zdrobovi ocvrtki (Pečjak ali enakovredno)</t>
  </si>
  <si>
    <t>Zelenjavna mešanica 6 vrst zelenjave</t>
  </si>
  <si>
    <t>Jušna zelenjava mix zmrz.</t>
  </si>
  <si>
    <t>Panirani zelenjavni polpet</t>
  </si>
  <si>
    <t>Svaljki krompirjevi brez mleka</t>
  </si>
  <si>
    <t>Francoski rogljiči z marmelado</t>
  </si>
  <si>
    <t>Špinača pasirana</t>
  </si>
  <si>
    <t>Višnje</t>
  </si>
  <si>
    <t xml:space="preserve">Rogljiči polnozrnati </t>
  </si>
  <si>
    <t>Pišč.cordon blue file 160 g zmrz.</t>
  </si>
  <si>
    <t>Šampinjoni rezani zmrz.</t>
  </si>
  <si>
    <t>Cvetača panirana zmrz.</t>
  </si>
  <si>
    <t>Gozdne gobe mix z jurčki zmrz.</t>
  </si>
  <si>
    <t>Marelice kocke zmrz.</t>
  </si>
  <si>
    <t xml:space="preserve">Rogljiči polnozrnati z dietno marmelado </t>
  </si>
  <si>
    <t>Francoska štruca dolga pšenična bela</t>
  </si>
  <si>
    <t>Francoska štruca dolga graham</t>
  </si>
  <si>
    <t>Krof z marmelado</t>
  </si>
  <si>
    <t xml:space="preserve">Kruh pšenični beli štruca </t>
  </si>
  <si>
    <t xml:space="preserve">Kruh graham </t>
  </si>
  <si>
    <t>Kruh pirin štruca</t>
  </si>
  <si>
    <t>Kruh pšenični polbeli štruca</t>
  </si>
  <si>
    <t>Kruh polnozrnat štruca</t>
  </si>
  <si>
    <t>Kruh mešani koruzni štruca</t>
  </si>
  <si>
    <t>Kruh rženi štruca</t>
  </si>
  <si>
    <t>Kruh mešani ajdov štruca</t>
  </si>
  <si>
    <t>Mlinci graham</t>
  </si>
  <si>
    <t>Sir s poprom</t>
  </si>
  <si>
    <t>Sir mehki iz meš.kozjega in ovčjega mleka (Feta ali enakov.)</t>
  </si>
  <si>
    <t>Sir mehki torta (Brie ali podobno)</t>
  </si>
  <si>
    <t>Sir poltrdi dimljen (Gauda dimljena ali enakovredno)</t>
  </si>
  <si>
    <t>Sveže stegno, mlada govedina, BK, I. kategorija, zrezki 150 g</t>
  </si>
  <si>
    <t>Krvavice</t>
  </si>
  <si>
    <t>Sveže mleto mešano meso 50:50 (govedina: svinjina), max. 20 % maščobe</t>
  </si>
  <si>
    <t>Želodčki svinjski</t>
  </si>
  <si>
    <t xml:space="preserve">Nabodalo svinjsko </t>
  </si>
  <si>
    <t>Sveži laks kare, svinjski BK</t>
  </si>
  <si>
    <t xml:space="preserve">Sveža svinjska ribica (plučna) file </t>
  </si>
  <si>
    <t>Kure</t>
  </si>
  <si>
    <t>Piščančji file trakci</t>
  </si>
  <si>
    <t>Račke</t>
  </si>
  <si>
    <t>Piščančja hrenovka v naravnem ovoju</t>
  </si>
  <si>
    <t>Dimljene puranje prsi</t>
  </si>
  <si>
    <t>Žar klobasa puranja</t>
  </si>
  <si>
    <t>Lignji očiščeni celi I.kvalitete</t>
  </si>
  <si>
    <t>Soška postrv (Salmo marmoratus), očiščena, porcijska 30-40 dag</t>
  </si>
  <si>
    <t>Orada sveža, očiščena, porcijska 30-40 dag</t>
  </si>
  <si>
    <t>Rezanci jušni tanki z jajci - fidelini</t>
  </si>
  <si>
    <t>Fritati (Knorr ali enakovredno)</t>
  </si>
  <si>
    <t>Vitaminski instant napitek(Cedevita ali enakovredno)</t>
  </si>
  <si>
    <t>Hrenovke v naravnem ovoju, par (100 g - 160 g)</t>
  </si>
  <si>
    <t>Klobasa polsuha - aljaževa</t>
  </si>
  <si>
    <t>Mortadela</t>
  </si>
  <si>
    <t>Pariška z zelenjavo</t>
  </si>
  <si>
    <t>Kuhan pršut</t>
  </si>
  <si>
    <t>Piščančja posebna</t>
  </si>
  <si>
    <t>Piščančje prsi v ovitku</t>
  </si>
  <si>
    <t>Puranja šunka</t>
  </si>
  <si>
    <t>Salama pariška</t>
  </si>
  <si>
    <t>Salama posebna</t>
  </si>
  <si>
    <t>Slanina hamburger</t>
  </si>
  <si>
    <t>Slanina prešana delikatesna</t>
  </si>
  <si>
    <t>Suhi želodec</t>
  </si>
  <si>
    <t>Šunka delikates</t>
  </si>
  <si>
    <t>Šunkarica</t>
  </si>
  <si>
    <t>Šunka v ovitku</t>
  </si>
  <si>
    <t>Tirolka</t>
  </si>
  <si>
    <t>Tlačenka</t>
  </si>
  <si>
    <t>Peresniki polnozrnati EKO</t>
  </si>
  <si>
    <t>Peresniki tribarvni EKO</t>
  </si>
  <si>
    <t>Svedri polnozrnati EKO</t>
  </si>
  <si>
    <t>Špageti dietni (graham,špinačni ali pod.) EKO</t>
  </si>
  <si>
    <t>Rezanci jušni tanki z jajci - fidelini EKO</t>
  </si>
  <si>
    <t>Grozdje belo, rdeče EKO</t>
  </si>
  <si>
    <t>Hruške EKO</t>
  </si>
  <si>
    <t>Jabolka EKO</t>
  </si>
  <si>
    <t>Jagode EKO</t>
  </si>
  <si>
    <t>Limone EKO</t>
  </si>
  <si>
    <t>Mandarine EKO</t>
  </si>
  <si>
    <t>Pomaranče EKO</t>
  </si>
  <si>
    <t>Lešniki EKO</t>
  </si>
  <si>
    <t>Korenje EKO</t>
  </si>
  <si>
    <t>Redkvica rdeča EKO</t>
  </si>
  <si>
    <t>Bučke EKO</t>
  </si>
  <si>
    <t>Blitva EKO</t>
  </si>
  <si>
    <t>Česen EKO</t>
  </si>
  <si>
    <t>Kumarice EKO</t>
  </si>
  <si>
    <t>Paradižnik EKO</t>
  </si>
  <si>
    <t>Rukola EKO</t>
  </si>
  <si>
    <t>Korenje baby EKO</t>
  </si>
  <si>
    <t>Špinača pasirana EKO</t>
  </si>
  <si>
    <t>Vino namizno belo (Martin ali enakovredno)</t>
  </si>
  <si>
    <t>Vino namizno rdeče (Martin ali enakovredno)</t>
  </si>
  <si>
    <t>Čokoladni liker</t>
  </si>
  <si>
    <t>Liker Marascino</t>
  </si>
  <si>
    <t xml:space="preserve">Rum </t>
  </si>
  <si>
    <t xml:space="preserve">Travarica </t>
  </si>
  <si>
    <t xml:space="preserve">Viljamovka </t>
  </si>
  <si>
    <t>Vino peneče (Srebrna radg.penina ali enakovredno)</t>
  </si>
  <si>
    <t>Wisky</t>
  </si>
  <si>
    <t>Eko jogurt, navaden, 3,2,% m.m. </t>
  </si>
  <si>
    <t>Eko jogurt, sadni, 2.5 % - 3.2 % m. m. </t>
  </si>
  <si>
    <t>Olje bučno 100% EKO</t>
  </si>
  <si>
    <t>Pašteta s šampinjoni  EKO</t>
  </si>
  <si>
    <t>Valjani rezanci graham EKO</t>
  </si>
  <si>
    <t>Valjani rezanci špinačni EKO</t>
  </si>
  <si>
    <t>Kis jabolčni EKO</t>
  </si>
  <si>
    <t>Paradiž. pelati v koščkih brez um.barvil in konz. EKO</t>
  </si>
  <si>
    <t>Osvež.gazirana breza.pijača (Coca -cola ali enakov.)</t>
  </si>
  <si>
    <t>Os.pijača gazir. (Schweppes Bitter lemon ali enakovredno)</t>
  </si>
  <si>
    <t>Os.pijača gazir. (Schweppes Tonic ali enakovredno)</t>
  </si>
  <si>
    <t>Os.pijača gazir.(Ora ali enakovredno)</t>
  </si>
  <si>
    <t>Sok gosti breskev (Fructal ali enakovredno)</t>
  </si>
  <si>
    <t>Sok jagoda 45% sad.del. (Dana ali enakovredno)</t>
  </si>
  <si>
    <t>Sok jabolčni 100% (Fructal ali enakovredno)</t>
  </si>
  <si>
    <t>Sok pomarančni 100% Fructal ali enakovredno)</t>
  </si>
  <si>
    <t>Sok črni ribez 25% sad.del. (Dana ali enakovredno)</t>
  </si>
  <si>
    <t>Naravna mineralna voda negazirana </t>
  </si>
  <si>
    <t>Voda z okusom, različni okusi</t>
  </si>
  <si>
    <t>Sirup gozdni sadeži</t>
  </si>
  <si>
    <t xml:space="preserve">Donat, PVC </t>
  </si>
  <si>
    <t>Naravna mineralna voda gazirana(Tempel ali enakovredno)</t>
  </si>
  <si>
    <t>Šunka, prekajena, brez kosti in kože, v kosu </t>
  </si>
  <si>
    <t>300-500</t>
  </si>
  <si>
    <t>Citronska kislina</t>
  </si>
  <si>
    <t>Dodatek jedem z zelenjavo(Vegeta ali enakovredno)</t>
  </si>
  <si>
    <t xml:space="preserve">Krompirjevo testo </t>
  </si>
  <si>
    <t>Gorčica </t>
  </si>
  <si>
    <t>Grah vložen</t>
  </si>
  <si>
    <t>Gorčica tuba</t>
  </si>
  <si>
    <t>Hren (Eta ali enakovredno)</t>
  </si>
  <si>
    <t>Juha z govejimi cmoki (Knorr ali enakovredno)</t>
  </si>
  <si>
    <t xml:space="preserve">Kavina mešanica proja </t>
  </si>
  <si>
    <t xml:space="preserve">Kompot ananas </t>
  </si>
  <si>
    <t xml:space="preserve">Kompot hruška </t>
  </si>
  <si>
    <t>Kompot marelica</t>
  </si>
  <si>
    <t xml:space="preserve">Kompot breskev </t>
  </si>
  <si>
    <t>Koruza sladka</t>
  </si>
  <si>
    <t xml:space="preserve">Majoneza tuba </t>
  </si>
  <si>
    <t>Marmelada domača marelična</t>
  </si>
  <si>
    <t>Marmelada mešana</t>
  </si>
  <si>
    <t xml:space="preserve">Marmelada slivova </t>
  </si>
  <si>
    <t>Marmelada por. različni okusi</t>
  </si>
  <si>
    <t xml:space="preserve">Mešanica začimb za perutnino </t>
  </si>
  <si>
    <t>Mešanica začimb za divjačino</t>
  </si>
  <si>
    <t>Mešanica začimb za pečenko</t>
  </si>
  <si>
    <t>Mešanica začimb za žar</t>
  </si>
  <si>
    <t>Omaka carbonara (Knorr ali enakovredno)</t>
  </si>
  <si>
    <t>Olive zelene brez koščic (Eta ali enakovredno)</t>
  </si>
  <si>
    <t>Olive polnjene s papriko  (Eta ali enakovredno)</t>
  </si>
  <si>
    <t>Paprika, rumena, file(Natureta ali enakovredno)</t>
  </si>
  <si>
    <t>Paradižnikov dvojni koncentrat suha snov 28-30%</t>
  </si>
  <si>
    <t>Paradiž. pelati brez umet.barvil in konzer.(Natureta ali enakovredno)</t>
  </si>
  <si>
    <t>Paradižnikov dvojni koncentrat</t>
  </si>
  <si>
    <t>Paradižnikov dvojni koncentrat, tuba</t>
  </si>
  <si>
    <t>Rdeča pesa</t>
  </si>
  <si>
    <t>Rdeča pesa </t>
  </si>
  <si>
    <t>Šampinjoni v kisu</t>
  </si>
  <si>
    <t>Šampinjoni v slanici (Eta ali enakovredno)</t>
  </si>
  <si>
    <t xml:space="preserve">Tatarska omaka </t>
  </si>
  <si>
    <t>Vanilin sladkor</t>
  </si>
  <si>
    <t>Zlate kroglice (Žito ali enakovredno)</t>
  </si>
  <si>
    <t>Zlate kroglice pisane  (Žito ali enakovredno)</t>
  </si>
  <si>
    <t>Kompot, jagodni </t>
  </si>
  <si>
    <t>Kompot, breskov </t>
  </si>
  <si>
    <t>Kompot, ananas, koščki </t>
  </si>
  <si>
    <t>Peresniki jajčni </t>
  </si>
  <si>
    <t>Polžki jajčni </t>
  </si>
  <si>
    <t xml:space="preserve">Ribana kaša jajčna </t>
  </si>
  <si>
    <t>Rinčice jajčne</t>
  </si>
  <si>
    <t xml:space="preserve">Svedri jajčni </t>
  </si>
  <si>
    <t xml:space="preserve">Široki rezanci jajčni </t>
  </si>
  <si>
    <t xml:space="preserve">Krpice jajčne </t>
  </si>
  <si>
    <t>Zvezdice jajčne</t>
  </si>
  <si>
    <t>Piščanec cel, klasa A</t>
  </si>
  <si>
    <t>Jetra, srca, piščančja </t>
  </si>
  <si>
    <t>Stegna, piščančja, BKK </t>
  </si>
  <si>
    <t>Želodci, piščančji </t>
  </si>
  <si>
    <t>Krila, piščančja, brez špic </t>
  </si>
  <si>
    <t>File, puranji</t>
  </si>
  <si>
    <t>Gov.bočnik mlad rez.na kocke 300 g</t>
  </si>
  <si>
    <t>Sveža rebra, mlada govedina, manj mastna, U, E, R 1, 2 </t>
  </si>
  <si>
    <t>Kosti, sveže, mlado govedo, za juho</t>
  </si>
  <si>
    <t>Sveže pleče, mlada govedina, BK, II. kategorija, v kosu</t>
  </si>
  <si>
    <t>Srce, mlado govedo</t>
  </si>
  <si>
    <t>Vampi, mlado govedo, rezani </t>
  </si>
  <si>
    <t>Sveži vrat, mlada govedina b.k .v kosu</t>
  </si>
  <si>
    <t>Pečenice</t>
  </si>
  <si>
    <t>Sveže pleče, telečje, BK,v kosu</t>
  </si>
  <si>
    <t>Sveže stegno, telečje, BK, v kosu</t>
  </si>
  <si>
    <t xml:space="preserve">Sveže stegno svinjsko, BK, v kosu </t>
  </si>
  <si>
    <t>Jetra svinjska</t>
  </si>
  <si>
    <t>Sveža slanina s kožo, svinjsko</t>
  </si>
  <si>
    <t>Sveže pleče, svinjsko, BK, II. kategorija, v kosu</t>
  </si>
  <si>
    <t>0,5-1</t>
  </si>
  <si>
    <t>2500-3000</t>
  </si>
  <si>
    <t>1000-5000</t>
  </si>
  <si>
    <t>Jogurt, navadni, z najmanj 3,2 % m.m. </t>
  </si>
  <si>
    <t>Jogurt navadni najmanj 3,2% ml.mašč., tekoči</t>
  </si>
  <si>
    <t>Jogurt sadni  3,2 % m.m. tekoči</t>
  </si>
  <si>
    <t xml:space="preserve">Jogurt, 3,5 %, brez laktoze </t>
  </si>
  <si>
    <t xml:space="preserve">Jogurt sadni  3,0 %, brez laktoze </t>
  </si>
  <si>
    <t>Jogurt, sadni,z več kot 3,5 % m.m. </t>
  </si>
  <si>
    <t>Kislo mleko</t>
  </si>
  <si>
    <t>Namaz, navadni mlečni lahki  </t>
  </si>
  <si>
    <t>Maslo surovo, I. kvalitete </t>
  </si>
  <si>
    <t>Maslo jogurtovo</t>
  </si>
  <si>
    <t>Mleko z najmanj 3,2% ml.mašč., paster.,homo.</t>
  </si>
  <si>
    <t>Trajno mleko brez laktoze s 3,5 %</t>
  </si>
  <si>
    <t>Mleko v prahu</t>
  </si>
  <si>
    <t xml:space="preserve">Puding s smetano razni okusi </t>
  </si>
  <si>
    <t>Smetana kisla z najmanj 18% ml.mašč., v vedru</t>
  </si>
  <si>
    <t xml:space="preserve">Smetana za kuhanje </t>
  </si>
  <si>
    <t xml:space="preserve">Desert, različni okusi grški tip jogurta 9,8% m.m. </t>
  </si>
  <si>
    <t>Skuta, sadna, polna, lonček</t>
  </si>
  <si>
    <t>Sir poltrdi (Edamec ali enakovredno)</t>
  </si>
  <si>
    <t>Sir poltrdi (Gauda ali enakovredno)</t>
  </si>
  <si>
    <t>Sir poltrdi (Livada lahka ali enakovredno)</t>
  </si>
  <si>
    <t>Sir mehki (Gorgonzola ali enakovredno)</t>
  </si>
  <si>
    <t>Sir topljeni - 8 trikotnikov</t>
  </si>
  <si>
    <t>Sir, trdi (Ementaler ali enakovredno)</t>
  </si>
  <si>
    <t>Skuta, polna</t>
  </si>
  <si>
    <t>Trdi sir riban (Parmezan ali pod.)</t>
  </si>
  <si>
    <t>Ribani sir, poltrdi </t>
  </si>
  <si>
    <t>Smetana sladka pasterizirana</t>
  </si>
  <si>
    <t>Mleko z najmanj 3,2 % ml.mašč., sterilizirano, homo.</t>
  </si>
  <si>
    <t>Smetana iz rastlinskih maščob</t>
  </si>
  <si>
    <t xml:space="preserve">Smetana sladka 30% m.m. v spreju doza </t>
  </si>
  <si>
    <t>Smetana za stepa., 33%m.m.,stabili.E407</t>
  </si>
  <si>
    <t>100-150</t>
  </si>
  <si>
    <t xml:space="preserve">Drobtinice bele </t>
  </si>
  <si>
    <t>Kajzerca</t>
  </si>
  <si>
    <t xml:space="preserve">Lepinja </t>
  </si>
  <si>
    <t xml:space="preserve">Rogljič graham </t>
  </si>
  <si>
    <t xml:space="preserve">Mlečni rogljič </t>
  </si>
  <si>
    <t xml:space="preserve">Parkelj mlečni </t>
  </si>
  <si>
    <t>Potička mlečna rožičeva</t>
  </si>
  <si>
    <t>Sirova štručka</t>
  </si>
  <si>
    <t xml:space="preserve">Štručka graham </t>
  </si>
  <si>
    <t xml:space="preserve">Štručka polnozrnata </t>
  </si>
  <si>
    <t>Žemlje velike - graham</t>
  </si>
  <si>
    <t>Žemlje velike</t>
  </si>
  <si>
    <t>do 2,5</t>
  </si>
  <si>
    <t>Rogljiči - francoski</t>
  </si>
  <si>
    <t xml:space="preserve">Slive suhe - rinfuza, brez koščic </t>
  </si>
  <si>
    <t>250-300</t>
  </si>
  <si>
    <t>2500-5000</t>
  </si>
  <si>
    <t>1,0-2</t>
  </si>
  <si>
    <t>Bazilika</t>
  </si>
  <si>
    <t>Brinove jagode</t>
  </si>
  <si>
    <t xml:space="preserve">Cimet celi (rinfuza) </t>
  </si>
  <si>
    <t>Kosmiči koruzni </t>
  </si>
  <si>
    <t>Cimet mleti (rinfuza)</t>
  </si>
  <si>
    <t>Diabetične napolitankePodravka ali enakovredno)</t>
  </si>
  <si>
    <t>Čaj šipek rinfuza</t>
  </si>
  <si>
    <t>Čaj meta filter</t>
  </si>
  <si>
    <t>Čaj planinski filter</t>
  </si>
  <si>
    <t>Čaj bezeg filter</t>
  </si>
  <si>
    <t xml:space="preserve">Čaj lipa filter </t>
  </si>
  <si>
    <t>Čaj sadni, pakiran v filter vrečke 25 do 60 g, vezane</t>
  </si>
  <si>
    <t xml:space="preserve">Česen zrnati </t>
  </si>
  <si>
    <t xml:space="preserve">Čips </t>
  </si>
  <si>
    <t>Čokolada mlečna (Milka ali enakovredno)</t>
  </si>
  <si>
    <t>Čokolada jedilna (Gorenjka ali enakovredno)</t>
  </si>
  <si>
    <t xml:space="preserve">Čaj kamilica filter </t>
  </si>
  <si>
    <t xml:space="preserve">Kokos moka </t>
  </si>
  <si>
    <t xml:space="preserve">Kremfiks </t>
  </si>
  <si>
    <t>Kumina cela (rinfuza)</t>
  </si>
  <si>
    <t>Kumina mleta (rinfuza)</t>
  </si>
  <si>
    <t xml:space="preserve">Lovor list </t>
  </si>
  <si>
    <t>Majaron</t>
  </si>
  <si>
    <t>Margarina namizna (Zvezda ali enak.)</t>
  </si>
  <si>
    <t>Marmelada dietna okus:marelica  (Darbo ali enakovredno)</t>
  </si>
  <si>
    <t>Marmelada por. dietna razni okusi (Darbo ali enakovredno)</t>
  </si>
  <si>
    <t>Med dietni porcijski (Medex ali enakovredno)</t>
  </si>
  <si>
    <t>Lešnikov namaz s čokolado (Nutella ali enakovredno)</t>
  </si>
  <si>
    <t>Moka namenska za kvašeno in vlečeno testo (Žito ali enakovredno)</t>
  </si>
  <si>
    <t xml:space="preserve">Musli </t>
  </si>
  <si>
    <t>Muškatni oreh</t>
  </si>
  <si>
    <t>Namaz s tuno(Rio mare pate ali enakovredno)</t>
  </si>
  <si>
    <t>Napolitanke</t>
  </si>
  <si>
    <t>Olje bučno 100% nerefinirano (Gea ali enakovredno)</t>
  </si>
  <si>
    <t xml:space="preserve">Olje rast. belo: tri različna olja visoke kakovosti (Zvezda ali enak.) </t>
  </si>
  <si>
    <t xml:space="preserve">Origano </t>
  </si>
  <si>
    <t xml:space="preserve">Paprika sladka v prahu </t>
  </si>
  <si>
    <t>Pašteta jeterna (Kekec ali enakovredno)</t>
  </si>
  <si>
    <t>Pecilni prašek</t>
  </si>
  <si>
    <t>Poper mleti</t>
  </si>
  <si>
    <t>Poper zrno</t>
  </si>
  <si>
    <t>Ribe z zelenjavo (skuša ali enakovredno)</t>
  </si>
  <si>
    <t>Riž - okroglozrnat (Zlato polje ali enakovredno)</t>
  </si>
  <si>
    <t>Riž rjavi - ne brušen(Zlato polje ali enakovredno)</t>
  </si>
  <si>
    <t>Sladilo tekoče (Natren ali enakovredno)</t>
  </si>
  <si>
    <t xml:space="preserve">Sladkor kristalni </t>
  </si>
  <si>
    <t xml:space="preserve">Sladkor v prahu </t>
  </si>
  <si>
    <t>Sladkor, rjavi</t>
  </si>
  <si>
    <t>Sol morska - fino mleta</t>
  </si>
  <si>
    <t>Timijan</t>
  </si>
  <si>
    <t>Tuna v olivnem olju (Rio mare ali enakovredno)</t>
  </si>
  <si>
    <t>Tuna z zelenjavo(Insalatisima ali enakovredno)</t>
  </si>
  <si>
    <t>Zdrob koruzni</t>
  </si>
  <si>
    <t>Zdrob pšenični</t>
  </si>
  <si>
    <t xml:space="preserve">Želatina v prahu </t>
  </si>
  <si>
    <t xml:space="preserve">Granola, ovseni kosmiči z oreščki, čokolado brez dodanega sladkorja </t>
  </si>
  <si>
    <t>Kvas sveži</t>
  </si>
  <si>
    <t>Kaša ajdova</t>
  </si>
  <si>
    <t>Moka ajdova</t>
  </si>
  <si>
    <t>Prosena kaša</t>
  </si>
  <si>
    <t>Moka koruzna</t>
  </si>
  <si>
    <t>Polenta</t>
  </si>
  <si>
    <t>Mleko sojino</t>
  </si>
  <si>
    <t>ZGO</t>
  </si>
  <si>
    <t>Oslič (Merluccius-vse vrste tega rodu), file</t>
  </si>
  <si>
    <t>predracun2a_DSO_Smarje_pri_Jelsah</t>
  </si>
  <si>
    <t>Rakeževa ulica 8, 3240 Šmarje pri Jelšah</t>
  </si>
  <si>
    <t>750-1000</t>
  </si>
  <si>
    <t>500-750</t>
  </si>
  <si>
    <t>Bonboni mentol</t>
  </si>
  <si>
    <t>50/1</t>
  </si>
  <si>
    <t>Kavovina za belo kavo (Franck ali enakovredno)</t>
  </si>
  <si>
    <t>650/1</t>
  </si>
  <si>
    <t>Prepečenec polnozrnati (Žito ali enakovredno)</t>
  </si>
  <si>
    <t>100/1</t>
  </si>
  <si>
    <t>Kranjska klobasa s certifikatom ZGO</t>
  </si>
  <si>
    <t>IK ali VK</t>
  </si>
  <si>
    <t>do 1</t>
  </si>
  <si>
    <t>5000/1</t>
  </si>
  <si>
    <t>500/1</t>
  </si>
  <si>
    <t>Kraški zašinek s certifikatom ZGO</t>
  </si>
  <si>
    <t>Pršut kraški suhi s certifikatom ZGO</t>
  </si>
  <si>
    <t>Široki rezanci EKO</t>
  </si>
  <si>
    <t>DOM UPOKOJENCEV ŠMARJE PRI JELŠAH</t>
  </si>
  <si>
    <t>Zobotrebci 5000/1, higienski, posamezno pakirani</t>
  </si>
  <si>
    <t xml:space="preserve">Kozarci za enkratno uporabo 0,2dcl </t>
  </si>
  <si>
    <t xml:space="preserve">Žlica za enkratno uporabo, za kavo </t>
  </si>
  <si>
    <t>Kava prava mleta Bracaffe ali njej enakovredna, min. 70 - max 75% kave arabica, razlika Robust, kot Barcaffe</t>
  </si>
  <si>
    <t xml:space="preserve">Solata mehkolistna  - vse sorte/tipi </t>
  </si>
  <si>
    <t xml:space="preserve">Mini rolada lešnik ali kakav (Žito ali enakovredno) </t>
  </si>
  <si>
    <t>Keksi brez masla (Piknik keksi ali enakovredno)</t>
  </si>
  <si>
    <t xml:space="preserve">Lonček papirnat to go 0,2dcl </t>
  </si>
  <si>
    <t xml:space="preserve">Pokrov za lonček 0,2dcl, za artikel pod zap. št. 30 </t>
  </si>
  <si>
    <t>45/1</t>
  </si>
  <si>
    <t>Serviete 33x33-3 pl. barvni</t>
  </si>
  <si>
    <t>Špageti kot št. 13 (Barila Bevante ali enakovredno)</t>
  </si>
  <si>
    <t>Prtički papirnati pod. 9cm</t>
  </si>
  <si>
    <t>Sadne otroške kašice, lahko z žiti, različni okusi kot Frutek</t>
  </si>
  <si>
    <t>Prepečenec 5 ŽIT (Žito ali enakovredno)</t>
  </si>
  <si>
    <t>Prsa piščančja, brez kosti in kože</t>
  </si>
  <si>
    <t>Cvetačna juha min. 7,5% cvetače, brez dodanega mono-natrijevega glutamata (Knorr ali enakovredno)</t>
  </si>
  <si>
    <t>Juha gobova iz jurčkov, min. 2,% jurčkov, brez dod. natr. glutam.(Knorr ali enakovredno)</t>
  </si>
  <si>
    <t>Juha goveja z min. 2,7% govejega ekstrakta (Knorr ali enakovredno)</t>
  </si>
  <si>
    <t>Juha porova, min. 7%  brez dodanega mono-natrijevega glutamata (Knorr ali enakovredno)</t>
  </si>
  <si>
    <t>Juha kokošja čista  (Knorr ali enakovredno)</t>
  </si>
  <si>
    <t>Kakao min.18 % kakavovih delcev (Benquick ali enakovredno)</t>
  </si>
  <si>
    <t>Kis vinski, pridelan po klasičnem naravnem postopku kisanja in je brez dodanih arom, konzervansov in antioksidantov</t>
  </si>
  <si>
    <t>Kompot mešani (ananas, hruška, breskev, grozdje)</t>
  </si>
  <si>
    <t>Prašek za puding, čokolada</t>
  </si>
  <si>
    <t>Prašek za puding, vanilija</t>
  </si>
  <si>
    <t>Prašek za puding, sadni okus</t>
  </si>
  <si>
    <t>Sok pomaranča brez sladkorja (Natren ali enakovredno.) 100%s.d.</t>
  </si>
  <si>
    <t>Otroška kašica, različni okusi EKO</t>
  </si>
  <si>
    <t>Vodka</t>
  </si>
  <si>
    <t>Vino sorte Refošk</t>
  </si>
  <si>
    <t xml:space="preserve">Vino kakovostno rdeče, sorta Teran </t>
  </si>
  <si>
    <t>Vino vrhunsko rdeče sorta Merlot</t>
  </si>
  <si>
    <t xml:space="preserve">Vino kakovostno belo iz sort laškega rizlinga, šipona in manjšega deleža ostalih sort, polsuho kot Ljutomerčan </t>
  </si>
  <si>
    <t xml:space="preserve">Vino belo polsuha zvrst iz priljubljenih sort podokoliša, kot so šipon, laški rizling, renski rizling, sauvignon, chardonnay in druge, kot Jeruzalemčan </t>
  </si>
  <si>
    <t>Vino kakovostno belo polsuho kot Janževec ali enakovredno</t>
  </si>
  <si>
    <t>Grenčica kot Jagermaister original, min. 35% alkoh.</t>
  </si>
  <si>
    <t>Pašteta tunina(Argeta ali enakovredno)</t>
  </si>
  <si>
    <t>Kaki sveži</t>
  </si>
  <si>
    <t>Ananas sveži</t>
  </si>
  <si>
    <t>Fižol stročji sveži</t>
  </si>
  <si>
    <t>Solata krhkolistna - vse sorte/tipi</t>
  </si>
  <si>
    <t>Ohrovt zmrz.</t>
  </si>
  <si>
    <t>Borovnica zmrz.</t>
  </si>
  <si>
    <t>Ananas kocke zmrz.</t>
  </si>
  <si>
    <t>Slive bk zmrz.</t>
  </si>
  <si>
    <t>Rezanci široki graham</t>
  </si>
  <si>
    <t>Polžki graham</t>
  </si>
  <si>
    <t>Kis balzamični</t>
  </si>
  <si>
    <t>Džuveč</t>
  </si>
  <si>
    <t>Fižol vložen</t>
  </si>
  <si>
    <t>Žar klobasa</t>
  </si>
  <si>
    <t>Donat PVC</t>
  </si>
  <si>
    <t>Čebula EKO</t>
  </si>
  <si>
    <t>Polpeti sojini</t>
  </si>
  <si>
    <t>Svinjske nogice</t>
  </si>
  <si>
    <t>Solata mešana vložena kisla (srbska)</t>
  </si>
  <si>
    <t>Jogurt sojin</t>
  </si>
  <si>
    <t>Kefir sadni</t>
  </si>
  <si>
    <t>Kefir navadni</t>
  </si>
  <si>
    <t xml:space="preserve">Čokolada dietna, s sladili, brez sladkorja </t>
  </si>
  <si>
    <t>Keksi dietni brez sladkorja s sladili (Albert ali enakovredno)</t>
  </si>
  <si>
    <t>Moka ostra tip 400</t>
  </si>
  <si>
    <t>Paradižnik solatni</t>
  </si>
  <si>
    <t>Goveja bržola b.k., iz mlade govedine</t>
  </si>
  <si>
    <t>Masa za čevapčiče (govedina + svinjina)</t>
  </si>
  <si>
    <t>Sveži vrat, svinjski, brez kosti</t>
  </si>
  <si>
    <t>Sveži kare, svinjski s kostjo</t>
  </si>
  <si>
    <t>Bedra, piščančja s kostjo in kožo</t>
  </si>
  <si>
    <t>Nabodala, piščančja (120 dag) z zelenjavo</t>
  </si>
  <si>
    <t>2700-3000</t>
  </si>
  <si>
    <t>2250-2500</t>
  </si>
  <si>
    <t>Paradižnikov Ketchup brez konzervansov (Eta ali enakovredno)</t>
  </si>
  <si>
    <t>Zelenjavna krem juha brez dodanega mono-natrijevega glutamata (Knorr ali enakovredno)</t>
  </si>
  <si>
    <t>Obarjena klobasa - navadna kot hmeljarska</t>
  </si>
  <si>
    <t>Prekajena vratovina za kuhanje</t>
  </si>
  <si>
    <t>0,7-1</t>
  </si>
  <si>
    <t>Jajca iz talne reje, sveža razred A, (63 - 73 g) L</t>
  </si>
  <si>
    <t>AJVAR, nepekoč, paprika min. 80 %, jajčevci min. 6 %,feferoni max 0,05 %, naravna aroma, kot Eta in enakovredno</t>
  </si>
  <si>
    <t>ŽITNA KAŠA, instant, enakovredno Čokolino</t>
  </si>
  <si>
    <t>Sok, brik, 100%sad.delež,okus pomaranča: Fructal ali enakovredno)</t>
  </si>
  <si>
    <t>Paradižnikov Ketchup EKO (Eta ali podobno)</t>
  </si>
  <si>
    <t>Polnozrnati koruzni kosmiči, kot Corn flakes EKO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</si>
  <si>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</si>
  <si>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</si>
  <si>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</si>
  <si>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 xml:space="preserve">Čokolada lešnik celi (Milka ali enakovredno)     </t>
  </si>
  <si>
    <t>Jogurt, s probiotičnimi kulturami, navadni, z najmanj 1,5 % m.m. </t>
  </si>
  <si>
    <t>Jogurt, s probiotičnimi kulturami, sadni, z manj kot 1,6 % m.m.</t>
  </si>
  <si>
    <t>Jogurt s probiotičnimi kulturami za diabetike okus: jagoda 1,3 %</t>
  </si>
  <si>
    <t>Kumarice (Eta ali enakovredno)</t>
  </si>
  <si>
    <t>Kompot, višnjev brez koščic </t>
  </si>
  <si>
    <t>8,0-10</t>
  </si>
  <si>
    <t>Banane EKO</t>
  </si>
  <si>
    <t>Skupaj vrednost brez DDV v EUR/letno</t>
  </si>
  <si>
    <t>Znesek  DDV v EUR/letno</t>
  </si>
  <si>
    <t>Skupaj vrednost z DDV v EUR/letno</t>
  </si>
  <si>
    <t>Skupaj vrednost brez DDV v EUR/ 2 leti</t>
  </si>
  <si>
    <t>Znesek  DDV v EUR/2 leti</t>
  </si>
  <si>
    <t>Skupaj vrednost z DDV v EUR/2 leti</t>
  </si>
  <si>
    <r>
      <t>Krompirček za cvrtje</t>
    </r>
    <r>
      <rPr>
        <sz val="9"/>
        <color rgb="FFFF0000"/>
        <rFont val="Calibri"/>
        <family val="2"/>
        <charset val="238"/>
        <scheme val="minor"/>
      </rPr>
      <t>, pomfri</t>
    </r>
  </si>
  <si>
    <t>Fižol stročji zelen</t>
  </si>
  <si>
    <t>Žlebasti pomfri</t>
  </si>
  <si>
    <t>Morski sadeži s surimi</t>
  </si>
  <si>
    <r>
      <t xml:space="preserve">Sir paniran </t>
    </r>
    <r>
      <rPr>
        <sz val="9"/>
        <color rgb="FFFF0000"/>
        <rFont val="Calibri"/>
        <family val="2"/>
        <charset val="238"/>
        <scheme val="minor"/>
      </rPr>
      <t>kocka</t>
    </r>
    <r>
      <rPr>
        <sz val="9"/>
        <rFont val="Calibri"/>
        <family val="2"/>
        <charset val="238"/>
        <scheme val="minor"/>
      </rPr>
      <t xml:space="preserve"> (Ljub.mlekarne ali enakovredno)</t>
    </r>
  </si>
  <si>
    <t>Jurčki zmrznjeni rezine</t>
  </si>
  <si>
    <t>Pivo pločevinka, vsebnost alkohola: min.4,9 vol.%,sestava: voda, ječmenov slad, ječmen, hmelj, aroma stare savinjske sorte hmelja, Aurora (Union, Laško ali enakovredno)</t>
  </si>
  <si>
    <t>Pivo steklenica, vsebnost alkohola: min.4,9 vol.%,sestava: voda, ječmenov slad, ječmen, hmelj, aroma stare savinjske sorte hmelja, Aurora (Union, Laško ali enakovredno)</t>
  </si>
  <si>
    <t>Mešana pijača iz piva in osvežilne pijače s sadnimi sokovi, alk. max. 2,0 vol. %, zgoščeni sok grenivk (sadni delež 1,3 v radlerju) (Radler ali podobno), steklenica</t>
  </si>
  <si>
    <t>Svetlo brezalkoholno pivo - Alk.0,0%, JEČMENOV SLAD min. 4,20 %, JEČMEN min. 2,40 %, hmelj min. 1,00 %, steklenica (Uni ali enakovredno)</t>
  </si>
  <si>
    <t>Sveža rebra, svinjska, brez kože s kostjo</t>
  </si>
  <si>
    <t>Suha domača klobasa - razno</t>
  </si>
  <si>
    <t>Kruh pšenični polbeli štruca - pakiran po posamezni rezini</t>
  </si>
  <si>
    <t>Kruh pšenični beli štruca - pakiran po posamezni  rezini</t>
  </si>
  <si>
    <t>Kruh graham štruca - pakiran po posamezni  rezini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</si>
</sst>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</fills>
  <borders count="1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70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6" applyNumberFormat="0" applyAlignment="0" applyProtection="0"/>
    <xf numFmtId="0" fontId="2" fillId="0" borderId="61" applyNumberFormat="0" applyFill="0" applyAlignment="0" applyProtection="0"/>
    <xf numFmtId="0" fontId="2" fillId="0" borderId="84" applyNumberFormat="0" applyFill="0" applyAlignment="0" applyProtection="0"/>
    <xf numFmtId="0" fontId="18" fillId="9" borderId="59" applyNumberFormat="0" applyAlignment="0" applyProtection="0"/>
    <xf numFmtId="0" fontId="18" fillId="9" borderId="82" applyNumberFormat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" fillId="24" borderId="71" applyNumberFormat="0" applyFont="0" applyAlignment="0" applyProtection="0"/>
    <xf numFmtId="0" fontId="30" fillId="45" borderId="81" applyNumberFormat="0" applyAlignment="0" applyProtection="0"/>
    <xf numFmtId="0" fontId="2" fillId="0" borderId="64" applyNumberFormat="0" applyFill="0" applyAlignment="0" applyProtection="0"/>
    <xf numFmtId="0" fontId="71" fillId="56" borderId="7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28" fillId="9" borderId="42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72" applyNumberFormat="0" applyFill="0" applyAlignment="0" applyProtection="0"/>
    <xf numFmtId="0" fontId="2" fillId="0" borderId="45" applyNumberFormat="0" applyFill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0" fontId="28" fillId="9" borderId="58" applyNumberFormat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8" fillId="54" borderId="53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8" fillId="9" borderId="54" applyNumberFormat="0" applyAlignment="0" applyProtection="0"/>
    <xf numFmtId="0" fontId="18" fillId="54" borderId="67" applyNumberFormat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4" fillId="24" borderId="51" applyNumberFormat="0" applyFont="0" applyAlignment="0" applyProtection="0"/>
    <xf numFmtId="0" fontId="18" fillId="54" borderId="43" applyNumberFormat="0" applyAlignment="0" applyProtection="0"/>
    <xf numFmtId="0" fontId="30" fillId="9" borderId="54" applyNumberFormat="0" applyAlignment="0" applyProtection="0"/>
    <xf numFmtId="0" fontId="2" fillId="0" borderId="69" applyNumberFormat="0" applyFill="0" applyAlignment="0" applyProtection="0"/>
    <xf numFmtId="0" fontId="30" fillId="9" borderId="81" applyNumberFormat="0" applyAlignment="0" applyProtection="0"/>
    <xf numFmtId="0" fontId="30" fillId="45" borderId="7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30" fillId="9" borderId="66" applyNumberFormat="0" applyAlignment="0" applyProtection="0"/>
    <xf numFmtId="0" fontId="30" fillId="9" borderId="73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79" applyNumberFormat="0" applyFont="0" applyAlignment="0" applyProtection="0"/>
    <xf numFmtId="0" fontId="18" fillId="54" borderId="78" applyNumberFormat="0" applyAlignment="0" applyProtection="0"/>
    <xf numFmtId="0" fontId="2" fillId="0" borderId="80" applyNumberFormat="0" applyFill="0" applyAlignment="0" applyProtection="0"/>
    <xf numFmtId="0" fontId="30" fillId="9" borderId="76" applyNumberFormat="0" applyAlignment="0" applyProtection="0"/>
    <xf numFmtId="0" fontId="30" fillId="9" borderId="73" applyNumberFormat="0" applyAlignment="0" applyProtection="0"/>
    <xf numFmtId="0" fontId="71" fillId="56" borderId="44" applyNumberFormat="0" applyAlignment="0" applyProtection="0"/>
    <xf numFmtId="0" fontId="2" fillId="0" borderId="52" applyNumberFormat="0" applyFill="0" applyAlignment="0" applyProtection="0"/>
    <xf numFmtId="0" fontId="18" fillId="9" borderId="59" applyNumberFormat="0" applyAlignment="0" applyProtection="0"/>
    <xf numFmtId="0" fontId="3" fillId="24" borderId="71" applyNumberFormat="0" applyFont="0" applyAlignment="0" applyProtection="0"/>
    <xf numFmtId="0" fontId="71" fillId="56" borderId="51" applyNumberFormat="0" applyAlignment="0" applyProtection="0"/>
    <xf numFmtId="0" fontId="28" fillId="54" borderId="5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0" fontId="4" fillId="24" borderId="79" applyNumberFormat="0" applyFont="0" applyAlignment="0" applyProtection="0"/>
    <xf numFmtId="0" fontId="18" fillId="54" borderId="50" applyNumberFormat="0" applyAlignment="0" applyProtection="0"/>
    <xf numFmtId="0" fontId="18" fillId="54" borderId="59" applyNumberFormat="0" applyAlignment="0" applyProtection="0"/>
    <xf numFmtId="0" fontId="3" fillId="24" borderId="51" applyNumberFormat="0" applyFont="0" applyAlignment="0" applyProtection="0"/>
    <xf numFmtId="0" fontId="2" fillId="0" borderId="61" applyNumberFormat="0" applyFill="0" applyAlignment="0" applyProtection="0"/>
    <xf numFmtId="0" fontId="18" fillId="54" borderId="50" applyNumberFormat="0" applyAlignment="0" applyProtection="0"/>
    <xf numFmtId="8" fontId="1" fillId="0" borderId="0" applyFont="0" applyFill="0" applyBorder="0" applyAlignment="0" applyProtection="0"/>
    <xf numFmtId="0" fontId="18" fillId="54" borderId="78" applyNumberFormat="0" applyAlignment="0" applyProtection="0"/>
    <xf numFmtId="0" fontId="28" fillId="9" borderId="81" applyNumberFormat="0" applyAlignment="0" applyProtection="0"/>
    <xf numFmtId="0" fontId="28" fillId="54" borderId="54" applyNumberFormat="0" applyAlignment="0" applyProtection="0"/>
    <xf numFmtId="0" fontId="2" fillId="0" borderId="69" applyNumberFormat="0" applyFill="0" applyAlignment="0" applyProtection="0"/>
    <xf numFmtId="0" fontId="71" fillId="56" borderId="83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8" fillId="9" borderId="81" applyNumberFormat="0" applyAlignment="0" applyProtection="0"/>
    <xf numFmtId="44" fontId="5" fillId="0" borderId="0" applyFont="0" applyFill="0" applyBorder="0" applyAlignment="0" applyProtection="0"/>
    <xf numFmtId="0" fontId="30" fillId="45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7" applyNumberFormat="0" applyAlignment="0" applyProtection="0"/>
    <xf numFmtId="0" fontId="71" fillId="56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9" applyNumberFormat="0" applyFont="0" applyAlignment="0" applyProtection="0"/>
    <xf numFmtId="0" fontId="18" fillId="9" borderId="55" applyNumberFormat="0" applyAlignment="0" applyProtection="0"/>
    <xf numFmtId="0" fontId="18" fillId="54" borderId="62" applyNumberFormat="0" applyAlignment="0" applyProtection="0"/>
    <xf numFmtId="0" fontId="2" fillId="0" borderId="69" applyNumberFormat="0" applyFill="0" applyAlignment="0" applyProtection="0"/>
    <xf numFmtId="0" fontId="18" fillId="9" borderId="62" applyNumberFormat="0" applyAlignment="0" applyProtection="0"/>
    <xf numFmtId="0" fontId="3" fillId="24" borderId="71" applyNumberFormat="0" applyFon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9" borderId="62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6" applyNumberFormat="0" applyAlignment="0" applyProtection="0"/>
    <xf numFmtId="0" fontId="18" fillId="54" borderId="70" applyNumberFormat="0" applyAlignment="0" applyProtection="0"/>
    <xf numFmtId="0" fontId="30" fillId="9" borderId="77" applyNumberFormat="0" applyAlignment="0" applyProtection="0"/>
    <xf numFmtId="0" fontId="4" fillId="24" borderId="71" applyNumberFormat="0" applyFont="0" applyAlignment="0" applyProtection="0"/>
    <xf numFmtId="0" fontId="30" fillId="9" borderId="81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53" applyNumberFormat="0" applyAlignment="0" applyProtection="0"/>
    <xf numFmtId="0" fontId="2" fillId="0" borderId="72" applyNumberFormat="0" applyFill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45" borderId="77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28" fillId="9" borderId="54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67" applyNumberFormat="0" applyAlignment="0" applyProtection="0"/>
    <xf numFmtId="0" fontId="28" fillId="54" borderId="58" applyNumberFormat="0" applyAlignment="0" applyProtection="0"/>
    <xf numFmtId="0" fontId="18" fillId="9" borderId="50" applyNumberFormat="0" applyAlignment="0" applyProtection="0"/>
    <xf numFmtId="0" fontId="30" fillId="39" borderId="81" applyNumberFormat="0" applyAlignment="0" applyProtection="0"/>
    <xf numFmtId="0" fontId="18" fillId="9" borderId="67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3" fillId="24" borderId="83" applyNumberFormat="0" applyFont="0" applyAlignment="0" applyProtection="0"/>
    <xf numFmtId="0" fontId="30" fillId="9" borderId="81" applyNumberFormat="0" applyAlignment="0" applyProtection="0"/>
    <xf numFmtId="0" fontId="28" fillId="9" borderId="81" applyNumberFormat="0" applyAlignment="0" applyProtection="0"/>
    <xf numFmtId="0" fontId="18" fillId="9" borderId="62" applyNumberFormat="0" applyAlignment="0" applyProtection="0"/>
    <xf numFmtId="0" fontId="4" fillId="24" borderId="79" applyNumberFormat="0" applyFont="0" applyAlignment="0" applyProtection="0"/>
    <xf numFmtId="0" fontId="71" fillId="56" borderId="60" applyNumberFormat="0" applyAlignment="0" applyProtection="0"/>
    <xf numFmtId="0" fontId="30" fillId="45" borderId="58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1" applyNumberFormat="0" applyFont="0" applyAlignment="0" applyProtection="0"/>
    <xf numFmtId="0" fontId="28" fillId="54" borderId="58" applyNumberFormat="0" applyAlignment="0" applyProtection="0"/>
    <xf numFmtId="0" fontId="28" fillId="9" borderId="77" applyNumberFormat="0" applyAlignment="0" applyProtection="0"/>
    <xf numFmtId="0" fontId="2" fillId="0" borderId="57" applyNumberFormat="0" applyFill="0" applyAlignment="0" applyProtection="0"/>
    <xf numFmtId="0" fontId="71" fillId="56" borderId="68" applyNumberFormat="0" applyAlignment="0" applyProtection="0"/>
    <xf numFmtId="0" fontId="28" fillId="54" borderId="77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9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71" fillId="56" borderId="71" applyNumberFormat="0" applyAlignment="0" applyProtection="0"/>
    <xf numFmtId="0" fontId="2" fillId="0" borderId="61" applyNumberFormat="0" applyFill="0" applyAlignment="0" applyProtection="0"/>
    <xf numFmtId="0" fontId="3" fillId="24" borderId="71" applyNumberFormat="0" applyFont="0" applyAlignment="0" applyProtection="0"/>
    <xf numFmtId="0" fontId="18" fillId="54" borderId="78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2" fillId="0" borderId="61" applyNumberFormat="0" applyFill="0" applyAlignment="0" applyProtection="0"/>
    <xf numFmtId="0" fontId="28" fillId="9" borderId="77" applyNumberFormat="0" applyAlignment="0" applyProtection="0"/>
    <xf numFmtId="0" fontId="18" fillId="54" borderId="78" applyNumberFormat="0" applyAlignment="0" applyProtection="0"/>
    <xf numFmtId="0" fontId="18" fillId="9" borderId="82" applyNumberFormat="0" applyAlignment="0" applyProtection="0"/>
    <xf numFmtId="0" fontId="2" fillId="0" borderId="52" applyNumberFormat="0" applyFill="0" applyAlignment="0" applyProtection="0"/>
    <xf numFmtId="0" fontId="4" fillId="24" borderId="68" applyNumberFormat="0" applyFont="0" applyAlignment="0" applyProtection="0"/>
    <xf numFmtId="0" fontId="30" fillId="45" borderId="81" applyNumberFormat="0" applyAlignment="0" applyProtection="0"/>
    <xf numFmtId="0" fontId="18" fillId="9" borderId="50" applyNumberForma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28" fillId="54" borderId="81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1" fillId="56" borderId="79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30" fillId="45" borderId="58" applyNumberFormat="0" applyAlignment="0" applyProtection="0"/>
    <xf numFmtId="0" fontId="4" fillId="24" borderId="71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6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9" borderId="42" applyNumberFormat="0" applyAlignment="0" applyProtection="0"/>
    <xf numFmtId="0" fontId="4" fillId="24" borderId="48" applyNumberFormat="0" applyFon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0" fillId="45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30" fillId="39" borderId="73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71" applyNumberFormat="0" applyAlignment="0" applyProtection="0"/>
    <xf numFmtId="0" fontId="30" fillId="45" borderId="77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67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8" fillId="9" borderId="77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3" fillId="24" borderId="60" applyNumberFormat="0" applyFont="0" applyAlignment="0" applyProtection="0"/>
    <xf numFmtId="0" fontId="30" fillId="9" borderId="77" applyNumberFormat="0" applyAlignment="0" applyProtection="0"/>
    <xf numFmtId="0" fontId="18" fillId="54" borderId="70" applyNumberFormat="0" applyAlignment="0" applyProtection="0"/>
    <xf numFmtId="0" fontId="30" fillId="45" borderId="58" applyNumberFormat="0" applyAlignment="0" applyProtection="0"/>
    <xf numFmtId="0" fontId="18" fillId="54" borderId="82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4" fillId="24" borderId="63" applyNumberFormat="0" applyFon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30" fillId="45" borderId="81" applyNumberFormat="0" applyAlignment="0" applyProtection="0"/>
    <xf numFmtId="0" fontId="18" fillId="9" borderId="59" applyNumberFormat="0" applyAlignment="0" applyProtection="0"/>
    <xf numFmtId="0" fontId="30" fillId="45" borderId="81" applyNumberFormat="0" applyAlignment="0" applyProtection="0"/>
    <xf numFmtId="0" fontId="28" fillId="9" borderId="65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8" fillId="9" borderId="66" applyNumberFormat="0" applyAlignment="0" applyProtection="0"/>
    <xf numFmtId="0" fontId="4" fillId="24" borderId="79" applyNumberFormat="0" applyFont="0" applyAlignment="0" applyProtection="0"/>
    <xf numFmtId="0" fontId="4" fillId="24" borderId="68" applyNumberFormat="0" applyFont="0" applyAlignment="0" applyProtection="0"/>
    <xf numFmtId="0" fontId="4" fillId="24" borderId="60" applyNumberFormat="0" applyFont="0" applyAlignment="0" applyProtection="0"/>
    <xf numFmtId="0" fontId="28" fillId="54" borderId="73" applyNumberFormat="0" applyAlignment="0" applyProtection="0"/>
    <xf numFmtId="0" fontId="71" fillId="56" borderId="60" applyNumberFormat="0" applyAlignment="0" applyProtection="0"/>
    <xf numFmtId="0" fontId="18" fillId="9" borderId="82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72" applyNumberFormat="0" applyFill="0" applyAlignment="0" applyProtection="0"/>
    <xf numFmtId="0" fontId="28" fillId="54" borderId="66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8" fillId="9" borderId="66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30" fillId="9" borderId="73" applyNumberFormat="0" applyAlignment="0" applyProtection="0"/>
    <xf numFmtId="0" fontId="28" fillId="54" borderId="58" applyNumberFormat="0" applyAlignment="0" applyProtection="0"/>
    <xf numFmtId="0" fontId="18" fillId="54" borderId="62" applyNumberFormat="0" applyAlignment="0" applyProtection="0"/>
    <xf numFmtId="0" fontId="2" fillId="0" borderId="84" applyNumberFormat="0" applyFill="0" applyAlignment="0" applyProtection="0"/>
    <xf numFmtId="0" fontId="2" fillId="0" borderId="80" applyNumberFormat="0" applyFill="0" applyAlignment="0" applyProtection="0"/>
    <xf numFmtId="0" fontId="28" fillId="54" borderId="66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7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4" fillId="24" borderId="60" applyNumberFormat="0" applyFont="0" applyAlignment="0" applyProtection="0"/>
    <xf numFmtId="0" fontId="30" fillId="9" borderId="54" applyNumberFormat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30" fillId="9" borderId="77" applyNumberFormat="0" applyAlignment="0" applyProtection="0"/>
    <xf numFmtId="0" fontId="28" fillId="54" borderId="54" applyNumberFormat="0" applyAlignment="0" applyProtection="0"/>
    <xf numFmtId="0" fontId="18" fillId="9" borderId="82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74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66" applyNumberFormat="0" applyAlignment="0" applyProtection="0"/>
    <xf numFmtId="0" fontId="30" fillId="9" borderId="58" applyNumberFormat="0" applyAlignment="0" applyProtection="0"/>
    <xf numFmtId="0" fontId="18" fillId="54" borderId="70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30" fillId="9" borderId="77" applyNumberFormat="0" applyAlignment="0" applyProtection="0"/>
    <xf numFmtId="0" fontId="28" fillId="9" borderId="73" applyNumberFormat="0" applyAlignment="0" applyProtection="0"/>
    <xf numFmtId="0" fontId="18" fillId="9" borderId="55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2" fillId="0" borderId="72" applyNumberFormat="0" applyFill="0" applyAlignment="0" applyProtection="0"/>
    <xf numFmtId="0" fontId="18" fillId="54" borderId="82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71" applyNumberFormat="0" applyFont="0" applyAlignment="0" applyProtection="0"/>
    <xf numFmtId="0" fontId="30" fillId="9" borderId="77" applyNumberFormat="0" applyAlignment="0" applyProtection="0"/>
    <xf numFmtId="0" fontId="30" fillId="45" borderId="66" applyNumberFormat="0" applyAlignment="0" applyProtection="0"/>
    <xf numFmtId="0" fontId="2" fillId="0" borderId="75" applyNumberFormat="0" applyFill="0" applyAlignment="0" applyProtection="0"/>
    <xf numFmtId="0" fontId="28" fillId="54" borderId="73" applyNumberFormat="0" applyAlignment="0" applyProtection="0"/>
    <xf numFmtId="0" fontId="71" fillId="56" borderId="56" applyNumberFormat="0" applyAlignment="0" applyProtection="0"/>
    <xf numFmtId="0" fontId="18" fillId="54" borderId="50" applyNumberFormat="0" applyAlignment="0" applyProtection="0"/>
    <xf numFmtId="0" fontId="71" fillId="56" borderId="51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5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18" fillId="9" borderId="55" applyNumberFormat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4" borderId="81" applyNumberFormat="0" applyAlignment="0" applyProtection="0"/>
    <xf numFmtId="0" fontId="18" fillId="54" borderId="78" applyNumberFormat="0" applyAlignment="0" applyProtection="0"/>
    <xf numFmtId="0" fontId="2" fillId="0" borderId="84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4" fillId="24" borderId="63" applyNumberFormat="0" applyFont="0" applyAlignment="0" applyProtection="0"/>
    <xf numFmtId="0" fontId="2" fillId="0" borderId="57" applyNumberFormat="0" applyFill="0" applyAlignment="0" applyProtection="0"/>
    <xf numFmtId="0" fontId="28" fillId="9" borderId="65" applyNumberFormat="0" applyAlignment="0" applyProtection="0"/>
    <xf numFmtId="0" fontId="2" fillId="0" borderId="72" applyNumberFormat="0" applyFill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6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18" fillId="54" borderId="70" applyNumberFormat="0" applyAlignment="0" applyProtection="0"/>
    <xf numFmtId="0" fontId="3" fillId="24" borderId="60" applyNumberFormat="0" applyFont="0" applyAlignment="0" applyProtection="0"/>
    <xf numFmtId="0" fontId="18" fillId="54" borderId="74" applyNumberFormat="0" applyAlignment="0" applyProtection="0"/>
    <xf numFmtId="0" fontId="71" fillId="56" borderId="71" applyNumberFormat="0" applyAlignment="0" applyProtection="0"/>
    <xf numFmtId="0" fontId="71" fillId="56" borderId="71" applyNumberFormat="0" applyAlignment="0" applyProtection="0"/>
    <xf numFmtId="0" fontId="4" fillId="24" borderId="83" applyNumberFormat="0" applyFont="0" applyAlignment="0" applyProtection="0"/>
    <xf numFmtId="0" fontId="30" fillId="39" borderId="58" applyNumberFormat="0" applyAlignment="0" applyProtection="0"/>
    <xf numFmtId="0" fontId="4" fillId="24" borderId="71" applyNumberFormat="0" applyFont="0" applyAlignment="0" applyProtection="0"/>
    <xf numFmtId="0" fontId="18" fillId="54" borderId="67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18" fillId="9" borderId="59" applyNumberFormat="0" applyAlignment="0" applyProtection="0"/>
    <xf numFmtId="0" fontId="18" fillId="9" borderId="78" applyNumberFormat="0" applyAlignment="0" applyProtection="0"/>
    <xf numFmtId="0" fontId="30" fillId="39" borderId="66" applyNumberForma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2" fillId="0" borderId="84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30" fillId="45" borderId="77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62" applyNumberFormat="0" applyAlignment="0" applyProtection="0"/>
    <xf numFmtId="0" fontId="28" fillId="54" borderId="77" applyNumberFormat="0" applyAlignment="0" applyProtection="0"/>
    <xf numFmtId="0" fontId="71" fillId="56" borderId="63" applyNumberFormat="0" applyAlignment="0" applyProtection="0"/>
    <xf numFmtId="0" fontId="30" fillId="9" borderId="58" applyNumberFormat="0" applyAlignment="0" applyProtection="0"/>
    <xf numFmtId="0" fontId="2" fillId="0" borderId="64" applyNumberFormat="0" applyFill="0" applyAlignment="0" applyProtection="0"/>
    <xf numFmtId="0" fontId="2" fillId="0" borderId="72" applyNumberFormat="0" applyFill="0" applyAlignment="0" applyProtection="0"/>
    <xf numFmtId="0" fontId="30" fillId="45" borderId="66" applyNumberFormat="0" applyAlignment="0" applyProtection="0"/>
    <xf numFmtId="0" fontId="30" fillId="9" borderId="73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4" fillId="24" borderId="83" applyNumberFormat="0" applyFon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4" fillId="24" borderId="68" applyNumberFormat="0" applyFon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30" fillId="45" borderId="66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55" applyNumberFormat="0" applyAlignment="0" applyProtection="0"/>
    <xf numFmtId="0" fontId="71" fillId="56" borderId="83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2" applyNumberFormat="0" applyAlignment="0" applyProtection="0"/>
    <xf numFmtId="0" fontId="71" fillId="56" borderId="71" applyNumberFormat="0" applyAlignment="0" applyProtection="0"/>
    <xf numFmtId="0" fontId="30" fillId="39" borderId="81" applyNumberFormat="0" applyAlignment="0" applyProtection="0"/>
    <xf numFmtId="0" fontId="4" fillId="24" borderId="56" applyNumberFormat="0" applyFont="0" applyAlignment="0" applyProtection="0"/>
    <xf numFmtId="0" fontId="2" fillId="0" borderId="72" applyNumberFormat="0" applyFill="0" applyAlignment="0" applyProtection="0"/>
    <xf numFmtId="0" fontId="30" fillId="3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18" fillId="54" borderId="78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2" fillId="0" borderId="84" applyNumberFormat="0" applyFill="0" applyAlignment="0" applyProtection="0"/>
    <xf numFmtId="0" fontId="30" fillId="9" borderId="54" applyNumberFormat="0" applyAlignment="0" applyProtection="0"/>
    <xf numFmtId="0" fontId="18" fillId="54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2" fillId="0" borderId="57" applyNumberFormat="0" applyFill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4" fillId="24" borderId="79" applyNumberFormat="0" applyFont="0" applyAlignment="0" applyProtection="0"/>
    <xf numFmtId="0" fontId="4" fillId="24" borderId="71" applyNumberFormat="0" applyFont="0" applyAlignment="0" applyProtection="0"/>
    <xf numFmtId="0" fontId="18" fillId="9" borderId="59" applyNumberFormat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77" applyNumberFormat="0" applyAlignment="0" applyProtection="0"/>
    <xf numFmtId="0" fontId="18" fillId="54" borderId="82" applyNumberFormat="0" applyAlignment="0" applyProtection="0"/>
    <xf numFmtId="0" fontId="30" fillId="9" borderId="77" applyNumberFormat="0" applyAlignment="0" applyProtection="0"/>
    <xf numFmtId="0" fontId="28" fillId="9" borderId="58" applyNumberFormat="0" applyAlignment="0" applyProtection="0"/>
    <xf numFmtId="0" fontId="28" fillId="9" borderId="73" applyNumberFormat="0" applyAlignment="0" applyProtection="0"/>
    <xf numFmtId="0" fontId="3" fillId="24" borderId="83" applyNumberFormat="0" applyFont="0" applyAlignment="0" applyProtection="0"/>
    <xf numFmtId="0" fontId="30" fillId="9" borderId="54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9" borderId="73" applyNumberFormat="0" applyAlignment="0" applyProtection="0"/>
    <xf numFmtId="0" fontId="18" fillId="9" borderId="62" applyNumberFormat="0" applyAlignment="0" applyProtection="0"/>
    <xf numFmtId="0" fontId="28" fillId="9" borderId="58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71" fillId="56" borderId="71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79" applyNumberFormat="0" applyFont="0" applyAlignment="0" applyProtection="0"/>
    <xf numFmtId="0" fontId="4" fillId="24" borderId="83" applyNumberFormat="0" applyFont="0" applyAlignment="0" applyProtection="0"/>
    <xf numFmtId="0" fontId="18" fillId="9" borderId="67" applyNumberFormat="0" applyAlignment="0" applyProtection="0"/>
    <xf numFmtId="0" fontId="4" fillId="24" borderId="56" applyNumberFormat="0" applyFont="0" applyAlignment="0" applyProtection="0"/>
    <xf numFmtId="0" fontId="18" fillId="9" borderId="82" applyNumberFormat="0" applyAlignment="0" applyProtection="0"/>
    <xf numFmtId="0" fontId="30" fillId="9" borderId="77" applyNumberFormat="0" applyAlignment="0" applyProtection="0"/>
    <xf numFmtId="0" fontId="71" fillId="56" borderId="60" applyNumberFormat="0" applyAlignment="0" applyProtection="0"/>
    <xf numFmtId="0" fontId="71" fillId="56" borderId="56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67" applyNumberFormat="0" applyAlignment="0" applyProtection="0"/>
    <xf numFmtId="0" fontId="4" fillId="24" borderId="71" applyNumberFormat="0" applyFont="0" applyAlignment="0" applyProtection="0"/>
    <xf numFmtId="0" fontId="4" fillId="24" borderId="83" applyNumberFormat="0" applyFont="0" applyAlignment="0" applyProtection="0"/>
    <xf numFmtId="0" fontId="4" fillId="24" borderId="60" applyNumberFormat="0" applyFont="0" applyAlignment="0" applyProtection="0"/>
    <xf numFmtId="0" fontId="18" fillId="54" borderId="78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4" fillId="24" borderId="71" applyNumberFormat="0" applyFont="0" applyAlignment="0" applyProtection="0"/>
    <xf numFmtId="0" fontId="18" fillId="54" borderId="78" applyNumberFormat="0" applyAlignment="0" applyProtection="0"/>
    <xf numFmtId="0" fontId="18" fillId="9" borderId="70" applyNumberFormat="0" applyAlignment="0" applyProtection="0"/>
    <xf numFmtId="0" fontId="30" fillId="9" borderId="66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62" applyNumberFormat="0" applyAlignment="0" applyProtection="0"/>
    <xf numFmtId="0" fontId="18" fillId="9" borderId="55" applyNumberFormat="0" applyAlignment="0" applyProtection="0"/>
    <xf numFmtId="0" fontId="30" fillId="9" borderId="66" applyNumberFormat="0" applyAlignment="0" applyProtection="0"/>
    <xf numFmtId="0" fontId="30" fillId="45" borderId="73" applyNumberFormat="0" applyAlignment="0" applyProtection="0"/>
    <xf numFmtId="0" fontId="28" fillId="9" borderId="73" applyNumberFormat="0" applyAlignment="0" applyProtection="0"/>
    <xf numFmtId="0" fontId="30" fillId="9" borderId="58" applyNumberFormat="0" applyAlignment="0" applyProtection="0"/>
    <xf numFmtId="0" fontId="71" fillId="56" borderId="71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30" fillId="9" borderId="58" applyNumberFormat="0" applyAlignment="0" applyProtection="0"/>
    <xf numFmtId="0" fontId="30" fillId="45" borderId="73" applyNumberFormat="0" applyAlignment="0" applyProtection="0"/>
    <xf numFmtId="0" fontId="30" fillId="45" borderId="58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18" fillId="54" borderId="55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71" fillId="56" borderId="56" applyNumberFormat="0" applyAlignment="0" applyProtection="0"/>
    <xf numFmtId="0" fontId="2" fillId="0" borderId="64" applyNumberFormat="0" applyFill="0" applyAlignment="0" applyProtection="0"/>
    <xf numFmtId="0" fontId="18" fillId="54" borderId="82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18" fillId="9" borderId="78" applyNumberFormat="0" applyAlignment="0" applyProtection="0"/>
    <xf numFmtId="0" fontId="30" fillId="9" borderId="81" applyNumberFormat="0" applyAlignment="0" applyProtection="0"/>
    <xf numFmtId="0" fontId="3" fillId="24" borderId="68" applyNumberFormat="0" applyFon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2" fillId="0" borderId="69" applyNumberFormat="0" applyFill="0" applyAlignment="0" applyProtection="0"/>
    <xf numFmtId="0" fontId="2" fillId="0" borderId="84" applyNumberFormat="0" applyFill="0" applyAlignment="0" applyProtection="0"/>
    <xf numFmtId="0" fontId="30" fillId="9" borderId="77" applyNumberFormat="0" applyAlignment="0" applyProtection="0"/>
    <xf numFmtId="0" fontId="30" fillId="9" borderId="73" applyNumberFormat="0" applyAlignment="0" applyProtection="0"/>
    <xf numFmtId="0" fontId="4" fillId="24" borderId="56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54" borderId="59" applyNumberFormat="0" applyAlignment="0" applyProtection="0"/>
    <xf numFmtId="0" fontId="71" fillId="56" borderId="79" applyNumberFormat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18" fillId="9" borderId="82" applyNumberFormat="0" applyAlignment="0" applyProtection="0"/>
    <xf numFmtId="0" fontId="2" fillId="0" borderId="72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6" borderId="60" applyNumberFormat="0" applyAlignment="0" applyProtection="0"/>
    <xf numFmtId="0" fontId="2" fillId="0" borderId="72" applyNumberFormat="0" applyFill="0" applyAlignment="0" applyProtection="0"/>
    <xf numFmtId="0" fontId="30" fillId="9" borderId="65" applyNumberFormat="0" applyAlignment="0" applyProtection="0"/>
    <xf numFmtId="0" fontId="18" fillId="54" borderId="70" applyNumberFormat="0" applyAlignment="0" applyProtection="0"/>
    <xf numFmtId="0" fontId="18" fillId="9" borderId="62" applyNumberFormat="0" applyAlignment="0" applyProtection="0"/>
    <xf numFmtId="0" fontId="71" fillId="56" borderId="56" applyNumberFormat="0" applyAlignment="0" applyProtection="0"/>
    <xf numFmtId="0" fontId="28" fillId="54" borderId="77" applyNumberForma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30" fillId="39" borderId="54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28" fillId="9" borderId="73" applyNumberFormat="0" applyAlignment="0" applyProtection="0"/>
    <xf numFmtId="0" fontId="4" fillId="24" borderId="68" applyNumberFormat="0" applyFont="0" applyAlignment="0" applyProtection="0"/>
    <xf numFmtId="0" fontId="2" fillId="0" borderId="64" applyNumberFormat="0" applyFill="0" applyAlignment="0" applyProtection="0"/>
    <xf numFmtId="0" fontId="2" fillId="0" borderId="84" applyNumberFormat="0" applyFill="0" applyAlignment="0" applyProtection="0"/>
    <xf numFmtId="0" fontId="2" fillId="0" borderId="61" applyNumberFormat="0" applyFill="0" applyAlignment="0" applyProtection="0"/>
    <xf numFmtId="0" fontId="4" fillId="24" borderId="56" applyNumberFormat="0" applyFont="0" applyAlignment="0" applyProtection="0"/>
    <xf numFmtId="0" fontId="30" fillId="39" borderId="58" applyNumberFormat="0" applyAlignment="0" applyProtection="0"/>
    <xf numFmtId="0" fontId="3" fillId="24" borderId="56" applyNumberFormat="0" applyFont="0" applyAlignment="0" applyProtection="0"/>
    <xf numFmtId="0" fontId="4" fillId="24" borderId="63" applyNumberFormat="0" applyFont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30" fillId="9" borderId="54" applyNumberFormat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54" borderId="70" applyNumberForma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4" fillId="24" borderId="56" applyNumberFormat="0" applyFont="0" applyAlignment="0" applyProtection="0"/>
    <xf numFmtId="0" fontId="4" fillId="24" borderId="71" applyNumberFormat="0" applyFon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28" fillId="9" borderId="66" applyNumberFormat="0" applyAlignment="0" applyProtection="0"/>
    <xf numFmtId="0" fontId="28" fillId="9" borderId="54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18" fillId="54" borderId="62" applyNumberFormat="0" applyAlignment="0" applyProtection="0"/>
    <xf numFmtId="0" fontId="2" fillId="0" borderId="57" applyNumberFormat="0" applyFill="0" applyAlignment="0" applyProtection="0"/>
    <xf numFmtId="0" fontId="18" fillId="9" borderId="59" applyNumberFormat="0" applyAlignment="0" applyProtection="0"/>
    <xf numFmtId="0" fontId="4" fillId="24" borderId="79" applyNumberFormat="0" applyFont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71" fillId="56" borderId="56" applyNumberFormat="0" applyAlignment="0" applyProtection="0"/>
    <xf numFmtId="0" fontId="71" fillId="56" borderId="79" applyNumberFormat="0" applyAlignment="0" applyProtection="0"/>
    <xf numFmtId="0" fontId="28" fillId="54" borderId="76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30" fillId="45" borderId="81" applyNumberFormat="0" applyAlignment="0" applyProtection="0"/>
    <xf numFmtId="0" fontId="30" fillId="45" borderId="77" applyNumberFormat="0" applyAlignment="0" applyProtection="0"/>
    <xf numFmtId="0" fontId="71" fillId="56" borderId="71" applyNumberFormat="0" applyAlignment="0" applyProtection="0"/>
    <xf numFmtId="0" fontId="18" fillId="54" borderId="82" applyNumberFormat="0" applyAlignment="0" applyProtection="0"/>
    <xf numFmtId="0" fontId="4" fillId="24" borderId="60" applyNumberFormat="0" applyFont="0" applyAlignment="0" applyProtection="0"/>
    <xf numFmtId="0" fontId="18" fillId="54" borderId="55" applyNumberFormat="0" applyAlignment="0" applyProtection="0"/>
    <xf numFmtId="0" fontId="30" fillId="39" borderId="77" applyNumberFormat="0" applyAlignment="0" applyProtection="0"/>
    <xf numFmtId="0" fontId="2" fillId="0" borderId="80" applyNumberFormat="0" applyFill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18" fillId="9" borderId="67" applyNumberFormat="0" applyAlignment="0" applyProtection="0"/>
    <xf numFmtId="0" fontId="3" fillId="24" borderId="56" applyNumberFormat="0" applyFont="0" applyAlignment="0" applyProtection="0"/>
    <xf numFmtId="0" fontId="71" fillId="56" borderId="71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45" borderId="65" applyNumberForma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62" applyNumberFormat="0" applyAlignment="0" applyProtection="0"/>
    <xf numFmtId="0" fontId="18" fillId="54" borderId="55" applyNumberFormat="0" applyAlignment="0" applyProtection="0"/>
    <xf numFmtId="0" fontId="4" fillId="24" borderId="68" applyNumberFormat="0" applyFont="0" applyAlignment="0" applyProtection="0"/>
    <xf numFmtId="0" fontId="30" fillId="9" borderId="81" applyNumberFormat="0" applyAlignment="0" applyProtection="0"/>
    <xf numFmtId="0" fontId="30" fillId="9" borderId="54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7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55" applyNumberFormat="0" applyAlignment="0" applyProtection="0"/>
    <xf numFmtId="0" fontId="30" fillId="9" borderId="73" applyNumberFormat="0" applyAlignment="0" applyProtection="0"/>
    <xf numFmtId="0" fontId="28" fillId="9" borderId="66" applyNumberFormat="0" applyAlignment="0" applyProtection="0"/>
    <xf numFmtId="0" fontId="2" fillId="0" borderId="57" applyNumberFormat="0" applyFill="0" applyAlignment="0" applyProtection="0"/>
    <xf numFmtId="0" fontId="2" fillId="0" borderId="64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18" fillId="54" borderId="74" applyNumberFormat="0" applyAlignment="0" applyProtection="0"/>
    <xf numFmtId="0" fontId="4" fillId="24" borderId="71" applyNumberFormat="0" applyFont="0" applyAlignment="0" applyProtection="0"/>
    <xf numFmtId="0" fontId="3" fillId="24" borderId="83" applyNumberFormat="0" applyFon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18" fillId="9" borderId="55" applyNumberFormat="0" applyAlignment="0" applyProtection="0"/>
    <xf numFmtId="0" fontId="2" fillId="0" borderId="69" applyNumberFormat="0" applyFill="0" applyAlignment="0" applyProtection="0"/>
    <xf numFmtId="0" fontId="18" fillId="54" borderId="59" applyNumberFormat="0" applyAlignment="0" applyProtection="0"/>
    <xf numFmtId="0" fontId="30" fillId="45" borderId="73" applyNumberFormat="0" applyAlignment="0" applyProtection="0"/>
    <xf numFmtId="0" fontId="4" fillId="24" borderId="79" applyNumberFormat="0" applyFont="0" applyAlignment="0" applyProtection="0"/>
    <xf numFmtId="0" fontId="30" fillId="9" borderId="77" applyNumberFormat="0" applyAlignment="0" applyProtection="0"/>
    <xf numFmtId="0" fontId="4" fillId="24" borderId="68" applyNumberFormat="0" applyFon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70" applyNumberFormat="0" applyAlignment="0" applyProtection="0"/>
    <xf numFmtId="0" fontId="18" fillId="9" borderId="55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28" fillId="54" borderId="81" applyNumberFormat="0" applyAlignment="0" applyProtection="0"/>
    <xf numFmtId="0" fontId="2" fillId="0" borderId="57" applyNumberFormat="0" applyFill="0" applyAlignment="0" applyProtection="0"/>
    <xf numFmtId="0" fontId="4" fillId="24" borderId="71" applyNumberFormat="0" applyFont="0" applyAlignment="0" applyProtection="0"/>
    <xf numFmtId="0" fontId="18" fillId="9" borderId="55" applyNumberFormat="0" applyAlignment="0" applyProtection="0"/>
    <xf numFmtId="0" fontId="71" fillId="56" borderId="71" applyNumberFormat="0" applyAlignment="0" applyProtection="0"/>
    <xf numFmtId="0" fontId="28" fillId="9" borderId="66" applyNumberFormat="0" applyAlignment="0" applyProtection="0"/>
    <xf numFmtId="0" fontId="28" fillId="9" borderId="58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18" fillId="9" borderId="70" applyNumberFormat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" fillId="0" borderId="69" applyNumberFormat="0" applyFill="0" applyAlignment="0" applyProtection="0"/>
    <xf numFmtId="0" fontId="30" fillId="9" borderId="58" applyNumberForma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80" applyNumberFormat="0" applyFill="0" applyAlignment="0" applyProtection="0"/>
    <xf numFmtId="0" fontId="3" fillId="24" borderId="71" applyNumberFormat="0" applyFont="0" applyAlignment="0" applyProtection="0"/>
    <xf numFmtId="0" fontId="18" fillId="54" borderId="70" applyNumberFormat="0" applyAlignment="0" applyProtection="0"/>
    <xf numFmtId="0" fontId="30" fillId="9" borderId="81" applyNumberFormat="0" applyAlignment="0" applyProtection="0"/>
    <xf numFmtId="0" fontId="2" fillId="0" borderId="57" applyNumberFormat="0" applyFill="0" applyAlignment="0" applyProtection="0"/>
    <xf numFmtId="0" fontId="2" fillId="0" borderId="69" applyNumberFormat="0" applyFill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" fillId="0" borderId="69" applyNumberFormat="0" applyFill="0" applyAlignment="0" applyProtection="0"/>
    <xf numFmtId="0" fontId="18" fillId="9" borderId="55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30" fillId="9" borderId="66" applyNumberFormat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18" fillId="54" borderId="78" applyNumberFormat="0" applyAlignment="0" applyProtection="0"/>
    <xf numFmtId="0" fontId="30" fillId="9" borderId="73" applyNumberFormat="0" applyAlignment="0" applyProtection="0"/>
    <xf numFmtId="0" fontId="3" fillId="24" borderId="71" applyNumberFormat="0" applyFon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30" fillId="9" borderId="58" applyNumberFormat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45" borderId="77" applyNumberFormat="0" applyAlignment="0" applyProtection="0"/>
    <xf numFmtId="0" fontId="18" fillId="9" borderId="67" applyNumberFormat="0" applyAlignment="0" applyProtection="0"/>
    <xf numFmtId="0" fontId="4" fillId="24" borderId="83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83" applyNumberFormat="0" applyFont="0" applyAlignment="0" applyProtection="0"/>
    <xf numFmtId="0" fontId="30" fillId="9" borderId="66" applyNumberFormat="0" applyAlignment="0" applyProtection="0"/>
    <xf numFmtId="0" fontId="71" fillId="56" borderId="83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18" fillId="9" borderId="78" applyNumberFormat="0" applyAlignment="0" applyProtection="0"/>
    <xf numFmtId="0" fontId="28" fillId="54" borderId="73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18" fillId="9" borderId="67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4" fillId="24" borderId="68" applyNumberFormat="0" applyFont="0" applyAlignment="0" applyProtection="0"/>
    <xf numFmtId="0" fontId="18" fillId="9" borderId="78" applyNumberFormat="0" applyAlignment="0" applyProtection="0"/>
    <xf numFmtId="0" fontId="71" fillId="56" borderId="63" applyNumberFormat="0" applyAlignment="0" applyProtection="0"/>
    <xf numFmtId="0" fontId="28" fillId="54" borderId="76" applyNumberFormat="0" applyAlignment="0" applyProtection="0"/>
    <xf numFmtId="0" fontId="28" fillId="54" borderId="77" applyNumberFormat="0" applyAlignment="0" applyProtection="0"/>
    <xf numFmtId="0" fontId="18" fillId="9" borderId="82" applyNumberFormat="0" applyAlignment="0" applyProtection="0"/>
    <xf numFmtId="0" fontId="2" fillId="0" borderId="80" applyNumberFormat="0" applyFill="0" applyAlignment="0" applyProtection="0"/>
    <xf numFmtId="0" fontId="30" fillId="9" borderId="66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1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30" fillId="9" borderId="81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9" borderId="73" applyNumberFormat="0" applyAlignment="0" applyProtection="0"/>
    <xf numFmtId="0" fontId="4" fillId="24" borderId="79" applyNumberFormat="0" applyFon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18" fillId="54" borderId="62" applyNumberFormat="0" applyAlignment="0" applyProtection="0"/>
    <xf numFmtId="0" fontId="2" fillId="0" borderId="75" applyNumberFormat="0" applyFill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28" fillId="54" borderId="73" applyNumberFormat="0" applyAlignment="0" applyProtection="0"/>
    <xf numFmtId="0" fontId="3" fillId="24" borderId="83" applyNumberFormat="0" applyFont="0" applyAlignment="0" applyProtection="0"/>
    <xf numFmtId="0" fontId="4" fillId="24" borderId="71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28" fillId="9" borderId="77" applyNumberFormat="0" applyAlignment="0" applyProtection="0"/>
    <xf numFmtId="0" fontId="18" fillId="9" borderId="62" applyNumberFormat="0" applyAlignment="0" applyProtection="0"/>
    <xf numFmtId="0" fontId="18" fillId="9" borderId="78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45" borderId="73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8" fillId="9" borderId="78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30" fillId="9" borderId="76" applyNumberFormat="0" applyAlignment="0" applyProtection="0"/>
    <xf numFmtId="0" fontId="2" fillId="0" borderId="84" applyNumberFormat="0" applyFill="0" applyAlignment="0" applyProtection="0"/>
    <xf numFmtId="0" fontId="28" fillId="9" borderId="76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4" fillId="24" borderId="79" applyNumberFormat="0" applyFon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54" borderId="70" applyNumberFormat="0" applyAlignment="0" applyProtection="0"/>
    <xf numFmtId="0" fontId="30" fillId="45" borderId="76" applyNumberFormat="0" applyAlignment="0" applyProtection="0"/>
    <xf numFmtId="0" fontId="18" fillId="9" borderId="70" applyNumberFormat="0" applyAlignment="0" applyProtection="0"/>
    <xf numFmtId="0" fontId="2" fillId="0" borderId="80" applyNumberFormat="0" applyFill="0" applyAlignment="0" applyProtection="0"/>
    <xf numFmtId="0" fontId="18" fillId="9" borderId="62" applyNumberFormat="0" applyAlignment="0" applyProtection="0"/>
    <xf numFmtId="0" fontId="18" fillId="9" borderId="74" applyNumberFormat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54" borderId="62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30" fillId="9" borderId="73" applyNumberForma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77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71" fillId="56" borderId="79" applyNumberFormat="0" applyAlignment="0" applyProtection="0"/>
    <xf numFmtId="0" fontId="71" fillId="56" borderId="79" applyNumberFormat="0" applyAlignment="0" applyProtection="0"/>
    <xf numFmtId="0" fontId="18" fillId="54" borderId="78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54" borderId="8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71" fillId="56" borderId="71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39" borderId="73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71" fillId="56" borderId="71" applyNumberFormat="0" applyAlignment="0" applyProtection="0"/>
    <xf numFmtId="0" fontId="28" fillId="54" borderId="73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30" fillId="45" borderId="73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71" fillId="56" borderId="83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54" borderId="82" applyNumberFormat="0" applyAlignment="0" applyProtection="0"/>
    <xf numFmtId="0" fontId="28" fillId="54" borderId="77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28" fillId="9" borderId="77" applyNumberFormat="0" applyAlignment="0" applyProtection="0"/>
    <xf numFmtId="0" fontId="28" fillId="9" borderId="81" applyNumberFormat="0" applyAlignment="0" applyProtection="0"/>
    <xf numFmtId="0" fontId="4" fillId="24" borderId="79" applyNumberFormat="0" applyFont="0" applyAlignment="0" applyProtection="0"/>
    <xf numFmtId="0" fontId="28" fillId="54" borderId="8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8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82" applyNumberFormat="0" applyAlignment="0" applyProtection="0"/>
    <xf numFmtId="0" fontId="18" fillId="9" borderId="62" applyNumberFormat="0" applyAlignment="0" applyProtection="0"/>
    <xf numFmtId="0" fontId="2" fillId="0" borderId="84" applyNumberFormat="0" applyFill="0" applyAlignment="0" applyProtection="0"/>
    <xf numFmtId="0" fontId="71" fillId="56" borderId="83" applyNumberFormat="0" applyAlignment="0" applyProtection="0"/>
    <xf numFmtId="0" fontId="71" fillId="56" borderId="83" applyNumberFormat="0" applyAlignment="0" applyProtection="0"/>
    <xf numFmtId="0" fontId="30" fillId="9" borderId="81" applyNumberFormat="0" applyAlignment="0" applyProtection="0"/>
    <xf numFmtId="0" fontId="18" fillId="9" borderId="62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30" fillId="45" borderId="77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18" fillId="54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28" fillId="9" borderId="81" applyNumberFormat="0" applyAlignment="0" applyProtection="0"/>
    <xf numFmtId="0" fontId="4" fillId="24" borderId="83" applyNumberFormat="0" applyFon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6" borderId="83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6" borderId="83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0" fillId="39" borderId="81" applyNumberFormat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71" fillId="56" borderId="83" applyNumberFormat="0" applyAlignment="0" applyProtection="0"/>
    <xf numFmtId="0" fontId="28" fillId="54" borderId="81" applyNumberFormat="0" applyAlignment="0" applyProtection="0"/>
    <xf numFmtId="0" fontId="30" fillId="45" borderId="81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30" fillId="39" borderId="81" applyNumberForma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18" fillId="9" borderId="8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0" fillId="45" borderId="81" applyNumberFormat="0" applyAlignment="0" applyProtection="0"/>
    <xf numFmtId="0" fontId="2" fillId="0" borderId="84" applyNumberFormat="0" applyFill="0" applyAlignment="0" applyProtection="0"/>
    <xf numFmtId="0" fontId="30" fillId="45" borderId="81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18" fillId="9" borderId="125" applyNumberFormat="0" applyAlignment="0" applyProtection="0"/>
    <xf numFmtId="0" fontId="71" fillId="56" borderId="113" applyNumberFormat="0" applyAlignment="0" applyProtection="0"/>
    <xf numFmtId="0" fontId="71" fillId="56" borderId="113" applyNumberFormat="0" applyAlignment="0" applyProtection="0"/>
    <xf numFmtId="0" fontId="30" fillId="45" borderId="130" applyNumberFormat="0" applyAlignment="0" applyProtection="0"/>
    <xf numFmtId="0" fontId="30" fillId="45" borderId="152" applyNumberFormat="0" applyAlignment="0" applyProtection="0"/>
    <xf numFmtId="0" fontId="30" fillId="45" borderId="111" applyNumberFormat="0" applyAlignment="0" applyProtection="0"/>
    <xf numFmtId="0" fontId="28" fillId="9" borderId="119" applyNumberFormat="0" applyAlignment="0" applyProtection="0"/>
    <xf numFmtId="0" fontId="18" fillId="9" borderId="153" applyNumberFormat="0" applyAlignment="0" applyProtection="0"/>
    <xf numFmtId="0" fontId="30" fillId="9" borderId="111" applyNumberFormat="0" applyAlignment="0" applyProtection="0"/>
    <xf numFmtId="0" fontId="2" fillId="0" borderId="122" applyNumberFormat="0" applyFill="0" applyAlignment="0" applyProtection="0"/>
    <xf numFmtId="0" fontId="2" fillId="0" borderId="133" applyNumberFormat="0" applyFill="0" applyAlignment="0" applyProtection="0"/>
    <xf numFmtId="0" fontId="4" fillId="24" borderId="126" applyNumberFormat="0" applyFont="0" applyAlignment="0" applyProtection="0"/>
    <xf numFmtId="0" fontId="2" fillId="0" borderId="122" applyNumberFormat="0" applyFill="0" applyAlignment="0" applyProtection="0"/>
    <xf numFmtId="0" fontId="28" fillId="9" borderId="130" applyNumberFormat="0" applyAlignment="0" applyProtection="0"/>
    <xf numFmtId="0" fontId="30" fillId="9" borderId="124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28" fillId="54" borderId="124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" fillId="24" borderId="132" applyNumberFormat="0" applyFont="0" applyAlignment="0" applyProtection="0"/>
    <xf numFmtId="0" fontId="30" fillId="45" borderId="124" applyNumberFormat="0" applyAlignment="0" applyProtection="0"/>
    <xf numFmtId="0" fontId="71" fillId="56" borderId="113" applyNumberFormat="0" applyAlignment="0" applyProtection="0"/>
    <xf numFmtId="0" fontId="28" fillId="54" borderId="124" applyNumberFormat="0" applyAlignment="0" applyProtection="0"/>
    <xf numFmtId="0" fontId="18" fillId="9" borderId="125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26" applyNumberFormat="0" applyFont="0" applyAlignment="0" applyProtection="0"/>
    <xf numFmtId="0" fontId="28" fillId="54" borderId="149" applyNumberFormat="0" applyAlignment="0" applyProtection="0"/>
    <xf numFmtId="0" fontId="18" fillId="9" borderId="153" applyNumberFormat="0" applyAlignment="0" applyProtection="0"/>
    <xf numFmtId="0" fontId="4" fillId="24" borderId="140" applyNumberFormat="0" applyFont="0" applyAlignment="0" applyProtection="0"/>
    <xf numFmtId="0" fontId="30" fillId="45" borderId="119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2" fillId="0" borderId="127" applyNumberFormat="0" applyFill="0" applyAlignment="0" applyProtection="0"/>
    <xf numFmtId="0" fontId="4" fillId="24" borderId="132" applyNumberFormat="0" applyFont="0" applyAlignment="0" applyProtection="0"/>
    <xf numFmtId="0" fontId="18" fillId="9" borderId="99" applyNumberFormat="0" applyAlignment="0" applyProtection="0"/>
    <xf numFmtId="0" fontId="3" fillId="24" borderId="126" applyNumberFormat="0" applyFont="0" applyAlignment="0" applyProtection="0"/>
    <xf numFmtId="0" fontId="2" fillId="0" borderId="100" applyNumberFormat="0" applyFill="0" applyAlignment="0" applyProtection="0"/>
    <xf numFmtId="0" fontId="2" fillId="0" borderId="155" applyNumberFormat="0" applyFill="0" applyAlignment="0" applyProtection="0"/>
    <xf numFmtId="0" fontId="18" fillId="9" borderId="120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0" fontId="71" fillId="56" borderId="121" applyNumberFormat="0" applyAlignment="0" applyProtection="0"/>
    <xf numFmtId="0" fontId="18" fillId="9" borderId="112" applyNumberFormat="0" applyAlignment="0" applyProtection="0"/>
    <xf numFmtId="44" fontId="5" fillId="0" borderId="0" applyFont="0" applyFill="0" applyBorder="0" applyAlignment="0" applyProtection="0"/>
    <xf numFmtId="0" fontId="2" fillId="0" borderId="133" applyNumberFormat="0" applyFill="0" applyAlignment="0" applyProtection="0"/>
    <xf numFmtId="0" fontId="28" fillId="9" borderId="111" applyNumberFormat="0" applyAlignment="0" applyProtection="0"/>
    <xf numFmtId="0" fontId="3" fillId="24" borderId="126" applyNumberFormat="0" applyFont="0" applyAlignment="0" applyProtection="0"/>
    <xf numFmtId="0" fontId="4" fillId="24" borderId="126" applyNumberFormat="0" applyFont="0" applyAlignment="0" applyProtection="0"/>
    <xf numFmtId="0" fontId="4" fillId="24" borderId="121" applyNumberFormat="0" applyFont="0" applyAlignment="0" applyProtection="0"/>
    <xf numFmtId="43" fontId="5" fillId="0" borderId="0" applyFont="0" applyFill="0" applyBorder="0" applyAlignment="0" applyProtection="0"/>
    <xf numFmtId="0" fontId="71" fillId="56" borderId="126" applyNumberFormat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5" applyNumberFormat="0" applyAlignment="0" applyProtection="0"/>
    <xf numFmtId="0" fontId="18" fillId="54" borderId="112" applyNumberFormat="0" applyAlignment="0" applyProtection="0"/>
    <xf numFmtId="0" fontId="30" fillId="45" borderId="119" applyNumberForma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18" fillId="54" borderId="120" applyNumberFormat="0" applyAlignment="0" applyProtection="0"/>
    <xf numFmtId="0" fontId="18" fillId="9" borderId="125" applyNumberFormat="0" applyAlignment="0" applyProtection="0"/>
    <xf numFmtId="0" fontId="18" fillId="9" borderId="120" applyNumberFormat="0" applyAlignment="0" applyProtection="0"/>
    <xf numFmtId="0" fontId="18" fillId="54" borderId="125" applyNumberFormat="0" applyAlignment="0" applyProtection="0"/>
    <xf numFmtId="0" fontId="4" fillId="24" borderId="154" applyNumberFormat="0" applyFont="0" applyAlignment="0" applyProtection="0"/>
    <xf numFmtId="0" fontId="30" fillId="45" borderId="119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8" fillId="9" borderId="119" applyNumberFormat="0" applyAlignment="0" applyProtection="0"/>
    <xf numFmtId="0" fontId="18" fillId="9" borderId="125" applyNumberFormat="0" applyAlignment="0" applyProtection="0"/>
    <xf numFmtId="0" fontId="2" fillId="0" borderId="133" applyNumberFormat="0" applyFill="0" applyAlignment="0" applyProtection="0"/>
    <xf numFmtId="0" fontId="71" fillId="56" borderId="113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30" fillId="45" borderId="152" applyNumberFormat="0" applyAlignment="0" applyProtection="0"/>
    <xf numFmtId="0" fontId="4" fillId="24" borderId="132" applyNumberFormat="0" applyFont="0" applyAlignment="0" applyProtection="0"/>
    <xf numFmtId="0" fontId="2" fillId="0" borderId="127" applyNumberFormat="0" applyFill="0" applyAlignment="0" applyProtection="0"/>
    <xf numFmtId="0" fontId="18" fillId="54" borderId="99" applyNumberFormat="0" applyAlignment="0" applyProtection="0"/>
    <xf numFmtId="0" fontId="28" fillId="54" borderId="111" applyNumberFormat="0" applyAlignment="0" applyProtection="0"/>
    <xf numFmtId="0" fontId="3" fillId="24" borderId="126" applyNumberFormat="0" applyFont="0" applyAlignment="0" applyProtection="0"/>
    <xf numFmtId="0" fontId="18" fillId="9" borderId="125" applyNumberFormat="0" applyAlignment="0" applyProtection="0"/>
    <xf numFmtId="0" fontId="3" fillId="24" borderId="126" applyNumberFormat="0" applyFont="0" applyAlignment="0" applyProtection="0"/>
    <xf numFmtId="0" fontId="3" fillId="24" borderId="126" applyNumberFormat="0" applyFont="0" applyAlignment="0" applyProtection="0"/>
    <xf numFmtId="0" fontId="30" fillId="9" borderId="119" applyNumberFormat="0" applyAlignment="0" applyProtection="0"/>
    <xf numFmtId="0" fontId="28" fillId="54" borderId="124" applyNumberFormat="0" applyAlignment="0" applyProtection="0"/>
    <xf numFmtId="0" fontId="71" fillId="56" borderId="126" applyNumberFormat="0" applyAlignment="0" applyProtection="0"/>
    <xf numFmtId="0" fontId="28" fillId="54" borderId="138" applyNumberFormat="0" applyAlignment="0" applyProtection="0"/>
    <xf numFmtId="44" fontId="1" fillId="0" borderId="0" applyFont="0" applyFill="0" applyBorder="0" applyAlignment="0" applyProtection="0"/>
    <xf numFmtId="0" fontId="18" fillId="9" borderId="125" applyNumberFormat="0" applyAlignment="0" applyProtection="0"/>
    <xf numFmtId="0" fontId="18" fillId="54" borderId="99" applyNumberFormat="0" applyAlignment="0" applyProtection="0"/>
    <xf numFmtId="0" fontId="3" fillId="24" borderId="113" applyNumberFormat="0" applyFon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2" fillId="0" borderId="127" applyNumberFormat="0" applyFill="0" applyAlignment="0" applyProtection="0"/>
    <xf numFmtId="0" fontId="2" fillId="0" borderId="122" applyNumberFormat="0" applyFill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4" fillId="24" borderId="121" applyNumberFormat="0" applyFont="0" applyAlignment="0" applyProtection="0"/>
    <xf numFmtId="0" fontId="30" fillId="45" borderId="124" applyNumberFormat="0" applyAlignment="0" applyProtection="0"/>
    <xf numFmtId="0" fontId="30" fillId="9" borderId="130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" fillId="24" borderId="121" applyNumberFormat="0" applyFont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00" applyNumberFormat="0" applyFill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71" fillId="56" borderId="126" applyNumberFormat="0" applyAlignment="0" applyProtection="0"/>
    <xf numFmtId="0" fontId="3" fillId="24" borderId="154" applyNumberFormat="0" applyFont="0" applyAlignment="0" applyProtection="0"/>
    <xf numFmtId="0" fontId="2" fillId="0" borderId="127" applyNumberFormat="0" applyFill="0" applyAlignment="0" applyProtection="0"/>
    <xf numFmtId="0" fontId="2" fillId="0" borderId="141" applyNumberFormat="0" applyFill="0" applyAlignment="0" applyProtection="0"/>
    <xf numFmtId="8" fontId="1" fillId="0" borderId="0" applyFont="0" applyFill="0" applyBorder="0" applyAlignment="0" applyProtection="0"/>
    <xf numFmtId="0" fontId="2" fillId="0" borderId="155" applyNumberFormat="0" applyFill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30" fillId="39" borderId="152" applyNumberFormat="0" applyAlignment="0" applyProtection="0"/>
    <xf numFmtId="0" fontId="2" fillId="0" borderId="114" applyNumberFormat="0" applyFill="0" applyAlignment="0" applyProtection="0"/>
    <xf numFmtId="0" fontId="18" fillId="54" borderId="131" applyNumberFormat="0" applyAlignment="0" applyProtection="0"/>
    <xf numFmtId="0" fontId="2" fillId="0" borderId="127" applyNumberFormat="0" applyFill="0" applyAlignment="0" applyProtection="0"/>
    <xf numFmtId="0" fontId="71" fillId="56" borderId="154" applyNumberFormat="0" applyAlignment="0" applyProtection="0"/>
    <xf numFmtId="0" fontId="28" fillId="9" borderId="111" applyNumberFormat="0" applyAlignment="0" applyProtection="0"/>
    <xf numFmtId="0" fontId="2" fillId="0" borderId="122" applyNumberFormat="0" applyFill="0" applyAlignment="0" applyProtection="0"/>
    <xf numFmtId="0" fontId="18" fillId="9" borderId="112" applyNumberFormat="0" applyAlignment="0" applyProtection="0"/>
    <xf numFmtId="0" fontId="4" fillId="24" borderId="126" applyNumberFormat="0" applyFont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0" fontId="28" fillId="9" borderId="152" applyNumberFormat="0" applyAlignment="0" applyProtection="0"/>
    <xf numFmtId="0" fontId="3" fillId="24" borderId="154" applyNumberFormat="0" applyFont="0" applyAlignment="0" applyProtection="0"/>
    <xf numFmtId="44" fontId="5" fillId="0" borderId="0" applyFont="0" applyFill="0" applyBorder="0" applyAlignment="0" applyProtection="0"/>
    <xf numFmtId="0" fontId="2" fillId="0" borderId="1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0" applyNumberFormat="0" applyAlignment="0" applyProtection="0"/>
    <xf numFmtId="44" fontId="5" fillId="0" borderId="0" applyFont="0" applyFill="0" applyBorder="0" applyAlignment="0" applyProtection="0"/>
    <xf numFmtId="0" fontId="30" fillId="9" borderId="124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18" fillId="54" borderId="139" applyNumberFormat="0" applyAlignment="0" applyProtection="0"/>
    <xf numFmtId="0" fontId="18" fillId="54" borderId="12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3" applyNumberFormat="0" applyFont="0" applyAlignment="0" applyProtection="0"/>
    <xf numFmtId="0" fontId="18" fillId="9" borderId="125" applyNumberFormat="0" applyAlignment="0" applyProtection="0"/>
    <xf numFmtId="44" fontId="5" fillId="0" borderId="0" applyFont="0" applyFill="0" applyBorder="0" applyAlignment="0" applyProtection="0"/>
    <xf numFmtId="0" fontId="18" fillId="9" borderId="120" applyNumberFormat="0" applyAlignment="0" applyProtection="0"/>
    <xf numFmtId="0" fontId="18" fillId="9" borderId="99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1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25" applyNumberFormat="0" applyAlignment="0" applyProtection="0"/>
    <xf numFmtId="8" fontId="1" fillId="0" borderId="0" applyFont="0" applyFill="0" applyBorder="0" applyAlignment="0" applyProtection="0"/>
    <xf numFmtId="0" fontId="28" fillId="9" borderId="130" applyNumberFormat="0" applyAlignment="0" applyProtection="0"/>
    <xf numFmtId="0" fontId="71" fillId="56" borderId="126" applyNumberFormat="0" applyAlignment="0" applyProtection="0"/>
    <xf numFmtId="0" fontId="18" fillId="54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2" applyNumberFormat="0" applyAlignment="0" applyProtection="0"/>
    <xf numFmtId="0" fontId="4" fillId="24" borderId="121" applyNumberFormat="0" applyFont="0" applyAlignment="0" applyProtection="0"/>
    <xf numFmtId="0" fontId="18" fillId="9" borderId="131" applyNumberFormat="0" applyAlignment="0" applyProtection="0"/>
    <xf numFmtId="0" fontId="18" fillId="9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42" applyNumberFormat="0" applyAlignment="0" applyProtection="0"/>
    <xf numFmtId="0" fontId="4" fillId="24" borderId="126" applyNumberFormat="0" applyFon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2" fillId="0" borderId="155" applyNumberFormat="0" applyFill="0" applyAlignment="0" applyProtection="0"/>
    <xf numFmtId="0" fontId="30" fillId="9" borderId="138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18" fillId="9" borderId="112" applyNumberFormat="0" applyAlignment="0" applyProtection="0"/>
    <xf numFmtId="0" fontId="4" fillId="24" borderId="140" applyNumberFormat="0" applyFont="0" applyAlignment="0" applyProtection="0"/>
    <xf numFmtId="0" fontId="4" fillId="24" borderId="126" applyNumberFormat="0" applyFont="0" applyAlignment="0" applyProtection="0"/>
    <xf numFmtId="0" fontId="2" fillId="0" borderId="122" applyNumberFormat="0" applyFill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2" fillId="0" borderId="155" applyNumberFormat="0" applyFill="0" applyAlignment="0" applyProtection="0"/>
    <xf numFmtId="0" fontId="18" fillId="9" borderId="147" applyNumberFormat="0" applyAlignment="0" applyProtection="0"/>
    <xf numFmtId="0" fontId="2" fillId="0" borderId="133" applyNumberFormat="0" applyFill="0" applyAlignment="0" applyProtection="0"/>
    <xf numFmtId="0" fontId="18" fillId="9" borderId="139" applyNumberFormat="0" applyAlignment="0" applyProtection="0"/>
    <xf numFmtId="0" fontId="4" fillId="24" borderId="121" applyNumberFormat="0" applyFont="0" applyAlignment="0" applyProtection="0"/>
    <xf numFmtId="0" fontId="2" fillId="0" borderId="127" applyNumberFormat="0" applyFill="0" applyAlignment="0" applyProtection="0"/>
    <xf numFmtId="0" fontId="28" fillId="9" borderId="130" applyNumberFormat="0" applyAlignment="0" applyProtection="0"/>
    <xf numFmtId="0" fontId="18" fillId="9" borderId="120" applyNumberFormat="0" applyAlignment="0" applyProtection="0"/>
    <xf numFmtId="0" fontId="4" fillId="24" borderId="113" applyNumberFormat="0" applyFont="0" applyAlignment="0" applyProtection="0"/>
    <xf numFmtId="0" fontId="18" fillId="54" borderId="120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3" fillId="24" borderId="154" applyNumberFormat="0" applyFont="0" applyAlignment="0" applyProtection="0"/>
    <xf numFmtId="0" fontId="30" fillId="9" borderId="124" applyNumberFormat="0" applyAlignment="0" applyProtection="0"/>
    <xf numFmtId="0" fontId="3" fillId="24" borderId="121" applyNumberFormat="0" applyFon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2" fillId="0" borderId="133" applyNumberFormat="0" applyFill="0" applyAlignment="0" applyProtection="0"/>
    <xf numFmtId="0" fontId="18" fillId="9" borderId="153" applyNumberFormat="0" applyAlignment="0" applyProtection="0"/>
    <xf numFmtId="0" fontId="30" fillId="9" borderId="111" applyNumberFormat="0" applyAlignment="0" applyProtection="0"/>
    <xf numFmtId="0" fontId="4" fillId="24" borderId="121" applyNumberFormat="0" applyFont="0" applyAlignment="0" applyProtection="0"/>
    <xf numFmtId="0" fontId="18" fillId="9" borderId="153" applyNumberFormat="0" applyAlignment="0" applyProtection="0"/>
    <xf numFmtId="0" fontId="4" fillId="24" borderId="121" applyNumberFormat="0" applyFont="0" applyAlignment="0" applyProtection="0"/>
    <xf numFmtId="0" fontId="18" fillId="9" borderId="153" applyNumberFormat="0" applyAlignment="0" applyProtection="0"/>
    <xf numFmtId="0" fontId="30" fillId="39" borderId="111" applyNumberFormat="0" applyAlignment="0" applyProtection="0"/>
    <xf numFmtId="0" fontId="4" fillId="24" borderId="113" applyNumberFormat="0" applyFont="0" applyAlignment="0" applyProtection="0"/>
    <xf numFmtId="0" fontId="18" fillId="9" borderId="99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25" applyNumberFormat="0" applyAlignment="0" applyProtection="0"/>
    <xf numFmtId="0" fontId="18" fillId="54" borderId="139" applyNumberFormat="0" applyAlignment="0" applyProtection="0"/>
    <xf numFmtId="0" fontId="28" fillId="54" borderId="152" applyNumberFormat="0" applyAlignment="0" applyProtection="0"/>
    <xf numFmtId="0" fontId="28" fillId="9" borderId="124" applyNumberFormat="0" applyAlignment="0" applyProtection="0"/>
    <xf numFmtId="0" fontId="2" fillId="0" borderId="114" applyNumberFormat="0" applyFill="0" applyAlignment="0" applyProtection="0"/>
    <xf numFmtId="0" fontId="30" fillId="39" borderId="119" applyNumberFormat="0" applyAlignment="0" applyProtection="0"/>
    <xf numFmtId="0" fontId="18" fillId="9" borderId="125" applyNumberFormat="0" applyAlignment="0" applyProtection="0"/>
    <xf numFmtId="0" fontId="28" fillId="9" borderId="130" applyNumberFormat="0" applyAlignment="0" applyProtection="0"/>
    <xf numFmtId="0" fontId="2" fillId="0" borderId="114" applyNumberFormat="0" applyFill="0" applyAlignment="0" applyProtection="0"/>
    <xf numFmtId="0" fontId="28" fillId="9" borderId="124" applyNumberFormat="0" applyAlignment="0" applyProtection="0"/>
    <xf numFmtId="0" fontId="71" fillId="56" borderId="140" applyNumberFormat="0" applyAlignment="0" applyProtection="0"/>
    <xf numFmtId="0" fontId="18" fillId="9" borderId="125" applyNumberFormat="0" applyAlignment="0" applyProtection="0"/>
    <xf numFmtId="0" fontId="3" fillId="24" borderId="126" applyNumberFormat="0" applyFont="0" applyAlignment="0" applyProtection="0"/>
    <xf numFmtId="0" fontId="2" fillId="0" borderId="114" applyNumberFormat="0" applyFill="0" applyAlignment="0" applyProtection="0"/>
    <xf numFmtId="0" fontId="30" fillId="45" borderId="124" applyNumberFormat="0" applyAlignment="0" applyProtection="0"/>
    <xf numFmtId="0" fontId="71" fillId="56" borderId="113" applyNumberFormat="0" applyAlignment="0" applyProtection="0"/>
    <xf numFmtId="0" fontId="30" fillId="9" borderId="124" applyNumberFormat="0" applyAlignment="0" applyProtection="0"/>
    <xf numFmtId="0" fontId="4" fillId="24" borderId="113" applyNumberFormat="0" applyFont="0" applyAlignment="0" applyProtection="0"/>
    <xf numFmtId="0" fontId="18" fillId="9" borderId="153" applyNumberFormat="0" applyAlignment="0" applyProtection="0"/>
    <xf numFmtId="0" fontId="3" fillId="24" borderId="113" applyNumberFormat="0" applyFon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30" fillId="45" borderId="111" applyNumberFormat="0" applyAlignment="0" applyProtection="0"/>
    <xf numFmtId="0" fontId="28" fillId="54" borderId="130" applyNumberFormat="0" applyAlignment="0" applyProtection="0"/>
    <xf numFmtId="0" fontId="18" fillId="9" borderId="139" applyNumberFormat="0" applyAlignment="0" applyProtection="0"/>
    <xf numFmtId="0" fontId="4" fillId="24" borderId="113" applyNumberFormat="0" applyFon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4" fillId="24" borderId="113" applyNumberFormat="0" applyFon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71" fillId="56" borderId="126" applyNumberFormat="0" applyAlignment="0" applyProtection="0"/>
    <xf numFmtId="0" fontId="30" fillId="9" borderId="138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9" borderId="153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99" applyNumberFormat="0" applyAlignment="0" applyProtection="0"/>
    <xf numFmtId="0" fontId="2" fillId="0" borderId="141" applyNumberFormat="0" applyFill="0" applyAlignment="0" applyProtection="0"/>
    <xf numFmtId="0" fontId="28" fillId="9" borderId="124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18" fillId="9" borderId="112" applyNumberFormat="0" applyAlignment="0" applyProtection="0"/>
    <xf numFmtId="0" fontId="18" fillId="9" borderId="125" applyNumberFormat="0" applyAlignment="0" applyProtection="0"/>
    <xf numFmtId="0" fontId="18" fillId="9" borderId="153" applyNumberFormat="0" applyAlignment="0" applyProtection="0"/>
    <xf numFmtId="0" fontId="71" fillId="56" borderId="126" applyNumberFormat="0" applyAlignment="0" applyProtection="0"/>
    <xf numFmtId="0" fontId="18" fillId="9" borderId="120" applyNumberFormat="0" applyAlignment="0" applyProtection="0"/>
    <xf numFmtId="0" fontId="2" fillId="0" borderId="155" applyNumberFormat="0" applyFill="0" applyAlignment="0" applyProtection="0"/>
    <xf numFmtId="0" fontId="30" fillId="45" borderId="124" applyNumberFormat="0" applyAlignment="0" applyProtection="0"/>
    <xf numFmtId="0" fontId="18" fillId="9" borderId="153" applyNumberFormat="0" applyAlignment="0" applyProtection="0"/>
    <xf numFmtId="0" fontId="4" fillId="24" borderId="126" applyNumberFormat="0" applyFont="0" applyAlignment="0" applyProtection="0"/>
    <xf numFmtId="0" fontId="18" fillId="54" borderId="120" applyNumberFormat="0" applyAlignment="0" applyProtection="0"/>
    <xf numFmtId="0" fontId="30" fillId="9" borderId="111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71" fillId="56" borderId="126" applyNumberFormat="0" applyAlignment="0" applyProtection="0"/>
    <xf numFmtId="0" fontId="2" fillId="0" borderId="114" applyNumberFormat="0" applyFill="0" applyAlignment="0" applyProtection="0"/>
    <xf numFmtId="0" fontId="30" fillId="9" borderId="124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12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54" borderId="112" applyNumberFormat="0" applyAlignment="0" applyProtection="0"/>
    <xf numFmtId="0" fontId="18" fillId="54" borderId="153" applyNumberFormat="0" applyAlignment="0" applyProtection="0"/>
    <xf numFmtId="0" fontId="18" fillId="9" borderId="120" applyNumberFormat="0" applyAlignment="0" applyProtection="0"/>
    <xf numFmtId="0" fontId="71" fillId="56" borderId="126" applyNumberFormat="0" applyAlignment="0" applyProtection="0"/>
    <xf numFmtId="0" fontId="18" fillId="54" borderId="139" applyNumberFormat="0" applyAlignment="0" applyProtection="0"/>
    <xf numFmtId="0" fontId="18" fillId="9" borderId="125" applyNumberFormat="0" applyAlignment="0" applyProtection="0"/>
    <xf numFmtId="0" fontId="2" fillId="0" borderId="114" applyNumberFormat="0" applyFill="0" applyAlignment="0" applyProtection="0"/>
    <xf numFmtId="0" fontId="71" fillId="56" borderId="140" applyNumberFormat="0" applyAlignment="0" applyProtection="0"/>
    <xf numFmtId="0" fontId="2" fillId="0" borderId="155" applyNumberFormat="0" applyFill="0" applyAlignment="0" applyProtection="0"/>
    <xf numFmtId="0" fontId="30" fillId="45" borderId="13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54" borderId="13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12" applyNumberFormat="0" applyAlignment="0" applyProtection="0"/>
    <xf numFmtId="0" fontId="2" fillId="0" borderId="144" applyNumberFormat="0" applyFill="0" applyAlignment="0" applyProtection="0"/>
    <xf numFmtId="0" fontId="18" fillId="9" borderId="125" applyNumberFormat="0" applyAlignment="0" applyProtection="0"/>
    <xf numFmtId="0" fontId="71" fillId="56" borderId="121" applyNumberFormat="0" applyAlignment="0" applyProtection="0"/>
    <xf numFmtId="0" fontId="30" fillId="45" borderId="111" applyNumberFormat="0" applyAlignment="0" applyProtection="0"/>
    <xf numFmtId="0" fontId="4" fillId="24" borderId="126" applyNumberFormat="0" applyFont="0" applyAlignment="0" applyProtection="0"/>
    <xf numFmtId="0" fontId="2" fillId="0" borderId="155" applyNumberFormat="0" applyFill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71" fillId="56" borderId="113" applyNumberFormat="0" applyAlignment="0" applyProtection="0"/>
    <xf numFmtId="0" fontId="3" fillId="24" borderId="140" applyNumberFormat="0" applyFont="0" applyAlignment="0" applyProtection="0"/>
    <xf numFmtId="0" fontId="4" fillId="24" borderId="126" applyNumberFormat="0" applyFont="0" applyAlignment="0" applyProtection="0"/>
    <xf numFmtId="0" fontId="71" fillId="56" borderId="113" applyNumberFormat="0" applyAlignment="0" applyProtection="0"/>
    <xf numFmtId="0" fontId="2" fillId="0" borderId="133" applyNumberFormat="0" applyFill="0" applyAlignment="0" applyProtection="0"/>
    <xf numFmtId="0" fontId="28" fillId="9" borderId="119" applyNumberFormat="0" applyAlignment="0" applyProtection="0"/>
    <xf numFmtId="0" fontId="18" fillId="9" borderId="125" applyNumberFormat="0" applyAlignment="0" applyProtection="0"/>
    <xf numFmtId="0" fontId="18" fillId="9" borderId="153" applyNumberFormat="0" applyAlignment="0" applyProtection="0"/>
    <xf numFmtId="0" fontId="2" fillId="0" borderId="122" applyNumberFormat="0" applyFill="0" applyAlignment="0" applyProtection="0"/>
    <xf numFmtId="0" fontId="18" fillId="9" borderId="112" applyNumberFormat="0" applyAlignment="0" applyProtection="0"/>
    <xf numFmtId="0" fontId="2" fillId="0" borderId="133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54" borderId="125" applyNumberFormat="0" applyAlignment="0" applyProtection="0"/>
    <xf numFmtId="0" fontId="28" fillId="54" borderId="124" applyNumberFormat="0" applyAlignment="0" applyProtection="0"/>
    <xf numFmtId="0" fontId="71" fillId="56" borderId="121" applyNumberFormat="0" applyAlignment="0" applyProtection="0"/>
    <xf numFmtId="0" fontId="4" fillId="24" borderId="154" applyNumberFormat="0" applyFont="0" applyAlignment="0" applyProtection="0"/>
    <xf numFmtId="0" fontId="28" fillId="54" borderId="130" applyNumberFormat="0" applyAlignment="0" applyProtection="0"/>
    <xf numFmtId="0" fontId="28" fillId="54" borderId="124" applyNumberFormat="0" applyAlignment="0" applyProtection="0"/>
    <xf numFmtId="0" fontId="28" fillId="9" borderId="111" applyNumberFormat="0" applyAlignment="0" applyProtection="0"/>
    <xf numFmtId="0" fontId="18" fillId="9" borderId="125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30" fillId="45" borderId="111" applyNumberFormat="0" applyAlignment="0" applyProtection="0"/>
    <xf numFmtId="0" fontId="28" fillId="54" borderId="130" applyNumberFormat="0" applyAlignment="0" applyProtection="0"/>
    <xf numFmtId="0" fontId="2" fillId="0" borderId="141" applyNumberFormat="0" applyFill="0" applyAlignment="0" applyProtection="0"/>
    <xf numFmtId="0" fontId="71" fillId="56" borderId="126" applyNumberFormat="0" applyAlignment="0" applyProtection="0"/>
    <xf numFmtId="0" fontId="18" fillId="54" borderId="125" applyNumberFormat="0" applyAlignment="0" applyProtection="0"/>
    <xf numFmtId="0" fontId="4" fillId="24" borderId="154" applyNumberFormat="0" applyFont="0" applyAlignment="0" applyProtection="0"/>
    <xf numFmtId="0" fontId="2" fillId="0" borderId="114" applyNumberFormat="0" applyFill="0" applyAlignment="0" applyProtection="0"/>
    <xf numFmtId="0" fontId="30" fillId="45" borderId="130" applyNumberFormat="0" applyAlignment="0" applyProtection="0"/>
    <xf numFmtId="0" fontId="18" fillId="54" borderId="112" applyNumberFormat="0" applyAlignment="0" applyProtection="0"/>
    <xf numFmtId="0" fontId="3" fillId="24" borderId="13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0" applyNumberFormat="0" applyAlignment="0" applyProtection="0"/>
    <xf numFmtId="0" fontId="71" fillId="56" borderId="154" applyNumberFormat="0" applyAlignment="0" applyProtection="0"/>
    <xf numFmtId="0" fontId="2" fillId="0" borderId="114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2" applyNumberFormat="0" applyFont="0" applyAlignment="0" applyProtection="0"/>
    <xf numFmtId="0" fontId="4" fillId="24" borderId="12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2" fillId="0" borderId="114" applyNumberFormat="0" applyFill="0" applyAlignment="0" applyProtection="0"/>
    <xf numFmtId="0" fontId="18" fillId="9" borderId="125" applyNumberFormat="0" applyAlignment="0" applyProtection="0"/>
    <xf numFmtId="8" fontId="1" fillId="0" borderId="0" applyFont="0" applyFill="0" applyBorder="0" applyAlignment="0" applyProtection="0"/>
    <xf numFmtId="0" fontId="2" fillId="0" borderId="127" applyNumberFormat="0" applyFill="0" applyAlignment="0" applyProtection="0"/>
    <xf numFmtId="0" fontId="30" fillId="45" borderId="124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30" fillId="45" borderId="1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4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54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0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8" fontId="1" fillId="0" borderId="0" applyFont="0" applyFill="0" applyBorder="0" applyAlignment="0" applyProtection="0"/>
    <xf numFmtId="0" fontId="18" fillId="54" borderId="102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0" fontId="71" fillId="56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30" fillId="9" borderId="101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8" fontId="1" fillId="0" borderId="0" applyFont="0" applyFill="0" applyBorder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26" applyNumberFormat="0" applyFon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71" fillId="56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30" fillId="3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3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71" fillId="56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30" fillId="3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6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3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71" fillId="56" borderId="103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2" fillId="0" borderId="114" applyNumberFormat="0" applyFill="0" applyAlignment="0" applyProtection="0"/>
    <xf numFmtId="0" fontId="28" fillId="54" borderId="111" applyNumberFormat="0" applyAlignment="0" applyProtection="0"/>
    <xf numFmtId="0" fontId="18" fillId="54" borderId="112" applyNumberFormat="0" applyAlignment="0" applyProtection="0"/>
    <xf numFmtId="0" fontId="28" fillId="54" borderId="119" applyNumberFormat="0" applyAlignment="0" applyProtection="0"/>
    <xf numFmtId="0" fontId="18" fillId="54" borderId="125" applyNumberFormat="0" applyAlignment="0" applyProtection="0"/>
    <xf numFmtId="0" fontId="2" fillId="0" borderId="155" applyNumberFormat="0" applyFill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4" fillId="24" borderId="132" applyNumberFormat="0" applyFont="0" applyAlignment="0" applyProtection="0"/>
    <xf numFmtId="0" fontId="18" fillId="9" borderId="120" applyNumberFormat="0" applyAlignment="0" applyProtection="0"/>
    <xf numFmtId="0" fontId="18" fillId="9" borderId="125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6" applyNumberFormat="0" applyFont="0" applyAlignment="0" applyProtection="0"/>
    <xf numFmtId="0" fontId="18" fillId="54" borderId="153" applyNumberFormat="0" applyAlignment="0" applyProtection="0"/>
    <xf numFmtId="0" fontId="18" fillId="54" borderId="125" applyNumberFormat="0" applyAlignment="0" applyProtection="0"/>
    <xf numFmtId="0" fontId="3" fillId="24" borderId="154" applyNumberFormat="0" applyFont="0" applyAlignment="0" applyProtection="0"/>
    <xf numFmtId="0" fontId="2" fillId="0" borderId="114" applyNumberFormat="0" applyFill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18" fillId="9" borderId="120" applyNumberFormat="0" applyAlignment="0" applyProtection="0"/>
    <xf numFmtId="0" fontId="4" fillId="24" borderId="126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22" applyNumberFormat="0" applyFill="0" applyAlignment="0" applyProtection="0"/>
    <xf numFmtId="0" fontId="18" fillId="9" borderId="112" applyNumberFormat="0" applyAlignment="0" applyProtection="0"/>
    <xf numFmtId="0" fontId="18" fillId="9" borderId="120" applyNumberFormat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3" fillId="24" borderId="132" applyNumberFormat="0" applyFont="0" applyAlignment="0" applyProtection="0"/>
    <xf numFmtId="0" fontId="18" fillId="54" borderId="153" applyNumberFormat="0" applyAlignment="0" applyProtection="0"/>
    <xf numFmtId="0" fontId="28" fillId="54" borderId="138" applyNumberFormat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54" borderId="153" applyNumberFormat="0" applyAlignment="0" applyProtection="0"/>
    <xf numFmtId="0" fontId="30" fillId="9" borderId="15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8" fillId="9" borderId="124" applyNumberFormat="0" applyAlignment="0" applyProtection="0"/>
    <xf numFmtId="0" fontId="30" fillId="9" borderId="152" applyNumberFormat="0" applyAlignment="0" applyProtection="0"/>
    <xf numFmtId="0" fontId="3" fillId="24" borderId="143" applyNumberFormat="0" applyFont="0" applyAlignment="0" applyProtection="0"/>
    <xf numFmtId="0" fontId="4" fillId="24" borderId="140" applyNumberFormat="0" applyFont="0" applyAlignment="0" applyProtection="0"/>
    <xf numFmtId="0" fontId="18" fillId="54" borderId="153" applyNumberFormat="0" applyAlignment="0" applyProtection="0"/>
    <xf numFmtId="0" fontId="30" fillId="45" borderId="124" applyNumberFormat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28" fillId="54" borderId="119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7" applyNumberFormat="0" applyFill="0" applyAlignment="0" applyProtection="0"/>
    <xf numFmtId="0" fontId="30" fillId="45" borderId="138" applyNumberFormat="0" applyAlignment="0" applyProtection="0"/>
    <xf numFmtId="0" fontId="4" fillId="24" borderId="113" applyNumberFormat="0" applyFont="0" applyAlignment="0" applyProtection="0"/>
    <xf numFmtId="0" fontId="30" fillId="9" borderId="124" applyNumberFormat="0" applyAlignment="0" applyProtection="0"/>
    <xf numFmtId="0" fontId="4" fillId="24" borderId="113" applyNumberFormat="0" applyFont="0" applyAlignment="0" applyProtection="0"/>
    <xf numFmtId="0" fontId="2" fillId="0" borderId="127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18" fillId="54" borderId="120" applyNumberFormat="0" applyAlignment="0" applyProtection="0"/>
    <xf numFmtId="0" fontId="4" fillId="24" borderId="154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2" fillId="0" borderId="127" applyNumberFormat="0" applyFill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33" applyNumberFormat="0" applyFill="0" applyAlignment="0" applyProtection="0"/>
    <xf numFmtId="0" fontId="30" fillId="9" borderId="119" applyNumberFormat="0" applyAlignment="0" applyProtection="0"/>
    <xf numFmtId="0" fontId="4" fillId="24" borderId="132" applyNumberFormat="0" applyFont="0" applyAlignment="0" applyProtection="0"/>
    <xf numFmtId="0" fontId="71" fillId="56" borderId="140" applyNumberFormat="0" applyAlignment="0" applyProtection="0"/>
    <xf numFmtId="0" fontId="2" fillId="0" borderId="114" applyNumberFormat="0" applyFill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2" fillId="0" borderId="114" applyNumberFormat="0" applyFill="0" applyAlignment="0" applyProtection="0"/>
    <xf numFmtId="0" fontId="3" fillId="24" borderId="121" applyNumberFormat="0" applyFont="0" applyAlignment="0" applyProtection="0"/>
    <xf numFmtId="0" fontId="28" fillId="54" borderId="111" applyNumberFormat="0" applyAlignment="0" applyProtection="0"/>
    <xf numFmtId="0" fontId="4" fillId="24" borderId="154" applyNumberFormat="0" applyFont="0" applyAlignment="0" applyProtection="0"/>
    <xf numFmtId="0" fontId="28" fillId="9" borderId="119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27" applyNumberFormat="0" applyFill="0" applyAlignment="0" applyProtection="0"/>
    <xf numFmtId="0" fontId="18" fillId="54" borderId="153" applyNumberFormat="0" applyAlignment="0" applyProtection="0"/>
    <xf numFmtId="0" fontId="28" fillId="54" borderId="119" applyNumberFormat="0" applyAlignment="0" applyProtection="0"/>
    <xf numFmtId="0" fontId="18" fillId="9" borderId="153" applyNumberFormat="0" applyAlignment="0" applyProtection="0"/>
    <xf numFmtId="0" fontId="30" fillId="9" borderId="119" applyNumberFormat="0" applyAlignment="0" applyProtection="0"/>
    <xf numFmtId="0" fontId="2" fillId="0" borderId="127" applyNumberFormat="0" applyFill="0" applyAlignment="0" applyProtection="0"/>
    <xf numFmtId="0" fontId="18" fillId="9" borderId="153" applyNumberFormat="0" applyAlignment="0" applyProtection="0"/>
    <xf numFmtId="0" fontId="18" fillId="54" borderId="125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28" fillId="54" borderId="138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71" fillId="56" borderId="121" applyNumberFormat="0" applyAlignment="0" applyProtection="0"/>
    <xf numFmtId="0" fontId="18" fillId="9" borderId="125" applyNumberFormat="0" applyAlignment="0" applyProtection="0"/>
    <xf numFmtId="0" fontId="28" fillId="9" borderId="130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30" fillId="9" borderId="130" applyNumberFormat="0" applyAlignment="0" applyProtection="0"/>
    <xf numFmtId="0" fontId="2" fillId="0" borderId="155" applyNumberFormat="0" applyFill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2" fillId="0" borderId="141" applyNumberFormat="0" applyFill="0" applyAlignment="0" applyProtection="0"/>
    <xf numFmtId="0" fontId="2" fillId="0" borderId="127" applyNumberFormat="0" applyFill="0" applyAlignment="0" applyProtection="0"/>
    <xf numFmtId="0" fontId="4" fillId="24" borderId="121" applyNumberFormat="0" applyFont="0" applyAlignment="0" applyProtection="0"/>
    <xf numFmtId="0" fontId="2" fillId="0" borderId="155" applyNumberFormat="0" applyFill="0" applyAlignment="0" applyProtection="0"/>
    <xf numFmtId="0" fontId="3" fillId="24" borderId="121" applyNumberFormat="0" applyFont="0" applyAlignment="0" applyProtection="0"/>
    <xf numFmtId="0" fontId="28" fillId="9" borderId="124" applyNumberFormat="0" applyAlignment="0" applyProtection="0"/>
    <xf numFmtId="0" fontId="4" fillId="24" borderId="140" applyNumberFormat="0" applyFont="0" applyAlignment="0" applyProtection="0"/>
    <xf numFmtId="0" fontId="28" fillId="9" borderId="124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2" fillId="0" borderId="133" applyNumberFormat="0" applyFill="0" applyAlignment="0" applyProtection="0"/>
    <xf numFmtId="0" fontId="18" fillId="9" borderId="120" applyNumberFormat="0" applyAlignment="0" applyProtection="0"/>
    <xf numFmtId="0" fontId="71" fillId="56" borderId="140" applyNumberFormat="0" applyAlignment="0" applyProtection="0"/>
    <xf numFmtId="0" fontId="18" fillId="9" borderId="131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2" fillId="0" borderId="122" applyNumberFormat="0" applyFill="0" applyAlignment="0" applyProtection="0"/>
    <xf numFmtId="0" fontId="2" fillId="0" borderId="141" applyNumberFormat="0" applyFill="0" applyAlignment="0" applyProtection="0"/>
    <xf numFmtId="0" fontId="18" fillId="54" borderId="112" applyNumberFormat="0" applyAlignment="0" applyProtection="0"/>
    <xf numFmtId="0" fontId="71" fillId="56" borderId="132" applyNumberFormat="0" applyAlignment="0" applyProtection="0"/>
    <xf numFmtId="0" fontId="2" fillId="0" borderId="141" applyNumberFormat="0" applyFill="0" applyAlignment="0" applyProtection="0"/>
    <xf numFmtId="0" fontId="2" fillId="0" borderId="155" applyNumberFormat="0" applyFill="0" applyAlignment="0" applyProtection="0"/>
    <xf numFmtId="0" fontId="18" fillId="9" borderId="112" applyNumberFormat="0" applyAlignment="0" applyProtection="0"/>
    <xf numFmtId="0" fontId="18" fillId="9" borderId="153" applyNumberFormat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3" fillId="24" borderId="113" applyNumberFormat="0" applyFont="0" applyAlignment="0" applyProtection="0"/>
    <xf numFmtId="0" fontId="30" fillId="39" borderId="130" applyNumberFormat="0" applyAlignment="0" applyProtection="0"/>
    <xf numFmtId="0" fontId="30" fillId="45" borderId="124" applyNumberFormat="0" applyAlignment="0" applyProtection="0"/>
    <xf numFmtId="0" fontId="30" fillId="9" borderId="13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13" applyNumberFormat="0" applyFont="0" applyAlignment="0" applyProtection="0"/>
    <xf numFmtId="0" fontId="18" fillId="9" borderId="153" applyNumberFormat="0" applyAlignment="0" applyProtection="0"/>
    <xf numFmtId="0" fontId="4" fillId="24" borderId="132" applyNumberFormat="0" applyFont="0" applyAlignment="0" applyProtection="0"/>
    <xf numFmtId="0" fontId="4" fillId="24" borderId="154" applyNumberFormat="0" applyFon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3" fillId="24" borderId="113" applyNumberFormat="0" applyFon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18" fillId="54" borderId="153" applyNumberFormat="0" applyAlignment="0" applyProtection="0"/>
    <xf numFmtId="0" fontId="2" fillId="0" borderId="122" applyNumberFormat="0" applyFill="0" applyAlignment="0" applyProtection="0"/>
    <xf numFmtId="0" fontId="18" fillId="54" borderId="139" applyNumberFormat="0" applyAlignment="0" applyProtection="0"/>
    <xf numFmtId="0" fontId="30" fillId="45" borderId="130" applyNumberFormat="0" applyAlignment="0" applyProtection="0"/>
    <xf numFmtId="0" fontId="18" fillId="9" borderId="139" applyNumberFormat="0" applyAlignment="0" applyProtection="0"/>
    <xf numFmtId="0" fontId="4" fillId="24" borderId="126" applyNumberFormat="0" applyFont="0" applyAlignment="0" applyProtection="0"/>
    <xf numFmtId="0" fontId="2" fillId="0" borderId="133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55" applyNumberFormat="0" applyFill="0" applyAlignment="0" applyProtection="0"/>
    <xf numFmtId="0" fontId="30" fillId="9" borderId="124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30" fillId="45" borderId="124" applyNumberFormat="0" applyAlignment="0" applyProtection="0"/>
    <xf numFmtId="0" fontId="71" fillId="56" borderId="113" applyNumberFormat="0" applyAlignment="0" applyProtection="0"/>
    <xf numFmtId="0" fontId="71" fillId="56" borderId="126" applyNumberFormat="0" applyAlignment="0" applyProtection="0"/>
    <xf numFmtId="0" fontId="4" fillId="24" borderId="154" applyNumberFormat="0" applyFont="0" applyAlignment="0" applyProtection="0"/>
    <xf numFmtId="0" fontId="30" fillId="9" borderId="124" applyNumberFormat="0" applyAlignment="0" applyProtection="0"/>
    <xf numFmtId="0" fontId="18" fillId="54" borderId="153" applyNumberFormat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4" fillId="24" borderId="113" applyNumberFormat="0" applyFont="0" applyAlignment="0" applyProtection="0"/>
    <xf numFmtId="0" fontId="18" fillId="9" borderId="125" applyNumberFormat="0" applyAlignment="0" applyProtection="0"/>
    <xf numFmtId="0" fontId="4" fillId="24" borderId="113" applyNumberFormat="0" applyFont="0" applyAlignment="0" applyProtection="0"/>
    <xf numFmtId="0" fontId="30" fillId="9" borderId="138" applyNumberFormat="0" applyAlignment="0" applyProtection="0"/>
    <xf numFmtId="0" fontId="18" fillId="54" borderId="153" applyNumberFormat="0" applyAlignment="0" applyProtection="0"/>
    <xf numFmtId="0" fontId="2" fillId="0" borderId="127" applyNumberFormat="0" applyFill="0" applyAlignment="0" applyProtection="0"/>
    <xf numFmtId="0" fontId="18" fillId="9" borderId="112" applyNumberFormat="0" applyAlignment="0" applyProtection="0"/>
    <xf numFmtId="0" fontId="18" fillId="9" borderId="125" applyNumberFormat="0" applyAlignment="0" applyProtection="0"/>
    <xf numFmtId="0" fontId="4" fillId="24" borderId="132" applyNumberFormat="0" applyFont="0" applyAlignment="0" applyProtection="0"/>
    <xf numFmtId="0" fontId="18" fillId="9" borderId="112" applyNumberFormat="0" applyAlignment="0" applyProtection="0"/>
    <xf numFmtId="0" fontId="30" fillId="45" borderId="111" applyNumberFormat="0" applyAlignment="0" applyProtection="0"/>
    <xf numFmtId="0" fontId="2" fillId="0" borderId="122" applyNumberFormat="0" applyFill="0" applyAlignment="0" applyProtection="0"/>
    <xf numFmtId="0" fontId="18" fillId="54" borderId="125" applyNumberFormat="0" applyAlignment="0" applyProtection="0"/>
    <xf numFmtId="0" fontId="30" fillId="9" borderId="124" applyNumberFormat="0" applyAlignment="0" applyProtection="0"/>
    <xf numFmtId="0" fontId="18" fillId="9" borderId="112" applyNumberFormat="0" applyAlignment="0" applyProtection="0"/>
    <xf numFmtId="0" fontId="28" fillId="54" borderId="119" applyNumberFormat="0" applyAlignment="0" applyProtection="0"/>
    <xf numFmtId="0" fontId="71" fillId="56" borderId="126" applyNumberFormat="0" applyAlignment="0" applyProtection="0"/>
    <xf numFmtId="0" fontId="18" fillId="54" borderId="125" applyNumberFormat="0" applyAlignment="0" applyProtection="0"/>
    <xf numFmtId="0" fontId="28" fillId="9" borderId="130" applyNumberFormat="0" applyAlignment="0" applyProtection="0"/>
    <xf numFmtId="0" fontId="2" fillId="0" borderId="127" applyNumberFormat="0" applyFill="0" applyAlignment="0" applyProtection="0"/>
    <xf numFmtId="0" fontId="18" fillId="54" borderId="112" applyNumberFormat="0" applyAlignment="0" applyProtection="0"/>
    <xf numFmtId="0" fontId="18" fillId="9" borderId="139" applyNumberFormat="0" applyAlignment="0" applyProtection="0"/>
    <xf numFmtId="0" fontId="18" fillId="54" borderId="131" applyNumberFormat="0" applyAlignment="0" applyProtection="0"/>
    <xf numFmtId="0" fontId="4" fillId="24" borderId="140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32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4" fillId="24" borderId="126" applyNumberFormat="0" applyFont="0" applyAlignment="0" applyProtection="0"/>
    <xf numFmtId="0" fontId="4" fillId="24" borderId="121" applyNumberFormat="0" applyFont="0" applyAlignment="0" applyProtection="0"/>
    <xf numFmtId="0" fontId="2" fillId="0" borderId="141" applyNumberFormat="0" applyFill="0" applyAlignment="0" applyProtection="0"/>
    <xf numFmtId="0" fontId="71" fillId="56" borderId="154" applyNumberFormat="0" applyAlignment="0" applyProtection="0"/>
    <xf numFmtId="0" fontId="30" fillId="45" borderId="111" applyNumberFormat="0" applyAlignment="0" applyProtection="0"/>
    <xf numFmtId="0" fontId="3" fillId="24" borderId="154" applyNumberFormat="0" applyFont="0" applyAlignment="0" applyProtection="0"/>
    <xf numFmtId="0" fontId="28" fillId="9" borderId="152" applyNumberFormat="0" applyAlignment="0" applyProtection="0"/>
    <xf numFmtId="0" fontId="4" fillId="24" borderId="126" applyNumberFormat="0" applyFont="0" applyAlignment="0" applyProtection="0"/>
    <xf numFmtId="0" fontId="30" fillId="9" borderId="124" applyNumberFormat="0" applyAlignment="0" applyProtection="0"/>
    <xf numFmtId="0" fontId="3" fillId="24" borderId="113" applyNumberFormat="0" applyFont="0" applyAlignment="0" applyProtection="0"/>
    <xf numFmtId="0" fontId="18" fillId="9" borderId="131" applyNumberFormat="0" applyAlignment="0" applyProtection="0"/>
    <xf numFmtId="0" fontId="18" fillId="54" borderId="125" applyNumberFormat="0" applyAlignment="0" applyProtection="0"/>
    <xf numFmtId="0" fontId="2" fillId="0" borderId="133" applyNumberFormat="0" applyFill="0" applyAlignment="0" applyProtection="0"/>
    <xf numFmtId="0" fontId="18" fillId="9" borderId="120" applyNumberFormat="0" applyAlignment="0" applyProtection="0"/>
    <xf numFmtId="0" fontId="2" fillId="0" borderId="133" applyNumberFormat="0" applyFill="0" applyAlignment="0" applyProtection="0"/>
    <xf numFmtId="0" fontId="30" fillId="9" borderId="124" applyNumberFormat="0" applyAlignment="0" applyProtection="0"/>
    <xf numFmtId="0" fontId="71" fillId="56" borderId="121" applyNumberFormat="0" applyAlignment="0" applyProtection="0"/>
    <xf numFmtId="0" fontId="18" fillId="9" borderId="112" applyNumberFormat="0" applyAlignment="0" applyProtection="0"/>
    <xf numFmtId="0" fontId="30" fillId="45" borderId="119" applyNumberFormat="0" applyAlignment="0" applyProtection="0"/>
    <xf numFmtId="0" fontId="2" fillId="0" borderId="127" applyNumberFormat="0" applyFill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38" applyNumberFormat="0" applyAlignment="0" applyProtection="0"/>
    <xf numFmtId="0" fontId="18" fillId="9" borderId="120" applyNumberFormat="0" applyAlignment="0" applyProtection="0"/>
    <xf numFmtId="0" fontId="71" fillId="56" borderId="154" applyNumberFormat="0" applyAlignment="0" applyProtection="0"/>
    <xf numFmtId="0" fontId="2" fillId="0" borderId="127" applyNumberFormat="0" applyFill="0" applyAlignment="0" applyProtection="0"/>
    <xf numFmtId="0" fontId="30" fillId="45" borderId="138" applyNumberFormat="0" applyAlignment="0" applyProtection="0"/>
    <xf numFmtId="0" fontId="18" fillId="54" borderId="125" applyNumberFormat="0" applyAlignment="0" applyProtection="0"/>
    <xf numFmtId="0" fontId="30" fillId="9" borderId="119" applyNumberFormat="0" applyAlignment="0" applyProtection="0"/>
    <xf numFmtId="0" fontId="2" fillId="0" borderId="127" applyNumberFormat="0" applyFill="0" applyAlignment="0" applyProtection="0"/>
    <xf numFmtId="0" fontId="28" fillId="9" borderId="11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6" applyNumberFormat="0" applyAlignment="0" applyProtection="0"/>
    <xf numFmtId="0" fontId="18" fillId="54" borderId="112" applyNumberFormat="0" applyAlignment="0" applyProtection="0"/>
    <xf numFmtId="0" fontId="2" fillId="0" borderId="155" applyNumberFormat="0" applyFill="0" applyAlignment="0" applyProtection="0"/>
    <xf numFmtId="0" fontId="28" fillId="9" borderId="111" applyNumberFormat="0" applyAlignment="0" applyProtection="0"/>
    <xf numFmtId="0" fontId="28" fillId="9" borderId="124" applyNumberFormat="0" applyAlignment="0" applyProtection="0"/>
    <xf numFmtId="0" fontId="28" fillId="9" borderId="130" applyNumberFormat="0" applyAlignment="0" applyProtection="0"/>
    <xf numFmtId="0" fontId="18" fillId="54" borderId="153" applyNumberFormat="0" applyAlignment="0" applyProtection="0"/>
    <xf numFmtId="0" fontId="28" fillId="9" borderId="152" applyNumberFormat="0" applyAlignment="0" applyProtection="0"/>
    <xf numFmtId="0" fontId="18" fillId="54" borderId="112" applyNumberFormat="0" applyAlignment="0" applyProtection="0"/>
    <xf numFmtId="0" fontId="30" fillId="9" borderId="111" applyNumberFormat="0" applyAlignment="0" applyProtection="0"/>
    <xf numFmtId="0" fontId="30" fillId="9" borderId="15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22" applyNumberFormat="0" applyFill="0" applyAlignment="0" applyProtection="0"/>
    <xf numFmtId="0" fontId="4" fillId="24" borderId="140" applyNumberFormat="0" applyFont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18" fillId="9" borderId="153" applyNumberFormat="0" applyAlignment="0" applyProtection="0"/>
    <xf numFmtId="0" fontId="18" fillId="54" borderId="125" applyNumberFormat="0" applyAlignment="0" applyProtection="0"/>
    <xf numFmtId="0" fontId="3" fillId="24" borderId="121" applyNumberFormat="0" applyFont="0" applyAlignment="0" applyProtection="0"/>
    <xf numFmtId="0" fontId="2" fillId="0" borderId="114" applyNumberFormat="0" applyFill="0" applyAlignment="0" applyProtection="0"/>
    <xf numFmtId="0" fontId="2" fillId="0" borderId="122" applyNumberFormat="0" applyFill="0" applyAlignment="0" applyProtection="0"/>
    <xf numFmtId="0" fontId="18" fillId="9" borderId="125" applyNumberFormat="0" applyAlignment="0" applyProtection="0"/>
    <xf numFmtId="0" fontId="71" fillId="56" borderId="143" applyNumberFormat="0" applyAlignment="0" applyProtection="0"/>
    <xf numFmtId="0" fontId="18" fillId="54" borderId="120" applyNumberFormat="0" applyAlignment="0" applyProtection="0"/>
    <xf numFmtId="0" fontId="2" fillId="0" borderId="114" applyNumberFormat="0" applyFill="0" applyAlignment="0" applyProtection="0"/>
    <xf numFmtId="0" fontId="30" fillId="39" borderId="124" applyNumberForma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2" fillId="0" borderId="122" applyNumberFormat="0" applyFill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28" fillId="9" borderId="119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28" fillId="54" borderId="124" applyNumberFormat="0" applyAlignment="0" applyProtection="0"/>
    <xf numFmtId="0" fontId="28" fillId="9" borderId="130" applyNumberFormat="0" applyAlignment="0" applyProtection="0"/>
    <xf numFmtId="0" fontId="28" fillId="54" borderId="130" applyNumberFormat="0" applyAlignment="0" applyProtection="0"/>
    <xf numFmtId="0" fontId="2" fillId="0" borderId="127" applyNumberFormat="0" applyFill="0" applyAlignment="0" applyProtection="0"/>
    <xf numFmtId="0" fontId="30" fillId="45" borderId="111" applyNumberFormat="0" applyAlignment="0" applyProtection="0"/>
    <xf numFmtId="0" fontId="18" fillId="54" borderId="153" applyNumberFormat="0" applyAlignment="0" applyProtection="0"/>
    <xf numFmtId="0" fontId="18" fillId="9" borderId="112" applyNumberFormat="0" applyAlignment="0" applyProtection="0"/>
    <xf numFmtId="0" fontId="2" fillId="0" borderId="127" applyNumberFormat="0" applyFill="0" applyAlignment="0" applyProtection="0"/>
    <xf numFmtId="0" fontId="2" fillId="0" borderId="114" applyNumberFormat="0" applyFill="0" applyAlignment="0" applyProtection="0"/>
    <xf numFmtId="0" fontId="4" fillId="24" borderId="121" applyNumberFormat="0" applyFont="0" applyAlignment="0" applyProtection="0"/>
    <xf numFmtId="0" fontId="4" fillId="24" borderId="154" applyNumberFormat="0" applyFont="0" applyAlignment="0" applyProtection="0"/>
    <xf numFmtId="0" fontId="30" fillId="9" borderId="111" applyNumberFormat="0" applyAlignment="0" applyProtection="0"/>
    <xf numFmtId="0" fontId="30" fillId="39" borderId="138" applyNumberFormat="0" applyAlignment="0" applyProtection="0"/>
    <xf numFmtId="0" fontId="2" fillId="0" borderId="127" applyNumberFormat="0" applyFill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19" applyNumberFormat="0" applyAlignment="0" applyProtection="0"/>
    <xf numFmtId="0" fontId="28" fillId="9" borderId="107" applyNumberFormat="0" applyAlignment="0" applyProtection="0"/>
    <xf numFmtId="0" fontId="2" fillId="0" borderId="127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" fillId="0" borderId="127" applyNumberFormat="0" applyFill="0" applyAlignment="0" applyProtection="0"/>
    <xf numFmtId="0" fontId="30" fillId="45" borderId="119" applyNumberFormat="0" applyAlignment="0" applyProtection="0"/>
    <xf numFmtId="0" fontId="4" fillId="24" borderId="113" applyNumberFormat="0" applyFont="0" applyAlignment="0" applyProtection="0"/>
    <xf numFmtId="0" fontId="2" fillId="0" borderId="133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45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9" borderId="111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28" fillId="9" borderId="107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4" fillId="24" borderId="109" applyNumberFormat="0" applyFont="0" applyAlignment="0" applyProtection="0"/>
    <xf numFmtId="0" fontId="2" fillId="0" borderId="114" applyNumberFormat="0" applyFill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71" fillId="56" borderId="121" applyNumberFormat="0" applyAlignment="0" applyProtection="0"/>
    <xf numFmtId="0" fontId="30" fillId="45" borderId="107" applyNumberFormat="0" applyAlignment="0" applyProtection="0"/>
    <xf numFmtId="0" fontId="30" fillId="9" borderId="111" applyNumberFormat="0" applyAlignment="0" applyProtection="0"/>
    <xf numFmtId="0" fontId="2" fillId="0" borderId="155" applyNumberFormat="0" applyFill="0" applyAlignment="0" applyProtection="0"/>
    <xf numFmtId="0" fontId="18" fillId="9" borderId="120" applyNumberFormat="0" applyAlignment="0" applyProtection="0"/>
    <xf numFmtId="0" fontId="30" fillId="39" borderId="107" applyNumberFormat="0" applyAlignment="0" applyProtection="0"/>
    <xf numFmtId="0" fontId="71" fillId="56" borderId="109" applyNumberFormat="0" applyAlignment="0" applyProtection="0"/>
    <xf numFmtId="0" fontId="2" fillId="0" borderId="127" applyNumberFormat="0" applyFill="0" applyAlignment="0" applyProtection="0"/>
    <xf numFmtId="0" fontId="2" fillId="0" borderId="114" applyNumberFormat="0" applyFill="0" applyAlignment="0" applyProtection="0"/>
    <xf numFmtId="0" fontId="2" fillId="0" borderId="133" applyNumberFormat="0" applyFill="0" applyAlignment="0" applyProtection="0"/>
    <xf numFmtId="0" fontId="30" fillId="9" borderId="111" applyNumberFormat="0" applyAlignment="0" applyProtection="0"/>
    <xf numFmtId="0" fontId="4" fillId="24" borderId="126" applyNumberFormat="0" applyFont="0" applyAlignment="0" applyProtection="0"/>
    <xf numFmtId="0" fontId="30" fillId="45" borderId="138" applyNumberFormat="0" applyAlignment="0" applyProtection="0"/>
    <xf numFmtId="0" fontId="71" fillId="56" borderId="121" applyNumberFormat="0" applyAlignment="0" applyProtection="0"/>
    <xf numFmtId="0" fontId="30" fillId="9" borderId="111" applyNumberFormat="0" applyAlignment="0" applyProtection="0"/>
    <xf numFmtId="0" fontId="28" fillId="9" borderId="130" applyNumberFormat="0" applyAlignment="0" applyProtection="0"/>
    <xf numFmtId="0" fontId="30" fillId="9" borderId="124" applyNumberFormat="0" applyAlignment="0" applyProtection="0"/>
    <xf numFmtId="0" fontId="18" fillId="9" borderId="153" applyNumberFormat="0" applyAlignment="0" applyProtection="0"/>
    <xf numFmtId="0" fontId="18" fillId="54" borderId="120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24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4" fillId="24" borderId="121" applyNumberFormat="0" applyFont="0" applyAlignment="0" applyProtection="0"/>
    <xf numFmtId="0" fontId="2" fillId="0" borderId="144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54" borderId="112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12" applyNumberFormat="0" applyAlignment="0" applyProtection="0"/>
    <xf numFmtId="0" fontId="4" fillId="24" borderId="109" applyNumberFormat="0" applyFon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30" fillId="45" borderId="124" applyNumberFormat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2" fillId="0" borderId="127" applyNumberFormat="0" applyFill="0" applyAlignment="0" applyProtection="0"/>
    <xf numFmtId="0" fontId="18" fillId="9" borderId="153" applyNumberFormat="0" applyAlignment="0" applyProtection="0"/>
    <xf numFmtId="0" fontId="2" fillId="0" borderId="127" applyNumberFormat="0" applyFill="0" applyAlignment="0" applyProtection="0"/>
    <xf numFmtId="0" fontId="30" fillId="45" borderId="119" applyNumberFormat="0" applyAlignment="0" applyProtection="0"/>
    <xf numFmtId="0" fontId="30" fillId="9" borderId="111" applyNumberFormat="0" applyAlignment="0" applyProtection="0"/>
    <xf numFmtId="0" fontId="2" fillId="0" borderId="122" applyNumberFormat="0" applyFill="0" applyAlignment="0" applyProtection="0"/>
    <xf numFmtId="0" fontId="3" fillId="24" borderId="126" applyNumberFormat="0" applyFont="0" applyAlignment="0" applyProtection="0"/>
    <xf numFmtId="0" fontId="2" fillId="0" borderId="133" applyNumberFormat="0" applyFill="0" applyAlignment="0" applyProtection="0"/>
    <xf numFmtId="0" fontId="30" fillId="45" borderId="111" applyNumberFormat="0" applyAlignment="0" applyProtection="0"/>
    <xf numFmtId="0" fontId="28" fillId="9" borderId="111" applyNumberFormat="0" applyAlignment="0" applyProtection="0"/>
    <xf numFmtId="0" fontId="18" fillId="54" borderId="112" applyNumberFormat="0" applyAlignment="0" applyProtection="0"/>
    <xf numFmtId="0" fontId="28" fillId="9" borderId="130" applyNumberFormat="0" applyAlignment="0" applyProtection="0"/>
    <xf numFmtId="0" fontId="4" fillId="24" borderId="126" applyNumberFormat="0" applyFont="0" applyAlignment="0" applyProtection="0"/>
    <xf numFmtId="0" fontId="2" fillId="0" borderId="133" applyNumberFormat="0" applyFill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39" applyNumberFormat="0" applyAlignment="0" applyProtection="0"/>
    <xf numFmtId="0" fontId="2" fillId="0" borderId="144" applyNumberFormat="0" applyFill="0" applyAlignment="0" applyProtection="0"/>
    <xf numFmtId="0" fontId="4" fillId="24" borderId="113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" fillId="0" borderId="114" applyNumberFormat="0" applyFill="0" applyAlignment="0" applyProtection="0"/>
    <xf numFmtId="0" fontId="4" fillId="24" borderId="132" applyNumberFormat="0" applyFont="0" applyAlignment="0" applyProtection="0"/>
    <xf numFmtId="0" fontId="2" fillId="0" borderId="114" applyNumberFormat="0" applyFill="0" applyAlignment="0" applyProtection="0"/>
    <xf numFmtId="0" fontId="30" fillId="9" borderId="119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26" applyNumberFormat="0" applyFon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" fillId="0" borderId="155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4" borderId="111" applyNumberFormat="0" applyAlignment="0" applyProtection="0"/>
    <xf numFmtId="0" fontId="18" fillId="54" borderId="125" applyNumberFormat="0" applyAlignment="0" applyProtection="0"/>
    <xf numFmtId="0" fontId="18" fillId="9" borderId="120" applyNumberFormat="0" applyAlignment="0" applyProtection="0"/>
    <xf numFmtId="0" fontId="4" fillId="24" borderId="126" applyNumberFormat="0" applyFont="0" applyAlignment="0" applyProtection="0"/>
    <xf numFmtId="0" fontId="4" fillId="24" borderId="121" applyNumberFormat="0" applyFont="0" applyAlignment="0" applyProtection="0"/>
    <xf numFmtId="0" fontId="2" fillId="0" borderId="155" applyNumberFormat="0" applyFill="0" applyAlignment="0" applyProtection="0"/>
    <xf numFmtId="0" fontId="4" fillId="24" borderId="113" applyNumberFormat="0" applyFont="0" applyAlignment="0" applyProtection="0"/>
    <xf numFmtId="0" fontId="4" fillId="24" borderId="126" applyNumberFormat="0" applyFont="0" applyAlignment="0" applyProtection="0"/>
    <xf numFmtId="0" fontId="18" fillId="9" borderId="112" applyNumberForma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8" fillId="54" borderId="119" applyNumberFormat="0" applyAlignment="0" applyProtection="0"/>
    <xf numFmtId="0" fontId="4" fillId="24" borderId="126" applyNumberFormat="0" applyFont="0" applyAlignment="0" applyProtection="0"/>
    <xf numFmtId="0" fontId="3" fillId="24" borderId="154" applyNumberFormat="0" applyFont="0" applyAlignment="0" applyProtection="0"/>
    <xf numFmtId="0" fontId="28" fillId="9" borderId="119" applyNumberFormat="0" applyAlignment="0" applyProtection="0"/>
    <xf numFmtId="0" fontId="28" fillId="9" borderId="124" applyNumberFormat="0" applyAlignment="0" applyProtection="0"/>
    <xf numFmtId="0" fontId="4" fillId="24" borderId="140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" fillId="0" borderId="122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39" applyNumberFormat="0" applyAlignment="0" applyProtection="0"/>
    <xf numFmtId="0" fontId="28" fillId="9" borderId="119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18" fillId="9" borderId="125" applyNumberFormat="0" applyAlignment="0" applyProtection="0"/>
    <xf numFmtId="0" fontId="30" fillId="39" borderId="130" applyNumberFormat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71" fillId="56" borderId="126" applyNumberFormat="0" applyAlignment="0" applyProtection="0"/>
    <xf numFmtId="0" fontId="30" fillId="9" borderId="111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3" fillId="24" borderId="113" applyNumberFormat="0" applyFont="0" applyAlignment="0" applyProtection="0"/>
    <xf numFmtId="0" fontId="2" fillId="0" borderId="141" applyNumberFormat="0" applyFill="0" applyAlignment="0" applyProtection="0"/>
    <xf numFmtId="0" fontId="2" fillId="0" borderId="114" applyNumberFormat="0" applyFill="0" applyAlignment="0" applyProtection="0"/>
    <xf numFmtId="0" fontId="4" fillId="24" borderId="132" applyNumberFormat="0" applyFont="0" applyAlignment="0" applyProtection="0"/>
    <xf numFmtId="0" fontId="4" fillId="24" borderId="121" applyNumberFormat="0" applyFont="0" applyAlignment="0" applyProtection="0"/>
    <xf numFmtId="0" fontId="4" fillId="24" borderId="113" applyNumberFormat="0" applyFont="0" applyAlignment="0" applyProtection="0"/>
    <xf numFmtId="0" fontId="18" fillId="9" borderId="125" applyNumberFormat="0" applyAlignment="0" applyProtection="0"/>
    <xf numFmtId="0" fontId="3" fillId="24" borderId="126" applyNumberFormat="0" applyFont="0" applyAlignment="0" applyProtection="0"/>
    <xf numFmtId="0" fontId="71" fillId="56" borderId="121" applyNumberFormat="0" applyAlignment="0" applyProtection="0"/>
    <xf numFmtId="0" fontId="71" fillId="56" borderId="113" applyNumberFormat="0" applyAlignment="0" applyProtection="0"/>
    <xf numFmtId="0" fontId="18" fillId="9" borderId="125" applyNumberFormat="0" applyAlignment="0" applyProtection="0"/>
    <xf numFmtId="0" fontId="4" fillId="24" borderId="140" applyNumberFormat="0" applyFont="0" applyAlignment="0" applyProtection="0"/>
    <xf numFmtId="0" fontId="2" fillId="0" borderId="133" applyNumberFormat="0" applyFill="0" applyAlignment="0" applyProtection="0"/>
    <xf numFmtId="0" fontId="28" fillId="9" borderId="124" applyNumberFormat="0" applyAlignment="0" applyProtection="0"/>
    <xf numFmtId="0" fontId="30" fillId="45" borderId="152" applyNumberFormat="0" applyAlignment="0" applyProtection="0"/>
    <xf numFmtId="0" fontId="3" fillId="24" borderId="126" applyNumberFormat="0" applyFont="0" applyAlignment="0" applyProtection="0"/>
    <xf numFmtId="0" fontId="18" fillId="9" borderId="120" applyNumberFormat="0" applyAlignment="0" applyProtection="0"/>
    <xf numFmtId="0" fontId="30" fillId="9" borderId="152" applyNumberFormat="0" applyAlignment="0" applyProtection="0"/>
    <xf numFmtId="0" fontId="30" fillId="39" borderId="152" applyNumberFormat="0" applyAlignment="0" applyProtection="0"/>
    <xf numFmtId="0" fontId="18" fillId="9" borderId="112" applyNumberFormat="0" applyAlignment="0" applyProtection="0"/>
    <xf numFmtId="0" fontId="28" fillId="9" borderId="124" applyNumberFormat="0" applyAlignment="0" applyProtection="0"/>
    <xf numFmtId="0" fontId="30" fillId="45" borderId="124" applyNumberFormat="0" applyAlignment="0" applyProtection="0"/>
    <xf numFmtId="0" fontId="28" fillId="9" borderId="138" applyNumberFormat="0" applyAlignment="0" applyProtection="0"/>
    <xf numFmtId="0" fontId="4" fillId="24" borderId="121" applyNumberFormat="0" applyFont="0" applyAlignment="0" applyProtection="0"/>
    <xf numFmtId="0" fontId="3" fillId="24" borderId="154" applyNumberFormat="0" applyFont="0" applyAlignment="0" applyProtection="0"/>
    <xf numFmtId="0" fontId="3" fillId="24" borderId="113" applyNumberFormat="0" applyFont="0" applyAlignment="0" applyProtection="0"/>
    <xf numFmtId="0" fontId="30" fillId="9" borderId="152" applyNumberFormat="0" applyAlignment="0" applyProtection="0"/>
    <xf numFmtId="0" fontId="4" fillId="24" borderId="113" applyNumberFormat="0" applyFont="0" applyAlignment="0" applyProtection="0"/>
    <xf numFmtId="0" fontId="3" fillId="24" borderId="126" applyNumberFormat="0" applyFont="0" applyAlignment="0" applyProtection="0"/>
    <xf numFmtId="0" fontId="2" fillId="0" borderId="155" applyNumberFormat="0" applyFill="0" applyAlignment="0" applyProtection="0"/>
    <xf numFmtId="0" fontId="4" fillId="24" borderId="113" applyNumberFormat="0" applyFont="0" applyAlignment="0" applyProtection="0"/>
    <xf numFmtId="0" fontId="3" fillId="24" borderId="121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18" fillId="9" borderId="108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30" fillId="45" borderId="107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3" fillId="24" borderId="109" applyNumberFormat="0" applyFon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5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30" fillId="45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20" applyNumberFormat="0" applyAlignment="0" applyProtection="0"/>
    <xf numFmtId="0" fontId="28" fillId="9" borderId="124" applyNumberFormat="0" applyAlignment="0" applyProtection="0"/>
    <xf numFmtId="0" fontId="2" fillId="0" borderId="122" applyNumberFormat="0" applyFill="0" applyAlignment="0" applyProtection="0"/>
    <xf numFmtId="0" fontId="30" fillId="9" borderId="124" applyNumberFormat="0" applyAlignment="0" applyProtection="0"/>
    <xf numFmtId="0" fontId="2" fillId="0" borderId="114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5" borderId="111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18" fillId="9" borderId="120" applyNumberFormat="0" applyAlignment="0" applyProtection="0"/>
    <xf numFmtId="0" fontId="71" fillId="56" borderId="113" applyNumberForma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30" fillId="9" borderId="130" applyNumberFormat="0" applyAlignment="0" applyProtection="0"/>
    <xf numFmtId="0" fontId="18" fillId="9" borderId="125" applyNumberFormat="0" applyAlignment="0" applyProtection="0"/>
    <xf numFmtId="0" fontId="30" fillId="9" borderId="119" applyNumberFormat="0" applyAlignment="0" applyProtection="0"/>
    <xf numFmtId="0" fontId="30" fillId="9" borderId="111" applyNumberFormat="0" applyAlignment="0" applyProtection="0"/>
    <xf numFmtId="0" fontId="2" fillId="0" borderId="141" applyNumberFormat="0" applyFill="0" applyAlignment="0" applyProtection="0"/>
    <xf numFmtId="0" fontId="30" fillId="9" borderId="124" applyNumberFormat="0" applyAlignment="0" applyProtection="0"/>
    <xf numFmtId="0" fontId="28" fillId="9" borderId="124" applyNumberFormat="0" applyAlignment="0" applyProtection="0"/>
    <xf numFmtId="0" fontId="18" fillId="54" borderId="131" applyNumberFormat="0" applyAlignment="0" applyProtection="0"/>
    <xf numFmtId="0" fontId="71" fillId="56" borderId="113" applyNumberFormat="0" applyAlignment="0" applyProtection="0"/>
    <xf numFmtId="0" fontId="18" fillId="9" borderId="125" applyNumberFormat="0" applyAlignment="0" applyProtection="0"/>
    <xf numFmtId="0" fontId="30" fillId="45" borderId="119" applyNumberFormat="0" applyAlignment="0" applyProtection="0"/>
    <xf numFmtId="0" fontId="2" fillId="0" borderId="127" applyNumberFormat="0" applyFill="0" applyAlignment="0" applyProtection="0"/>
    <xf numFmtId="0" fontId="2" fillId="0" borderId="141" applyNumberFormat="0" applyFill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30" fillId="9" borderId="11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55" applyNumberFormat="0" applyFill="0" applyAlignment="0" applyProtection="0"/>
    <xf numFmtId="0" fontId="2" fillId="0" borderId="127" applyNumberFormat="0" applyFill="0" applyAlignment="0" applyProtection="0"/>
    <xf numFmtId="0" fontId="2" fillId="0" borderId="122" applyNumberFormat="0" applyFill="0" applyAlignment="0" applyProtection="0"/>
    <xf numFmtId="0" fontId="3" fillId="24" borderId="140" applyNumberFormat="0" applyFont="0" applyAlignment="0" applyProtection="0"/>
    <xf numFmtId="0" fontId="30" fillId="45" borderId="124" applyNumberFormat="0" applyAlignment="0" applyProtection="0"/>
    <xf numFmtId="0" fontId="4" fillId="24" borderId="154" applyNumberFormat="0" applyFont="0" applyAlignment="0" applyProtection="0"/>
    <xf numFmtId="0" fontId="28" fillId="9" borderId="124" applyNumberFormat="0" applyAlignment="0" applyProtection="0"/>
    <xf numFmtId="0" fontId="18" fillId="54" borderId="112" applyNumberFormat="0" applyAlignment="0" applyProtection="0"/>
    <xf numFmtId="0" fontId="30" fillId="9" borderId="152" applyNumberFormat="0" applyAlignment="0" applyProtection="0"/>
    <xf numFmtId="0" fontId="18" fillId="9" borderId="112" applyNumberForma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28" fillId="54" borderId="111" applyNumberFormat="0" applyAlignment="0" applyProtection="0"/>
    <xf numFmtId="0" fontId="30" fillId="9" borderId="119" applyNumberFormat="0" applyAlignment="0" applyProtection="0"/>
    <xf numFmtId="0" fontId="28" fillId="9" borderId="124" applyNumberFormat="0" applyAlignment="0" applyProtection="0"/>
    <xf numFmtId="0" fontId="4" fillId="24" borderId="121" applyNumberFormat="0" applyFont="0" applyAlignment="0" applyProtection="0"/>
    <xf numFmtId="0" fontId="4" fillId="24" borderId="113" applyNumberFormat="0" applyFont="0" applyAlignment="0" applyProtection="0"/>
    <xf numFmtId="0" fontId="30" fillId="9" borderId="124" applyNumberFormat="0" applyAlignment="0" applyProtection="0"/>
    <xf numFmtId="0" fontId="30" fillId="45" borderId="124" applyNumberFormat="0" applyAlignment="0" applyProtection="0"/>
    <xf numFmtId="0" fontId="18" fillId="54" borderId="125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71" fillId="56" borderId="126" applyNumberFormat="0" applyAlignment="0" applyProtection="0"/>
    <xf numFmtId="0" fontId="2" fillId="0" borderId="114" applyNumberFormat="0" applyFill="0" applyAlignment="0" applyProtection="0"/>
    <xf numFmtId="0" fontId="2" fillId="0" borderId="155" applyNumberFormat="0" applyFill="0" applyAlignment="0" applyProtection="0"/>
    <xf numFmtId="0" fontId="18" fillId="54" borderId="131" applyNumberFormat="0" applyAlignment="0" applyProtection="0"/>
    <xf numFmtId="0" fontId="18" fillId="9" borderId="125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9" borderId="124" applyNumberFormat="0" applyAlignment="0" applyProtection="0"/>
    <xf numFmtId="0" fontId="18" fillId="54" borderId="112" applyNumberFormat="0" applyAlignment="0" applyProtection="0"/>
    <xf numFmtId="0" fontId="18" fillId="54" borderId="131" applyNumberFormat="0" applyAlignment="0" applyProtection="0"/>
    <xf numFmtId="0" fontId="18" fillId="54" borderId="125" applyNumberFormat="0" applyAlignment="0" applyProtection="0"/>
    <xf numFmtId="0" fontId="18" fillId="9" borderId="153" applyNumberFormat="0" applyAlignment="0" applyProtection="0"/>
    <xf numFmtId="0" fontId="30" fillId="9" borderId="130" applyNumberFormat="0" applyAlignment="0" applyProtection="0"/>
    <xf numFmtId="0" fontId="4" fillId="24" borderId="126" applyNumberFormat="0" applyFon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2" fillId="0" borderId="133" applyNumberFormat="0" applyFill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4" fillId="24" borderId="126" applyNumberFormat="0" applyFon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" fillId="0" borderId="141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13" applyNumberFormat="0" applyFont="0" applyAlignment="0" applyProtection="0"/>
    <xf numFmtId="0" fontId="18" fillId="54" borderId="153" applyNumberFormat="0" applyAlignment="0" applyProtection="0"/>
    <xf numFmtId="0" fontId="28" fillId="9" borderId="124" applyNumberFormat="0" applyAlignment="0" applyProtection="0"/>
    <xf numFmtId="0" fontId="2" fillId="0" borderId="114" applyNumberFormat="0" applyFill="0" applyAlignment="0" applyProtection="0"/>
    <xf numFmtId="0" fontId="2" fillId="0" borderId="127" applyNumberFormat="0" applyFill="0" applyAlignment="0" applyProtection="0"/>
    <xf numFmtId="0" fontId="30" fillId="39" borderId="111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18" fillId="54" borderId="139" applyNumberFormat="0" applyAlignment="0" applyProtection="0"/>
    <xf numFmtId="0" fontId="18" fillId="9" borderId="120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" fillId="24" borderId="126" applyNumberFormat="0" applyFont="0" applyAlignment="0" applyProtection="0"/>
    <xf numFmtId="0" fontId="2" fillId="0" borderId="141" applyNumberFormat="0" applyFill="0" applyAlignment="0" applyProtection="0"/>
    <xf numFmtId="0" fontId="4" fillId="24" borderId="126" applyNumberFormat="0" applyFont="0" applyAlignment="0" applyProtection="0"/>
    <xf numFmtId="0" fontId="28" fillId="54" borderId="124" applyNumberFormat="0" applyAlignment="0" applyProtection="0"/>
    <xf numFmtId="0" fontId="18" fillId="9" borderId="153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19" applyNumberFormat="0" applyAlignment="0" applyProtection="0"/>
    <xf numFmtId="0" fontId="71" fillId="56" borderId="126" applyNumberFormat="0" applyAlignment="0" applyProtection="0"/>
    <xf numFmtId="0" fontId="4" fillId="24" borderId="132" applyNumberFormat="0" applyFont="0" applyAlignment="0" applyProtection="0"/>
    <xf numFmtId="0" fontId="2" fillId="0" borderId="155" applyNumberFormat="0" applyFill="0" applyAlignment="0" applyProtection="0"/>
    <xf numFmtId="0" fontId="2" fillId="0" borderId="122" applyNumberFormat="0" applyFill="0" applyAlignment="0" applyProtection="0"/>
    <xf numFmtId="0" fontId="4" fillId="24" borderId="132" applyNumberFormat="0" applyFont="0" applyAlignment="0" applyProtection="0"/>
    <xf numFmtId="0" fontId="18" fillId="9" borderId="153" applyNumberFormat="0" applyAlignment="0" applyProtection="0"/>
    <xf numFmtId="0" fontId="2" fillId="0" borderId="114" applyNumberFormat="0" applyFill="0" applyAlignment="0" applyProtection="0"/>
    <xf numFmtId="0" fontId="2" fillId="0" borderId="122" applyNumberFormat="0" applyFill="0" applyAlignment="0" applyProtection="0"/>
    <xf numFmtId="0" fontId="18" fillId="9" borderId="112" applyNumberFormat="0" applyAlignment="0" applyProtection="0"/>
    <xf numFmtId="0" fontId="30" fillId="9" borderId="124" applyNumberFormat="0" applyAlignment="0" applyProtection="0"/>
    <xf numFmtId="0" fontId="30" fillId="45" borderId="138" applyNumberFormat="0" applyAlignment="0" applyProtection="0"/>
    <xf numFmtId="0" fontId="30" fillId="9" borderId="111" applyNumberFormat="0" applyAlignment="0" applyProtection="0"/>
    <xf numFmtId="0" fontId="18" fillId="9" borderId="125" applyNumberFormat="0" applyAlignment="0" applyProtection="0"/>
    <xf numFmtId="0" fontId="2" fillId="0" borderId="155" applyNumberFormat="0" applyFill="0" applyAlignment="0" applyProtection="0"/>
    <xf numFmtId="0" fontId="30" fillId="45" borderId="111" applyNumberFormat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28" fillId="9" borderId="124" applyNumberFormat="0" applyAlignment="0" applyProtection="0"/>
    <xf numFmtId="0" fontId="30" fillId="39" borderId="119" applyNumberFormat="0" applyAlignment="0" applyProtection="0"/>
    <xf numFmtId="0" fontId="2" fillId="0" borderId="114" applyNumberFormat="0" applyFill="0" applyAlignment="0" applyProtection="0"/>
    <xf numFmtId="0" fontId="2" fillId="0" borderId="122" applyNumberFormat="0" applyFill="0" applyAlignment="0" applyProtection="0"/>
    <xf numFmtId="0" fontId="18" fillId="54" borderId="139" applyNumberFormat="0" applyAlignment="0" applyProtection="0"/>
    <xf numFmtId="0" fontId="2" fillId="0" borderId="133" applyNumberFormat="0" applyFill="0" applyAlignment="0" applyProtection="0"/>
    <xf numFmtId="0" fontId="2" fillId="0" borderId="114" applyNumberFormat="0" applyFill="0" applyAlignment="0" applyProtection="0"/>
    <xf numFmtId="0" fontId="18" fillId="9" borderId="120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9" borderId="153" applyNumberFormat="0" applyAlignment="0" applyProtection="0"/>
    <xf numFmtId="0" fontId="28" fillId="9" borderId="124" applyNumberFormat="0" applyAlignment="0" applyProtection="0"/>
    <xf numFmtId="0" fontId="2" fillId="0" borderId="122" applyNumberFormat="0" applyFill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3" fillId="24" borderId="140" applyNumberFormat="0" applyFont="0" applyAlignment="0" applyProtection="0"/>
    <xf numFmtId="0" fontId="30" fillId="9" borderId="130" applyNumberFormat="0" applyAlignment="0" applyProtection="0"/>
    <xf numFmtId="0" fontId="4" fillId="24" borderId="126" applyNumberFormat="0" applyFont="0" applyAlignment="0" applyProtection="0"/>
    <xf numFmtId="0" fontId="2" fillId="0" borderId="155" applyNumberFormat="0" applyFill="0" applyAlignment="0" applyProtection="0"/>
    <xf numFmtId="0" fontId="18" fillId="9" borderId="131" applyNumberFormat="0" applyAlignment="0" applyProtection="0"/>
    <xf numFmtId="0" fontId="18" fillId="54" borderId="112" applyNumberFormat="0" applyAlignment="0" applyProtection="0"/>
    <xf numFmtId="0" fontId="18" fillId="9" borderId="125" applyNumberFormat="0" applyAlignment="0" applyProtection="0"/>
    <xf numFmtId="0" fontId="2" fillId="0" borderId="114" applyNumberFormat="0" applyFill="0" applyAlignment="0" applyProtection="0"/>
    <xf numFmtId="0" fontId="30" fillId="9" borderId="124" applyNumberFormat="0" applyAlignment="0" applyProtection="0"/>
    <xf numFmtId="0" fontId="30" fillId="9" borderId="111" applyNumberFormat="0" applyAlignment="0" applyProtection="0"/>
    <xf numFmtId="0" fontId="18" fillId="54" borderId="125" applyNumberFormat="0" applyAlignment="0" applyProtection="0"/>
    <xf numFmtId="0" fontId="18" fillId="54" borderId="139" applyNumberFormat="0" applyAlignment="0" applyProtection="0"/>
    <xf numFmtId="0" fontId="30" fillId="9" borderId="111" applyNumberFormat="0" applyAlignment="0" applyProtection="0"/>
    <xf numFmtId="0" fontId="28" fillId="54" borderId="152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33" applyNumberFormat="0" applyFill="0" applyAlignment="0" applyProtection="0"/>
    <xf numFmtId="0" fontId="3" fillId="24" borderId="121" applyNumberFormat="0" applyFont="0" applyAlignment="0" applyProtection="0"/>
    <xf numFmtId="0" fontId="2" fillId="0" borderId="110" applyNumberFormat="0" applyFill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30" fillId="9" borderId="111" applyNumberFormat="0" applyAlignment="0" applyProtection="0"/>
    <xf numFmtId="0" fontId="28" fillId="9" borderId="152" applyNumberFormat="0" applyAlignment="0" applyProtection="0"/>
    <xf numFmtId="0" fontId="30" fillId="45" borderId="107" applyNumberFormat="0" applyAlignment="0" applyProtection="0"/>
    <xf numFmtId="0" fontId="30" fillId="9" borderId="107" applyNumberForma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13" applyNumberFormat="0" applyFon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18" fillId="54" borderId="108" applyNumberFormat="0" applyAlignment="0" applyProtection="0"/>
    <xf numFmtId="0" fontId="18" fillId="9" borderId="125" applyNumberFormat="0" applyAlignment="0" applyProtection="0"/>
    <xf numFmtId="0" fontId="18" fillId="9" borderId="108" applyNumberFormat="0" applyAlignment="0" applyProtection="0"/>
    <xf numFmtId="0" fontId="30" fillId="9" borderId="111" applyNumberFormat="0" applyAlignment="0" applyProtection="0"/>
    <xf numFmtId="0" fontId="18" fillId="54" borderId="125" applyNumberFormat="0" applyAlignment="0" applyProtection="0"/>
    <xf numFmtId="0" fontId="2" fillId="0" borderId="110" applyNumberFormat="0" applyFill="0" applyAlignment="0" applyProtection="0"/>
    <xf numFmtId="0" fontId="30" fillId="45" borderId="111" applyNumberFormat="0" applyAlignment="0" applyProtection="0"/>
    <xf numFmtId="0" fontId="3" fillId="24" borderId="132" applyNumberFormat="0" applyFont="0" applyAlignment="0" applyProtection="0"/>
    <xf numFmtId="0" fontId="18" fillId="54" borderId="139" applyNumberFormat="0" applyAlignment="0" applyProtection="0"/>
    <xf numFmtId="0" fontId="28" fillId="54" borderId="107" applyNumberFormat="0" applyAlignment="0" applyProtection="0"/>
    <xf numFmtId="0" fontId="2" fillId="0" borderId="127" applyNumberFormat="0" applyFill="0" applyAlignment="0" applyProtection="0"/>
    <xf numFmtId="0" fontId="2" fillId="0" borderId="122" applyNumberFormat="0" applyFill="0" applyAlignment="0" applyProtection="0"/>
    <xf numFmtId="0" fontId="18" fillId="9" borderId="112" applyNumberFormat="0" applyAlignment="0" applyProtection="0"/>
    <xf numFmtId="0" fontId="28" fillId="9" borderId="152" applyNumberFormat="0" applyAlignment="0" applyProtection="0"/>
    <xf numFmtId="0" fontId="4" fillId="24" borderId="154" applyNumberFormat="0" applyFont="0" applyAlignment="0" applyProtection="0"/>
    <xf numFmtId="0" fontId="30" fillId="9" borderId="152" applyNumberFormat="0" applyAlignment="0" applyProtection="0"/>
    <xf numFmtId="0" fontId="18" fillId="54" borderId="139" applyNumberFormat="0" applyAlignment="0" applyProtection="0"/>
    <xf numFmtId="0" fontId="30" fillId="39" borderId="111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30" fillId="9" borderId="107" applyNumberFormat="0" applyAlignment="0" applyProtection="0"/>
    <xf numFmtId="0" fontId="30" fillId="45" borderId="124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27" applyNumberFormat="0" applyFill="0" applyAlignment="0" applyProtection="0"/>
    <xf numFmtId="0" fontId="28" fillId="9" borderId="130" applyNumberFormat="0" applyAlignment="0" applyProtection="0"/>
    <xf numFmtId="0" fontId="30" fillId="9" borderId="124" applyNumberFormat="0" applyAlignment="0" applyProtection="0"/>
    <xf numFmtId="0" fontId="3" fillId="24" borderId="126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9" borderId="111" applyNumberFormat="0" applyAlignment="0" applyProtection="0"/>
    <xf numFmtId="0" fontId="18" fillId="9" borderId="125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2" fillId="0" borderId="114" applyNumberFormat="0" applyFill="0" applyAlignment="0" applyProtection="0"/>
    <xf numFmtId="0" fontId="2" fillId="0" borderId="127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12" applyNumberFormat="0" applyAlignment="0" applyProtection="0"/>
    <xf numFmtId="0" fontId="4" fillId="24" borderId="126" applyNumberFormat="0" applyFont="0" applyAlignment="0" applyProtection="0"/>
    <xf numFmtId="0" fontId="2" fillId="0" borderId="133" applyNumberFormat="0" applyFill="0" applyAlignment="0" applyProtection="0"/>
    <xf numFmtId="0" fontId="18" fillId="9" borderId="125" applyNumberFormat="0" applyAlignment="0" applyProtection="0"/>
    <xf numFmtId="0" fontId="28" fillId="9" borderId="111" applyNumberFormat="0" applyAlignment="0" applyProtection="0"/>
    <xf numFmtId="0" fontId="4" fillId="24" borderId="126" applyNumberFormat="0" applyFont="0" applyAlignment="0" applyProtection="0"/>
    <xf numFmtId="0" fontId="2" fillId="0" borderId="155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52" applyNumberFormat="0" applyAlignment="0" applyProtection="0"/>
    <xf numFmtId="0" fontId="4" fillId="24" borderId="126" applyNumberFormat="0" applyFont="0" applyAlignment="0" applyProtection="0"/>
    <xf numFmtId="0" fontId="2" fillId="0" borderId="122" applyNumberFormat="0" applyFill="0" applyAlignment="0" applyProtection="0"/>
    <xf numFmtId="0" fontId="18" fillId="54" borderId="131" applyNumberFormat="0" applyAlignment="0" applyProtection="0"/>
    <xf numFmtId="0" fontId="30" fillId="9" borderId="130" applyNumberFormat="0" applyAlignment="0" applyProtection="0"/>
    <xf numFmtId="0" fontId="30" fillId="45" borderId="152" applyNumberFormat="0" applyAlignment="0" applyProtection="0"/>
    <xf numFmtId="0" fontId="2" fillId="0" borderId="133" applyNumberFormat="0" applyFill="0" applyAlignment="0" applyProtection="0"/>
    <xf numFmtId="0" fontId="28" fillId="9" borderId="111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6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24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" fillId="0" borderId="127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5" borderId="111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18" fillId="9" borderId="125" applyNumberFormat="0" applyAlignment="0" applyProtection="0"/>
    <xf numFmtId="0" fontId="30" fillId="9" borderId="119" applyNumberFormat="0" applyAlignment="0" applyProtection="0"/>
    <xf numFmtId="0" fontId="30" fillId="39" borderId="152" applyNumberFormat="0" applyAlignment="0" applyProtection="0"/>
    <xf numFmtId="0" fontId="4" fillId="24" borderId="121" applyNumberFormat="0" applyFont="0" applyAlignment="0" applyProtection="0"/>
    <xf numFmtId="0" fontId="28" fillId="54" borderId="111" applyNumberFormat="0" applyAlignment="0" applyProtection="0"/>
    <xf numFmtId="0" fontId="2" fillId="0" borderId="127" applyNumberFormat="0" applyFill="0" applyAlignment="0" applyProtection="0"/>
    <xf numFmtId="0" fontId="18" fillId="9" borderId="120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30" fillId="9" borderId="111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71" fillId="56" borderId="154" applyNumberFormat="0" applyAlignment="0" applyProtection="0"/>
    <xf numFmtId="0" fontId="28" fillId="9" borderId="119" applyNumberFormat="0" applyAlignment="0" applyProtection="0"/>
    <xf numFmtId="0" fontId="30" fillId="45" borderId="138" applyNumberFormat="0" applyAlignment="0" applyProtection="0"/>
    <xf numFmtId="0" fontId="18" fillId="54" borderId="125" applyNumberFormat="0" applyAlignment="0" applyProtection="0"/>
    <xf numFmtId="0" fontId="3" fillId="24" borderId="154" applyNumberFormat="0" applyFon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6" borderId="154" applyNumberFormat="0" applyAlignment="0" applyProtection="0"/>
    <xf numFmtId="0" fontId="18" fillId="54" borderId="125" applyNumberFormat="0" applyAlignment="0" applyProtection="0"/>
    <xf numFmtId="0" fontId="18" fillId="54" borderId="99" applyNumberFormat="0" applyAlignment="0" applyProtection="0"/>
    <xf numFmtId="0" fontId="2" fillId="0" borderId="155" applyNumberFormat="0" applyFill="0" applyAlignment="0" applyProtection="0"/>
    <xf numFmtId="0" fontId="4" fillId="24" borderId="140" applyNumberFormat="0" applyFont="0" applyAlignment="0" applyProtection="0"/>
    <xf numFmtId="0" fontId="18" fillId="9" borderId="153" applyNumberFormat="0" applyAlignment="0" applyProtection="0"/>
    <xf numFmtId="0" fontId="30" fillId="45" borderId="124" applyNumberFormat="0" applyAlignment="0" applyProtection="0"/>
    <xf numFmtId="0" fontId="18" fillId="54" borderId="112" applyNumberFormat="0" applyAlignment="0" applyProtection="0"/>
    <xf numFmtId="0" fontId="30" fillId="9" borderId="124" applyNumberFormat="0" applyAlignment="0" applyProtection="0"/>
    <xf numFmtId="0" fontId="18" fillId="54" borderId="112" applyNumberFormat="0" applyAlignment="0" applyProtection="0"/>
    <xf numFmtId="0" fontId="28" fillId="9" borderId="111" applyNumberFormat="0" applyAlignment="0" applyProtection="0"/>
    <xf numFmtId="0" fontId="4" fillId="24" borderId="126" applyNumberFormat="0" applyFont="0" applyAlignment="0" applyProtection="0"/>
    <xf numFmtId="0" fontId="28" fillId="9" borderId="111" applyNumberFormat="0" applyAlignment="0" applyProtection="0"/>
    <xf numFmtId="0" fontId="2" fillId="0" borderId="141" applyNumberFormat="0" applyFill="0" applyAlignment="0" applyProtection="0"/>
    <xf numFmtId="0" fontId="30" fillId="45" borderId="124" applyNumberFormat="0" applyAlignment="0" applyProtection="0"/>
    <xf numFmtId="0" fontId="4" fillId="24" borderId="154" applyNumberFormat="0" applyFont="0" applyAlignment="0" applyProtection="0"/>
    <xf numFmtId="0" fontId="4" fillId="24" borderId="121" applyNumberFormat="0" applyFont="0" applyAlignment="0" applyProtection="0"/>
    <xf numFmtId="0" fontId="28" fillId="54" borderId="111" applyNumberFormat="0" applyAlignment="0" applyProtection="0"/>
    <xf numFmtId="0" fontId="2" fillId="0" borderId="141" applyNumberFormat="0" applyFill="0" applyAlignment="0" applyProtection="0"/>
    <xf numFmtId="0" fontId="2" fillId="0" borderId="133" applyNumberFormat="0" applyFill="0" applyAlignment="0" applyProtection="0"/>
    <xf numFmtId="0" fontId="18" fillId="9" borderId="142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" fillId="0" borderId="144" applyNumberFormat="0" applyFill="0" applyAlignment="0" applyProtection="0"/>
    <xf numFmtId="0" fontId="30" fillId="9" borderId="124" applyNumberFormat="0" applyAlignment="0" applyProtection="0"/>
    <xf numFmtId="0" fontId="4" fillId="24" borderId="154" applyNumberFormat="0" applyFont="0" applyAlignment="0" applyProtection="0"/>
    <xf numFmtId="0" fontId="18" fillId="9" borderId="139" applyNumberFormat="0" applyAlignment="0" applyProtection="0"/>
    <xf numFmtId="0" fontId="2" fillId="0" borderId="122" applyNumberFormat="0" applyFill="0" applyAlignment="0" applyProtection="0"/>
    <xf numFmtId="0" fontId="2" fillId="0" borderId="114" applyNumberFormat="0" applyFill="0" applyAlignment="0" applyProtection="0"/>
    <xf numFmtId="0" fontId="30" fillId="9" borderId="119" applyNumberFormat="0" applyAlignment="0" applyProtection="0"/>
    <xf numFmtId="0" fontId="28" fillId="54" borderId="138" applyNumberFormat="0" applyAlignment="0" applyProtection="0"/>
    <xf numFmtId="0" fontId="18" fillId="9" borderId="125" applyNumberFormat="0" applyAlignment="0" applyProtection="0"/>
    <xf numFmtId="0" fontId="2" fillId="0" borderId="155" applyNumberFormat="0" applyFill="0" applyAlignment="0" applyProtection="0"/>
    <xf numFmtId="0" fontId="2" fillId="0" borderId="122" applyNumberFormat="0" applyFill="0" applyAlignment="0" applyProtection="0"/>
    <xf numFmtId="0" fontId="30" fillId="45" borderId="130" applyNumberFormat="0" applyAlignment="0" applyProtection="0"/>
    <xf numFmtId="0" fontId="18" fillId="9" borderId="112" applyNumberFormat="0" applyAlignment="0" applyProtection="0"/>
    <xf numFmtId="0" fontId="18" fillId="9" borderId="120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27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18" fillId="9" borderId="153" applyNumberFormat="0" applyAlignment="0" applyProtection="0"/>
    <xf numFmtId="0" fontId="4" fillId="24" borderId="121" applyNumberFormat="0" applyFont="0" applyAlignment="0" applyProtection="0"/>
    <xf numFmtId="0" fontId="2" fillId="0" borderId="114" applyNumberFormat="0" applyFill="0" applyAlignment="0" applyProtection="0"/>
    <xf numFmtId="0" fontId="30" fillId="45" borderId="119" applyNumberFormat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13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19" applyNumberFormat="0" applyAlignment="0" applyProtection="0"/>
    <xf numFmtId="0" fontId="2" fillId="0" borderId="114" applyNumberFormat="0" applyFill="0" applyAlignment="0" applyProtection="0"/>
    <xf numFmtId="0" fontId="30" fillId="45" borderId="130" applyNumberFormat="0" applyAlignment="0" applyProtection="0"/>
    <xf numFmtId="0" fontId="30" fillId="9" borderId="138" applyNumberFormat="0" applyAlignment="0" applyProtection="0"/>
    <xf numFmtId="0" fontId="28" fillId="54" borderId="130" applyNumberFormat="0" applyAlignment="0" applyProtection="0"/>
    <xf numFmtId="0" fontId="3" fillId="24" borderId="126" applyNumberFormat="0" applyFont="0" applyAlignment="0" applyProtection="0"/>
    <xf numFmtId="0" fontId="28" fillId="9" borderId="124" applyNumberFormat="0" applyAlignment="0" applyProtection="0"/>
    <xf numFmtId="0" fontId="18" fillId="54" borderId="131" applyNumberFormat="0" applyAlignment="0" applyProtection="0"/>
    <xf numFmtId="0" fontId="2" fillId="0" borderId="141" applyNumberFormat="0" applyFill="0" applyAlignment="0" applyProtection="0"/>
    <xf numFmtId="0" fontId="2" fillId="0" borderId="114" applyNumberFormat="0" applyFill="0" applyAlignment="0" applyProtection="0"/>
    <xf numFmtId="0" fontId="30" fillId="9" borderId="138" applyNumberFormat="0" applyAlignment="0" applyProtection="0"/>
    <xf numFmtId="0" fontId="4" fillId="24" borderId="121" applyNumberFormat="0" applyFont="0" applyAlignment="0" applyProtection="0"/>
    <xf numFmtId="0" fontId="30" fillId="39" borderId="124" applyNumberFormat="0" applyAlignment="0" applyProtection="0"/>
    <xf numFmtId="0" fontId="4" fillId="24" borderId="121" applyNumberFormat="0" applyFont="0" applyAlignment="0" applyProtection="0"/>
    <xf numFmtId="0" fontId="18" fillId="9" borderId="112" applyNumberFormat="0" applyAlignment="0" applyProtection="0"/>
    <xf numFmtId="0" fontId="18" fillId="9" borderId="125" applyNumberFormat="0" applyAlignment="0" applyProtection="0"/>
    <xf numFmtId="0" fontId="2" fillId="0" borderId="133" applyNumberFormat="0" applyFill="0" applyAlignment="0" applyProtection="0"/>
    <xf numFmtId="0" fontId="18" fillId="54" borderId="120" applyNumberFormat="0" applyAlignment="0" applyProtection="0"/>
    <xf numFmtId="0" fontId="4" fillId="24" borderId="126" applyNumberFormat="0" applyFont="0" applyAlignment="0" applyProtection="0"/>
    <xf numFmtId="0" fontId="18" fillId="9" borderId="112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19" applyNumberFormat="0" applyAlignment="0" applyProtection="0"/>
    <xf numFmtId="0" fontId="18" fillId="54" borderId="125" applyNumberFormat="0" applyAlignment="0" applyProtection="0"/>
    <xf numFmtId="0" fontId="28" fillId="9" borderId="119" applyNumberFormat="0" applyAlignment="0" applyProtection="0"/>
    <xf numFmtId="0" fontId="4" fillId="24" borderId="126" applyNumberFormat="0" applyFont="0" applyAlignment="0" applyProtection="0"/>
    <xf numFmtId="0" fontId="4" fillId="24" borderId="154" applyNumberFormat="0" applyFont="0" applyAlignment="0" applyProtection="0"/>
    <xf numFmtId="0" fontId="2" fillId="0" borderId="127" applyNumberFormat="0" applyFill="0" applyAlignment="0" applyProtection="0"/>
    <xf numFmtId="0" fontId="30" fillId="45" borderId="138" applyNumberFormat="0" applyAlignment="0" applyProtection="0"/>
    <xf numFmtId="0" fontId="4" fillId="24" borderId="113" applyNumberFormat="0" applyFont="0" applyAlignment="0" applyProtection="0"/>
    <xf numFmtId="0" fontId="30" fillId="9" borderId="124" applyNumberFormat="0" applyAlignment="0" applyProtection="0"/>
    <xf numFmtId="0" fontId="18" fillId="54" borderId="125" applyNumberFormat="0" applyAlignment="0" applyProtection="0"/>
    <xf numFmtId="0" fontId="2" fillId="0" borderId="133" applyNumberFormat="0" applyFill="0" applyAlignment="0" applyProtection="0"/>
    <xf numFmtId="0" fontId="18" fillId="9" borderId="9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32" applyNumberFormat="0" applyFont="0" applyAlignment="0" applyProtection="0"/>
    <xf numFmtId="0" fontId="18" fillId="9" borderId="120" applyNumberFormat="0" applyAlignment="0" applyProtection="0"/>
    <xf numFmtId="0" fontId="71" fillId="56" borderId="154" applyNumberFormat="0" applyAlignment="0" applyProtection="0"/>
    <xf numFmtId="0" fontId="2" fillId="0" borderId="133" applyNumberFormat="0" applyFill="0" applyAlignment="0" applyProtection="0"/>
    <xf numFmtId="0" fontId="71" fillId="56" borderId="113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18" fillId="9" borderId="125" applyNumberFormat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30" fillId="45" borderId="124" applyNumberFormat="0" applyAlignment="0" applyProtection="0"/>
    <xf numFmtId="0" fontId="28" fillId="9" borderId="152" applyNumberFormat="0" applyAlignment="0" applyProtection="0"/>
    <xf numFmtId="0" fontId="18" fillId="54" borderId="120" applyNumberFormat="0" applyAlignment="0" applyProtection="0"/>
    <xf numFmtId="0" fontId="2" fillId="0" borderId="141" applyNumberFormat="0" applyFill="0" applyAlignment="0" applyProtection="0"/>
    <xf numFmtId="0" fontId="30" fillId="9" borderId="152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18" fillId="9" borderId="112" applyNumberFormat="0" applyAlignment="0" applyProtection="0"/>
    <xf numFmtId="0" fontId="18" fillId="54" borderId="120" applyNumberFormat="0" applyAlignment="0" applyProtection="0"/>
    <xf numFmtId="0" fontId="18" fillId="9" borderId="99" applyNumberFormat="0" applyAlignment="0" applyProtection="0"/>
    <xf numFmtId="0" fontId="30" fillId="9" borderId="124" applyNumberFormat="0" applyAlignment="0" applyProtection="0"/>
    <xf numFmtId="0" fontId="4" fillId="24" borderId="121" applyNumberFormat="0" applyFont="0" applyAlignment="0" applyProtection="0"/>
    <xf numFmtId="0" fontId="4" fillId="24" borderId="126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54" borderId="131" applyNumberFormat="0" applyAlignment="0" applyProtection="0"/>
    <xf numFmtId="0" fontId="4" fillId="24" borderId="154" applyNumberFormat="0" applyFont="0" applyAlignment="0" applyProtection="0"/>
    <xf numFmtId="0" fontId="4" fillId="24" borderId="113" applyNumberFormat="0" applyFont="0" applyAlignment="0" applyProtection="0"/>
    <xf numFmtId="0" fontId="2" fillId="0" borderId="127" applyNumberFormat="0" applyFill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18" fillId="9" borderId="131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12" applyNumberFormat="0" applyAlignment="0" applyProtection="0"/>
    <xf numFmtId="0" fontId="28" fillId="9" borderId="124" applyNumberFormat="0" applyAlignment="0" applyProtection="0"/>
    <xf numFmtId="0" fontId="2" fillId="0" borderId="141" applyNumberFormat="0" applyFill="0" applyAlignment="0" applyProtection="0"/>
    <xf numFmtId="0" fontId="28" fillId="9" borderId="124" applyNumberFormat="0" applyAlignment="0" applyProtection="0"/>
    <xf numFmtId="0" fontId="18" fillId="54" borderId="125" applyNumberFormat="0" applyAlignment="0" applyProtection="0"/>
    <xf numFmtId="0" fontId="18" fillId="9" borderId="131" applyNumberFormat="0" applyAlignment="0" applyProtection="0"/>
    <xf numFmtId="0" fontId="71" fillId="56" borderId="126" applyNumberFormat="0" applyAlignment="0" applyProtection="0"/>
    <xf numFmtId="0" fontId="2" fillId="0" borderId="155" applyNumberFormat="0" applyFill="0" applyAlignment="0" applyProtection="0"/>
    <xf numFmtId="0" fontId="18" fillId="9" borderId="112" applyNumberFormat="0" applyAlignment="0" applyProtection="0"/>
    <xf numFmtId="0" fontId="2" fillId="0" borderId="127" applyNumberFormat="0" applyFill="0" applyAlignment="0" applyProtection="0"/>
    <xf numFmtId="0" fontId="30" fillId="9" borderId="130" applyNumberFormat="0" applyAlignment="0" applyProtection="0"/>
    <xf numFmtId="0" fontId="28" fillId="9" borderId="119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54" borderId="111" applyNumberFormat="0" applyAlignment="0" applyProtection="0"/>
    <xf numFmtId="0" fontId="2" fillId="0" borderId="122" applyNumberFormat="0" applyFill="0" applyAlignment="0" applyProtection="0"/>
    <xf numFmtId="0" fontId="28" fillId="54" borderId="124" applyNumberFormat="0" applyAlignment="0" applyProtection="0"/>
    <xf numFmtId="0" fontId="30" fillId="39" borderId="119" applyNumberFormat="0" applyAlignment="0" applyProtection="0"/>
    <xf numFmtId="0" fontId="30" fillId="9" borderId="124" applyNumberFormat="0" applyAlignment="0" applyProtection="0"/>
    <xf numFmtId="0" fontId="4" fillId="24" borderId="140" applyNumberFormat="0" applyFont="0" applyAlignment="0" applyProtection="0"/>
    <xf numFmtId="0" fontId="28" fillId="54" borderId="124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41" applyNumberFormat="0" applyFill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54" borderId="124" applyNumberFormat="0" applyAlignment="0" applyProtection="0"/>
    <xf numFmtId="0" fontId="18" fillId="54" borderId="125" applyNumberFormat="0" applyAlignment="0" applyProtection="0"/>
    <xf numFmtId="0" fontId="18" fillId="9" borderId="131" applyNumberFormat="0" applyAlignment="0" applyProtection="0"/>
    <xf numFmtId="0" fontId="2" fillId="0" borderId="114" applyNumberFormat="0" applyFill="0" applyAlignment="0" applyProtection="0"/>
    <xf numFmtId="0" fontId="28" fillId="9" borderId="130" applyNumberFormat="0" applyAlignment="0" applyProtection="0"/>
    <xf numFmtId="0" fontId="3" fillId="24" borderId="113" applyNumberFormat="0" applyFont="0" applyAlignment="0" applyProtection="0"/>
    <xf numFmtId="0" fontId="18" fillId="9" borderId="131" applyNumberFormat="0" applyAlignment="0" applyProtection="0"/>
    <xf numFmtId="0" fontId="4" fillId="24" borderId="154" applyNumberFormat="0" applyFont="0" applyAlignment="0" applyProtection="0"/>
    <xf numFmtId="0" fontId="30" fillId="45" borderId="119" applyNumberFormat="0" applyAlignment="0" applyProtection="0"/>
    <xf numFmtId="0" fontId="71" fillId="56" borderId="126" applyNumberFormat="0" applyAlignment="0" applyProtection="0"/>
    <xf numFmtId="0" fontId="2" fillId="0" borderId="141" applyNumberFormat="0" applyFill="0" applyAlignment="0" applyProtection="0"/>
    <xf numFmtId="0" fontId="30" fillId="9" borderId="119" applyNumberFormat="0" applyAlignment="0" applyProtection="0"/>
    <xf numFmtId="0" fontId="4" fillId="24" borderId="140" applyNumberFormat="0" applyFont="0" applyAlignment="0" applyProtection="0"/>
    <xf numFmtId="0" fontId="28" fillId="9" borderId="130" applyNumberFormat="0" applyAlignment="0" applyProtection="0"/>
    <xf numFmtId="0" fontId="28" fillId="54" borderId="152" applyNumberFormat="0" applyAlignment="0" applyProtection="0"/>
    <xf numFmtId="0" fontId="2" fillId="0" borderId="127" applyNumberFormat="0" applyFill="0" applyAlignment="0" applyProtection="0"/>
    <xf numFmtId="0" fontId="18" fillId="9" borderId="131" applyNumberFormat="0" applyAlignment="0" applyProtection="0"/>
    <xf numFmtId="0" fontId="28" fillId="9" borderId="119" applyNumberFormat="0" applyAlignment="0" applyProtection="0"/>
    <xf numFmtId="0" fontId="71" fillId="56" borderId="113" applyNumberFormat="0" applyAlignment="0" applyProtection="0"/>
    <xf numFmtId="0" fontId="18" fillId="9" borderId="120" applyNumberFormat="0" applyAlignment="0" applyProtection="0"/>
    <xf numFmtId="0" fontId="28" fillId="9" borderId="152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8" fillId="9" borderId="111" applyNumberFormat="0" applyAlignment="0" applyProtection="0"/>
    <xf numFmtId="0" fontId="2" fillId="0" borderId="155" applyNumberFormat="0" applyFill="0" applyAlignment="0" applyProtection="0"/>
    <xf numFmtId="0" fontId="30" fillId="45" borderId="124" applyNumberFormat="0" applyAlignment="0" applyProtection="0"/>
    <xf numFmtId="0" fontId="18" fillId="54" borderId="125" applyNumberFormat="0" applyAlignment="0" applyProtection="0"/>
    <xf numFmtId="0" fontId="18" fillId="9" borderId="131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2" fillId="0" borderId="114" applyNumberFormat="0" applyFill="0" applyAlignment="0" applyProtection="0"/>
    <xf numFmtId="0" fontId="4" fillId="24" borderId="121" applyNumberFormat="0" applyFont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18" fillId="9" borderId="99" applyNumberFormat="0" applyAlignment="0" applyProtection="0"/>
    <xf numFmtId="0" fontId="71" fillId="56" borderId="113" applyNumberFormat="0" applyAlignment="0" applyProtection="0"/>
    <xf numFmtId="0" fontId="4" fillId="24" borderId="126" applyNumberFormat="0" applyFont="0" applyAlignment="0" applyProtection="0"/>
    <xf numFmtId="0" fontId="4" fillId="24" borderId="113" applyNumberFormat="0" applyFont="0" applyAlignment="0" applyProtection="0"/>
    <xf numFmtId="0" fontId="28" fillId="54" borderId="119" applyNumberFormat="0" applyAlignment="0" applyProtection="0"/>
    <xf numFmtId="0" fontId="4" fillId="24" borderId="113" applyNumberFormat="0" applyFont="0" applyAlignment="0" applyProtection="0"/>
    <xf numFmtId="0" fontId="18" fillId="9" borderId="139" applyNumberFormat="0" applyAlignment="0" applyProtection="0"/>
    <xf numFmtId="0" fontId="71" fillId="56" borderId="121" applyNumberFormat="0" applyAlignment="0" applyProtection="0"/>
    <xf numFmtId="0" fontId="28" fillId="9" borderId="111" applyNumberFormat="0" applyAlignment="0" applyProtection="0"/>
    <xf numFmtId="0" fontId="2" fillId="0" borderId="133" applyNumberFormat="0" applyFill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2" fillId="0" borderId="133" applyNumberFormat="0" applyFill="0" applyAlignment="0" applyProtection="0"/>
    <xf numFmtId="0" fontId="4" fillId="24" borderId="126" applyNumberFormat="0" applyFont="0" applyAlignment="0" applyProtection="0"/>
    <xf numFmtId="0" fontId="30" fillId="39" borderId="124" applyNumberFormat="0" applyAlignment="0" applyProtection="0"/>
    <xf numFmtId="0" fontId="28" fillId="54" borderId="152" applyNumberFormat="0" applyAlignment="0" applyProtection="0"/>
    <xf numFmtId="0" fontId="30" fillId="9" borderId="111" applyNumberFormat="0" applyAlignment="0" applyProtection="0"/>
    <xf numFmtId="0" fontId="28" fillId="54" borderId="124" applyNumberFormat="0" applyAlignment="0" applyProtection="0"/>
    <xf numFmtId="0" fontId="30" fillId="39" borderId="107" applyNumberFormat="0" applyAlignment="0" applyProtection="0"/>
    <xf numFmtId="0" fontId="71" fillId="56" borderId="113" applyNumberFormat="0" applyAlignment="0" applyProtection="0"/>
    <xf numFmtId="0" fontId="2" fillId="0" borderId="127" applyNumberFormat="0" applyFill="0" applyAlignment="0" applyProtection="0"/>
    <xf numFmtId="0" fontId="30" fillId="9" borderId="111" applyNumberFormat="0" applyAlignment="0" applyProtection="0"/>
    <xf numFmtId="0" fontId="2" fillId="0" borderId="127" applyNumberFormat="0" applyFill="0" applyAlignment="0" applyProtection="0"/>
    <xf numFmtId="0" fontId="28" fillId="54" borderId="152" applyNumberFormat="0" applyAlignment="0" applyProtection="0"/>
    <xf numFmtId="0" fontId="18" fillId="54" borderId="125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18" fillId="54" borderId="125" applyNumberFormat="0" applyAlignment="0" applyProtection="0"/>
    <xf numFmtId="0" fontId="4" fillId="24" borderId="154" applyNumberFormat="0" applyFont="0" applyAlignment="0" applyProtection="0"/>
    <xf numFmtId="0" fontId="18" fillId="54" borderId="112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1" applyNumberFormat="0" applyAlignment="0" applyProtection="0"/>
    <xf numFmtId="0" fontId="71" fillId="56" borderId="154" applyNumberFormat="0" applyAlignment="0" applyProtection="0"/>
    <xf numFmtId="0" fontId="18" fillId="9" borderId="125" applyNumberFormat="0" applyAlignment="0" applyProtection="0"/>
    <xf numFmtId="0" fontId="2" fillId="0" borderId="155" applyNumberFormat="0" applyFill="0" applyAlignment="0" applyProtection="0"/>
    <xf numFmtId="0" fontId="2" fillId="0" borderId="133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7" applyNumberFormat="0" applyFill="0" applyAlignment="0" applyProtection="0"/>
    <xf numFmtId="0" fontId="71" fillId="56" borderId="132" applyNumberFormat="0" applyAlignment="0" applyProtection="0"/>
    <xf numFmtId="0" fontId="30" fillId="45" borderId="124" applyNumberFormat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4" fillId="24" borderId="140" applyNumberFormat="0" applyFon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30" fillId="45" borderId="124" applyNumberFormat="0" applyAlignment="0" applyProtection="0"/>
    <xf numFmtId="0" fontId="3" fillId="24" borderId="121" applyNumberFormat="0" applyFont="0" applyAlignment="0" applyProtection="0"/>
    <xf numFmtId="0" fontId="2" fillId="0" borderId="114" applyNumberFormat="0" applyFill="0" applyAlignment="0" applyProtection="0"/>
    <xf numFmtId="0" fontId="30" fillId="9" borderId="119" applyNumberFormat="0" applyAlignment="0" applyProtection="0"/>
    <xf numFmtId="0" fontId="2" fillId="0" borderId="133" applyNumberFormat="0" applyFill="0" applyAlignment="0" applyProtection="0"/>
    <xf numFmtId="0" fontId="71" fillId="56" borderId="140" applyNumberFormat="0" applyAlignment="0" applyProtection="0"/>
    <xf numFmtId="0" fontId="2" fillId="0" borderId="114" applyNumberFormat="0" applyFill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3" fillId="24" borderId="132" applyNumberFormat="0" applyFont="0" applyAlignment="0" applyProtection="0"/>
    <xf numFmtId="0" fontId="28" fillId="9" borderId="111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18" fillId="9" borderId="112" applyNumberFormat="0" applyAlignment="0" applyProtection="0"/>
    <xf numFmtId="0" fontId="18" fillId="9" borderId="153" applyNumberFormat="0" applyAlignment="0" applyProtection="0"/>
    <xf numFmtId="0" fontId="18" fillId="9" borderId="120" applyNumberFormat="0" applyAlignment="0" applyProtection="0"/>
    <xf numFmtId="0" fontId="4" fillId="24" borderId="126" applyNumberFormat="0" applyFon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55" applyNumberFormat="0" applyFill="0" applyAlignment="0" applyProtection="0"/>
    <xf numFmtId="0" fontId="3" fillId="24" borderId="154" applyNumberFormat="0" applyFont="0" applyAlignment="0" applyProtection="0"/>
    <xf numFmtId="0" fontId="28" fillId="9" borderId="111" applyNumberFormat="0" applyAlignment="0" applyProtection="0"/>
    <xf numFmtId="0" fontId="28" fillId="54" borderId="124" applyNumberFormat="0" applyAlignment="0" applyProtection="0"/>
    <xf numFmtId="0" fontId="18" fillId="9" borderId="131" applyNumberFormat="0" applyAlignment="0" applyProtection="0"/>
    <xf numFmtId="0" fontId="28" fillId="9" borderId="119" applyNumberFormat="0" applyAlignment="0" applyProtection="0"/>
    <xf numFmtId="0" fontId="71" fillId="56" borderId="140" applyNumberFormat="0" applyAlignment="0" applyProtection="0"/>
    <xf numFmtId="0" fontId="4" fillId="24" borderId="126" applyNumberFormat="0" applyFont="0" applyAlignment="0" applyProtection="0"/>
    <xf numFmtId="0" fontId="2" fillId="0" borderId="141" applyNumberFormat="0" applyFill="0" applyAlignment="0" applyProtection="0"/>
    <xf numFmtId="0" fontId="28" fillId="9" borderId="111" applyNumberFormat="0" applyAlignment="0" applyProtection="0"/>
    <xf numFmtId="0" fontId="4" fillId="24" borderId="121" applyNumberFormat="0" applyFont="0" applyAlignment="0" applyProtection="0"/>
    <xf numFmtId="0" fontId="18" fillId="9" borderId="125" applyNumberFormat="0" applyAlignment="0" applyProtection="0"/>
    <xf numFmtId="0" fontId="71" fillId="56" borderId="121" applyNumberFormat="0" applyAlignment="0" applyProtection="0"/>
    <xf numFmtId="0" fontId="3" fillId="24" borderId="154" applyNumberFormat="0" applyFont="0" applyAlignment="0" applyProtection="0"/>
    <xf numFmtId="0" fontId="30" fillId="45" borderId="111" applyNumberFormat="0" applyAlignment="0" applyProtection="0"/>
    <xf numFmtId="0" fontId="18" fillId="9" borderId="125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2" fillId="0" borderId="114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71" fillId="56" borderId="113" applyNumberFormat="0" applyAlignment="0" applyProtection="0"/>
    <xf numFmtId="0" fontId="2" fillId="0" borderId="122" applyNumberFormat="0" applyFill="0" applyAlignment="0" applyProtection="0"/>
    <xf numFmtId="0" fontId="18" fillId="9" borderId="112" applyNumberFormat="0" applyAlignment="0" applyProtection="0"/>
    <xf numFmtId="0" fontId="30" fillId="39" borderId="124" applyNumberFormat="0" applyAlignment="0" applyProtection="0"/>
    <xf numFmtId="0" fontId="18" fillId="9" borderId="125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30" fillId="45" borderId="111" applyNumberFormat="0" applyAlignment="0" applyProtection="0"/>
    <xf numFmtId="0" fontId="71" fillId="56" borderId="113" applyNumberFormat="0" applyAlignment="0" applyProtection="0"/>
    <xf numFmtId="0" fontId="30" fillId="9" borderId="124" applyNumberFormat="0" applyAlignment="0" applyProtection="0"/>
    <xf numFmtId="0" fontId="2" fillId="0" borderId="133" applyNumberFormat="0" applyFill="0" applyAlignment="0" applyProtection="0"/>
    <xf numFmtId="0" fontId="30" fillId="39" borderId="124" applyNumberFormat="0" applyAlignment="0" applyProtection="0"/>
    <xf numFmtId="0" fontId="2" fillId="0" borderId="141" applyNumberFormat="0" applyFill="0" applyAlignment="0" applyProtection="0"/>
    <xf numFmtId="0" fontId="71" fillId="56" borderId="126" applyNumberFormat="0" applyAlignment="0" applyProtection="0"/>
    <xf numFmtId="0" fontId="2" fillId="0" borderId="122" applyNumberFormat="0" applyFill="0" applyAlignment="0" applyProtection="0"/>
    <xf numFmtId="0" fontId="3" fillId="24" borderId="126" applyNumberFormat="0" applyFont="0" applyAlignment="0" applyProtection="0"/>
    <xf numFmtId="0" fontId="2" fillId="0" borderId="133" applyNumberFormat="0" applyFill="0" applyAlignment="0" applyProtection="0"/>
    <xf numFmtId="0" fontId="28" fillId="9" borderId="119" applyNumberFormat="0" applyAlignment="0" applyProtection="0"/>
    <xf numFmtId="0" fontId="2" fillId="0" borderId="141" applyNumberFormat="0" applyFill="0" applyAlignment="0" applyProtection="0"/>
    <xf numFmtId="0" fontId="2" fillId="0" borderId="127" applyNumberFormat="0" applyFill="0" applyAlignment="0" applyProtection="0"/>
    <xf numFmtId="0" fontId="30" fillId="9" borderId="152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30" fillId="45" borderId="124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71" fillId="56" borderId="140" applyNumberFormat="0" applyAlignment="0" applyProtection="0"/>
    <xf numFmtId="0" fontId="2" fillId="0" borderId="127" applyNumberFormat="0" applyFill="0" applyAlignment="0" applyProtection="0"/>
    <xf numFmtId="0" fontId="2" fillId="0" borderId="133" applyNumberFormat="0" applyFill="0" applyAlignment="0" applyProtection="0"/>
    <xf numFmtId="0" fontId="18" fillId="54" borderId="120" applyNumberFormat="0" applyAlignment="0" applyProtection="0"/>
    <xf numFmtId="0" fontId="2" fillId="0" borderId="127" applyNumberFormat="0" applyFill="0" applyAlignment="0" applyProtection="0"/>
    <xf numFmtId="0" fontId="18" fillId="9" borderId="153" applyNumberFormat="0" applyAlignment="0" applyProtection="0"/>
    <xf numFmtId="0" fontId="2" fillId="0" borderId="122" applyNumberFormat="0" applyFill="0" applyAlignment="0" applyProtection="0"/>
    <xf numFmtId="0" fontId="4" fillId="24" borderId="154" applyNumberFormat="0" applyFont="0" applyAlignment="0" applyProtection="0"/>
    <xf numFmtId="0" fontId="28" fillId="9" borderId="111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0" fillId="9" borderId="130" applyNumberFormat="0" applyAlignment="0" applyProtection="0"/>
    <xf numFmtId="0" fontId="18" fillId="9" borderId="112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3" fillId="24" borderId="154" applyNumberFormat="0" applyFon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3" fillId="24" borderId="126" applyNumberFormat="0" applyFont="0" applyAlignment="0" applyProtection="0"/>
    <xf numFmtId="0" fontId="30" fillId="39" borderId="124" applyNumberFormat="0" applyAlignment="0" applyProtection="0"/>
    <xf numFmtId="0" fontId="4" fillId="24" borderId="140" applyNumberFormat="0" applyFont="0" applyAlignment="0" applyProtection="0"/>
    <xf numFmtId="0" fontId="4" fillId="24" borderId="126" applyNumberFormat="0" applyFont="0" applyAlignment="0" applyProtection="0"/>
    <xf numFmtId="0" fontId="30" fillId="9" borderId="124" applyNumberFormat="0" applyAlignment="0" applyProtection="0"/>
    <xf numFmtId="0" fontId="4" fillId="24" borderId="113" applyNumberFormat="0" applyFont="0" applyAlignment="0" applyProtection="0"/>
    <xf numFmtId="0" fontId="30" fillId="9" borderId="119" applyNumberFormat="0" applyAlignment="0" applyProtection="0"/>
    <xf numFmtId="0" fontId="2" fillId="0" borderId="114" applyNumberFormat="0" applyFill="0" applyAlignment="0" applyProtection="0"/>
    <xf numFmtId="0" fontId="28" fillId="54" borderId="124" applyNumberFormat="0" applyAlignment="0" applyProtection="0"/>
    <xf numFmtId="0" fontId="18" fillId="54" borderId="112" applyNumberFormat="0" applyAlignment="0" applyProtection="0"/>
    <xf numFmtId="0" fontId="18" fillId="9" borderId="125" applyNumberFormat="0" applyAlignment="0" applyProtection="0"/>
    <xf numFmtId="0" fontId="28" fillId="54" borderId="119" applyNumberFormat="0" applyAlignment="0" applyProtection="0"/>
    <xf numFmtId="0" fontId="18" fillId="54" borderId="125" applyNumberFormat="0" applyAlignment="0" applyProtection="0"/>
    <xf numFmtId="0" fontId="2" fillId="0" borderId="122" applyNumberFormat="0" applyFill="0" applyAlignment="0" applyProtection="0"/>
    <xf numFmtId="0" fontId="3" fillId="24" borderId="113" applyNumberFormat="0" applyFont="0" applyAlignment="0" applyProtection="0"/>
    <xf numFmtId="0" fontId="18" fillId="9" borderId="139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6" borderId="126" applyNumberFormat="0" applyAlignment="0" applyProtection="0"/>
    <xf numFmtId="0" fontId="2" fillId="0" borderId="155" applyNumberFormat="0" applyFill="0" applyAlignment="0" applyProtection="0"/>
    <xf numFmtId="0" fontId="28" fillId="54" borderId="119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30" fillId="9" borderId="119" applyNumberFormat="0" applyAlignment="0" applyProtection="0"/>
    <xf numFmtId="0" fontId="30" fillId="9" borderId="124" applyNumberFormat="0" applyAlignment="0" applyProtection="0"/>
    <xf numFmtId="0" fontId="28" fillId="9" borderId="111" applyNumberFormat="0" applyAlignment="0" applyProtection="0"/>
    <xf numFmtId="0" fontId="3" fillId="24" borderId="126" applyNumberFormat="0" applyFont="0" applyAlignment="0" applyProtection="0"/>
    <xf numFmtId="0" fontId="18" fillId="54" borderId="120" applyNumberFormat="0" applyAlignment="0" applyProtection="0"/>
    <xf numFmtId="0" fontId="28" fillId="9" borderId="124" applyNumberFormat="0" applyAlignment="0" applyProtection="0"/>
    <xf numFmtId="0" fontId="18" fillId="54" borderId="112" applyNumberFormat="0" applyAlignment="0" applyProtection="0"/>
    <xf numFmtId="0" fontId="18" fillId="9" borderId="125" applyNumberFormat="0" applyAlignment="0" applyProtection="0"/>
    <xf numFmtId="0" fontId="3" fillId="24" borderId="140" applyNumberFormat="0" applyFont="0" applyAlignment="0" applyProtection="0"/>
    <xf numFmtId="0" fontId="2" fillId="0" borderId="127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53" applyNumberFormat="0" applyAlignment="0" applyProtection="0"/>
    <xf numFmtId="0" fontId="18" fillId="9" borderId="125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" fillId="24" borderId="132" applyNumberFormat="0" applyFont="0" applyAlignment="0" applyProtection="0"/>
    <xf numFmtId="0" fontId="30" fillId="45" borderId="124" applyNumberFormat="0" applyAlignment="0" applyProtection="0"/>
    <xf numFmtId="0" fontId="28" fillId="9" borderId="138" applyNumberFormat="0" applyAlignment="0" applyProtection="0"/>
    <xf numFmtId="0" fontId="2" fillId="0" borderId="133" applyNumberFormat="0" applyFill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71" fillId="56" borderId="113" applyNumberFormat="0" applyAlignment="0" applyProtection="0"/>
    <xf numFmtId="0" fontId="2" fillId="0" borderId="127" applyNumberFormat="0" applyFill="0" applyAlignment="0" applyProtection="0"/>
    <xf numFmtId="0" fontId="18" fillId="9" borderId="120" applyNumberFormat="0" applyAlignment="0" applyProtection="0"/>
    <xf numFmtId="0" fontId="18" fillId="9" borderId="153" applyNumberFormat="0" applyAlignment="0" applyProtection="0"/>
    <xf numFmtId="0" fontId="3" fillId="24" borderId="121" applyNumberFormat="0" applyFont="0" applyAlignment="0" applyProtection="0"/>
    <xf numFmtId="0" fontId="28" fillId="9" borderId="111" applyNumberFormat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71" fillId="56" borderId="113" applyNumberFormat="0" applyAlignment="0" applyProtection="0"/>
    <xf numFmtId="0" fontId="71" fillId="56" borderId="121" applyNumberFormat="0" applyAlignment="0" applyProtection="0"/>
    <xf numFmtId="0" fontId="30" fillId="9" borderId="11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24" applyNumberFormat="0" applyAlignment="0" applyProtection="0"/>
    <xf numFmtId="0" fontId="30" fillId="45" borderId="111" applyNumberFormat="0" applyAlignment="0" applyProtection="0"/>
    <xf numFmtId="0" fontId="2" fillId="0" borderId="155" applyNumberFormat="0" applyFill="0" applyAlignment="0" applyProtection="0"/>
    <xf numFmtId="0" fontId="30" fillId="9" borderId="124" applyNumberFormat="0" applyAlignment="0" applyProtection="0"/>
    <xf numFmtId="0" fontId="71" fillId="56" borderId="132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9" borderId="111" applyNumberFormat="0" applyAlignment="0" applyProtection="0"/>
    <xf numFmtId="0" fontId="71" fillId="56" borderId="154" applyNumberFormat="0" applyAlignment="0" applyProtection="0"/>
    <xf numFmtId="0" fontId="18" fillId="9" borderId="120" applyNumberFormat="0" applyAlignment="0" applyProtection="0"/>
    <xf numFmtId="0" fontId="28" fillId="9" borderId="130" applyNumberFormat="0" applyAlignment="0" applyProtection="0"/>
    <xf numFmtId="0" fontId="28" fillId="9" borderId="124" applyNumberFormat="0" applyAlignment="0" applyProtection="0"/>
    <xf numFmtId="0" fontId="28" fillId="9" borderId="124" applyNumberFormat="0" applyAlignment="0" applyProtection="0"/>
    <xf numFmtId="0" fontId="2" fillId="0" borderId="122" applyNumberFormat="0" applyFill="0" applyAlignment="0" applyProtection="0"/>
    <xf numFmtId="0" fontId="30" fillId="9" borderId="111" applyNumberFormat="0" applyAlignment="0" applyProtection="0"/>
    <xf numFmtId="0" fontId="30" fillId="39" borderId="124" applyNumberFormat="0" applyAlignment="0" applyProtection="0"/>
    <xf numFmtId="0" fontId="28" fillId="54" borderId="124" applyNumberFormat="0" applyAlignment="0" applyProtection="0"/>
    <xf numFmtId="0" fontId="28" fillId="54" borderId="124" applyNumberFormat="0" applyAlignment="0" applyProtection="0"/>
    <xf numFmtId="0" fontId="2" fillId="0" borderId="141" applyNumberFormat="0" applyFill="0" applyAlignment="0" applyProtection="0"/>
    <xf numFmtId="0" fontId="4" fillId="24" borderId="113" applyNumberFormat="0" applyFont="0" applyAlignment="0" applyProtection="0"/>
    <xf numFmtId="0" fontId="2" fillId="0" borderId="127" applyNumberFormat="0" applyFill="0" applyAlignment="0" applyProtection="0"/>
    <xf numFmtId="0" fontId="4" fillId="24" borderId="113" applyNumberFormat="0" applyFont="0" applyAlignment="0" applyProtection="0"/>
    <xf numFmtId="0" fontId="30" fillId="39" borderId="124" applyNumberFormat="0" applyAlignment="0" applyProtection="0"/>
    <xf numFmtId="0" fontId="18" fillId="9" borderId="125" applyNumberFormat="0" applyAlignment="0" applyProtection="0"/>
    <xf numFmtId="0" fontId="4" fillId="24" borderId="113" applyNumberFormat="0" applyFont="0" applyAlignment="0" applyProtection="0"/>
    <xf numFmtId="0" fontId="4" fillId="24" borderId="121" applyNumberFormat="0" applyFont="0" applyAlignment="0" applyProtection="0"/>
    <xf numFmtId="0" fontId="18" fillId="54" borderId="112" applyNumberFormat="0" applyAlignment="0" applyProtection="0"/>
    <xf numFmtId="0" fontId="18" fillId="9" borderId="125" applyNumberFormat="0" applyAlignment="0" applyProtection="0"/>
    <xf numFmtId="0" fontId="4" fillId="24" borderId="121" applyNumberFormat="0" applyFont="0" applyAlignment="0" applyProtection="0"/>
    <xf numFmtId="0" fontId="2" fillId="0" borderId="127" applyNumberFormat="0" applyFill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14" applyNumberFormat="0" applyFill="0" applyAlignment="0" applyProtection="0"/>
    <xf numFmtId="0" fontId="4" fillId="24" borderId="132" applyNumberFormat="0" applyFont="0" applyAlignment="0" applyProtection="0"/>
    <xf numFmtId="0" fontId="18" fillId="9" borderId="120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30" fillId="45" borderId="111" applyNumberFormat="0" applyAlignment="0" applyProtection="0"/>
    <xf numFmtId="0" fontId="2" fillId="0" borderId="127" applyNumberFormat="0" applyFill="0" applyAlignment="0" applyProtection="0"/>
    <xf numFmtId="0" fontId="18" fillId="54" borderId="120" applyNumberFormat="0" applyAlignment="0" applyProtection="0"/>
    <xf numFmtId="0" fontId="2" fillId="0" borderId="155" applyNumberFormat="0" applyFill="0" applyAlignment="0" applyProtection="0"/>
    <xf numFmtId="0" fontId="28" fillId="9" borderId="130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28" fillId="9" borderId="111" applyNumberFormat="0" applyAlignment="0" applyProtection="0"/>
    <xf numFmtId="0" fontId="3" fillId="24" borderId="126" applyNumberFormat="0" applyFont="0" applyAlignment="0" applyProtection="0"/>
    <xf numFmtId="0" fontId="18" fillId="9" borderId="125" applyNumberFormat="0" applyAlignment="0" applyProtection="0"/>
    <xf numFmtId="0" fontId="3" fillId="24" borderId="126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71" fillId="56" borderId="140" applyNumberFormat="0" applyAlignment="0" applyProtection="0"/>
    <xf numFmtId="0" fontId="28" fillId="9" borderId="111" applyNumberFormat="0" applyAlignment="0" applyProtection="0"/>
    <xf numFmtId="0" fontId="30" fillId="9" borderId="119" applyNumberFormat="0" applyAlignment="0" applyProtection="0"/>
    <xf numFmtId="0" fontId="2" fillId="0" borderId="114" applyNumberFormat="0" applyFill="0" applyAlignment="0" applyProtection="0"/>
    <xf numFmtId="0" fontId="2" fillId="0" borderId="127" applyNumberFormat="0" applyFill="0" applyAlignment="0" applyProtection="0"/>
    <xf numFmtId="0" fontId="3" fillId="24" borderId="132" applyNumberFormat="0" applyFont="0" applyAlignment="0" applyProtection="0"/>
    <xf numFmtId="0" fontId="71" fillId="56" borderId="126" applyNumberFormat="0" applyAlignment="0" applyProtection="0"/>
    <xf numFmtId="0" fontId="28" fillId="9" borderId="111" applyNumberFormat="0" applyAlignment="0" applyProtection="0"/>
    <xf numFmtId="0" fontId="4" fillId="24" borderId="126" applyNumberFormat="0" applyFont="0" applyAlignment="0" applyProtection="0"/>
    <xf numFmtId="0" fontId="28" fillId="54" borderId="119" applyNumberFormat="0" applyAlignment="0" applyProtection="0"/>
    <xf numFmtId="0" fontId="18" fillId="54" borderId="153" applyNumberFormat="0" applyAlignment="0" applyProtection="0"/>
    <xf numFmtId="0" fontId="18" fillId="9" borderId="131" applyNumberFormat="0" applyAlignment="0" applyProtection="0"/>
    <xf numFmtId="0" fontId="18" fillId="54" borderId="153" applyNumberFormat="0" applyAlignment="0" applyProtection="0"/>
    <xf numFmtId="0" fontId="28" fillId="54" borderId="124" applyNumberFormat="0" applyAlignment="0" applyProtection="0"/>
    <xf numFmtId="0" fontId="28" fillId="54" borderId="124" applyNumberFormat="0" applyAlignment="0" applyProtection="0"/>
    <xf numFmtId="0" fontId="71" fillId="56" borderId="121" applyNumberFormat="0" applyAlignment="0" applyProtection="0"/>
    <xf numFmtId="0" fontId="28" fillId="54" borderId="111" applyNumberFormat="0" applyAlignment="0" applyProtection="0"/>
    <xf numFmtId="0" fontId="2" fillId="0" borderId="122" applyNumberFormat="0" applyFill="0" applyAlignment="0" applyProtection="0"/>
    <xf numFmtId="0" fontId="30" fillId="9" borderId="152" applyNumberFormat="0" applyAlignment="0" applyProtection="0"/>
    <xf numFmtId="0" fontId="30" fillId="45" borderId="124" applyNumberFormat="0" applyAlignment="0" applyProtection="0"/>
    <xf numFmtId="0" fontId="2" fillId="0" borderId="114" applyNumberFormat="0" applyFill="0" applyAlignment="0" applyProtection="0"/>
    <xf numFmtId="0" fontId="18" fillId="9" borderId="120" applyNumberFormat="0" applyAlignment="0" applyProtection="0"/>
    <xf numFmtId="0" fontId="2" fillId="0" borderId="127" applyNumberFormat="0" applyFill="0" applyAlignment="0" applyProtection="0"/>
    <xf numFmtId="0" fontId="3" fillId="24" borderId="126" applyNumberFormat="0" applyFont="0" applyAlignment="0" applyProtection="0"/>
    <xf numFmtId="0" fontId="30" fillId="9" borderId="130" applyNumberFormat="0" applyAlignment="0" applyProtection="0"/>
    <xf numFmtId="0" fontId="4" fillId="24" borderId="121" applyNumberFormat="0" applyFont="0" applyAlignment="0" applyProtection="0"/>
    <xf numFmtId="0" fontId="30" fillId="9" borderId="124" applyNumberFormat="0" applyAlignment="0" applyProtection="0"/>
    <xf numFmtId="0" fontId="28" fillId="54" borderId="138" applyNumberFormat="0" applyAlignment="0" applyProtection="0"/>
    <xf numFmtId="0" fontId="18" fillId="9" borderId="125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52" applyNumberFormat="0" applyAlignment="0" applyProtection="0"/>
    <xf numFmtId="0" fontId="28" fillId="54" borderId="111" applyNumberFormat="0" applyAlignment="0" applyProtection="0"/>
    <xf numFmtId="0" fontId="2" fillId="0" borderId="127" applyNumberFormat="0" applyFill="0" applyAlignment="0" applyProtection="0"/>
    <xf numFmtId="0" fontId="28" fillId="54" borderId="111" applyNumberFormat="0" applyAlignment="0" applyProtection="0"/>
    <xf numFmtId="0" fontId="30" fillId="45" borderId="130" applyNumberFormat="0" applyAlignment="0" applyProtection="0"/>
    <xf numFmtId="0" fontId="28" fillId="9" borderId="111" applyNumberFormat="0" applyAlignment="0" applyProtection="0"/>
    <xf numFmtId="0" fontId="2" fillId="0" borderId="122" applyNumberFormat="0" applyFill="0" applyAlignment="0" applyProtection="0"/>
    <xf numFmtId="0" fontId="30" fillId="39" borderId="111" applyNumberFormat="0" applyAlignment="0" applyProtection="0"/>
    <xf numFmtId="0" fontId="4" fillId="24" borderId="121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0" fillId="3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30" fillId="45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45" borderId="107" applyNumberFormat="0" applyAlignment="0" applyProtection="0"/>
    <xf numFmtId="0" fontId="30" fillId="45" borderId="107" applyNumberFormat="0" applyAlignment="0" applyProtection="0"/>
    <xf numFmtId="0" fontId="18" fillId="9" borderId="108" applyNumberFormat="0" applyAlignment="0" applyProtection="0"/>
    <xf numFmtId="0" fontId="30" fillId="45" borderId="107" applyNumberFormat="0" applyAlignment="0" applyProtection="0"/>
    <xf numFmtId="0" fontId="28" fillId="9" borderId="107" applyNumberFormat="0" applyAlignment="0" applyProtection="0"/>
    <xf numFmtId="0" fontId="30" fillId="45" borderId="107" applyNumberFormat="0" applyAlignment="0" applyProtection="0"/>
    <xf numFmtId="0" fontId="28" fillId="54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30" fillId="9" borderId="107" applyNumberFormat="0" applyAlignment="0" applyProtection="0"/>
    <xf numFmtId="0" fontId="28" fillId="54" borderId="107" applyNumberForma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4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71" fillId="56" borderId="109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45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45" borderId="107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71" fillId="56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71" fillId="56" borderId="109" applyNumberFormat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3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71" fillId="56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9" borderId="107" applyNumberFormat="0" applyAlignment="0" applyProtection="0"/>
    <xf numFmtId="0" fontId="28" fillId="54" borderId="107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45" borderId="107" applyNumberFormat="0" applyAlignment="0" applyProtection="0"/>
    <xf numFmtId="0" fontId="30" fillId="45" borderId="107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0" fillId="45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45" borderId="107" applyNumberFormat="0" applyAlignment="0" applyProtection="0"/>
    <xf numFmtId="0" fontId="30" fillId="45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5" borderId="107" applyNumberFormat="0" applyAlignment="0" applyProtection="0"/>
    <xf numFmtId="0" fontId="30" fillId="45" borderId="107" applyNumberFormat="0" applyAlignment="0" applyProtection="0"/>
    <xf numFmtId="0" fontId="71" fillId="56" borderId="109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30" fillId="3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5" borderId="107" applyNumberFormat="0" applyAlignment="0" applyProtection="0"/>
    <xf numFmtId="0" fontId="30" fillId="45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28" fillId="54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71" fillId="56" borderId="109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28" fillId="5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71" fillId="56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53" applyNumberFormat="0" applyAlignment="0" applyProtection="0"/>
    <xf numFmtId="0" fontId="28" fillId="9" borderId="124" applyNumberFormat="0" applyAlignment="0" applyProtection="0"/>
    <xf numFmtId="0" fontId="30" fillId="9" borderId="130" applyNumberFormat="0" applyAlignment="0" applyProtection="0"/>
    <xf numFmtId="0" fontId="4" fillId="24" borderId="140" applyNumberFormat="0" applyFont="0" applyAlignment="0" applyProtection="0"/>
    <xf numFmtId="0" fontId="4" fillId="24" borderId="121" applyNumberFormat="0" applyFont="0" applyAlignment="0" applyProtection="0"/>
    <xf numFmtId="0" fontId="2" fillId="0" borderId="127" applyNumberFormat="0" applyFill="0" applyAlignment="0" applyProtection="0"/>
    <xf numFmtId="0" fontId="30" fillId="39" borderId="111" applyNumberFormat="0" applyAlignment="0" applyProtection="0"/>
    <xf numFmtId="0" fontId="28" fillId="9" borderId="119" applyNumberFormat="0" applyAlignment="0" applyProtection="0"/>
    <xf numFmtId="0" fontId="2" fillId="0" borderId="155" applyNumberFormat="0" applyFill="0" applyAlignment="0" applyProtection="0"/>
    <xf numFmtId="0" fontId="2" fillId="0" borderId="122" applyNumberFormat="0" applyFill="0" applyAlignment="0" applyProtection="0"/>
    <xf numFmtId="0" fontId="4" fillId="24" borderId="140" applyNumberFormat="0" applyFont="0" applyAlignment="0" applyProtection="0"/>
    <xf numFmtId="0" fontId="3" fillId="24" borderId="140" applyNumberFormat="0" applyFont="0" applyAlignment="0" applyProtection="0"/>
    <xf numFmtId="0" fontId="71" fillId="56" borderId="154" applyNumberFormat="0" applyAlignment="0" applyProtection="0"/>
    <xf numFmtId="0" fontId="28" fillId="54" borderId="124" applyNumberFormat="0" applyAlignment="0" applyProtection="0"/>
    <xf numFmtId="0" fontId="4" fillId="24" borderId="126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9" borderId="153" applyNumberFormat="0" applyAlignment="0" applyProtection="0"/>
    <xf numFmtId="0" fontId="2" fillId="0" borderId="133" applyNumberFormat="0" applyFill="0" applyAlignment="0" applyProtection="0"/>
    <xf numFmtId="0" fontId="30" fillId="9" borderId="119" applyNumberForma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30" fillId="39" borderId="130" applyNumberFormat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18" fillId="54" borderId="153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30" fillId="45" borderId="124" applyNumberFormat="0" applyAlignment="0" applyProtection="0"/>
    <xf numFmtId="0" fontId="18" fillId="9" borderId="125" applyNumberFormat="0" applyAlignment="0" applyProtection="0"/>
    <xf numFmtId="0" fontId="18" fillId="54" borderId="120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18" fillId="9" borderId="120" applyNumberFormat="0" applyAlignment="0" applyProtection="0"/>
    <xf numFmtId="0" fontId="28" fillId="9" borderId="124" applyNumberFormat="0" applyAlignment="0" applyProtection="0"/>
    <xf numFmtId="0" fontId="30" fillId="45" borderId="124" applyNumberFormat="0" applyAlignment="0" applyProtection="0"/>
    <xf numFmtId="0" fontId="30" fillId="9" borderId="124" applyNumberFormat="0" applyAlignment="0" applyProtection="0"/>
    <xf numFmtId="0" fontId="30" fillId="45" borderId="124" applyNumberFormat="0" applyAlignment="0" applyProtection="0"/>
    <xf numFmtId="0" fontId="4" fillId="24" borderId="140" applyNumberFormat="0" applyFont="0" applyAlignment="0" applyProtection="0"/>
    <xf numFmtId="0" fontId="2" fillId="0" borderId="127" applyNumberFormat="0" applyFill="0" applyAlignment="0" applyProtection="0"/>
    <xf numFmtId="0" fontId="30" fillId="9" borderId="119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2" fillId="0" borderId="133" applyNumberFormat="0" applyFill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18" fillId="54" borderId="139" applyNumberFormat="0" applyAlignment="0" applyProtection="0"/>
    <xf numFmtId="0" fontId="18" fillId="9" borderId="125" applyNumberFormat="0" applyAlignment="0" applyProtection="0"/>
    <xf numFmtId="0" fontId="18" fillId="9" borderId="153" applyNumberFormat="0" applyAlignment="0" applyProtection="0"/>
    <xf numFmtId="0" fontId="30" fillId="9" borderId="138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2" fillId="0" borderId="155" applyNumberFormat="0" applyFill="0" applyAlignment="0" applyProtection="0"/>
    <xf numFmtId="0" fontId="4" fillId="24" borderId="121" applyNumberFormat="0" applyFont="0" applyAlignment="0" applyProtection="0"/>
    <xf numFmtId="0" fontId="18" fillId="9" borderId="125" applyNumberFormat="0" applyAlignment="0" applyProtection="0"/>
    <xf numFmtId="0" fontId="30" fillId="9" borderId="149" applyNumberFormat="0" applyAlignment="0" applyProtection="0"/>
    <xf numFmtId="0" fontId="18" fillId="9" borderId="153" applyNumberFormat="0" applyAlignment="0" applyProtection="0"/>
    <xf numFmtId="0" fontId="2" fillId="0" borderId="127" applyNumberFormat="0" applyFill="0" applyAlignment="0" applyProtection="0"/>
    <xf numFmtId="0" fontId="3" fillId="24" borderId="140" applyNumberFormat="0" applyFont="0" applyAlignment="0" applyProtection="0"/>
    <xf numFmtId="0" fontId="2" fillId="0" borderId="122" applyNumberFormat="0" applyFill="0" applyAlignment="0" applyProtection="0"/>
    <xf numFmtId="0" fontId="30" fillId="9" borderId="124" applyNumberFormat="0" applyAlignment="0" applyProtection="0"/>
    <xf numFmtId="0" fontId="2" fillId="0" borderId="122" applyNumberFormat="0" applyFill="0" applyAlignment="0" applyProtection="0"/>
    <xf numFmtId="0" fontId="30" fillId="45" borderId="13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55" applyNumberFormat="0" applyFill="0" applyAlignment="0" applyProtection="0"/>
    <xf numFmtId="0" fontId="4" fillId="24" borderId="140" applyNumberFormat="0" applyFont="0" applyAlignment="0" applyProtection="0"/>
    <xf numFmtId="0" fontId="28" fillId="54" borderId="119" applyNumberFormat="0" applyAlignment="0" applyProtection="0"/>
    <xf numFmtId="0" fontId="4" fillId="24" borderId="154" applyNumberFormat="0" applyFont="0" applyAlignment="0" applyProtection="0"/>
    <xf numFmtId="0" fontId="18" fillId="9" borderId="125" applyNumberFormat="0" applyAlignment="0" applyProtection="0"/>
    <xf numFmtId="0" fontId="30" fillId="9" borderId="130" applyNumberFormat="0" applyAlignment="0" applyProtection="0"/>
    <xf numFmtId="0" fontId="28" fillId="9" borderId="138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4" fillId="24" borderId="132" applyNumberFormat="0" applyFont="0" applyAlignment="0" applyProtection="0"/>
    <xf numFmtId="0" fontId="18" fillId="9" borderId="125" applyNumberFormat="0" applyAlignment="0" applyProtection="0"/>
    <xf numFmtId="0" fontId="28" fillId="9" borderId="146" applyNumberFormat="0" applyAlignment="0" applyProtection="0"/>
    <xf numFmtId="0" fontId="3" fillId="24" borderId="132" applyNumberFormat="0" applyFont="0" applyAlignment="0" applyProtection="0"/>
    <xf numFmtId="0" fontId="30" fillId="9" borderId="130" applyNumberFormat="0" applyAlignment="0" applyProtection="0"/>
    <xf numFmtId="0" fontId="28" fillId="9" borderId="138" applyNumberFormat="0" applyAlignment="0" applyProtection="0"/>
    <xf numFmtId="0" fontId="18" fillId="54" borderId="125" applyNumberFormat="0" applyAlignment="0" applyProtection="0"/>
    <xf numFmtId="0" fontId="28" fillId="9" borderId="152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30" fillId="45" borderId="124" applyNumberFormat="0" applyAlignment="0" applyProtection="0"/>
    <xf numFmtId="0" fontId="4" fillId="24" borderId="154" applyNumberFormat="0" applyFont="0" applyAlignment="0" applyProtection="0"/>
    <xf numFmtId="0" fontId="3" fillId="24" borderId="132" applyNumberFormat="0" applyFont="0" applyAlignment="0" applyProtection="0"/>
    <xf numFmtId="0" fontId="28" fillId="9" borderId="124" applyNumberFormat="0" applyAlignment="0" applyProtection="0"/>
    <xf numFmtId="0" fontId="30" fillId="45" borderId="138" applyNumberFormat="0" applyAlignment="0" applyProtection="0"/>
    <xf numFmtId="0" fontId="3" fillId="24" borderId="121" applyNumberFormat="0" applyFont="0" applyAlignment="0" applyProtection="0"/>
    <xf numFmtId="0" fontId="2" fillId="0" borderId="133" applyNumberFormat="0" applyFill="0" applyAlignment="0" applyProtection="0"/>
    <xf numFmtId="0" fontId="18" fillId="9" borderId="120" applyNumberFormat="0" applyAlignment="0" applyProtection="0"/>
    <xf numFmtId="0" fontId="28" fillId="9" borderId="124" applyNumberFormat="0" applyAlignment="0" applyProtection="0"/>
    <xf numFmtId="0" fontId="30" fillId="9" borderId="119" applyNumberFormat="0" applyAlignment="0" applyProtection="0"/>
    <xf numFmtId="0" fontId="71" fillId="56" borderId="132" applyNumberFormat="0" applyAlignment="0" applyProtection="0"/>
    <xf numFmtId="0" fontId="2" fillId="0" borderId="141" applyNumberFormat="0" applyFill="0" applyAlignment="0" applyProtection="0"/>
    <xf numFmtId="0" fontId="2" fillId="0" borderId="133" applyNumberFormat="0" applyFill="0" applyAlignment="0" applyProtection="0"/>
    <xf numFmtId="0" fontId="3" fillId="24" borderId="121" applyNumberFormat="0" applyFont="0" applyAlignment="0" applyProtection="0"/>
    <xf numFmtId="0" fontId="18" fillId="9" borderId="99" applyNumberFormat="0" applyAlignment="0" applyProtection="0"/>
    <xf numFmtId="0" fontId="2" fillId="0" borderId="122" applyNumberFormat="0" applyFill="0" applyAlignment="0" applyProtection="0"/>
    <xf numFmtId="0" fontId="71" fillId="56" borderId="132" applyNumberFormat="0" applyAlignment="0" applyProtection="0"/>
    <xf numFmtId="0" fontId="30" fillId="39" borderId="124" applyNumberFormat="0" applyAlignment="0" applyProtection="0"/>
    <xf numFmtId="0" fontId="71" fillId="56" borderId="132" applyNumberFormat="0" applyAlignment="0" applyProtection="0"/>
    <xf numFmtId="0" fontId="4" fillId="24" borderId="121" applyNumberFormat="0" applyFont="0" applyAlignment="0" applyProtection="0"/>
    <xf numFmtId="0" fontId="30" fillId="9" borderId="152" applyNumberFormat="0" applyAlignment="0" applyProtection="0"/>
    <xf numFmtId="0" fontId="28" fillId="54" borderId="130" applyNumberFormat="0" applyAlignment="0" applyProtection="0"/>
    <xf numFmtId="0" fontId="18" fillId="9" borderId="153" applyNumberFormat="0" applyAlignment="0" applyProtection="0"/>
    <xf numFmtId="0" fontId="71" fillId="56" borderId="121" applyNumberFormat="0" applyAlignment="0" applyProtection="0"/>
    <xf numFmtId="0" fontId="2" fillId="0" borderId="127" applyNumberFormat="0" applyFill="0" applyAlignment="0" applyProtection="0"/>
    <xf numFmtId="0" fontId="4" fillId="24" borderId="154" applyNumberFormat="0" applyFon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30" fillId="45" borderId="124" applyNumberFormat="0" applyAlignment="0" applyProtection="0"/>
    <xf numFmtId="0" fontId="4" fillId="24" borderId="154" applyNumberFormat="0" applyFont="0" applyAlignment="0" applyProtection="0"/>
    <xf numFmtId="0" fontId="28" fillId="9" borderId="130" applyNumberFormat="0" applyAlignment="0" applyProtection="0"/>
    <xf numFmtId="0" fontId="30" fillId="9" borderId="124" applyNumberFormat="0" applyAlignment="0" applyProtection="0"/>
    <xf numFmtId="0" fontId="4" fillId="24" borderId="132" applyNumberFormat="0" applyFont="0" applyAlignment="0" applyProtection="0"/>
    <xf numFmtId="0" fontId="18" fillId="9" borderId="120" applyNumberFormat="0" applyAlignment="0" applyProtection="0"/>
    <xf numFmtId="0" fontId="30" fillId="9" borderId="124" applyNumberFormat="0" applyAlignment="0" applyProtection="0"/>
    <xf numFmtId="0" fontId="18" fillId="54" borderId="131" applyNumberFormat="0" applyAlignment="0" applyProtection="0"/>
    <xf numFmtId="0" fontId="4" fillId="24" borderId="126" applyNumberFormat="0" applyFont="0" applyAlignment="0" applyProtection="0"/>
    <xf numFmtId="0" fontId="3" fillId="24" borderId="121" applyNumberFormat="0" applyFont="0" applyAlignment="0" applyProtection="0"/>
    <xf numFmtId="0" fontId="71" fillId="56" borderId="154" applyNumberFormat="0" applyAlignment="0" applyProtection="0"/>
    <xf numFmtId="0" fontId="4" fillId="24" borderId="121" applyNumberFormat="0" applyFont="0" applyAlignment="0" applyProtection="0"/>
    <xf numFmtId="0" fontId="18" fillId="9" borderId="153" applyNumberFormat="0" applyAlignment="0" applyProtection="0"/>
    <xf numFmtId="0" fontId="2" fillId="0" borderId="133" applyNumberFormat="0" applyFill="0" applyAlignment="0" applyProtection="0"/>
    <xf numFmtId="0" fontId="4" fillId="24" borderId="121" applyNumberFormat="0" applyFon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28" fillId="9" borderId="124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30" fillId="9" borderId="152" applyNumberFormat="0" applyAlignment="0" applyProtection="0"/>
    <xf numFmtId="0" fontId="71" fillId="56" borderId="121" applyNumberFormat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28" fillId="9" borderId="124" applyNumberFormat="0" applyAlignment="0" applyProtection="0"/>
    <xf numFmtId="0" fontId="28" fillId="54" borderId="124" applyNumberFormat="0" applyAlignment="0" applyProtection="0"/>
    <xf numFmtId="0" fontId="30" fillId="9" borderId="119" applyNumberFormat="0" applyAlignment="0" applyProtection="0"/>
    <xf numFmtId="0" fontId="2" fillId="0" borderId="155" applyNumberFormat="0" applyFill="0" applyAlignment="0" applyProtection="0"/>
    <xf numFmtId="0" fontId="28" fillId="54" borderId="138" applyNumberFormat="0" applyAlignment="0" applyProtection="0"/>
    <xf numFmtId="0" fontId="28" fillId="9" borderId="152" applyNumberFormat="0" applyAlignment="0" applyProtection="0"/>
    <xf numFmtId="0" fontId="28" fillId="9" borderId="124" applyNumberFormat="0" applyAlignment="0" applyProtection="0"/>
    <xf numFmtId="0" fontId="71" fillId="56" borderId="121" applyNumberFormat="0" applyAlignment="0" applyProtection="0"/>
    <xf numFmtId="0" fontId="2" fillId="0" borderId="127" applyNumberFormat="0" applyFill="0" applyAlignment="0" applyProtection="0"/>
    <xf numFmtId="0" fontId="30" fillId="9" borderId="138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28" fillId="9" borderId="138" applyNumberFormat="0" applyAlignment="0" applyProtection="0"/>
    <xf numFmtId="0" fontId="28" fillId="9" borderId="124" applyNumberFormat="0" applyAlignment="0" applyProtection="0"/>
    <xf numFmtId="0" fontId="28" fillId="54" borderId="124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2" fillId="0" borderId="141" applyNumberFormat="0" applyFill="0" applyAlignment="0" applyProtection="0"/>
    <xf numFmtId="0" fontId="18" fillId="54" borderId="120" applyNumberFormat="0" applyAlignment="0" applyProtection="0"/>
    <xf numFmtId="0" fontId="2" fillId="0" borderId="127" applyNumberFormat="0" applyFill="0" applyAlignment="0" applyProtection="0"/>
    <xf numFmtId="0" fontId="2" fillId="0" borderId="155" applyNumberFormat="0" applyFill="0" applyAlignment="0" applyProtection="0"/>
    <xf numFmtId="0" fontId="30" fillId="45" borderId="130" applyNumberFormat="0" applyAlignment="0" applyProtection="0"/>
    <xf numFmtId="0" fontId="18" fillId="9" borderId="120" applyNumberFormat="0" applyAlignment="0" applyProtection="0"/>
    <xf numFmtId="0" fontId="2" fillId="0" borderId="133" applyNumberFormat="0" applyFill="0" applyAlignment="0" applyProtection="0"/>
    <xf numFmtId="0" fontId="18" fillId="9" borderId="125" applyNumberFormat="0" applyAlignment="0" applyProtection="0"/>
    <xf numFmtId="0" fontId="71" fillId="56" borderId="154" applyNumberFormat="0" applyAlignment="0" applyProtection="0"/>
    <xf numFmtId="0" fontId="28" fillId="54" borderId="119" applyNumberFormat="0" applyAlignment="0" applyProtection="0"/>
    <xf numFmtId="0" fontId="18" fillId="9" borderId="125" applyNumberFormat="0" applyAlignment="0" applyProtection="0"/>
    <xf numFmtId="0" fontId="28" fillId="9" borderId="152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4" fillId="24" borderId="121" applyNumberFormat="0" applyFont="0" applyAlignment="0" applyProtection="0"/>
    <xf numFmtId="0" fontId="2" fillId="0" borderId="155" applyNumberFormat="0" applyFill="0" applyAlignment="0" applyProtection="0"/>
    <xf numFmtId="0" fontId="4" fillId="24" borderId="140" applyNumberFormat="0" applyFont="0" applyAlignment="0" applyProtection="0"/>
    <xf numFmtId="0" fontId="30" fillId="9" borderId="130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7" applyNumberFormat="0" applyFill="0" applyAlignment="0" applyProtection="0"/>
    <xf numFmtId="0" fontId="30" fillId="45" borderId="124" applyNumberFormat="0" applyAlignment="0" applyProtection="0"/>
    <xf numFmtId="0" fontId="2" fillId="0" borderId="122" applyNumberFormat="0" applyFill="0" applyAlignment="0" applyProtection="0"/>
    <xf numFmtId="0" fontId="30" fillId="9" borderId="130" applyNumberForma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3" fillId="24" borderId="126" applyNumberFormat="0" applyFont="0" applyAlignment="0" applyProtection="0"/>
    <xf numFmtId="0" fontId="4" fillId="24" borderId="154" applyNumberFormat="0" applyFont="0" applyAlignment="0" applyProtection="0"/>
    <xf numFmtId="0" fontId="18" fillId="54" borderId="139" applyNumberFormat="0" applyAlignment="0" applyProtection="0"/>
    <xf numFmtId="0" fontId="18" fillId="54" borderId="120" applyNumberFormat="0" applyAlignment="0" applyProtection="0"/>
    <xf numFmtId="0" fontId="18" fillId="9" borderId="131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28" fillId="9" borderId="124" applyNumberFormat="0" applyAlignment="0" applyProtection="0"/>
    <xf numFmtId="0" fontId="18" fillId="9" borderId="139" applyNumberFormat="0" applyAlignment="0" applyProtection="0"/>
    <xf numFmtId="0" fontId="28" fillId="9" borderId="124" applyNumberFormat="0" applyAlignment="0" applyProtection="0"/>
    <xf numFmtId="0" fontId="18" fillId="9" borderId="120" applyNumberFormat="0" applyAlignment="0" applyProtection="0"/>
    <xf numFmtId="0" fontId="30" fillId="9" borderId="152" applyNumberFormat="0" applyAlignment="0" applyProtection="0"/>
    <xf numFmtId="0" fontId="18" fillId="54" borderId="120" applyNumberFormat="0" applyAlignment="0" applyProtection="0"/>
    <xf numFmtId="0" fontId="28" fillId="9" borderId="138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9" borderId="125" applyNumberFormat="0" applyAlignment="0" applyProtection="0"/>
    <xf numFmtId="0" fontId="71" fillId="56" borderId="126" applyNumberFormat="0" applyAlignment="0" applyProtection="0"/>
    <xf numFmtId="0" fontId="3" fillId="24" borderId="126" applyNumberFormat="0" applyFont="0" applyAlignment="0" applyProtection="0"/>
    <xf numFmtId="0" fontId="18" fillId="9" borderId="125" applyNumberFormat="0" applyAlignment="0" applyProtection="0"/>
    <xf numFmtId="0" fontId="28" fillId="54" borderId="124" applyNumberFormat="0" applyAlignment="0" applyProtection="0"/>
    <xf numFmtId="0" fontId="2" fillId="0" borderId="122" applyNumberFormat="0" applyFill="0" applyAlignment="0" applyProtection="0"/>
    <xf numFmtId="0" fontId="18" fillId="54" borderId="125" applyNumberFormat="0" applyAlignment="0" applyProtection="0"/>
    <xf numFmtId="0" fontId="30" fillId="39" borderId="119" applyNumberFormat="0" applyAlignment="0" applyProtection="0"/>
    <xf numFmtId="0" fontId="3" fillId="24" borderId="140" applyNumberFormat="0" applyFont="0" applyAlignment="0" applyProtection="0"/>
    <xf numFmtId="0" fontId="18" fillId="9" borderId="139" applyNumberFormat="0" applyAlignment="0" applyProtection="0"/>
    <xf numFmtId="0" fontId="30" fillId="9" borderId="152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52" applyNumberFormat="0" applyAlignment="0" applyProtection="0"/>
    <xf numFmtId="0" fontId="2" fillId="0" borderId="141" applyNumberFormat="0" applyFill="0" applyAlignment="0" applyProtection="0"/>
    <xf numFmtId="0" fontId="2" fillId="0" borderId="127" applyNumberFormat="0" applyFill="0" applyAlignment="0" applyProtection="0"/>
    <xf numFmtId="0" fontId="71" fillId="56" borderId="154" applyNumberFormat="0" applyAlignment="0" applyProtection="0"/>
    <xf numFmtId="0" fontId="28" fillId="54" borderId="124" applyNumberFormat="0" applyAlignment="0" applyProtection="0"/>
    <xf numFmtId="0" fontId="18" fillId="9" borderId="139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18" fillId="9" borderId="153" applyNumberFormat="0" applyAlignment="0" applyProtection="0"/>
    <xf numFmtId="0" fontId="2" fillId="0" borderId="127" applyNumberFormat="0" applyFill="0" applyAlignment="0" applyProtection="0"/>
    <xf numFmtId="0" fontId="28" fillId="9" borderId="130" applyNumberFormat="0" applyAlignment="0" applyProtection="0"/>
    <xf numFmtId="0" fontId="2" fillId="0" borderId="122" applyNumberFormat="0" applyFill="0" applyAlignment="0" applyProtection="0"/>
    <xf numFmtId="0" fontId="71" fillId="56" borderId="132" applyNumberFormat="0" applyAlignment="0" applyProtection="0"/>
    <xf numFmtId="0" fontId="18" fillId="9" borderId="120" applyNumberFormat="0" applyAlignment="0" applyProtection="0"/>
    <xf numFmtId="0" fontId="18" fillId="54" borderId="131" applyNumberFormat="0" applyAlignment="0" applyProtection="0"/>
    <xf numFmtId="0" fontId="30" fillId="9" borderId="152" applyNumberFormat="0" applyAlignment="0" applyProtection="0"/>
    <xf numFmtId="0" fontId="30" fillId="9" borderId="119" applyNumberFormat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30" fillId="45" borderId="119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3" fillId="24" borderId="154" applyNumberFormat="0" applyFont="0" applyAlignment="0" applyProtection="0"/>
    <xf numFmtId="0" fontId="18" fillId="54" borderId="139" applyNumberFormat="0" applyAlignment="0" applyProtection="0"/>
    <xf numFmtId="0" fontId="2" fillId="0" borderId="122" applyNumberFormat="0" applyFill="0" applyAlignment="0" applyProtection="0"/>
    <xf numFmtId="0" fontId="30" fillId="39" borderId="152" applyNumberFormat="0" applyAlignment="0" applyProtection="0"/>
    <xf numFmtId="0" fontId="18" fillId="9" borderId="125" applyNumberFormat="0" applyAlignment="0" applyProtection="0"/>
    <xf numFmtId="0" fontId="4" fillId="24" borderId="154" applyNumberFormat="0" applyFont="0" applyAlignment="0" applyProtection="0"/>
    <xf numFmtId="0" fontId="2" fillId="0" borderId="122" applyNumberFormat="0" applyFill="0" applyAlignment="0" applyProtection="0"/>
    <xf numFmtId="0" fontId="71" fillId="56" borderId="140" applyNumberFormat="0" applyAlignment="0" applyProtection="0"/>
    <xf numFmtId="0" fontId="2" fillId="0" borderId="127" applyNumberFormat="0" applyFill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4" fillId="24" borderId="154" applyNumberFormat="0" applyFont="0" applyAlignment="0" applyProtection="0"/>
    <xf numFmtId="0" fontId="71" fillId="56" borderId="132" applyNumberFormat="0" applyAlignment="0" applyProtection="0"/>
    <xf numFmtId="0" fontId="18" fillId="54" borderId="120" applyNumberFormat="0" applyAlignment="0" applyProtection="0"/>
    <xf numFmtId="0" fontId="18" fillId="9" borderId="125" applyNumberFormat="0" applyAlignment="0" applyProtection="0"/>
    <xf numFmtId="0" fontId="2" fillId="0" borderId="122" applyNumberFormat="0" applyFill="0" applyAlignment="0" applyProtection="0"/>
    <xf numFmtId="0" fontId="28" fillId="9" borderId="124" applyNumberFormat="0" applyAlignment="0" applyProtection="0"/>
    <xf numFmtId="0" fontId="30" fillId="9" borderId="119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30" fillId="9" borderId="119" applyNumberFormat="0" applyAlignment="0" applyProtection="0"/>
    <xf numFmtId="0" fontId="4" fillId="24" borderId="126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9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0" fillId="3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6" borderId="113" applyNumberFormat="0" applyAlignment="0" applyProtection="0"/>
    <xf numFmtId="0" fontId="30" fillId="45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45" borderId="111" applyNumberFormat="0" applyAlignment="0" applyProtection="0"/>
    <xf numFmtId="0" fontId="30" fillId="45" borderId="111" applyNumberFormat="0" applyAlignment="0" applyProtection="0"/>
    <xf numFmtId="0" fontId="18" fillId="9" borderId="112" applyNumberFormat="0" applyAlignment="0" applyProtection="0"/>
    <xf numFmtId="0" fontId="30" fillId="45" borderId="111" applyNumberFormat="0" applyAlignment="0" applyProtection="0"/>
    <xf numFmtId="0" fontId="28" fillId="9" borderId="111" applyNumberFormat="0" applyAlignment="0" applyProtection="0"/>
    <xf numFmtId="0" fontId="30" fillId="45" borderId="111" applyNumberFormat="0" applyAlignment="0" applyProtection="0"/>
    <xf numFmtId="0" fontId="28" fillId="54" borderId="111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54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6" borderId="113" applyNumberFormat="0" applyAlignment="0" applyProtection="0"/>
    <xf numFmtId="0" fontId="30" fillId="9" borderId="111" applyNumberFormat="0" applyAlignment="0" applyProtection="0"/>
    <xf numFmtId="0" fontId="28" fillId="54" borderId="111" applyNumberFormat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54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54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8" fillId="54" borderId="111" applyNumberFormat="0" applyAlignment="0" applyProtection="0"/>
    <xf numFmtId="0" fontId="71" fillId="56" borderId="113" applyNumberForma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30" fillId="45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30" fillId="45" borderId="111" applyNumberForma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71" fillId="56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71" fillId="56" borderId="113" applyNumberFormat="0" applyAlignment="0" applyProtection="0"/>
    <xf numFmtId="0" fontId="30" fillId="3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3" fillId="24" borderId="113" applyNumberFormat="0" applyFon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71" fillId="56" borderId="113" applyNumberFormat="0" applyAlignment="0" applyProtection="0"/>
    <xf numFmtId="0" fontId="4" fillId="24" borderId="113" applyNumberFormat="0" applyFont="0" applyAlignment="0" applyProtection="0"/>
    <xf numFmtId="0" fontId="30" fillId="39" borderId="111" applyNumberForma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3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71" fillId="56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30" fillId="3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39" borderId="111" applyNumberFormat="0" applyAlignment="0" applyProtection="0"/>
    <xf numFmtId="0" fontId="28" fillId="54" borderId="111" applyNumberForma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30" fillId="45" borderId="111" applyNumberFormat="0" applyAlignment="0" applyProtection="0"/>
    <xf numFmtId="0" fontId="30" fillId="45" borderId="111" applyNumberForma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18" fillId="54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71" fillId="56" borderId="113" applyNumberForma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0" fillId="45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71" fillId="56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45" borderId="111" applyNumberFormat="0" applyAlignment="0" applyProtection="0"/>
    <xf numFmtId="0" fontId="30" fillId="45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9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71" fillId="56" borderId="113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45" borderId="111" applyNumberFormat="0" applyAlignment="0" applyProtection="0"/>
    <xf numFmtId="0" fontId="30" fillId="45" borderId="111" applyNumberFormat="0" applyAlignment="0" applyProtection="0"/>
    <xf numFmtId="0" fontId="71" fillId="56" borderId="113" applyNumberForma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30" fillId="3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45" borderId="111" applyNumberFormat="0" applyAlignment="0" applyProtection="0"/>
    <xf numFmtId="0" fontId="30" fillId="45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54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4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39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71" fillId="56" borderId="113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28" fillId="54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9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9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8" fillId="54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71" fillId="56" borderId="113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9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4" borderId="112" applyNumberFormat="0" applyAlignment="0" applyProtection="0"/>
    <xf numFmtId="0" fontId="28" fillId="54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1" fillId="56" borderId="113" applyNumberFormat="0" applyAlignment="0" applyProtection="0"/>
    <xf numFmtId="0" fontId="71" fillId="56" borderId="113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9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3" fillId="24" borderId="126" applyNumberFormat="0" applyFont="0" applyAlignment="0" applyProtection="0"/>
    <xf numFmtId="0" fontId="2" fillId="0" borderId="127" applyNumberFormat="0" applyFill="0" applyAlignment="0" applyProtection="0"/>
    <xf numFmtId="0" fontId="28" fillId="54" borderId="152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53" applyNumberFormat="0" applyAlignment="0" applyProtection="0"/>
    <xf numFmtId="0" fontId="30" fillId="45" borderId="130" applyNumberFormat="0" applyAlignment="0" applyProtection="0"/>
    <xf numFmtId="0" fontId="2" fillId="0" borderId="127" applyNumberFormat="0" applyFill="0" applyAlignment="0" applyProtection="0"/>
    <xf numFmtId="0" fontId="30" fillId="9" borderId="146" applyNumberFormat="0" applyAlignment="0" applyProtection="0"/>
    <xf numFmtId="0" fontId="28" fillId="54" borderId="152" applyNumberFormat="0" applyAlignment="0" applyProtection="0"/>
    <xf numFmtId="0" fontId="28" fillId="9" borderId="124" applyNumberFormat="0" applyAlignment="0" applyProtection="0"/>
    <xf numFmtId="0" fontId="30" fillId="39" borderId="119" applyNumberFormat="0" applyAlignment="0" applyProtection="0"/>
    <xf numFmtId="0" fontId="2" fillId="0" borderId="155" applyNumberFormat="0" applyFill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4" fillId="24" borderId="154" applyNumberFormat="0" applyFont="0" applyAlignment="0" applyProtection="0"/>
    <xf numFmtId="0" fontId="28" fillId="9" borderId="130" applyNumberFormat="0" applyAlignment="0" applyProtection="0"/>
    <xf numFmtId="0" fontId="2" fillId="0" borderId="127" applyNumberFormat="0" applyFill="0" applyAlignment="0" applyProtection="0"/>
    <xf numFmtId="0" fontId="2" fillId="0" borderId="133" applyNumberFormat="0" applyFill="0" applyAlignment="0" applyProtection="0"/>
    <xf numFmtId="0" fontId="18" fillId="54" borderId="125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2" fillId="0" borderId="133" applyNumberFormat="0" applyFill="0" applyAlignment="0" applyProtection="0"/>
    <xf numFmtId="0" fontId="30" fillId="9" borderId="152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28" fillId="9" borderId="138" applyNumberFormat="0" applyAlignment="0" applyProtection="0"/>
    <xf numFmtId="0" fontId="18" fillId="9" borderId="125" applyNumberFormat="0" applyAlignment="0" applyProtection="0"/>
    <xf numFmtId="0" fontId="30" fillId="45" borderId="124" applyNumberFormat="0" applyAlignment="0" applyProtection="0"/>
    <xf numFmtId="0" fontId="71" fillId="56" borderId="126" applyNumberFormat="0" applyAlignment="0" applyProtection="0"/>
    <xf numFmtId="0" fontId="28" fillId="9" borderId="130" applyNumberFormat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18" fillId="9" borderId="131" applyNumberForma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30" fillId="45" borderId="152" applyNumberFormat="0" applyAlignment="0" applyProtection="0"/>
    <xf numFmtId="0" fontId="4" fillId="24" borderId="132" applyNumberFormat="0" applyFont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18" fillId="9" borderId="125" applyNumberFormat="0" applyAlignment="0" applyProtection="0"/>
    <xf numFmtId="0" fontId="2" fillId="0" borderId="133" applyNumberFormat="0" applyFill="0" applyAlignment="0" applyProtection="0"/>
    <xf numFmtId="0" fontId="18" fillId="54" borderId="125" applyNumberFormat="0" applyAlignment="0" applyProtection="0"/>
    <xf numFmtId="0" fontId="28" fillId="9" borderId="138" applyNumberFormat="0" applyAlignment="0" applyProtection="0"/>
    <xf numFmtId="0" fontId="30" fillId="9" borderId="152" applyNumberFormat="0" applyAlignment="0" applyProtection="0"/>
    <xf numFmtId="0" fontId="2" fillId="0" borderId="127" applyNumberFormat="0" applyFill="0" applyAlignment="0" applyProtection="0"/>
    <xf numFmtId="0" fontId="3" fillId="24" borderId="126" applyNumberFormat="0" applyFont="0" applyAlignment="0" applyProtection="0"/>
    <xf numFmtId="0" fontId="28" fillId="54" borderId="124" applyNumberFormat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71" fillId="56" borderId="132" applyNumberFormat="0" applyAlignment="0" applyProtection="0"/>
    <xf numFmtId="0" fontId="30" fillId="45" borderId="124" applyNumberFormat="0" applyAlignment="0" applyProtection="0"/>
    <xf numFmtId="0" fontId="30" fillId="9" borderId="152" applyNumberFormat="0" applyAlignment="0" applyProtection="0"/>
    <xf numFmtId="0" fontId="4" fillId="24" borderId="126" applyNumberFormat="0" applyFont="0" applyAlignment="0" applyProtection="0"/>
    <xf numFmtId="0" fontId="18" fillId="9" borderId="153" applyNumberFormat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28" fillId="9" borderId="130" applyNumberFormat="0" applyAlignment="0" applyProtection="0"/>
    <xf numFmtId="0" fontId="3" fillId="24" borderId="126" applyNumberFormat="0" applyFont="0" applyAlignment="0" applyProtection="0"/>
    <xf numFmtId="0" fontId="30" fillId="9" borderId="130" applyNumberFormat="0" applyAlignment="0" applyProtection="0"/>
    <xf numFmtId="0" fontId="3" fillId="24" borderId="126" applyNumberFormat="0" applyFont="0" applyAlignment="0" applyProtection="0"/>
    <xf numFmtId="0" fontId="18" fillId="54" borderId="125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8" fillId="9" borderId="124" applyNumberFormat="0" applyAlignment="0" applyProtection="0"/>
    <xf numFmtId="0" fontId="3" fillId="24" borderId="140" applyNumberFormat="0" applyFont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18" fillId="9" borderId="153" applyNumberFormat="0" applyAlignment="0" applyProtection="0"/>
    <xf numFmtId="0" fontId="18" fillId="9" borderId="125" applyNumberFormat="0" applyAlignment="0" applyProtection="0"/>
    <xf numFmtId="0" fontId="4" fillId="24" borderId="154" applyNumberFormat="0" applyFont="0" applyAlignment="0" applyProtection="0"/>
    <xf numFmtId="0" fontId="28" fillId="9" borderId="124" applyNumberFormat="0" applyAlignment="0" applyProtection="0"/>
    <xf numFmtId="0" fontId="71" fillId="56" borderId="126" applyNumberFormat="0" applyAlignment="0" applyProtection="0"/>
    <xf numFmtId="0" fontId="18" fillId="54" borderId="153" applyNumberFormat="0" applyAlignment="0" applyProtection="0"/>
    <xf numFmtId="0" fontId="30" fillId="39" borderId="138" applyNumberFormat="0" applyAlignment="0" applyProtection="0"/>
    <xf numFmtId="0" fontId="2" fillId="0" borderId="155" applyNumberFormat="0" applyFill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71" fillId="56" borderId="154" applyNumberFormat="0" applyAlignment="0" applyProtection="0"/>
    <xf numFmtId="0" fontId="28" fillId="54" borderId="124" applyNumberFormat="0" applyAlignment="0" applyProtection="0"/>
    <xf numFmtId="0" fontId="2" fillId="0" borderId="133" applyNumberFormat="0" applyFill="0" applyAlignment="0" applyProtection="0"/>
    <xf numFmtId="0" fontId="28" fillId="9" borderId="124" applyNumberFormat="0" applyAlignment="0" applyProtection="0"/>
    <xf numFmtId="0" fontId="18" fillId="9" borderId="153" applyNumberFormat="0" applyAlignment="0" applyProtection="0"/>
    <xf numFmtId="0" fontId="4" fillId="24" borderId="132" applyNumberFormat="0" applyFont="0" applyAlignment="0" applyProtection="0"/>
    <xf numFmtId="0" fontId="18" fillId="9" borderId="153" applyNumberFormat="0" applyAlignment="0" applyProtection="0"/>
    <xf numFmtId="0" fontId="18" fillId="9" borderId="139" applyNumberFormat="0" applyAlignment="0" applyProtection="0"/>
    <xf numFmtId="0" fontId="18" fillId="54" borderId="153" applyNumberFormat="0" applyAlignment="0" applyProtection="0"/>
    <xf numFmtId="0" fontId="18" fillId="9" borderId="125" applyNumberFormat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3" fillId="24" borderId="132" applyNumberFormat="0" applyFont="0" applyAlignment="0" applyProtection="0"/>
    <xf numFmtId="0" fontId="4" fillId="24" borderId="126" applyNumberFormat="0" applyFont="0" applyAlignment="0" applyProtection="0"/>
    <xf numFmtId="0" fontId="30" fillId="39" borderId="152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18" fillId="9" borderId="131" applyNumberFormat="0" applyAlignment="0" applyProtection="0"/>
    <xf numFmtId="0" fontId="2" fillId="0" borderId="141" applyNumberFormat="0" applyFill="0" applyAlignment="0" applyProtection="0"/>
    <xf numFmtId="0" fontId="30" fillId="39" borderId="130" applyNumberFormat="0" applyAlignment="0" applyProtection="0"/>
    <xf numFmtId="0" fontId="18" fillId="54" borderId="125" applyNumberFormat="0" applyAlignment="0" applyProtection="0"/>
    <xf numFmtId="0" fontId="28" fillId="9" borderId="152" applyNumberFormat="0" applyAlignment="0" applyProtection="0"/>
    <xf numFmtId="0" fontId="18" fillId="9" borderId="125" applyNumberFormat="0" applyAlignment="0" applyProtection="0"/>
    <xf numFmtId="0" fontId="4" fillId="24" borderId="154" applyNumberFormat="0" applyFont="0" applyAlignment="0" applyProtection="0"/>
    <xf numFmtId="0" fontId="4" fillId="24" borderId="126" applyNumberFormat="0" applyFont="0" applyAlignment="0" applyProtection="0"/>
    <xf numFmtId="0" fontId="2" fillId="0" borderId="141" applyNumberFormat="0" applyFill="0" applyAlignment="0" applyProtection="0"/>
    <xf numFmtId="0" fontId="28" fillId="9" borderId="124" applyNumberFormat="0" applyAlignment="0" applyProtection="0"/>
    <xf numFmtId="0" fontId="4" fillId="24" borderId="154" applyNumberFormat="0" applyFont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18" fillId="54" borderId="139" applyNumberFormat="0" applyAlignment="0" applyProtection="0"/>
    <xf numFmtId="0" fontId="18" fillId="9" borderId="125" applyNumberFormat="0" applyAlignment="0" applyProtection="0"/>
    <xf numFmtId="0" fontId="28" fillId="9" borderId="152" applyNumberFormat="0" applyAlignment="0" applyProtection="0"/>
    <xf numFmtId="0" fontId="28" fillId="9" borderId="152" applyNumberFormat="0" applyAlignment="0" applyProtection="0"/>
    <xf numFmtId="0" fontId="18" fillId="9" borderId="139" applyNumberFormat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3" fillId="24" borderId="126" applyNumberFormat="0" applyFont="0" applyAlignment="0" applyProtection="0"/>
    <xf numFmtId="0" fontId="30" fillId="9" borderId="130" applyNumberFormat="0" applyAlignment="0" applyProtection="0"/>
    <xf numFmtId="0" fontId="30" fillId="9" borderId="124" applyNumberFormat="0" applyAlignment="0" applyProtection="0"/>
    <xf numFmtId="0" fontId="18" fillId="54" borderId="125" applyNumberFormat="0" applyAlignment="0" applyProtection="0"/>
    <xf numFmtId="0" fontId="2" fillId="0" borderId="155" applyNumberFormat="0" applyFill="0" applyAlignment="0" applyProtection="0"/>
    <xf numFmtId="0" fontId="30" fillId="45" borderId="124" applyNumberFormat="0" applyAlignment="0" applyProtection="0"/>
    <xf numFmtId="0" fontId="3" fillId="24" borderId="140" applyNumberFormat="0" applyFont="0" applyAlignment="0" applyProtection="0"/>
    <xf numFmtId="0" fontId="18" fillId="54" borderId="153" applyNumberForma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18" fillId="54" borderId="131" applyNumberFormat="0" applyAlignment="0" applyProtection="0"/>
    <xf numFmtId="0" fontId="28" fillId="9" borderId="124" applyNumberFormat="0" applyAlignment="0" applyProtection="0"/>
    <xf numFmtId="0" fontId="28" fillId="54" borderId="124" applyNumberFormat="0" applyAlignment="0" applyProtection="0"/>
    <xf numFmtId="0" fontId="2" fillId="0" borderId="127" applyNumberFormat="0" applyFill="0" applyAlignment="0" applyProtection="0"/>
    <xf numFmtId="0" fontId="30" fillId="45" borderId="124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71" fillId="56" borderId="140" applyNumberFormat="0" applyAlignment="0" applyProtection="0"/>
    <xf numFmtId="0" fontId="4" fillId="24" borderId="132" applyNumberFormat="0" applyFont="0" applyAlignment="0" applyProtection="0"/>
    <xf numFmtId="0" fontId="28" fillId="9" borderId="124" applyNumberFormat="0" applyAlignment="0" applyProtection="0"/>
    <xf numFmtId="0" fontId="18" fillId="9" borderId="131" applyNumberFormat="0" applyAlignment="0" applyProtection="0"/>
    <xf numFmtId="0" fontId="4" fillId="24" borderId="140" applyNumberFormat="0" applyFont="0" applyAlignment="0" applyProtection="0"/>
    <xf numFmtId="0" fontId="2" fillId="0" borderId="133" applyNumberFormat="0" applyFill="0" applyAlignment="0" applyProtection="0"/>
    <xf numFmtId="0" fontId="18" fillId="9" borderId="125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18" fillId="9" borderId="131" applyNumberFormat="0" applyAlignment="0" applyProtection="0"/>
    <xf numFmtId="0" fontId="30" fillId="9" borderId="124" applyNumberFormat="0" applyAlignment="0" applyProtection="0"/>
    <xf numFmtId="0" fontId="4" fillId="24" borderId="132" applyNumberFormat="0" applyFon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30" fillId="39" borderId="138" applyNumberFormat="0" applyAlignment="0" applyProtection="0"/>
    <xf numFmtId="0" fontId="30" fillId="9" borderId="152" applyNumberFormat="0" applyAlignment="0" applyProtection="0"/>
    <xf numFmtId="0" fontId="28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30" fillId="39" borderId="124" applyNumberFormat="0" applyAlignment="0" applyProtection="0"/>
    <xf numFmtId="0" fontId="2" fillId="0" borderId="127" applyNumberFormat="0" applyFill="0" applyAlignment="0" applyProtection="0"/>
    <xf numFmtId="0" fontId="18" fillId="9" borderId="153" applyNumberFormat="0" applyAlignment="0" applyProtection="0"/>
    <xf numFmtId="0" fontId="3" fillId="24" borderId="126" applyNumberFormat="0" applyFon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30" fillId="9" borderId="152" applyNumberFormat="0" applyAlignment="0" applyProtection="0"/>
    <xf numFmtId="0" fontId="71" fillId="56" borderId="132" applyNumberForma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" fillId="0" borderId="141" applyNumberFormat="0" applyFill="0" applyAlignment="0" applyProtection="0"/>
    <xf numFmtId="0" fontId="18" fillId="9" borderId="153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" fillId="0" borderId="155" applyNumberFormat="0" applyFill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2" fillId="0" borderId="155" applyNumberFormat="0" applyFill="0" applyAlignment="0" applyProtection="0"/>
    <xf numFmtId="0" fontId="18" fillId="9" borderId="125" applyNumberFormat="0" applyAlignment="0" applyProtection="0"/>
    <xf numFmtId="0" fontId="71" fillId="56" borderId="132" applyNumberFormat="0" applyAlignment="0" applyProtection="0"/>
    <xf numFmtId="0" fontId="2" fillId="0" borderId="155" applyNumberFormat="0" applyFill="0" applyAlignment="0" applyProtection="0"/>
    <xf numFmtId="0" fontId="18" fillId="54" borderId="125" applyNumberFormat="0" applyAlignment="0" applyProtection="0"/>
    <xf numFmtId="0" fontId="30" fillId="9" borderId="152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30" fillId="9" borderId="130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18" fillId="9" borderId="131" applyNumberFormat="0" applyAlignment="0" applyProtection="0"/>
    <xf numFmtId="0" fontId="2" fillId="0" borderId="155" applyNumberFormat="0" applyFill="0" applyAlignment="0" applyProtection="0"/>
    <xf numFmtId="0" fontId="30" fillId="9" borderId="138" applyNumberFormat="0" applyAlignment="0" applyProtection="0"/>
    <xf numFmtId="0" fontId="30" fillId="9" borderId="152" applyNumberFormat="0" applyAlignment="0" applyProtection="0"/>
    <xf numFmtId="0" fontId="71" fillId="56" borderId="143" applyNumberFormat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28" fillId="9" borderId="152" applyNumberFormat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18" fillId="9" borderId="153" applyNumberFormat="0" applyAlignment="0" applyProtection="0"/>
    <xf numFmtId="0" fontId="30" fillId="45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18" fillId="9" borderId="139" applyNumberFormat="0" applyAlignment="0" applyProtection="0"/>
    <xf numFmtId="0" fontId="4" fillId="24" borderId="132" applyNumberFormat="0" applyFont="0" applyAlignment="0" applyProtection="0"/>
    <xf numFmtId="0" fontId="30" fillId="9" borderId="124" applyNumberFormat="0" applyAlignment="0" applyProtection="0"/>
    <xf numFmtId="0" fontId="4" fillId="24" borderId="154" applyNumberFormat="0" applyFon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3" fillId="24" borderId="126" applyNumberFormat="0" applyFont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30" fillId="9" borderId="138" applyNumberFormat="0" applyAlignment="0" applyProtection="0"/>
    <xf numFmtId="0" fontId="30" fillId="9" borderId="152" applyNumberFormat="0" applyAlignment="0" applyProtection="0"/>
    <xf numFmtId="0" fontId="4" fillId="24" borderId="126" applyNumberFormat="0" applyFont="0" applyAlignment="0" applyProtection="0"/>
    <xf numFmtId="0" fontId="30" fillId="9" borderId="138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30" fillId="45" borderId="130" applyNumberFormat="0" applyAlignment="0" applyProtection="0"/>
    <xf numFmtId="0" fontId="28" fillId="9" borderId="138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28" fillId="54" borderId="152" applyNumberFormat="0" applyAlignment="0" applyProtection="0"/>
    <xf numFmtId="0" fontId="30" fillId="9" borderId="130" applyNumberFormat="0" applyAlignment="0" applyProtection="0"/>
    <xf numFmtId="0" fontId="2" fillId="0" borderId="127" applyNumberFormat="0" applyFill="0" applyAlignment="0" applyProtection="0"/>
    <xf numFmtId="0" fontId="71" fillId="56" borderId="140" applyNumberFormat="0" applyAlignment="0" applyProtection="0"/>
    <xf numFmtId="0" fontId="18" fillId="9" borderId="153" applyNumberFormat="0" applyAlignment="0" applyProtection="0"/>
    <xf numFmtId="0" fontId="2" fillId="0" borderId="133" applyNumberFormat="0" applyFill="0" applyAlignment="0" applyProtection="0"/>
    <xf numFmtId="0" fontId="30" fillId="9" borderId="152" applyNumberFormat="0" applyAlignment="0" applyProtection="0"/>
    <xf numFmtId="0" fontId="18" fillId="54" borderId="125" applyNumberFormat="0" applyAlignment="0" applyProtection="0"/>
    <xf numFmtId="0" fontId="18" fillId="54" borderId="153" applyNumberFormat="0" applyAlignment="0" applyProtection="0"/>
    <xf numFmtId="0" fontId="28" fillId="54" borderId="152" applyNumberFormat="0" applyAlignment="0" applyProtection="0"/>
    <xf numFmtId="0" fontId="4" fillId="24" borderId="132" applyNumberFormat="0" applyFont="0" applyAlignment="0" applyProtection="0"/>
    <xf numFmtId="0" fontId="2" fillId="0" borderId="155" applyNumberFormat="0" applyFill="0" applyAlignment="0" applyProtection="0"/>
    <xf numFmtId="0" fontId="30" fillId="9" borderId="130" applyNumberFormat="0" applyAlignment="0" applyProtection="0"/>
    <xf numFmtId="0" fontId="4" fillId="24" borderId="126" applyNumberFormat="0" applyFont="0" applyAlignment="0" applyProtection="0"/>
    <xf numFmtId="0" fontId="4" fillId="24" borderId="132" applyNumberFormat="0" applyFont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8" fillId="54" borderId="124" applyNumberFormat="0" applyAlignment="0" applyProtection="0"/>
    <xf numFmtId="0" fontId="3" fillId="24" borderId="132" applyNumberFormat="0" applyFon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" fillId="0" borderId="141" applyNumberFormat="0" applyFill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4" fillId="24" borderId="132" applyNumberFormat="0" applyFont="0" applyAlignment="0" applyProtection="0"/>
    <xf numFmtId="0" fontId="71" fillId="56" borderId="154" applyNumberFormat="0" applyAlignment="0" applyProtection="0"/>
    <xf numFmtId="0" fontId="4" fillId="24" borderId="143" applyNumberFormat="0" applyFont="0" applyAlignment="0" applyProtection="0"/>
    <xf numFmtId="0" fontId="4" fillId="24" borderId="140" applyNumberFormat="0" applyFont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18" fillId="54" borderId="125" applyNumberFormat="0" applyAlignment="0" applyProtection="0"/>
    <xf numFmtId="0" fontId="2" fillId="0" borderId="155" applyNumberFormat="0" applyFill="0" applyAlignment="0" applyProtection="0"/>
    <xf numFmtId="0" fontId="2" fillId="0" borderId="127" applyNumberFormat="0" applyFill="0" applyAlignment="0" applyProtection="0"/>
    <xf numFmtId="0" fontId="30" fillId="9" borderId="138" applyNumberFormat="0" applyAlignment="0" applyProtection="0"/>
    <xf numFmtId="0" fontId="30" fillId="9" borderId="152" applyNumberFormat="0" applyAlignment="0" applyProtection="0"/>
    <xf numFmtId="0" fontId="3" fillId="24" borderId="132" applyNumberFormat="0" applyFont="0" applyAlignment="0" applyProtection="0"/>
    <xf numFmtId="0" fontId="18" fillId="9" borderId="125" applyNumberFormat="0" applyAlignment="0" applyProtection="0"/>
    <xf numFmtId="0" fontId="2" fillId="0" borderId="155" applyNumberFormat="0" applyFill="0" applyAlignment="0" applyProtection="0"/>
    <xf numFmtId="0" fontId="2" fillId="0" borderId="127" applyNumberFormat="0" applyFill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0" fillId="9" borderId="130" applyNumberFormat="0" applyAlignment="0" applyProtection="0"/>
    <xf numFmtId="0" fontId="2" fillId="0" borderId="127" applyNumberFormat="0" applyFill="0" applyAlignment="0" applyProtection="0"/>
    <xf numFmtId="0" fontId="30" fillId="39" borderId="124" applyNumberFormat="0" applyAlignment="0" applyProtection="0"/>
    <xf numFmtId="0" fontId="30" fillId="9" borderId="124" applyNumberFormat="0" applyAlignment="0" applyProtection="0"/>
    <xf numFmtId="0" fontId="30" fillId="45" borderId="124" applyNumberFormat="0" applyAlignment="0" applyProtection="0"/>
    <xf numFmtId="0" fontId="30" fillId="9" borderId="124" applyNumberFormat="0" applyAlignment="0" applyProtection="0"/>
    <xf numFmtId="0" fontId="28" fillId="54" borderId="124" applyNumberFormat="0" applyAlignment="0" applyProtection="0"/>
    <xf numFmtId="0" fontId="18" fillId="9" borderId="153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30" fillId="9" borderId="152" applyNumberFormat="0" applyAlignment="0" applyProtection="0"/>
    <xf numFmtId="0" fontId="18" fillId="54" borderId="153" applyNumberFormat="0" applyAlignment="0" applyProtection="0"/>
    <xf numFmtId="0" fontId="4" fillId="24" borderId="140" applyNumberFormat="0" applyFont="0" applyAlignment="0" applyProtection="0"/>
    <xf numFmtId="0" fontId="28" fillId="9" borderId="152" applyNumberFormat="0" applyAlignment="0" applyProtection="0"/>
    <xf numFmtId="0" fontId="18" fillId="54" borderId="153" applyNumberFormat="0" applyAlignment="0" applyProtection="0"/>
    <xf numFmtId="0" fontId="30" fillId="9" borderId="124" applyNumberFormat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18" fillId="54" borderId="153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28" fillId="54" borderId="124" applyNumberFormat="0" applyAlignment="0" applyProtection="0"/>
    <xf numFmtId="0" fontId="18" fillId="54" borderId="131" applyNumberFormat="0" applyAlignment="0" applyProtection="0"/>
    <xf numFmtId="0" fontId="3" fillId="24" borderId="154" applyNumberFormat="0" applyFont="0" applyAlignment="0" applyProtection="0"/>
    <xf numFmtId="0" fontId="71" fillId="56" borderId="154" applyNumberFormat="0" applyAlignment="0" applyProtection="0"/>
    <xf numFmtId="0" fontId="30" fillId="9" borderId="124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4" fillId="24" borderId="140" applyNumberFormat="0" applyFont="0" applyAlignment="0" applyProtection="0"/>
    <xf numFmtId="0" fontId="3" fillId="24" borderId="154" applyNumberFormat="0" applyFont="0" applyAlignment="0" applyProtection="0"/>
    <xf numFmtId="0" fontId="4" fillId="24" borderId="140" applyNumberFormat="0" applyFont="0" applyAlignment="0" applyProtection="0"/>
    <xf numFmtId="0" fontId="28" fillId="54" borderId="124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8" applyNumberFormat="0" applyAlignment="0" applyProtection="0"/>
    <xf numFmtId="0" fontId="30" fillId="45" borderId="124" applyNumberFormat="0" applyAlignment="0" applyProtection="0"/>
    <xf numFmtId="0" fontId="30" fillId="45" borderId="146" applyNumberFormat="0" applyAlignment="0" applyProtection="0"/>
    <xf numFmtId="0" fontId="30" fillId="9" borderId="152" applyNumberFormat="0" applyAlignment="0" applyProtection="0"/>
    <xf numFmtId="0" fontId="28" fillId="9" borderId="124" applyNumberFormat="0" applyAlignment="0" applyProtection="0"/>
    <xf numFmtId="0" fontId="30" fillId="9" borderId="138" applyNumberFormat="0" applyAlignment="0" applyProtection="0"/>
    <xf numFmtId="0" fontId="2" fillId="0" borderId="155" applyNumberFormat="0" applyFill="0" applyAlignment="0" applyProtection="0"/>
    <xf numFmtId="0" fontId="4" fillId="24" borderId="140" applyNumberFormat="0" applyFont="0" applyAlignment="0" applyProtection="0"/>
    <xf numFmtId="0" fontId="30" fillId="9" borderId="124" applyNumberFormat="0" applyAlignment="0" applyProtection="0"/>
    <xf numFmtId="0" fontId="71" fillId="56" borderId="126" applyNumberFormat="0" applyAlignment="0" applyProtection="0"/>
    <xf numFmtId="0" fontId="28" fillId="9" borderId="124" applyNumberFormat="0" applyAlignment="0" applyProtection="0"/>
    <xf numFmtId="0" fontId="18" fillId="9" borderId="139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54" borderId="125" applyNumberFormat="0" applyAlignment="0" applyProtection="0"/>
    <xf numFmtId="0" fontId="30" fillId="9" borderId="124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71" fillId="56" borderId="126" applyNumberFormat="0" applyAlignment="0" applyProtection="0"/>
    <xf numFmtId="0" fontId="4" fillId="24" borderId="154" applyNumberFormat="0" applyFont="0" applyAlignment="0" applyProtection="0"/>
    <xf numFmtId="0" fontId="4" fillId="24" borderId="126" applyNumberFormat="0" applyFont="0" applyAlignment="0" applyProtection="0"/>
    <xf numFmtId="0" fontId="30" fillId="9" borderId="130" applyNumberFormat="0" applyAlignment="0" applyProtection="0"/>
    <xf numFmtId="0" fontId="4" fillId="24" borderId="126" applyNumberFormat="0" applyFon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2" fillId="0" borderId="144" applyNumberFormat="0" applyFill="0" applyAlignment="0" applyProtection="0"/>
    <xf numFmtId="0" fontId="18" fillId="9" borderId="153" applyNumberFormat="0" applyAlignment="0" applyProtection="0"/>
    <xf numFmtId="0" fontId="28" fillId="9" borderId="124" applyNumberFormat="0" applyAlignment="0" applyProtection="0"/>
    <xf numFmtId="0" fontId="71" fillId="56" borderId="154" applyNumberFormat="0" applyAlignment="0" applyProtection="0"/>
    <xf numFmtId="0" fontId="18" fillId="9" borderId="142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18" fillId="9" borderId="131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30" fillId="9" borderId="124" applyNumberFormat="0" applyAlignment="0" applyProtection="0"/>
    <xf numFmtId="0" fontId="30" fillId="9" borderId="152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2" fillId="0" borderId="141" applyNumberFormat="0" applyFill="0" applyAlignment="0" applyProtection="0"/>
    <xf numFmtId="0" fontId="18" fillId="54" borderId="125" applyNumberFormat="0" applyAlignment="0" applyProtection="0"/>
    <xf numFmtId="0" fontId="18" fillId="9" borderId="153" applyNumberFormat="0" applyAlignment="0" applyProtection="0"/>
    <xf numFmtId="0" fontId="30" fillId="9" borderId="138" applyNumberFormat="0" applyAlignment="0" applyProtection="0"/>
    <xf numFmtId="0" fontId="30" fillId="9" borderId="130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30" fillId="45" borderId="138" applyNumberFormat="0" applyAlignment="0" applyProtection="0"/>
    <xf numFmtId="0" fontId="2" fillId="0" borderId="155" applyNumberFormat="0" applyFill="0" applyAlignment="0" applyProtection="0"/>
    <xf numFmtId="0" fontId="28" fillId="9" borderId="138" applyNumberFormat="0" applyAlignment="0" applyProtection="0"/>
    <xf numFmtId="0" fontId="30" fillId="9" borderId="130" applyNumberFormat="0" applyAlignment="0" applyProtection="0"/>
    <xf numFmtId="0" fontId="30" fillId="9" borderId="138" applyNumberFormat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2" fillId="0" borderId="141" applyNumberFormat="0" applyFill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28" fillId="9" borderId="124" applyNumberFormat="0" applyAlignment="0" applyProtection="0"/>
    <xf numFmtId="0" fontId="28" fillId="9" borderId="130" applyNumberFormat="0" applyAlignment="0" applyProtection="0"/>
    <xf numFmtId="0" fontId="4" fillId="24" borderId="154" applyNumberFormat="0" applyFont="0" applyAlignment="0" applyProtection="0"/>
    <xf numFmtId="0" fontId="2" fillId="0" borderId="127" applyNumberFormat="0" applyFill="0" applyAlignment="0" applyProtection="0"/>
    <xf numFmtId="0" fontId="4" fillId="24" borderId="132" applyNumberFormat="0" applyFon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4" fillId="24" borderId="126" applyNumberFormat="0" applyFont="0" applyAlignment="0" applyProtection="0"/>
    <xf numFmtId="0" fontId="18" fillId="9" borderId="139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18" fillId="9" borderId="125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18" fillId="54" borderId="125" applyNumberFormat="0" applyAlignment="0" applyProtection="0"/>
    <xf numFmtId="0" fontId="18" fillId="54" borderId="131" applyNumberFormat="0" applyAlignment="0" applyProtection="0"/>
    <xf numFmtId="0" fontId="2" fillId="0" borderId="155" applyNumberFormat="0" applyFill="0" applyAlignment="0" applyProtection="0"/>
    <xf numFmtId="0" fontId="18" fillId="54" borderId="125" applyNumberFormat="0" applyAlignment="0" applyProtection="0"/>
    <xf numFmtId="0" fontId="71" fillId="56" borderId="132" applyNumberFormat="0" applyAlignment="0" applyProtection="0"/>
    <xf numFmtId="0" fontId="18" fillId="54" borderId="139" applyNumberFormat="0" applyAlignment="0" applyProtection="0"/>
    <xf numFmtId="0" fontId="28" fillId="54" borderId="124" applyNumberFormat="0" applyAlignment="0" applyProtection="0"/>
    <xf numFmtId="0" fontId="2" fillId="0" borderId="127" applyNumberFormat="0" applyFill="0" applyAlignment="0" applyProtection="0"/>
    <xf numFmtId="0" fontId="30" fillId="9" borderId="130" applyNumberFormat="0" applyAlignment="0" applyProtection="0"/>
    <xf numFmtId="0" fontId="28" fillId="54" borderId="152" applyNumberFormat="0" applyAlignment="0" applyProtection="0"/>
    <xf numFmtId="0" fontId="30" fillId="39" borderId="152" applyNumberFormat="0" applyAlignment="0" applyProtection="0"/>
    <xf numFmtId="0" fontId="28" fillId="9" borderId="124" applyNumberFormat="0" applyAlignment="0" applyProtection="0"/>
    <xf numFmtId="0" fontId="2" fillId="0" borderId="141" applyNumberFormat="0" applyFill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30" fillId="9" borderId="124" applyNumberFormat="0" applyAlignment="0" applyProtection="0"/>
    <xf numFmtId="0" fontId="18" fillId="54" borderId="153" applyNumberFormat="0" applyAlignment="0" applyProtection="0"/>
    <xf numFmtId="0" fontId="18" fillId="54" borderId="131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4" fillId="24" borderId="132" applyNumberFormat="0" applyFon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18" fillId="54" borderId="131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2" fillId="0" borderId="141" applyNumberFormat="0" applyFill="0" applyAlignment="0" applyProtection="0"/>
    <xf numFmtId="0" fontId="4" fillId="24" borderId="126" applyNumberFormat="0" applyFont="0" applyAlignment="0" applyProtection="0"/>
    <xf numFmtId="0" fontId="2" fillId="0" borderId="155" applyNumberFormat="0" applyFill="0" applyAlignment="0" applyProtection="0"/>
    <xf numFmtId="0" fontId="18" fillId="9" borderId="139" applyNumberFormat="0" applyAlignment="0" applyProtection="0"/>
    <xf numFmtId="0" fontId="2" fillId="0" borderId="155" applyNumberFormat="0" applyFill="0" applyAlignment="0" applyProtection="0"/>
    <xf numFmtId="0" fontId="4" fillId="24" borderId="132" applyNumberFormat="0" applyFont="0" applyAlignment="0" applyProtection="0"/>
    <xf numFmtId="0" fontId="4" fillId="24" borderId="126" applyNumberFormat="0" applyFont="0" applyAlignment="0" applyProtection="0"/>
    <xf numFmtId="0" fontId="18" fillId="9" borderId="131" applyNumberFormat="0" applyAlignment="0" applyProtection="0"/>
    <xf numFmtId="0" fontId="2" fillId="0" borderId="141" applyNumberFormat="0" applyFill="0" applyAlignment="0" applyProtection="0"/>
    <xf numFmtId="0" fontId="3" fillId="24" borderId="126" applyNumberFormat="0" applyFont="0" applyAlignment="0" applyProtection="0"/>
    <xf numFmtId="0" fontId="30" fillId="45" borderId="124" applyNumberFormat="0" applyAlignment="0" applyProtection="0"/>
    <xf numFmtId="0" fontId="71" fillId="56" borderId="126" applyNumberFormat="0" applyAlignment="0" applyProtection="0"/>
    <xf numFmtId="0" fontId="4" fillId="24" borderId="140" applyNumberFormat="0" applyFont="0" applyAlignment="0" applyProtection="0"/>
    <xf numFmtId="0" fontId="18" fillId="54" borderId="153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39" applyNumberFormat="0" applyAlignment="0" applyProtection="0"/>
    <xf numFmtId="0" fontId="30" fillId="9" borderId="152" applyNumberFormat="0" applyAlignment="0" applyProtection="0"/>
    <xf numFmtId="0" fontId="18" fillId="54" borderId="153" applyNumberFormat="0" applyAlignment="0" applyProtection="0"/>
    <xf numFmtId="0" fontId="30" fillId="9" borderId="152" applyNumberFormat="0" applyAlignment="0" applyProtection="0"/>
    <xf numFmtId="0" fontId="2" fillId="0" borderId="133" applyNumberFormat="0" applyFill="0" applyAlignment="0" applyProtection="0"/>
    <xf numFmtId="0" fontId="28" fillId="9" borderId="138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8" fillId="9" borderId="124" applyNumberFormat="0" applyAlignment="0" applyProtection="0"/>
    <xf numFmtId="0" fontId="71" fillId="56" borderId="126" applyNumberFormat="0" applyAlignment="0" applyProtection="0"/>
    <xf numFmtId="0" fontId="2" fillId="0" borderId="133" applyNumberFormat="0" applyFill="0" applyAlignment="0" applyProtection="0"/>
    <xf numFmtId="0" fontId="28" fillId="54" borderId="152" applyNumberFormat="0" applyAlignment="0" applyProtection="0"/>
    <xf numFmtId="0" fontId="18" fillId="9" borderId="125" applyNumberFormat="0" applyAlignment="0" applyProtection="0"/>
    <xf numFmtId="0" fontId="2" fillId="0" borderId="155" applyNumberFormat="0" applyFill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18" fillId="54" borderId="125" applyNumberFormat="0" applyAlignment="0" applyProtection="0"/>
    <xf numFmtId="0" fontId="18" fillId="9" borderId="153" applyNumberFormat="0" applyAlignment="0" applyProtection="0"/>
    <xf numFmtId="0" fontId="18" fillId="9" borderId="139" applyNumberFormat="0" applyAlignment="0" applyProtection="0"/>
    <xf numFmtId="0" fontId="30" fillId="9" borderId="130" applyNumberFormat="0" applyAlignment="0" applyProtection="0"/>
    <xf numFmtId="0" fontId="18" fillId="54" borderId="125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18" fillId="54" borderId="153" applyNumberFormat="0" applyAlignment="0" applyProtection="0"/>
    <xf numFmtId="0" fontId="4" fillId="24" borderId="126" applyNumberFormat="0" applyFont="0" applyAlignment="0" applyProtection="0"/>
    <xf numFmtId="0" fontId="18" fillId="54" borderId="153" applyNumberFormat="0" applyAlignment="0" applyProtection="0"/>
    <xf numFmtId="0" fontId="28" fillId="9" borderId="152" applyNumberFormat="0" applyAlignment="0" applyProtection="0"/>
    <xf numFmtId="0" fontId="30" fillId="45" borderId="124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53" applyNumberFormat="0" applyAlignment="0" applyProtection="0"/>
    <xf numFmtId="0" fontId="2" fillId="0" borderId="133" applyNumberFormat="0" applyFill="0" applyAlignment="0" applyProtection="0"/>
    <xf numFmtId="0" fontId="71" fillId="56" borderId="126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71" fillId="56" borderId="132" applyNumberFormat="0" applyAlignment="0" applyProtection="0"/>
    <xf numFmtId="0" fontId="18" fillId="54" borderId="125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4" fillId="24" borderId="148" applyNumberFormat="0" applyFont="0" applyAlignment="0" applyProtection="0"/>
    <xf numFmtId="0" fontId="4" fillId="24" borderId="154" applyNumberFormat="0" applyFont="0" applyAlignment="0" applyProtection="0"/>
    <xf numFmtId="0" fontId="28" fillId="9" borderId="149" applyNumberFormat="0" applyAlignment="0" applyProtection="0"/>
    <xf numFmtId="0" fontId="18" fillId="9" borderId="125" applyNumberFormat="0" applyAlignment="0" applyProtection="0"/>
    <xf numFmtId="0" fontId="71" fillId="56" borderId="126" applyNumberFormat="0" applyAlignment="0" applyProtection="0"/>
    <xf numFmtId="0" fontId="30" fillId="39" borderId="124" applyNumberFormat="0" applyAlignment="0" applyProtection="0"/>
    <xf numFmtId="0" fontId="18" fillId="54" borderId="125" applyNumberFormat="0" applyAlignment="0" applyProtection="0"/>
    <xf numFmtId="0" fontId="30" fillId="9" borderId="124" applyNumberFormat="0" applyAlignment="0" applyProtection="0"/>
    <xf numFmtId="0" fontId="30" fillId="39" borderId="124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30" fillId="39" borderId="124" applyNumberFormat="0" applyAlignment="0" applyProtection="0"/>
    <xf numFmtId="0" fontId="30" fillId="45" borderId="124" applyNumberFormat="0" applyAlignment="0" applyProtection="0"/>
    <xf numFmtId="0" fontId="4" fillId="24" borderId="126" applyNumberFormat="0" applyFont="0" applyAlignment="0" applyProtection="0"/>
    <xf numFmtId="0" fontId="28" fillId="54" borderId="124" applyNumberFormat="0" applyAlignment="0" applyProtection="0"/>
    <xf numFmtId="0" fontId="30" fillId="9" borderId="152" applyNumberFormat="0" applyAlignment="0" applyProtection="0"/>
    <xf numFmtId="0" fontId="28" fillId="54" borderId="124" applyNumberFormat="0" applyAlignment="0" applyProtection="0"/>
    <xf numFmtId="0" fontId="2" fillId="0" borderId="127" applyNumberFormat="0" applyFill="0" applyAlignment="0" applyProtection="0"/>
    <xf numFmtId="0" fontId="28" fillId="54" borderId="124" applyNumberFormat="0" applyAlignment="0" applyProtection="0"/>
    <xf numFmtId="0" fontId="18" fillId="9" borderId="139" applyNumberFormat="0" applyAlignment="0" applyProtection="0"/>
    <xf numFmtId="0" fontId="3" fillId="24" borderId="132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9" borderId="153" applyNumberForma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" fillId="0" borderId="133" applyNumberFormat="0" applyFill="0" applyAlignment="0" applyProtection="0"/>
    <xf numFmtId="0" fontId="71" fillId="56" borderId="126" applyNumberFormat="0" applyAlignment="0" applyProtection="0"/>
    <xf numFmtId="0" fontId="2" fillId="0" borderId="133" applyNumberFormat="0" applyFill="0" applyAlignment="0" applyProtection="0"/>
    <xf numFmtId="0" fontId="18" fillId="54" borderId="125" applyNumberFormat="0" applyAlignment="0" applyProtection="0"/>
    <xf numFmtId="0" fontId="18" fillId="54" borderId="125" applyNumberFormat="0" applyAlignment="0" applyProtection="0"/>
    <xf numFmtId="0" fontId="18" fillId="9" borderId="153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28" fillId="9" borderId="124" applyNumberFormat="0" applyAlignment="0" applyProtection="0"/>
    <xf numFmtId="0" fontId="30" fillId="9" borderId="138" applyNumberFormat="0" applyAlignment="0" applyProtection="0"/>
    <xf numFmtId="0" fontId="2" fillId="0" borderId="133" applyNumberFormat="0" applyFill="0" applyAlignment="0" applyProtection="0"/>
    <xf numFmtId="0" fontId="2" fillId="0" borderId="127" applyNumberFormat="0" applyFill="0" applyAlignment="0" applyProtection="0"/>
    <xf numFmtId="0" fontId="30" fillId="45" borderId="124" applyNumberFormat="0" applyAlignment="0" applyProtection="0"/>
    <xf numFmtId="0" fontId="2" fillId="0" borderId="155" applyNumberFormat="0" applyFill="0" applyAlignment="0" applyProtection="0"/>
    <xf numFmtId="0" fontId="18" fillId="9" borderId="131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4" fillId="24" borderId="140" applyNumberFormat="0" applyFont="0" applyAlignment="0" applyProtection="0"/>
    <xf numFmtId="0" fontId="3" fillId="24" borderId="154" applyNumberFormat="0" applyFont="0" applyAlignment="0" applyProtection="0"/>
    <xf numFmtId="0" fontId="4" fillId="24" borderId="154" applyNumberFormat="0" applyFon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30" fillId="9" borderId="124" applyNumberFormat="0" applyAlignment="0" applyProtection="0"/>
    <xf numFmtId="0" fontId="18" fillId="54" borderId="142" applyNumberForma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30" fillId="45" borderId="124" applyNumberFormat="0" applyAlignment="0" applyProtection="0"/>
    <xf numFmtId="0" fontId="4" fillId="24" borderId="126" applyNumberFormat="0" applyFont="0" applyAlignment="0" applyProtection="0"/>
    <xf numFmtId="0" fontId="18" fillId="9" borderId="139" applyNumberFormat="0" applyAlignment="0" applyProtection="0"/>
    <xf numFmtId="0" fontId="18" fillId="9" borderId="153" applyNumberFormat="0" applyAlignment="0" applyProtection="0"/>
    <xf numFmtId="0" fontId="4" fillId="24" borderId="126" applyNumberFormat="0" applyFont="0" applyAlignment="0" applyProtection="0"/>
    <xf numFmtId="0" fontId="28" fillId="9" borderId="124" applyNumberFormat="0" applyAlignment="0" applyProtection="0"/>
    <xf numFmtId="0" fontId="30" fillId="45" borderId="130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30" fillId="9" borderId="124" applyNumberFormat="0" applyAlignment="0" applyProtection="0"/>
    <xf numFmtId="0" fontId="18" fillId="54" borderId="125" applyNumberFormat="0" applyAlignment="0" applyProtection="0"/>
    <xf numFmtId="0" fontId="4" fillId="24" borderId="132" applyNumberFormat="0" applyFont="0" applyAlignment="0" applyProtection="0"/>
    <xf numFmtId="0" fontId="28" fillId="54" borderId="124" applyNumberFormat="0" applyAlignment="0" applyProtection="0"/>
    <xf numFmtId="0" fontId="71" fillId="56" borderId="154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30" fillId="39" borderId="124" applyNumberFormat="0" applyAlignment="0" applyProtection="0"/>
    <xf numFmtId="0" fontId="18" fillId="9" borderId="125" applyNumberFormat="0" applyAlignment="0" applyProtection="0"/>
    <xf numFmtId="0" fontId="71" fillId="56" borderId="132" applyNumberFormat="0" applyAlignment="0" applyProtection="0"/>
    <xf numFmtId="0" fontId="18" fillId="9" borderId="125" applyNumberFormat="0" applyAlignment="0" applyProtection="0"/>
    <xf numFmtId="0" fontId="30" fillId="45" borderId="124" applyNumberFormat="0" applyAlignment="0" applyProtection="0"/>
    <xf numFmtId="0" fontId="18" fillId="9" borderId="153" applyNumberForma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18" fillId="9" borderId="131" applyNumberFormat="0" applyAlignment="0" applyProtection="0"/>
    <xf numFmtId="0" fontId="2" fillId="0" borderId="141" applyNumberFormat="0" applyFill="0" applyAlignment="0" applyProtection="0"/>
    <xf numFmtId="0" fontId="28" fillId="9" borderId="124" applyNumberFormat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18" fillId="54" borderId="131" applyNumberFormat="0" applyAlignment="0" applyProtection="0"/>
    <xf numFmtId="0" fontId="28" fillId="54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71" fillId="56" borderId="126" applyNumberFormat="0" applyAlignment="0" applyProtection="0"/>
    <xf numFmtId="0" fontId="30" fillId="9" borderId="152" applyNumberFormat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30" fillId="9" borderId="138" applyNumberFormat="0" applyAlignment="0" applyProtection="0"/>
    <xf numFmtId="0" fontId="2" fillId="0" borderId="144" applyNumberFormat="0" applyFill="0" applyAlignment="0" applyProtection="0"/>
    <xf numFmtId="0" fontId="3" fillId="24" borderId="126" applyNumberFormat="0" applyFont="0" applyAlignment="0" applyProtection="0"/>
    <xf numFmtId="0" fontId="18" fillId="9" borderId="125" applyNumberFormat="0" applyAlignment="0" applyProtection="0"/>
    <xf numFmtId="0" fontId="28" fillId="54" borderId="124" applyNumberFormat="0" applyAlignment="0" applyProtection="0"/>
    <xf numFmtId="0" fontId="18" fillId="9" borderId="153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28" fillId="9" borderId="138" applyNumberFormat="0" applyAlignment="0" applyProtection="0"/>
    <xf numFmtId="0" fontId="3" fillId="24" borderId="126" applyNumberFormat="0" applyFont="0" applyAlignment="0" applyProtection="0"/>
    <xf numFmtId="0" fontId="18" fillId="54" borderId="153" applyNumberFormat="0" applyAlignment="0" applyProtection="0"/>
    <xf numFmtId="0" fontId="2" fillId="0" borderId="127" applyNumberFormat="0" applyFill="0" applyAlignment="0" applyProtection="0"/>
    <xf numFmtId="0" fontId="28" fillId="54" borderId="124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30" fillId="9" borderId="124" applyNumberFormat="0" applyAlignment="0" applyProtection="0"/>
    <xf numFmtId="0" fontId="28" fillId="54" borderId="124" applyNumberFormat="0" applyAlignment="0" applyProtection="0"/>
    <xf numFmtId="0" fontId="30" fillId="9" borderId="130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9" borderId="152" applyNumberFormat="0" applyAlignment="0" applyProtection="0"/>
    <xf numFmtId="0" fontId="18" fillId="9" borderId="125" applyNumberFormat="0" applyAlignment="0" applyProtection="0"/>
    <xf numFmtId="0" fontId="18" fillId="54" borderId="153" applyNumberFormat="0" applyAlignment="0" applyProtection="0"/>
    <xf numFmtId="0" fontId="3" fillId="24" borderId="126" applyNumberFormat="0" applyFont="0" applyAlignment="0" applyProtection="0"/>
    <xf numFmtId="0" fontId="71" fillId="56" borderId="126" applyNumberFormat="0" applyAlignment="0" applyProtection="0"/>
    <xf numFmtId="0" fontId="30" fillId="9" borderId="138" applyNumberFormat="0" applyAlignment="0" applyProtection="0"/>
    <xf numFmtId="0" fontId="18" fillId="9" borderId="125" applyNumberFormat="0" applyAlignment="0" applyProtection="0"/>
    <xf numFmtId="0" fontId="4" fillId="24" borderId="140" applyNumberFormat="0" applyFont="0" applyAlignment="0" applyProtection="0"/>
    <xf numFmtId="0" fontId="3" fillId="24" borderId="126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4" fillId="24" borderId="126" applyNumberFormat="0" applyFont="0" applyAlignment="0" applyProtection="0"/>
    <xf numFmtId="0" fontId="30" fillId="45" borderId="124" applyNumberFormat="0" applyAlignment="0" applyProtection="0"/>
    <xf numFmtId="0" fontId="28" fillId="54" borderId="138" applyNumberFormat="0" applyAlignment="0" applyProtection="0"/>
    <xf numFmtId="0" fontId="30" fillId="9" borderId="130" applyNumberFormat="0" applyAlignment="0" applyProtection="0"/>
    <xf numFmtId="0" fontId="4" fillId="24" borderId="126" applyNumberFormat="0" applyFont="0" applyAlignment="0" applyProtection="0"/>
    <xf numFmtId="0" fontId="30" fillId="9" borderId="152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28" fillId="9" borderId="146" applyNumberFormat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30" fillId="9" borderId="130" applyNumberFormat="0" applyAlignment="0" applyProtection="0"/>
    <xf numFmtId="0" fontId="2" fillId="0" borderId="141" applyNumberFormat="0" applyFill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2" fillId="0" borderId="133" applyNumberFormat="0" applyFill="0" applyAlignment="0" applyProtection="0"/>
    <xf numFmtId="0" fontId="3" fillId="24" borderId="132" applyNumberFormat="0" applyFon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30" fillId="45" borderId="138" applyNumberFormat="0" applyAlignment="0" applyProtection="0"/>
    <xf numFmtId="0" fontId="71" fillId="56" borderId="140" applyNumberFormat="0" applyAlignment="0" applyProtection="0"/>
    <xf numFmtId="0" fontId="18" fillId="54" borderId="125" applyNumberFormat="0" applyAlignment="0" applyProtection="0"/>
    <xf numFmtId="0" fontId="18" fillId="54" borderId="153" applyNumberFormat="0" applyAlignment="0" applyProtection="0"/>
    <xf numFmtId="0" fontId="3" fillId="24" borderId="132" applyNumberFormat="0" applyFont="0" applyAlignment="0" applyProtection="0"/>
    <xf numFmtId="0" fontId="28" fillId="54" borderId="124" applyNumberFormat="0" applyAlignment="0" applyProtection="0"/>
    <xf numFmtId="0" fontId="30" fillId="9" borderId="124" applyNumberFormat="0" applyAlignment="0" applyProtection="0"/>
    <xf numFmtId="0" fontId="30" fillId="9" borderId="124" applyNumberFormat="0" applyAlignment="0" applyProtection="0"/>
    <xf numFmtId="0" fontId="30" fillId="9" borderId="152" applyNumberFormat="0" applyAlignment="0" applyProtection="0"/>
    <xf numFmtId="0" fontId="18" fillId="54" borderId="125" applyNumberFormat="0" applyAlignment="0" applyProtection="0"/>
    <xf numFmtId="0" fontId="18" fillId="54" borderId="125" applyNumberFormat="0" applyAlignment="0" applyProtection="0"/>
    <xf numFmtId="0" fontId="4" fillId="24" borderId="126" applyNumberFormat="0" applyFont="0" applyAlignment="0" applyProtection="0"/>
    <xf numFmtId="0" fontId="28" fillId="9" borderId="124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8" fillId="54" borderId="130" applyNumberFormat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8" fillId="9" borderId="138" applyNumberFormat="0" applyAlignment="0" applyProtection="0"/>
    <xf numFmtId="0" fontId="30" fillId="39" borderId="124" applyNumberFormat="0" applyAlignment="0" applyProtection="0"/>
    <xf numFmtId="0" fontId="30" fillId="45" borderId="124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28" fillId="54" borderId="124" applyNumberFormat="0" applyAlignment="0" applyProtection="0"/>
    <xf numFmtId="0" fontId="2" fillId="0" borderId="155" applyNumberFormat="0" applyFill="0" applyAlignment="0" applyProtection="0"/>
    <xf numFmtId="0" fontId="18" fillId="9" borderId="125" applyNumberFormat="0" applyAlignment="0" applyProtection="0"/>
    <xf numFmtId="0" fontId="2" fillId="0" borderId="133" applyNumberFormat="0" applyFill="0" applyAlignment="0" applyProtection="0"/>
    <xf numFmtId="0" fontId="3" fillId="24" borderId="126" applyNumberFormat="0" applyFon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30" fillId="9" borderId="124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3" fillId="24" borderId="140" applyNumberFormat="0" applyFont="0" applyAlignment="0" applyProtection="0"/>
    <xf numFmtId="0" fontId="4" fillId="24" borderId="126" applyNumberFormat="0" applyFont="0" applyAlignment="0" applyProtection="0"/>
    <xf numFmtId="0" fontId="30" fillId="39" borderId="124" applyNumberFormat="0" applyAlignment="0" applyProtection="0"/>
    <xf numFmtId="0" fontId="4" fillId="24" borderId="126" applyNumberFormat="0" applyFont="0" applyAlignment="0" applyProtection="0"/>
    <xf numFmtId="0" fontId="30" fillId="9" borderId="124" applyNumberFormat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18" fillId="54" borderId="125" applyNumberFormat="0" applyAlignment="0" applyProtection="0"/>
    <xf numFmtId="0" fontId="18" fillId="9" borderId="139" applyNumberFormat="0" applyAlignment="0" applyProtection="0"/>
    <xf numFmtId="0" fontId="30" fillId="9" borderId="124" applyNumberFormat="0" applyAlignment="0" applyProtection="0"/>
    <xf numFmtId="0" fontId="30" fillId="9" borderId="124" applyNumberFormat="0" applyAlignment="0" applyProtection="0"/>
    <xf numFmtId="0" fontId="30" fillId="45" borderId="138" applyNumberFormat="0" applyAlignment="0" applyProtection="0"/>
    <xf numFmtId="0" fontId="2" fillId="0" borderId="155" applyNumberFormat="0" applyFill="0" applyAlignment="0" applyProtection="0"/>
    <xf numFmtId="0" fontId="28" fillId="54" borderId="124" applyNumberFormat="0" applyAlignment="0" applyProtection="0"/>
    <xf numFmtId="0" fontId="3" fillId="24" borderId="126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4" fillId="24" borderId="143" applyNumberFormat="0" applyFont="0" applyAlignment="0" applyProtection="0"/>
    <xf numFmtId="0" fontId="4" fillId="24" borderId="126" applyNumberFormat="0" applyFont="0" applyAlignment="0" applyProtection="0"/>
    <xf numFmtId="0" fontId="2" fillId="0" borderId="141" applyNumberFormat="0" applyFill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18" fillId="9" borderId="131" applyNumberFormat="0" applyAlignment="0" applyProtection="0"/>
    <xf numFmtId="0" fontId="28" fillId="54" borderId="124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4" fillId="24" borderId="154" applyNumberFormat="0" applyFont="0" applyAlignment="0" applyProtection="0"/>
    <xf numFmtId="0" fontId="71" fillId="56" borderId="126" applyNumberFormat="0" applyAlignment="0" applyProtection="0"/>
    <xf numFmtId="0" fontId="71" fillId="56" borderId="126" applyNumberFormat="0" applyAlignment="0" applyProtection="0"/>
    <xf numFmtId="0" fontId="28" fillId="9" borderId="124" applyNumberFormat="0" applyAlignment="0" applyProtection="0"/>
    <xf numFmtId="0" fontId="18" fillId="54" borderId="125" applyNumberFormat="0" applyAlignment="0" applyProtection="0"/>
    <xf numFmtId="0" fontId="30" fillId="9" borderId="124" applyNumberForma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28" fillId="54" borderId="124" applyNumberFormat="0" applyAlignment="0" applyProtection="0"/>
    <xf numFmtId="0" fontId="28" fillId="9" borderId="124" applyNumberFormat="0" applyAlignment="0" applyProtection="0"/>
    <xf numFmtId="0" fontId="2" fillId="0" borderId="133" applyNumberFormat="0" applyFill="0" applyAlignment="0" applyProtection="0"/>
    <xf numFmtId="0" fontId="18" fillId="54" borderId="125" applyNumberFormat="0" applyAlignment="0" applyProtection="0"/>
    <xf numFmtId="0" fontId="28" fillId="54" borderId="124" applyNumberFormat="0" applyAlignment="0" applyProtection="0"/>
    <xf numFmtId="0" fontId="18" fillId="54" borderId="131" applyNumberFormat="0" applyAlignment="0" applyProtection="0"/>
    <xf numFmtId="0" fontId="2" fillId="0" borderId="155" applyNumberFormat="0" applyFill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" fillId="0" borderId="155" applyNumberFormat="0" applyFill="0" applyAlignment="0" applyProtection="0"/>
    <xf numFmtId="0" fontId="4" fillId="24" borderId="126" applyNumberFormat="0" applyFont="0" applyAlignment="0" applyProtection="0"/>
    <xf numFmtId="0" fontId="4" fillId="24" borderId="140" applyNumberFormat="0" applyFont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28" fillId="54" borderId="124" applyNumberForma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18" fillId="54" borderId="139" applyNumberFormat="0" applyAlignment="0" applyProtection="0"/>
    <xf numFmtId="0" fontId="28" fillId="9" borderId="130" applyNumberFormat="0" applyAlignment="0" applyProtection="0"/>
    <xf numFmtId="0" fontId="18" fillId="54" borderId="125" applyNumberFormat="0" applyAlignment="0" applyProtection="0"/>
    <xf numFmtId="0" fontId="2" fillId="0" borderId="141" applyNumberFormat="0" applyFill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4" fillId="24" borderId="126" applyNumberFormat="0" applyFont="0" applyAlignment="0" applyProtection="0"/>
    <xf numFmtId="0" fontId="28" fillId="9" borderId="124" applyNumberFormat="0" applyAlignment="0" applyProtection="0"/>
    <xf numFmtId="0" fontId="28" fillId="54" borderId="124" applyNumberFormat="0" applyAlignment="0" applyProtection="0"/>
    <xf numFmtId="0" fontId="30" fillId="45" borderId="124" applyNumberFormat="0" applyAlignment="0" applyProtection="0"/>
    <xf numFmtId="0" fontId="30" fillId="45" borderId="124" applyNumberFormat="0" applyAlignment="0" applyProtection="0"/>
    <xf numFmtId="0" fontId="18" fillId="54" borderId="131" applyNumberFormat="0" applyAlignment="0" applyProtection="0"/>
    <xf numFmtId="0" fontId="71" fillId="56" borderId="126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18" fillId="54" borderId="153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30" fillId="45" borderId="124" applyNumberFormat="0" applyAlignment="0" applyProtection="0"/>
    <xf numFmtId="0" fontId="18" fillId="9" borderId="139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30" fillId="45" borderId="124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28" fillId="54" borderId="146" applyNumberFormat="0" applyAlignment="0" applyProtection="0"/>
    <xf numFmtId="0" fontId="18" fillId="54" borderId="125" applyNumberFormat="0" applyAlignment="0" applyProtection="0"/>
    <xf numFmtId="0" fontId="28" fillId="9" borderId="152" applyNumberFormat="0" applyAlignment="0" applyProtection="0"/>
    <xf numFmtId="0" fontId="18" fillId="54" borderId="125" applyNumberFormat="0" applyAlignment="0" applyProtection="0"/>
    <xf numFmtId="0" fontId="3" fillId="24" borderId="126" applyNumberFormat="0" applyFont="0" applyAlignment="0" applyProtection="0"/>
    <xf numFmtId="0" fontId="30" fillId="39" borderId="124" applyNumberFormat="0" applyAlignment="0" applyProtection="0"/>
    <xf numFmtId="0" fontId="18" fillId="9" borderId="131" applyNumberFormat="0" applyAlignment="0" applyProtection="0"/>
    <xf numFmtId="0" fontId="18" fillId="9" borderId="125" applyNumberFormat="0" applyAlignment="0" applyProtection="0"/>
    <xf numFmtId="0" fontId="30" fillId="39" borderId="124" applyNumberFormat="0" applyAlignment="0" applyProtection="0"/>
    <xf numFmtId="0" fontId="18" fillId="54" borderId="125" applyNumberFormat="0" applyAlignment="0" applyProtection="0"/>
    <xf numFmtId="0" fontId="18" fillId="9" borderId="153" applyNumberForma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2" fillId="0" borderId="155" applyNumberFormat="0" applyFill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28" fillId="9" borderId="130" applyNumberFormat="0" applyAlignment="0" applyProtection="0"/>
    <xf numFmtId="0" fontId="2" fillId="0" borderId="127" applyNumberFormat="0" applyFill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71" fillId="56" borderId="126" applyNumberFormat="0" applyAlignment="0" applyProtection="0"/>
    <xf numFmtId="0" fontId="28" fillId="9" borderId="152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9" borderId="130" applyNumberFormat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71" fillId="56" borderId="132" applyNumberFormat="0" applyAlignment="0" applyProtection="0"/>
    <xf numFmtId="0" fontId="18" fillId="54" borderId="139" applyNumberFormat="0" applyAlignment="0" applyProtection="0"/>
    <xf numFmtId="0" fontId="30" fillId="45" borderId="130" applyNumberForma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71" fillId="56" borderId="126" applyNumberFormat="0" applyAlignment="0" applyProtection="0"/>
    <xf numFmtId="0" fontId="18" fillId="9" borderId="153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53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18" fillId="9" borderId="153" applyNumberFormat="0" applyAlignment="0" applyProtection="0"/>
    <xf numFmtId="0" fontId="18" fillId="9" borderId="131" applyNumberFormat="0" applyAlignment="0" applyProtection="0"/>
    <xf numFmtId="0" fontId="4" fillId="24" borderId="126" applyNumberFormat="0" applyFont="0" applyAlignment="0" applyProtection="0"/>
    <xf numFmtId="0" fontId="2" fillId="0" borderId="133" applyNumberFormat="0" applyFill="0" applyAlignment="0" applyProtection="0"/>
    <xf numFmtId="0" fontId="30" fillId="45" borderId="124" applyNumberFormat="0" applyAlignment="0" applyProtection="0"/>
    <xf numFmtId="0" fontId="4" fillId="24" borderId="126" applyNumberFormat="0" applyFont="0" applyAlignment="0" applyProtection="0"/>
    <xf numFmtId="0" fontId="28" fillId="54" borderId="124" applyNumberFormat="0" applyAlignment="0" applyProtection="0"/>
    <xf numFmtId="0" fontId="71" fillId="56" borderId="154" applyNumberFormat="0" applyAlignment="0" applyProtection="0"/>
    <xf numFmtId="0" fontId="71" fillId="56" borderId="126" applyNumberFormat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4" fillId="24" borderId="126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4" fillId="24" borderId="154" applyNumberFormat="0" applyFon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71" fillId="56" borderId="126" applyNumberFormat="0" applyAlignment="0" applyProtection="0"/>
    <xf numFmtId="0" fontId="4" fillId="24" borderId="126" applyNumberFormat="0" applyFont="0" applyAlignment="0" applyProtection="0"/>
    <xf numFmtId="0" fontId="30" fillId="39" borderId="124" applyNumberFormat="0" applyAlignment="0" applyProtection="0"/>
    <xf numFmtId="0" fontId="28" fillId="54" borderId="124" applyNumberFormat="0" applyAlignment="0" applyProtection="0"/>
    <xf numFmtId="0" fontId="28" fillId="9" borderId="152" applyNumberFormat="0" applyAlignment="0" applyProtection="0"/>
    <xf numFmtId="0" fontId="28" fillId="54" borderId="124" applyNumberFormat="0" applyAlignment="0" applyProtection="0"/>
    <xf numFmtId="0" fontId="18" fillId="9" borderId="139" applyNumberFormat="0" applyAlignment="0" applyProtection="0"/>
    <xf numFmtId="0" fontId="4" fillId="24" borderId="132" applyNumberFormat="0" applyFont="0" applyAlignment="0" applyProtection="0"/>
    <xf numFmtId="0" fontId="71" fillId="56" borderId="126" applyNumberFormat="0" applyAlignment="0" applyProtection="0"/>
    <xf numFmtId="0" fontId="18" fillId="9" borderId="153" applyNumberFormat="0" applyAlignment="0" applyProtection="0"/>
    <xf numFmtId="0" fontId="28" fillId="9" borderId="130" applyNumberFormat="0" applyAlignment="0" applyProtection="0"/>
    <xf numFmtId="0" fontId="28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30" fillId="39" borderId="124" applyNumberFormat="0" applyAlignment="0" applyProtection="0"/>
    <xf numFmtId="0" fontId="30" fillId="9" borderId="130" applyNumberFormat="0" applyAlignment="0" applyProtection="0"/>
    <xf numFmtId="0" fontId="2" fillId="0" borderId="155" applyNumberFormat="0" applyFill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54" borderId="124" applyNumberFormat="0" applyAlignment="0" applyProtection="0"/>
    <xf numFmtId="0" fontId="18" fillId="54" borderId="153" applyNumberFormat="0" applyAlignment="0" applyProtection="0"/>
    <xf numFmtId="0" fontId="18" fillId="54" borderId="125" applyNumberFormat="0" applyAlignment="0" applyProtection="0"/>
    <xf numFmtId="0" fontId="18" fillId="9" borderId="139" applyNumberFormat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71" fillId="56" borderId="154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4" fillId="24" borderId="132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2" fillId="0" borderId="133" applyNumberFormat="0" applyFill="0" applyAlignment="0" applyProtection="0"/>
    <xf numFmtId="0" fontId="30" fillId="9" borderId="124" applyNumberFormat="0" applyAlignment="0" applyProtection="0"/>
    <xf numFmtId="0" fontId="28" fillId="54" borderId="124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2" fillId="0" borderId="127" applyNumberFormat="0" applyFill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30" fillId="39" borderId="124" applyNumberForma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9" borderId="142" applyNumberFormat="0" applyAlignment="0" applyProtection="0"/>
    <xf numFmtId="0" fontId="2" fillId="0" borderId="144" applyNumberFormat="0" applyFill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54" borderId="131" applyNumberFormat="0" applyAlignment="0" applyProtection="0"/>
    <xf numFmtId="0" fontId="2" fillId="0" borderId="127" applyNumberFormat="0" applyFill="0" applyAlignment="0" applyProtection="0"/>
    <xf numFmtId="0" fontId="4" fillId="24" borderId="154" applyNumberFormat="0" applyFont="0" applyAlignment="0" applyProtection="0"/>
    <xf numFmtId="0" fontId="2" fillId="0" borderId="127" applyNumberFormat="0" applyFill="0" applyAlignment="0" applyProtection="0"/>
    <xf numFmtId="0" fontId="71" fillId="56" borderId="132" applyNumberFormat="0" applyAlignment="0" applyProtection="0"/>
    <xf numFmtId="0" fontId="30" fillId="45" borderId="152" applyNumberFormat="0" applyAlignment="0" applyProtection="0"/>
    <xf numFmtId="0" fontId="18" fillId="54" borderId="125" applyNumberFormat="0" applyAlignment="0" applyProtection="0"/>
    <xf numFmtId="0" fontId="30" fillId="45" borderId="124" applyNumberFormat="0" applyAlignment="0" applyProtection="0"/>
    <xf numFmtId="0" fontId="18" fillId="54" borderId="131" applyNumberFormat="0" applyAlignment="0" applyProtection="0"/>
    <xf numFmtId="0" fontId="4" fillId="24" borderId="140" applyNumberFormat="0" applyFont="0" applyAlignment="0" applyProtection="0"/>
    <xf numFmtId="0" fontId="30" fillId="9" borderId="124" applyNumberFormat="0" applyAlignment="0" applyProtection="0"/>
    <xf numFmtId="0" fontId="3" fillId="24" borderId="126" applyNumberFormat="0" applyFont="0" applyAlignment="0" applyProtection="0"/>
    <xf numFmtId="0" fontId="4" fillId="24" borderId="126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18" fillId="9" borderId="153" applyNumberFormat="0" applyAlignment="0" applyProtection="0"/>
    <xf numFmtId="0" fontId="18" fillId="54" borderId="125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30" fillId="45" borderId="124" applyNumberFormat="0" applyAlignment="0" applyProtection="0"/>
    <xf numFmtId="0" fontId="28" fillId="9" borderId="152" applyNumberFormat="0" applyAlignment="0" applyProtection="0"/>
    <xf numFmtId="0" fontId="30" fillId="9" borderId="124" applyNumberFormat="0" applyAlignment="0" applyProtection="0"/>
    <xf numFmtId="0" fontId="18" fillId="54" borderId="125" applyNumberFormat="0" applyAlignment="0" applyProtection="0"/>
    <xf numFmtId="0" fontId="2" fillId="0" borderId="155" applyNumberFormat="0" applyFill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71" fillId="56" borderId="126" applyNumberFormat="0" applyAlignment="0" applyProtection="0"/>
    <xf numFmtId="0" fontId="4" fillId="24" borderId="132" applyNumberFormat="0" applyFont="0" applyAlignment="0" applyProtection="0"/>
    <xf numFmtId="0" fontId="71" fillId="56" borderId="126" applyNumberFormat="0" applyAlignment="0" applyProtection="0"/>
    <xf numFmtId="0" fontId="4" fillId="24" borderId="132" applyNumberFormat="0" applyFont="0" applyAlignment="0" applyProtection="0"/>
    <xf numFmtId="0" fontId="18" fillId="9" borderId="125" applyNumberFormat="0" applyAlignment="0" applyProtection="0"/>
    <xf numFmtId="0" fontId="28" fillId="9" borderId="146" applyNumberFormat="0" applyAlignment="0" applyProtection="0"/>
    <xf numFmtId="0" fontId="28" fillId="54" borderId="138" applyNumberFormat="0" applyAlignment="0" applyProtection="0"/>
    <xf numFmtId="0" fontId="30" fillId="9" borderId="124" applyNumberFormat="0" applyAlignment="0" applyProtection="0"/>
    <xf numFmtId="0" fontId="18" fillId="9" borderId="139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18" fillId="54" borderId="131" applyNumberFormat="0" applyAlignment="0" applyProtection="0"/>
    <xf numFmtId="0" fontId="71" fillId="56" borderId="126" applyNumberFormat="0" applyAlignment="0" applyProtection="0"/>
    <xf numFmtId="0" fontId="18" fillId="54" borderId="131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28" fillId="9" borderId="152" applyNumberFormat="0" applyAlignment="0" applyProtection="0"/>
    <xf numFmtId="0" fontId="28" fillId="9" borderId="124" applyNumberFormat="0" applyAlignment="0" applyProtection="0"/>
    <xf numFmtId="0" fontId="71" fillId="56" borderId="126" applyNumberForma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28" fillId="9" borderId="124" applyNumberFormat="0" applyAlignment="0" applyProtection="0"/>
    <xf numFmtId="0" fontId="30" fillId="9" borderId="138" applyNumberFormat="0" applyAlignment="0" applyProtection="0"/>
    <xf numFmtId="0" fontId="28" fillId="54" borderId="124" applyNumberFormat="0" applyAlignment="0" applyProtection="0"/>
    <xf numFmtId="0" fontId="4" fillId="24" borderId="126" applyNumberFormat="0" applyFont="0" applyAlignment="0" applyProtection="0"/>
    <xf numFmtId="0" fontId="30" fillId="9" borderId="152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18" fillId="9" borderId="131" applyNumberFormat="0" applyAlignment="0" applyProtection="0"/>
    <xf numFmtId="0" fontId="18" fillId="54" borderId="125" applyNumberFormat="0" applyAlignment="0" applyProtection="0"/>
    <xf numFmtId="0" fontId="4" fillId="24" borderId="126" applyNumberFormat="0" applyFont="0" applyAlignment="0" applyProtection="0"/>
    <xf numFmtId="0" fontId="28" fillId="54" borderId="124" applyNumberFormat="0" applyAlignment="0" applyProtection="0"/>
    <xf numFmtId="0" fontId="3" fillId="24" borderId="143" applyNumberFormat="0" applyFont="0" applyAlignment="0" applyProtection="0"/>
    <xf numFmtId="0" fontId="4" fillId="24" borderId="126" applyNumberFormat="0" applyFon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18" fillId="54" borderId="139" applyNumberFormat="0" applyAlignment="0" applyProtection="0"/>
    <xf numFmtId="0" fontId="30" fillId="9" borderId="138" applyNumberFormat="0" applyAlignment="0" applyProtection="0"/>
    <xf numFmtId="0" fontId="28" fillId="54" borderId="152" applyNumberFormat="0" applyAlignment="0" applyProtection="0"/>
    <xf numFmtId="0" fontId="3" fillId="24" borderId="154" applyNumberFormat="0" applyFon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18" fillId="9" borderId="153" applyNumberFormat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18" fillId="54" borderId="125" applyNumberFormat="0" applyAlignment="0" applyProtection="0"/>
    <xf numFmtId="0" fontId="4" fillId="24" borderId="126" applyNumberFormat="0" applyFont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30" fillId="9" borderId="152" applyNumberFormat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18" fillId="9" borderId="139" applyNumberFormat="0" applyAlignment="0" applyProtection="0"/>
    <xf numFmtId="0" fontId="30" fillId="45" borderId="138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54" borderId="153" applyNumberFormat="0" applyAlignment="0" applyProtection="0"/>
    <xf numFmtId="0" fontId="18" fillId="9" borderId="142" applyNumberFormat="0" applyAlignment="0" applyProtection="0"/>
    <xf numFmtId="0" fontId="30" fillId="39" borderId="124" applyNumberForma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4" fillId="24" borderId="132" applyNumberFormat="0" applyFont="0" applyAlignment="0" applyProtection="0"/>
    <xf numFmtId="0" fontId="4" fillId="24" borderId="126" applyNumberFormat="0" applyFont="0" applyAlignment="0" applyProtection="0"/>
    <xf numFmtId="0" fontId="30" fillId="9" borderId="124" applyNumberFormat="0" applyAlignment="0" applyProtection="0"/>
    <xf numFmtId="0" fontId="30" fillId="45" borderId="124" applyNumberFormat="0" applyAlignment="0" applyProtection="0"/>
    <xf numFmtId="0" fontId="4" fillId="24" borderId="154" applyNumberFormat="0" applyFont="0" applyAlignment="0" applyProtection="0"/>
    <xf numFmtId="0" fontId="28" fillId="9" borderId="124" applyNumberFormat="0" applyAlignment="0" applyProtection="0"/>
    <xf numFmtId="0" fontId="4" fillId="24" borderId="126" applyNumberFormat="0" applyFont="0" applyAlignment="0" applyProtection="0"/>
    <xf numFmtId="0" fontId="28" fillId="54" borderId="124" applyNumberFormat="0" applyAlignment="0" applyProtection="0"/>
    <xf numFmtId="0" fontId="18" fillId="54" borderId="125" applyNumberFormat="0" applyAlignment="0" applyProtection="0"/>
    <xf numFmtId="0" fontId="3" fillId="24" borderId="154" applyNumberFormat="0" applyFon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28" fillId="9" borderId="138" applyNumberFormat="0" applyAlignment="0" applyProtection="0"/>
    <xf numFmtId="0" fontId="3" fillId="24" borderId="140" applyNumberFormat="0" applyFont="0" applyAlignment="0" applyProtection="0"/>
    <xf numFmtId="0" fontId="28" fillId="54" borderId="124" applyNumberFormat="0" applyAlignment="0" applyProtection="0"/>
    <xf numFmtId="0" fontId="4" fillId="24" borderId="126" applyNumberFormat="0" applyFont="0" applyAlignment="0" applyProtection="0"/>
    <xf numFmtId="0" fontId="4" fillId="24" borderId="132" applyNumberFormat="0" applyFont="0" applyAlignment="0" applyProtection="0"/>
    <xf numFmtId="0" fontId="4" fillId="24" borderId="140" applyNumberFormat="0" applyFon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28" fillId="9" borderId="146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53" applyNumberFormat="0" applyAlignment="0" applyProtection="0"/>
    <xf numFmtId="0" fontId="30" fillId="9" borderId="124" applyNumberFormat="0" applyAlignment="0" applyProtection="0"/>
    <xf numFmtId="0" fontId="71" fillId="56" borderId="126" applyNumberFormat="0" applyAlignment="0" applyProtection="0"/>
    <xf numFmtId="0" fontId="28" fillId="54" borderId="124" applyNumberFormat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2" fillId="0" borderId="141" applyNumberFormat="0" applyFill="0" applyAlignment="0" applyProtection="0"/>
    <xf numFmtId="0" fontId="18" fillId="54" borderId="125" applyNumberFormat="0" applyAlignment="0" applyProtection="0"/>
    <xf numFmtId="0" fontId="4" fillId="24" borderId="126" applyNumberFormat="0" applyFont="0" applyAlignment="0" applyProtection="0"/>
    <xf numFmtId="0" fontId="2" fillId="0" borderId="133" applyNumberFormat="0" applyFill="0" applyAlignment="0" applyProtection="0"/>
    <xf numFmtId="0" fontId="30" fillId="9" borderId="124" applyNumberFormat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71" fillId="56" borderId="132" applyNumberFormat="0" applyAlignment="0" applyProtection="0"/>
    <xf numFmtId="0" fontId="28" fillId="54" borderId="124" applyNumberFormat="0" applyAlignment="0" applyProtection="0"/>
    <xf numFmtId="0" fontId="28" fillId="9" borderId="152" applyNumberFormat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30" fillId="39" borderId="124" applyNumberForma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71" fillId="56" borderId="140" applyNumberFormat="0" applyAlignment="0" applyProtection="0"/>
    <xf numFmtId="0" fontId="4" fillId="24" borderId="126" applyNumberFormat="0" applyFont="0" applyAlignment="0" applyProtection="0"/>
    <xf numFmtId="0" fontId="4" fillId="24" borderId="154" applyNumberFormat="0" applyFont="0" applyAlignment="0" applyProtection="0"/>
    <xf numFmtId="0" fontId="28" fillId="9" borderId="124" applyNumberFormat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28" fillId="54" borderId="124" applyNumberFormat="0" applyAlignment="0" applyProtection="0"/>
    <xf numFmtId="0" fontId="4" fillId="24" borderId="154" applyNumberFormat="0" applyFont="0" applyAlignment="0" applyProtection="0"/>
    <xf numFmtId="0" fontId="18" fillId="9" borderId="125" applyNumberFormat="0" applyAlignment="0" applyProtection="0"/>
    <xf numFmtId="0" fontId="30" fillId="45" borderId="124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18" fillId="54" borderId="131" applyNumberFormat="0" applyAlignment="0" applyProtection="0"/>
    <xf numFmtId="0" fontId="4" fillId="24" borderId="126" applyNumberFormat="0" applyFont="0" applyAlignment="0" applyProtection="0"/>
    <xf numFmtId="0" fontId="28" fillId="54" borderId="124" applyNumberFormat="0" applyAlignment="0" applyProtection="0"/>
    <xf numFmtId="0" fontId="28" fillId="9" borderId="124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71" fillId="56" borderId="154" applyNumberFormat="0" applyAlignment="0" applyProtection="0"/>
    <xf numFmtId="0" fontId="18" fillId="54" borderId="153" applyNumberFormat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71" fillId="56" borderId="126" applyNumberFormat="0" applyAlignment="0" applyProtection="0"/>
    <xf numFmtId="0" fontId="71" fillId="56" borderId="132" applyNumberFormat="0" applyAlignment="0" applyProtection="0"/>
    <xf numFmtId="0" fontId="30" fillId="9" borderId="130" applyNumberFormat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28" fillId="9" borderId="130" applyNumberFormat="0" applyAlignment="0" applyProtection="0"/>
    <xf numFmtId="0" fontId="3" fillId="24" borderId="126" applyNumberFormat="0" applyFont="0" applyAlignment="0" applyProtection="0"/>
    <xf numFmtId="0" fontId="3" fillId="24" borderId="132" applyNumberFormat="0" applyFon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30" fillId="45" borderId="138" applyNumberFormat="0" applyAlignment="0" applyProtection="0"/>
    <xf numFmtId="0" fontId="28" fillId="54" borderId="124" applyNumberFormat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28" fillId="9" borderId="152" applyNumberFormat="0" applyAlignment="0" applyProtection="0"/>
    <xf numFmtId="0" fontId="18" fillId="9" borderId="125" applyNumberFormat="0" applyAlignment="0" applyProtection="0"/>
    <xf numFmtId="0" fontId="4" fillId="24" borderId="154" applyNumberFormat="0" applyFont="0" applyAlignment="0" applyProtection="0"/>
    <xf numFmtId="0" fontId="30" fillId="45" borderId="124" applyNumberFormat="0" applyAlignment="0" applyProtection="0"/>
    <xf numFmtId="0" fontId="30" fillId="45" borderId="146" applyNumberFormat="0" applyAlignment="0" applyProtection="0"/>
    <xf numFmtId="0" fontId="2" fillId="0" borderId="141" applyNumberFormat="0" applyFill="0" applyAlignment="0" applyProtection="0"/>
    <xf numFmtId="0" fontId="28" fillId="54" borderId="124" applyNumberFormat="0" applyAlignment="0" applyProtection="0"/>
    <xf numFmtId="0" fontId="30" fillId="9" borderId="124" applyNumberFormat="0" applyAlignment="0" applyProtection="0"/>
    <xf numFmtId="0" fontId="4" fillId="24" borderId="140" applyNumberFormat="0" applyFont="0" applyAlignment="0" applyProtection="0"/>
    <xf numFmtId="0" fontId="2" fillId="0" borderId="155" applyNumberFormat="0" applyFill="0" applyAlignment="0" applyProtection="0"/>
    <xf numFmtId="0" fontId="2" fillId="0" borderId="127" applyNumberFormat="0" applyFill="0" applyAlignment="0" applyProtection="0"/>
    <xf numFmtId="0" fontId="18" fillId="54" borderId="153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54" borderId="124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71" fillId="56" borderId="126" applyNumberFormat="0" applyAlignment="0" applyProtection="0"/>
    <xf numFmtId="0" fontId="30" fillId="45" borderId="152" applyNumberFormat="0" applyAlignment="0" applyProtection="0"/>
    <xf numFmtId="0" fontId="28" fillId="9" borderId="138" applyNumberFormat="0" applyAlignment="0" applyProtection="0"/>
    <xf numFmtId="0" fontId="18" fillId="9" borderId="125" applyNumberFormat="0" applyAlignment="0" applyProtection="0"/>
    <xf numFmtId="0" fontId="28" fillId="54" borderId="130" applyNumberFormat="0" applyAlignment="0" applyProtection="0"/>
    <xf numFmtId="0" fontId="18" fillId="54" borderId="125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4" fillId="24" borderId="154" applyNumberFormat="0" applyFont="0" applyAlignment="0" applyProtection="0"/>
    <xf numFmtId="0" fontId="28" fillId="9" borderId="124" applyNumberForma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18" fillId="9" borderId="139" applyNumberFormat="0" applyAlignment="0" applyProtection="0"/>
    <xf numFmtId="0" fontId="28" fillId="9" borderId="152" applyNumberFormat="0" applyAlignment="0" applyProtection="0"/>
    <xf numFmtId="0" fontId="2" fillId="0" borderId="150" applyNumberFormat="0" applyFill="0" applyAlignment="0" applyProtection="0"/>
    <xf numFmtId="0" fontId="18" fillId="54" borderId="125" applyNumberFormat="0" applyAlignment="0" applyProtection="0"/>
    <xf numFmtId="0" fontId="30" fillId="9" borderId="138" applyNumberFormat="0" applyAlignment="0" applyProtection="0"/>
    <xf numFmtId="0" fontId="2" fillId="0" borderId="127" applyNumberFormat="0" applyFill="0" applyAlignment="0" applyProtection="0"/>
    <xf numFmtId="0" fontId="30" fillId="39" borderId="124" applyNumberFormat="0" applyAlignment="0" applyProtection="0"/>
    <xf numFmtId="0" fontId="18" fillId="54" borderId="125" applyNumberFormat="0" applyAlignment="0" applyProtection="0"/>
    <xf numFmtId="0" fontId="28" fillId="9" borderId="124" applyNumberForma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18" fillId="54" borderId="139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71" fillId="56" borderId="126" applyNumberFormat="0" applyAlignment="0" applyProtection="0"/>
    <xf numFmtId="0" fontId="2" fillId="0" borderId="155" applyNumberFormat="0" applyFill="0" applyAlignment="0" applyProtection="0"/>
    <xf numFmtId="0" fontId="18" fillId="54" borderId="125" applyNumberFormat="0" applyAlignment="0" applyProtection="0"/>
    <xf numFmtId="0" fontId="71" fillId="56" borderId="126" applyNumberFormat="0" applyAlignment="0" applyProtection="0"/>
    <xf numFmtId="0" fontId="3" fillId="24" borderId="126" applyNumberFormat="0" applyFont="0" applyAlignment="0" applyProtection="0"/>
    <xf numFmtId="0" fontId="4" fillId="24" borderId="154" applyNumberFormat="0" applyFont="0" applyAlignment="0" applyProtection="0"/>
    <xf numFmtId="0" fontId="18" fillId="9" borderId="125" applyNumberFormat="0" applyAlignment="0" applyProtection="0"/>
    <xf numFmtId="0" fontId="71" fillId="56" borderId="126" applyNumberFormat="0" applyAlignment="0" applyProtection="0"/>
    <xf numFmtId="0" fontId="71" fillId="56" borderId="126" applyNumberFormat="0" applyAlignment="0" applyProtection="0"/>
    <xf numFmtId="0" fontId="2" fillId="0" borderId="133" applyNumberFormat="0" applyFill="0" applyAlignment="0" applyProtection="0"/>
    <xf numFmtId="0" fontId="2" fillId="0" borderId="155" applyNumberFormat="0" applyFill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54" borderId="153" applyNumberFormat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18" fillId="9" borderId="139" applyNumberFormat="0" applyAlignment="0" applyProtection="0"/>
    <xf numFmtId="0" fontId="18" fillId="54" borderId="125" applyNumberFormat="0" applyAlignment="0" applyProtection="0"/>
    <xf numFmtId="0" fontId="71" fillId="56" borderId="126" applyNumberFormat="0" applyAlignment="0" applyProtection="0"/>
    <xf numFmtId="0" fontId="28" fillId="9" borderId="138" applyNumberFormat="0" applyAlignment="0" applyProtection="0"/>
    <xf numFmtId="0" fontId="30" fillId="45" borderId="124" applyNumberFormat="0" applyAlignment="0" applyProtection="0"/>
    <xf numFmtId="0" fontId="28" fillId="54" borderId="130" applyNumberFormat="0" applyAlignment="0" applyProtection="0"/>
    <xf numFmtId="0" fontId="71" fillId="56" borderId="126" applyNumberFormat="0" applyAlignment="0" applyProtection="0"/>
    <xf numFmtId="0" fontId="30" fillId="9" borderId="124" applyNumberFormat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4" fillId="24" borderId="132" applyNumberFormat="0" applyFont="0" applyAlignment="0" applyProtection="0"/>
    <xf numFmtId="0" fontId="30" fillId="39" borderId="124" applyNumberFormat="0" applyAlignment="0" applyProtection="0"/>
    <xf numFmtId="0" fontId="18" fillId="9" borderId="139" applyNumberFormat="0" applyAlignment="0" applyProtection="0"/>
    <xf numFmtId="0" fontId="18" fillId="54" borderId="125" applyNumberFormat="0" applyAlignment="0" applyProtection="0"/>
    <xf numFmtId="0" fontId="4" fillId="24" borderId="132" applyNumberFormat="0" applyFont="0" applyAlignment="0" applyProtection="0"/>
    <xf numFmtId="0" fontId="71" fillId="56" borderId="143" applyNumberFormat="0" applyAlignment="0" applyProtection="0"/>
    <xf numFmtId="0" fontId="71" fillId="56" borderId="126" applyNumberFormat="0" applyAlignment="0" applyProtection="0"/>
    <xf numFmtId="0" fontId="30" fillId="9" borderId="124" applyNumberFormat="0" applyAlignment="0" applyProtection="0"/>
    <xf numFmtId="0" fontId="2" fillId="0" borderId="141" applyNumberFormat="0" applyFill="0" applyAlignment="0" applyProtection="0"/>
    <xf numFmtId="0" fontId="18" fillId="54" borderId="153" applyNumberFormat="0" applyAlignment="0" applyProtection="0"/>
    <xf numFmtId="0" fontId="3" fillId="24" borderId="140" applyNumberFormat="0" applyFon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18" fillId="9" borderId="125" applyNumberFormat="0" applyAlignment="0" applyProtection="0"/>
    <xf numFmtId="0" fontId="71" fillId="56" borderId="154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18" fillId="9" borderId="131" applyNumberFormat="0" applyAlignment="0" applyProtection="0"/>
    <xf numFmtId="0" fontId="30" fillId="9" borderId="124" applyNumberFormat="0" applyAlignment="0" applyProtection="0"/>
    <xf numFmtId="0" fontId="28" fillId="54" borderId="130" applyNumberFormat="0" applyAlignment="0" applyProtection="0"/>
    <xf numFmtId="0" fontId="18" fillId="54" borderId="125" applyNumberFormat="0" applyAlignment="0" applyProtection="0"/>
    <xf numFmtId="0" fontId="2" fillId="0" borderId="155" applyNumberFormat="0" applyFill="0" applyAlignment="0" applyProtection="0"/>
    <xf numFmtId="0" fontId="2" fillId="0" borderId="141" applyNumberFormat="0" applyFill="0" applyAlignment="0" applyProtection="0"/>
    <xf numFmtId="0" fontId="30" fillId="45" borderId="130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30" fillId="9" borderId="138" applyNumberForma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2" fillId="0" borderId="133" applyNumberFormat="0" applyFill="0" applyAlignment="0" applyProtection="0"/>
    <xf numFmtId="0" fontId="71" fillId="56" borderId="126" applyNumberFormat="0" applyAlignment="0" applyProtection="0"/>
    <xf numFmtId="0" fontId="30" fillId="9" borderId="124" applyNumberFormat="0" applyAlignment="0" applyProtection="0"/>
    <xf numFmtId="0" fontId="28" fillId="54" borderId="124" applyNumberFormat="0" applyAlignment="0" applyProtection="0"/>
    <xf numFmtId="0" fontId="28" fillId="9" borderId="124" applyNumberFormat="0" applyAlignment="0" applyProtection="0"/>
    <xf numFmtId="0" fontId="18" fillId="54" borderId="125" applyNumberFormat="0" applyAlignment="0" applyProtection="0"/>
    <xf numFmtId="0" fontId="2" fillId="0" borderId="133" applyNumberFormat="0" applyFill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71" fillId="56" borderId="143" applyNumberFormat="0" applyAlignment="0" applyProtection="0"/>
    <xf numFmtId="0" fontId="30" fillId="9" borderId="152" applyNumberFormat="0" applyAlignment="0" applyProtection="0"/>
    <xf numFmtId="0" fontId="30" fillId="9" borderId="124" applyNumberFormat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18" fillId="9" borderId="131" applyNumberFormat="0" applyAlignment="0" applyProtection="0"/>
    <xf numFmtId="0" fontId="30" fillId="9" borderId="152" applyNumberFormat="0" applyAlignment="0" applyProtection="0"/>
    <xf numFmtId="0" fontId="18" fillId="9" borderId="125" applyNumberFormat="0" applyAlignment="0" applyProtection="0"/>
    <xf numFmtId="0" fontId="3" fillId="24" borderId="140" applyNumberFormat="0" applyFon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71" fillId="56" borderId="132" applyNumberFormat="0" applyAlignment="0" applyProtection="0"/>
    <xf numFmtId="0" fontId="18" fillId="9" borderId="125" applyNumberForma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18" fillId="54" borderId="153" applyNumberFormat="0" applyAlignment="0" applyProtection="0"/>
    <xf numFmtId="0" fontId="2" fillId="0" borderId="127" applyNumberFormat="0" applyFill="0" applyAlignment="0" applyProtection="0"/>
    <xf numFmtId="0" fontId="28" fillId="54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53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8" fillId="54" borderId="138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30" fillId="9" borderId="152" applyNumberFormat="0" applyAlignment="0" applyProtection="0"/>
    <xf numFmtId="0" fontId="30" fillId="9" borderId="130" applyNumberFormat="0" applyAlignment="0" applyProtection="0"/>
    <xf numFmtId="0" fontId="30" fillId="39" borderId="124" applyNumberFormat="0" applyAlignment="0" applyProtection="0"/>
    <xf numFmtId="0" fontId="4" fillId="24" borderId="126" applyNumberFormat="0" applyFont="0" applyAlignment="0" applyProtection="0"/>
    <xf numFmtId="0" fontId="30" fillId="9" borderId="124" applyNumberFormat="0" applyAlignment="0" applyProtection="0"/>
    <xf numFmtId="0" fontId="28" fillId="54" borderId="130" applyNumberFormat="0" applyAlignment="0" applyProtection="0"/>
    <xf numFmtId="0" fontId="4" fillId="24" borderId="132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28" fillId="9" borderId="124" applyNumberFormat="0" applyAlignment="0" applyProtection="0"/>
    <xf numFmtId="0" fontId="30" fillId="45" borderId="138" applyNumberFormat="0" applyAlignment="0" applyProtection="0"/>
    <xf numFmtId="0" fontId="4" fillId="24" borderId="126" applyNumberFormat="0" applyFont="0" applyAlignment="0" applyProtection="0"/>
    <xf numFmtId="0" fontId="2" fillId="0" borderId="133" applyNumberFormat="0" applyFill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30" fillId="9" borderId="138" applyNumberFormat="0" applyAlignment="0" applyProtection="0"/>
    <xf numFmtId="0" fontId="30" fillId="45" borderId="130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4" fillId="24" borderId="143" applyNumberFormat="0" applyFont="0" applyAlignment="0" applyProtection="0"/>
    <xf numFmtId="0" fontId="18" fillId="9" borderId="139" applyNumberFormat="0" applyAlignment="0" applyProtection="0"/>
    <xf numFmtId="0" fontId="4" fillId="24" borderId="126" applyNumberFormat="0" applyFont="0" applyAlignment="0" applyProtection="0"/>
    <xf numFmtId="0" fontId="30" fillId="39" borderId="152" applyNumberFormat="0" applyAlignment="0" applyProtection="0"/>
    <xf numFmtId="0" fontId="30" fillId="9" borderId="124" applyNumberFormat="0" applyAlignment="0" applyProtection="0"/>
    <xf numFmtId="0" fontId="30" fillId="9" borderId="152" applyNumberFormat="0" applyAlignment="0" applyProtection="0"/>
    <xf numFmtId="0" fontId="30" fillId="9" borderId="130" applyNumberForma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28" fillId="54" borderId="152" applyNumberFormat="0" applyAlignment="0" applyProtection="0"/>
    <xf numFmtId="0" fontId="18" fillId="9" borderId="139" applyNumberFormat="0" applyAlignment="0" applyProtection="0"/>
    <xf numFmtId="0" fontId="4" fillId="24" borderId="126" applyNumberFormat="0" applyFont="0" applyAlignment="0" applyProtection="0"/>
    <xf numFmtId="0" fontId="4" fillId="24" borderId="154" applyNumberFormat="0" applyFont="0" applyAlignment="0" applyProtection="0"/>
    <xf numFmtId="0" fontId="28" fillId="9" borderId="124" applyNumberFormat="0" applyAlignment="0" applyProtection="0"/>
    <xf numFmtId="0" fontId="3" fillId="24" borderId="132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30" fillId="39" borderId="124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28" fillId="54" borderId="146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18" fillId="54" borderId="125" applyNumberFormat="0" applyAlignment="0" applyProtection="0"/>
    <xf numFmtId="0" fontId="4" fillId="24" borderId="126" applyNumberFormat="0" applyFont="0" applyAlignment="0" applyProtection="0"/>
    <xf numFmtId="0" fontId="18" fillId="9" borderId="139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4" fillId="24" borderId="132" applyNumberFormat="0" applyFont="0" applyAlignment="0" applyProtection="0"/>
    <xf numFmtId="0" fontId="18" fillId="54" borderId="125" applyNumberFormat="0" applyAlignment="0" applyProtection="0"/>
    <xf numFmtId="0" fontId="28" fillId="54" borderId="124" applyNumberFormat="0" applyAlignment="0" applyProtection="0"/>
    <xf numFmtId="0" fontId="2" fillId="0" borderId="127" applyNumberFormat="0" applyFill="0" applyAlignment="0" applyProtection="0"/>
    <xf numFmtId="0" fontId="4" fillId="24" borderId="140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4" fillId="24" borderId="140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28" fillId="9" borderId="124" applyNumberFormat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3" fillId="24" borderId="126" applyNumberFormat="0" applyFont="0" applyAlignment="0" applyProtection="0"/>
    <xf numFmtId="0" fontId="30" fillId="9" borderId="130" applyNumberFormat="0" applyAlignment="0" applyProtection="0"/>
    <xf numFmtId="0" fontId="30" fillId="9" borderId="124" applyNumberFormat="0" applyAlignment="0" applyProtection="0"/>
    <xf numFmtId="0" fontId="2" fillId="0" borderId="141" applyNumberFormat="0" applyFill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71" fillId="56" borderId="126" applyNumberFormat="0" applyAlignment="0" applyProtection="0"/>
    <xf numFmtId="0" fontId="28" fillId="9" borderId="124" applyNumberFormat="0" applyAlignment="0" applyProtection="0"/>
    <xf numFmtId="0" fontId="28" fillId="9" borderId="152" applyNumberFormat="0" applyAlignment="0" applyProtection="0"/>
    <xf numFmtId="0" fontId="18" fillId="9" borderId="139" applyNumberFormat="0" applyAlignment="0" applyProtection="0"/>
    <xf numFmtId="0" fontId="30" fillId="9" borderId="124" applyNumberFormat="0" applyAlignment="0" applyProtection="0"/>
    <xf numFmtId="0" fontId="71" fillId="56" borderId="132" applyNumberFormat="0" applyAlignment="0" applyProtection="0"/>
    <xf numFmtId="0" fontId="2" fillId="0" borderId="127" applyNumberFormat="0" applyFill="0" applyAlignment="0" applyProtection="0"/>
    <xf numFmtId="0" fontId="4" fillId="24" borderId="132" applyNumberFormat="0" applyFont="0" applyAlignment="0" applyProtection="0"/>
    <xf numFmtId="0" fontId="18" fillId="9" borderId="153" applyNumberFormat="0" applyAlignment="0" applyProtection="0"/>
    <xf numFmtId="0" fontId="18" fillId="9" borderId="125" applyNumberFormat="0" applyAlignment="0" applyProtection="0"/>
    <xf numFmtId="0" fontId="30" fillId="45" borderId="124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3" fillId="24" borderId="126" applyNumberFormat="0" applyFont="0" applyAlignment="0" applyProtection="0"/>
    <xf numFmtId="0" fontId="71" fillId="56" borderId="126" applyNumberFormat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" fillId="0" borderId="133" applyNumberFormat="0" applyFill="0" applyAlignment="0" applyProtection="0"/>
    <xf numFmtId="0" fontId="2" fillId="0" borderId="127" applyNumberFormat="0" applyFill="0" applyAlignment="0" applyProtection="0"/>
    <xf numFmtId="0" fontId="30" fillId="39" borderId="124" applyNumberFormat="0" applyAlignment="0" applyProtection="0"/>
    <xf numFmtId="0" fontId="18" fillId="9" borderId="139" applyNumberForma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71" fillId="56" borderId="154" applyNumberFormat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28" fillId="9" borderId="152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9" borderId="152" applyNumberFormat="0" applyAlignment="0" applyProtection="0"/>
    <xf numFmtId="0" fontId="4" fillId="24" borderId="126" applyNumberFormat="0" applyFont="0" applyAlignment="0" applyProtection="0"/>
    <xf numFmtId="0" fontId="28" fillId="54" borderId="124" applyNumberFormat="0" applyAlignment="0" applyProtection="0"/>
    <xf numFmtId="0" fontId="4" fillId="24" borderId="126" applyNumberFormat="0" applyFont="0" applyAlignment="0" applyProtection="0"/>
    <xf numFmtId="0" fontId="4" fillId="24" borderId="140" applyNumberFormat="0" applyFont="0" applyAlignment="0" applyProtection="0"/>
    <xf numFmtId="0" fontId="18" fillId="9" borderId="153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4" fillId="24" borderId="154" applyNumberFormat="0" applyFont="0" applyAlignment="0" applyProtection="0"/>
    <xf numFmtId="0" fontId="30" fillId="9" borderId="146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18" fillId="9" borderId="153" applyNumberForma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18" fillId="9" borderId="131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30" fillId="45" borderId="130" applyNumberFormat="0" applyAlignment="0" applyProtection="0"/>
    <xf numFmtId="0" fontId="18" fillId="9" borderId="125" applyNumberFormat="0" applyAlignment="0" applyProtection="0"/>
    <xf numFmtId="0" fontId="71" fillId="56" borderId="132" applyNumberFormat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18" fillId="9" borderId="131" applyNumberFormat="0" applyAlignment="0" applyProtection="0"/>
    <xf numFmtId="0" fontId="2" fillId="0" borderId="155" applyNumberFormat="0" applyFill="0" applyAlignment="0" applyProtection="0"/>
    <xf numFmtId="0" fontId="2" fillId="0" borderId="141" applyNumberFormat="0" applyFill="0" applyAlignment="0" applyProtection="0"/>
    <xf numFmtId="0" fontId="28" fillId="54" borderId="152" applyNumberFormat="0" applyAlignment="0" applyProtection="0"/>
    <xf numFmtId="0" fontId="2" fillId="0" borderId="141" applyNumberFormat="0" applyFill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4" fillId="24" borderId="140" applyNumberFormat="0" applyFont="0" applyAlignment="0" applyProtection="0"/>
    <xf numFmtId="0" fontId="28" fillId="9" borderId="138" applyNumberFormat="0" applyAlignment="0" applyProtection="0"/>
    <xf numFmtId="0" fontId="30" fillId="39" borderId="130" applyNumberFormat="0" applyAlignment="0" applyProtection="0"/>
    <xf numFmtId="0" fontId="4" fillId="24" borderId="140" applyNumberFormat="0" applyFont="0" applyAlignment="0" applyProtection="0"/>
    <xf numFmtId="0" fontId="2" fillId="0" borderId="155" applyNumberFormat="0" applyFill="0" applyAlignment="0" applyProtection="0"/>
    <xf numFmtId="0" fontId="2" fillId="0" borderId="141" applyNumberFormat="0" applyFill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41" applyNumberFormat="0" applyFill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4" fillId="24" borderId="140" applyNumberFormat="0" applyFon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3" fillId="24" borderId="140" applyNumberFormat="0" applyFon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30" fillId="45" borderId="152" applyNumberFormat="0" applyAlignment="0" applyProtection="0"/>
    <xf numFmtId="0" fontId="30" fillId="9" borderId="152" applyNumberFormat="0" applyAlignment="0" applyProtection="0"/>
    <xf numFmtId="0" fontId="18" fillId="9" borderId="139" applyNumberFormat="0" applyAlignment="0" applyProtection="0"/>
    <xf numFmtId="0" fontId="18" fillId="9" borderId="153" applyNumberFormat="0" applyAlignment="0" applyProtection="0"/>
    <xf numFmtId="0" fontId="2" fillId="0" borderId="141" applyNumberFormat="0" applyFill="0" applyAlignment="0" applyProtection="0"/>
    <xf numFmtId="0" fontId="2" fillId="0" borderId="155" applyNumberFormat="0" applyFill="0" applyAlignment="0" applyProtection="0"/>
    <xf numFmtId="0" fontId="28" fillId="54" borderId="138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4" fillId="24" borderId="140" applyNumberFormat="0" applyFont="0" applyAlignment="0" applyProtection="0"/>
    <xf numFmtId="0" fontId="30" fillId="9" borderId="138" applyNumberFormat="0" applyAlignment="0" applyProtection="0"/>
    <xf numFmtId="0" fontId="3" fillId="24" borderId="154" applyNumberFormat="0" applyFont="0" applyAlignment="0" applyProtection="0"/>
    <xf numFmtId="0" fontId="2" fillId="0" borderId="155" applyNumberFormat="0" applyFill="0" applyAlignment="0" applyProtection="0"/>
    <xf numFmtId="0" fontId="30" fillId="9" borderId="138" applyNumberFormat="0" applyAlignment="0" applyProtection="0"/>
    <xf numFmtId="0" fontId="2" fillId="0" borderId="155" applyNumberFormat="0" applyFill="0" applyAlignment="0" applyProtection="0"/>
    <xf numFmtId="0" fontId="2" fillId="0" borderId="141" applyNumberFormat="0" applyFill="0" applyAlignment="0" applyProtection="0"/>
    <xf numFmtId="0" fontId="4" fillId="24" borderId="143" applyNumberFormat="0" applyFont="0" applyAlignment="0" applyProtection="0"/>
    <xf numFmtId="0" fontId="28" fillId="9" borderId="138" applyNumberFormat="0" applyAlignment="0" applyProtection="0"/>
    <xf numFmtId="0" fontId="28" fillId="9" borderId="152" applyNumberFormat="0" applyAlignment="0" applyProtection="0"/>
    <xf numFmtId="0" fontId="28" fillId="9" borderId="138" applyNumberFormat="0" applyAlignment="0" applyProtection="0"/>
    <xf numFmtId="0" fontId="18" fillId="54" borderId="153" applyNumberFormat="0" applyAlignment="0" applyProtection="0"/>
    <xf numFmtId="0" fontId="28" fillId="54" borderId="152" applyNumberFormat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28" fillId="54" borderId="152" applyNumberFormat="0" applyAlignment="0" applyProtection="0"/>
    <xf numFmtId="0" fontId="28" fillId="9" borderId="152" applyNumberFormat="0" applyAlignment="0" applyProtection="0"/>
    <xf numFmtId="0" fontId="28" fillId="54" borderId="152" applyNumberFormat="0" applyAlignment="0" applyProtection="0"/>
    <xf numFmtId="0" fontId="71" fillId="56" borderId="140" applyNumberFormat="0" applyAlignment="0" applyProtection="0"/>
    <xf numFmtId="0" fontId="28" fillId="9" borderId="152" applyNumberFormat="0" applyAlignment="0" applyProtection="0"/>
    <xf numFmtId="0" fontId="30" fillId="9" borderId="138" applyNumberFormat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18" fillId="9" borderId="139" applyNumberFormat="0" applyAlignment="0" applyProtection="0"/>
    <xf numFmtId="0" fontId="18" fillId="54" borderId="153" applyNumberFormat="0" applyAlignment="0" applyProtection="0"/>
    <xf numFmtId="0" fontId="30" fillId="9" borderId="138" applyNumberFormat="0" applyAlignment="0" applyProtection="0"/>
    <xf numFmtId="0" fontId="28" fillId="54" borderId="152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28" fillId="9" borderId="138" applyNumberFormat="0" applyAlignment="0" applyProtection="0"/>
    <xf numFmtId="0" fontId="18" fillId="54" borderId="153" applyNumberFormat="0" applyAlignment="0" applyProtection="0"/>
    <xf numFmtId="0" fontId="18" fillId="54" borderId="139" applyNumberFormat="0" applyAlignment="0" applyProtection="0"/>
    <xf numFmtId="0" fontId="18" fillId="54" borderId="153" applyNumberFormat="0" applyAlignment="0" applyProtection="0"/>
    <xf numFmtId="0" fontId="28" fillId="9" borderId="152" applyNumberFormat="0" applyAlignment="0" applyProtection="0"/>
    <xf numFmtId="0" fontId="18" fillId="54" borderId="142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9" borderId="139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71" fillId="56" borderId="148" applyNumberFormat="0" applyAlignment="0" applyProtection="0"/>
    <xf numFmtId="0" fontId="2" fillId="0" borderId="141" applyNumberFormat="0" applyFill="0" applyAlignment="0" applyProtection="0"/>
    <xf numFmtId="0" fontId="30" fillId="9" borderId="152" applyNumberFormat="0" applyAlignment="0" applyProtection="0"/>
    <xf numFmtId="0" fontId="30" fillId="9" borderId="152" applyNumberFormat="0" applyAlignment="0" applyProtection="0"/>
    <xf numFmtId="0" fontId="30" fillId="45" borderId="138" applyNumberFormat="0" applyAlignment="0" applyProtection="0"/>
    <xf numFmtId="0" fontId="2" fillId="0" borderId="155" applyNumberFormat="0" applyFill="0" applyAlignment="0" applyProtection="0"/>
    <xf numFmtId="0" fontId="2" fillId="0" borderId="141" applyNumberFormat="0" applyFill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18" fillId="9" borderId="142" applyNumberFormat="0" applyAlignment="0" applyProtection="0"/>
    <xf numFmtId="0" fontId="18" fillId="54" borderId="14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71" fillId="56" borderId="140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2" fillId="0" borderId="155" applyNumberFormat="0" applyFill="0" applyAlignment="0" applyProtection="0"/>
    <xf numFmtId="0" fontId="2" fillId="0" borderId="144" applyNumberFormat="0" applyFill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18" fillId="54" borderId="139" applyNumberFormat="0" applyAlignment="0" applyProtection="0"/>
    <xf numFmtId="0" fontId="4" fillId="24" borderId="154" applyNumberFormat="0" applyFont="0" applyAlignment="0" applyProtection="0"/>
    <xf numFmtId="0" fontId="18" fillId="54" borderId="139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8" fillId="54" borderId="138" applyNumberFormat="0" applyAlignment="0" applyProtection="0"/>
    <xf numFmtId="0" fontId="30" fillId="45" borderId="152" applyNumberFormat="0" applyAlignment="0" applyProtection="0"/>
    <xf numFmtId="0" fontId="28" fillId="9" borderId="152" applyNumberFormat="0" applyAlignment="0" applyProtection="0"/>
    <xf numFmtId="0" fontId="3" fillId="24" borderId="140" applyNumberFormat="0" applyFon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4" fillId="24" borderId="140" applyNumberFormat="0" applyFont="0" applyAlignment="0" applyProtection="0"/>
    <xf numFmtId="0" fontId="71" fillId="56" borderId="154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4" fillId="24" borderId="140" applyNumberFormat="0" applyFont="0" applyAlignment="0" applyProtection="0"/>
    <xf numFmtId="0" fontId="18" fillId="9" borderId="153" applyNumberFormat="0" applyAlignment="0" applyProtection="0"/>
    <xf numFmtId="0" fontId="3" fillId="24" borderId="140" applyNumberFormat="0" applyFon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4" fillId="24" borderId="140" applyNumberFormat="0" applyFont="0" applyAlignment="0" applyProtection="0"/>
    <xf numFmtId="0" fontId="18" fillId="9" borderId="153" applyNumberFormat="0" applyAlignment="0" applyProtection="0"/>
    <xf numFmtId="0" fontId="28" fillId="9" borderId="138" applyNumberForma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18" fillId="9" borderId="139" applyNumberFormat="0" applyAlignment="0" applyProtection="0"/>
    <xf numFmtId="0" fontId="18" fillId="54" borderId="153" applyNumberFormat="0" applyAlignment="0" applyProtection="0"/>
    <xf numFmtId="0" fontId="28" fillId="54" borderId="152" applyNumberFormat="0" applyAlignment="0" applyProtection="0"/>
    <xf numFmtId="0" fontId="18" fillId="9" borderId="139" applyNumberForma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18" fillId="9" borderId="142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18" fillId="54" borderId="139" applyNumberFormat="0" applyAlignment="0" applyProtection="0"/>
    <xf numFmtId="0" fontId="18" fillId="9" borderId="153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53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54" applyNumberFormat="0" applyFont="0" applyAlignment="0" applyProtection="0"/>
    <xf numFmtId="0" fontId="4" fillId="24" borderId="140" applyNumberFormat="0" applyFont="0" applyAlignment="0" applyProtection="0"/>
    <xf numFmtId="0" fontId="30" fillId="45" borderId="152" applyNumberFormat="0" applyAlignment="0" applyProtection="0"/>
    <xf numFmtId="0" fontId="4" fillId="24" borderId="140" applyNumberFormat="0" applyFont="0" applyAlignment="0" applyProtection="0"/>
    <xf numFmtId="0" fontId="18" fillId="9" borderId="153" applyNumberFormat="0" applyAlignment="0" applyProtection="0"/>
    <xf numFmtId="0" fontId="18" fillId="54" borderId="139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3" fillId="24" borderId="140" applyNumberFormat="0" applyFont="0" applyAlignment="0" applyProtection="0"/>
    <xf numFmtId="0" fontId="28" fillId="9" borderId="152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30" fillId="39" borderId="152" applyNumberFormat="0" applyAlignment="0" applyProtection="0"/>
    <xf numFmtId="0" fontId="2" fillId="0" borderId="141" applyNumberFormat="0" applyFill="0" applyAlignment="0" applyProtection="0"/>
    <xf numFmtId="0" fontId="2" fillId="0" borderId="155" applyNumberFormat="0" applyFill="0" applyAlignment="0" applyProtection="0"/>
    <xf numFmtId="0" fontId="18" fillId="9" borderId="139" applyNumberFormat="0" applyAlignment="0" applyProtection="0"/>
    <xf numFmtId="0" fontId="30" fillId="45" borderId="138" applyNumberFormat="0" applyAlignment="0" applyProtection="0"/>
    <xf numFmtId="0" fontId="28" fillId="54" borderId="152" applyNumberFormat="0" applyAlignment="0" applyProtection="0"/>
    <xf numFmtId="0" fontId="28" fillId="9" borderId="152" applyNumberFormat="0" applyAlignment="0" applyProtection="0"/>
    <xf numFmtId="0" fontId="30" fillId="39" borderId="152" applyNumberFormat="0" applyAlignment="0" applyProtection="0"/>
    <xf numFmtId="0" fontId="30" fillId="39" borderId="138" applyNumberFormat="0" applyAlignment="0" applyProtection="0"/>
    <xf numFmtId="0" fontId="28" fillId="54" borderId="152" applyNumberFormat="0" applyAlignment="0" applyProtection="0"/>
    <xf numFmtId="0" fontId="4" fillId="24" borderId="154" applyNumberFormat="0" applyFont="0" applyAlignment="0" applyProtection="0"/>
    <xf numFmtId="0" fontId="30" fillId="45" borderId="152" applyNumberFormat="0" applyAlignment="0" applyProtection="0"/>
    <xf numFmtId="0" fontId="71" fillId="56" borderId="140" applyNumberFormat="0" applyAlignment="0" applyProtection="0"/>
    <xf numFmtId="0" fontId="2" fillId="0" borderId="155" applyNumberFormat="0" applyFill="0" applyAlignment="0" applyProtection="0"/>
    <xf numFmtId="0" fontId="30" fillId="9" borderId="138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39" borderId="130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30" fillId="3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71" fillId="56" borderId="132" applyNumberFormat="0" applyAlignment="0" applyProtection="0"/>
    <xf numFmtId="0" fontId="30" fillId="45" borderId="130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3" fillId="24" borderId="132" applyNumberFormat="0" applyFont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45" borderId="130" applyNumberFormat="0" applyAlignment="0" applyProtection="0"/>
    <xf numFmtId="0" fontId="30" fillId="45" borderId="130" applyNumberFormat="0" applyAlignment="0" applyProtection="0"/>
    <xf numFmtId="0" fontId="18" fillId="9" borderId="131" applyNumberFormat="0" applyAlignment="0" applyProtection="0"/>
    <xf numFmtId="0" fontId="30" fillId="45" borderId="130" applyNumberFormat="0" applyAlignment="0" applyProtection="0"/>
    <xf numFmtId="0" fontId="28" fillId="9" borderId="130" applyNumberFormat="0" applyAlignment="0" applyProtection="0"/>
    <xf numFmtId="0" fontId="30" fillId="45" borderId="130" applyNumberFormat="0" applyAlignment="0" applyProtection="0"/>
    <xf numFmtId="0" fontId="28" fillId="54" borderId="130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28" fillId="54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71" fillId="56" borderId="132" applyNumberFormat="0" applyAlignment="0" applyProtection="0"/>
    <xf numFmtId="0" fontId="30" fillId="9" borderId="130" applyNumberFormat="0" applyAlignment="0" applyProtection="0"/>
    <xf numFmtId="0" fontId="28" fillId="54" borderId="130" applyNumberFormat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54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8" fillId="54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9" borderId="130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8" fillId="54" borderId="130" applyNumberFormat="0" applyAlignment="0" applyProtection="0"/>
    <xf numFmtId="0" fontId="71" fillId="56" borderId="132" applyNumberForma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3" fillId="24" borderId="132" applyNumberFormat="0" applyFon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30" fillId="45" borderId="130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30" fillId="45" borderId="130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71" fillId="56" borderId="132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71" fillId="56" borderId="132" applyNumberFormat="0" applyAlignment="0" applyProtection="0"/>
    <xf numFmtId="0" fontId="30" fillId="39" borderId="130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3" fillId="24" borderId="132" applyNumberFormat="0" applyFon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71" fillId="56" borderId="132" applyNumberFormat="0" applyAlignment="0" applyProtection="0"/>
    <xf numFmtId="0" fontId="4" fillId="24" borderId="132" applyNumberFormat="0" applyFont="0" applyAlignment="0" applyProtection="0"/>
    <xf numFmtId="0" fontId="30" fillId="39" borderId="130" applyNumberForma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30" fillId="3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71" fillId="56" borderId="132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30" fillId="39" borderId="130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30" fillId="39" borderId="130" applyNumberFormat="0" applyAlignment="0" applyProtection="0"/>
    <xf numFmtId="0" fontId="28" fillId="54" borderId="130" applyNumberForma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30" fillId="45" borderId="130" applyNumberFormat="0" applyAlignment="0" applyProtection="0"/>
    <xf numFmtId="0" fontId="30" fillId="45" borderId="130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18" fillId="54" borderId="131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3" fillId="24" borderId="132" applyNumberFormat="0" applyFon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3" fillId="24" borderId="132" applyNumberFormat="0" applyFont="0" applyAlignment="0" applyProtection="0"/>
    <xf numFmtId="0" fontId="28" fillId="9" borderId="130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71" fillId="56" borderId="132" applyNumberForma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30" fillId="45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71" fillId="56" borderId="132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30" fillId="45" borderId="130" applyNumberFormat="0" applyAlignment="0" applyProtection="0"/>
    <xf numFmtId="0" fontId="30" fillId="45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3" fillId="24" borderId="132" applyNumberFormat="0" applyFon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39" borderId="130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3" fillId="24" borderId="132" applyNumberFormat="0" applyFont="0" applyAlignment="0" applyProtection="0"/>
    <xf numFmtId="0" fontId="2" fillId="0" borderId="133" applyNumberFormat="0" applyFill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28" fillId="9" borderId="130" applyNumberFormat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71" fillId="56" borderId="132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30" fillId="45" borderId="130" applyNumberFormat="0" applyAlignment="0" applyProtection="0"/>
    <xf numFmtId="0" fontId="30" fillId="45" borderId="130" applyNumberFormat="0" applyAlignment="0" applyProtection="0"/>
    <xf numFmtId="0" fontId="71" fillId="56" borderId="132" applyNumberForma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30" fillId="3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3" fillId="24" borderId="132" applyNumberFormat="0" applyFon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30" fillId="45" borderId="130" applyNumberFormat="0" applyAlignment="0" applyProtection="0"/>
    <xf numFmtId="0" fontId="30" fillId="45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3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4" fillId="24" borderId="132" applyNumberFormat="0" applyFon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8" fillId="54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3" fillId="24" borderId="132" applyNumberFormat="0" applyFont="0" applyAlignment="0" applyProtection="0"/>
    <xf numFmtId="0" fontId="18" fillId="54" borderId="131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30" fillId="9" borderId="130" applyNumberFormat="0" applyAlignment="0" applyProtection="0"/>
    <xf numFmtId="0" fontId="3" fillId="24" borderId="132" applyNumberFormat="0" applyFon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39" borderId="130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30" fillId="9" borderId="130" applyNumberFormat="0" applyAlignment="0" applyProtection="0"/>
    <xf numFmtId="0" fontId="71" fillId="56" borderId="132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3" fillId="24" borderId="132" applyNumberFormat="0" applyFont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28" fillId="54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39" borderId="130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39" borderId="130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28" fillId="54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71" fillId="56" borderId="132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39" borderId="130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54" borderId="131" applyNumberFormat="0" applyAlignment="0" applyProtection="0"/>
    <xf numFmtId="0" fontId="28" fillId="54" borderId="130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71" fillId="56" borderId="132" applyNumberFormat="0" applyAlignment="0" applyProtection="0"/>
    <xf numFmtId="0" fontId="71" fillId="56" borderId="132" applyNumberFormat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39" borderId="130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2" fillId="0" borderId="144" applyNumberFormat="0" applyFill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30" fillId="45" borderId="152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28" fillId="9" borderId="152" applyNumberForma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3" fillId="24" borderId="154" applyNumberFormat="0" applyFont="0" applyAlignment="0" applyProtection="0"/>
    <xf numFmtId="0" fontId="28" fillId="9" borderId="152" applyNumberFormat="0" applyAlignment="0" applyProtection="0"/>
    <xf numFmtId="0" fontId="30" fillId="39" borderId="138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30" fillId="3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8" fillId="54" borderId="152" applyNumberFormat="0" applyAlignment="0" applyProtection="0"/>
    <xf numFmtId="0" fontId="30" fillId="39" borderId="152" applyNumberFormat="0" applyAlignment="0" applyProtection="0"/>
    <xf numFmtId="0" fontId="71" fillId="56" borderId="154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30" fillId="3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" fillId="0" borderId="144" applyNumberFormat="0" applyFill="0" applyAlignment="0" applyProtection="0"/>
    <xf numFmtId="0" fontId="18" fillId="9" borderId="153" applyNumberFormat="0" applyAlignment="0" applyProtection="0"/>
    <xf numFmtId="0" fontId="4" fillId="24" borderId="143" applyNumberFormat="0" applyFon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4" fillId="24" borderId="143" applyNumberFormat="0" applyFont="0" applyAlignment="0" applyProtection="0"/>
    <xf numFmtId="0" fontId="18" fillId="9" borderId="142" applyNumberFormat="0" applyAlignment="0" applyProtection="0"/>
    <xf numFmtId="0" fontId="18" fillId="9" borderId="153" applyNumberFormat="0" applyAlignment="0" applyProtection="0"/>
    <xf numFmtId="0" fontId="30" fillId="45" borderId="152" applyNumberFormat="0" applyAlignment="0" applyProtection="0"/>
    <xf numFmtId="0" fontId="28" fillId="9" borderId="152" applyNumberFormat="0" applyAlignment="0" applyProtection="0"/>
    <xf numFmtId="0" fontId="18" fillId="54" borderId="153" applyNumberFormat="0" applyAlignment="0" applyProtection="0"/>
    <xf numFmtId="0" fontId="2" fillId="0" borderId="150" applyNumberFormat="0" applyFill="0" applyAlignment="0" applyProtection="0"/>
    <xf numFmtId="0" fontId="28" fillId="9" borderId="149" applyNumberForma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18" fillId="54" borderId="153" applyNumberFormat="0" applyAlignment="0" applyProtection="0"/>
    <xf numFmtId="0" fontId="30" fillId="9" borderId="152" applyNumberFormat="0" applyAlignment="0" applyProtection="0"/>
    <xf numFmtId="0" fontId="28" fillId="9" borderId="152" applyNumberFormat="0" applyAlignment="0" applyProtection="0"/>
    <xf numFmtId="0" fontId="4" fillId="24" borderId="154" applyNumberFormat="0" applyFon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4" fillId="24" borderId="154" applyNumberFormat="0" applyFont="0" applyAlignment="0" applyProtection="0"/>
    <xf numFmtId="0" fontId="2" fillId="0" borderId="144" applyNumberFormat="0" applyFill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28" fillId="54" borderId="152" applyNumberFormat="0" applyAlignment="0" applyProtection="0"/>
    <xf numFmtId="0" fontId="4" fillId="24" borderId="143" applyNumberFormat="0" applyFont="0" applyAlignment="0" applyProtection="0"/>
    <xf numFmtId="0" fontId="2" fillId="0" borderId="155" applyNumberFormat="0" applyFill="0" applyAlignment="0" applyProtection="0"/>
    <xf numFmtId="0" fontId="2" fillId="0" borderId="144" applyNumberFormat="0" applyFill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" fillId="24" borderId="154" applyNumberFormat="0" applyFont="0" applyAlignment="0" applyProtection="0"/>
    <xf numFmtId="0" fontId="71" fillId="56" borderId="154" applyNumberFormat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30" fillId="9" borderId="149" applyNumberFormat="0" applyAlignment="0" applyProtection="0"/>
    <xf numFmtId="0" fontId="18" fillId="54" borderId="14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3" fillId="24" borderId="154" applyNumberFormat="0" applyFont="0" applyAlignment="0" applyProtection="0"/>
    <xf numFmtId="0" fontId="28" fillId="9" borderId="152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30" fillId="9" borderId="146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" fillId="24" borderId="154" applyNumberFormat="0" applyFon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3" fillId="24" borderId="154" applyNumberFormat="0" applyFont="0" applyAlignment="0" applyProtection="0"/>
    <xf numFmtId="0" fontId="71" fillId="56" borderId="154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28" fillId="9" borderId="152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3" fillId="24" borderId="154" applyNumberFormat="0" applyFon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28" fillId="54" borderId="152" applyNumberFormat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30" fillId="9" borderId="146" applyNumberFormat="0" applyAlignment="0" applyProtection="0"/>
    <xf numFmtId="0" fontId="4" fillId="24" borderId="154" applyNumberFormat="0" applyFont="0" applyAlignment="0" applyProtection="0"/>
    <xf numFmtId="0" fontId="4" fillId="24" borderId="143" applyNumberFormat="0" applyFon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28" fillId="9" borderId="152" applyNumberFormat="0" applyAlignment="0" applyProtection="0"/>
    <xf numFmtId="0" fontId="18" fillId="9" borderId="147" applyNumberFormat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39" borderId="138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30" fillId="3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30" fillId="45" borderId="138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3" fillId="24" borderId="140" applyNumberFormat="0" applyFont="0" applyAlignment="0" applyProtection="0"/>
    <xf numFmtId="0" fontId="30" fillId="9" borderId="138" applyNumberFormat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4" fillId="24" borderId="140" applyNumberFormat="0" applyFont="0" applyAlignment="0" applyProtection="0"/>
    <xf numFmtId="0" fontId="3" fillId="24" borderId="140" applyNumberFormat="0" applyFont="0" applyAlignment="0" applyProtection="0"/>
    <xf numFmtId="0" fontId="30" fillId="45" borderId="138" applyNumberFormat="0" applyAlignment="0" applyProtection="0"/>
    <xf numFmtId="0" fontId="30" fillId="45" borderId="138" applyNumberFormat="0" applyAlignment="0" applyProtection="0"/>
    <xf numFmtId="0" fontId="18" fillId="9" borderId="139" applyNumberFormat="0" applyAlignment="0" applyProtection="0"/>
    <xf numFmtId="0" fontId="30" fillId="45" borderId="138" applyNumberFormat="0" applyAlignment="0" applyProtection="0"/>
    <xf numFmtId="0" fontId="28" fillId="9" borderId="138" applyNumberFormat="0" applyAlignment="0" applyProtection="0"/>
    <xf numFmtId="0" fontId="30" fillId="45" borderId="138" applyNumberFormat="0" applyAlignment="0" applyProtection="0"/>
    <xf numFmtId="0" fontId="28" fillId="54" borderId="138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28" fillId="54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30" fillId="9" borderId="138" applyNumberFormat="0" applyAlignment="0" applyProtection="0"/>
    <xf numFmtId="0" fontId="28" fillId="54" borderId="138" applyNumberFormat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54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8" fillId="54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30" fillId="9" borderId="138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30" fillId="9" borderId="138" applyNumberFormat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9" borderId="138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8" fillId="54" borderId="138" applyNumberFormat="0" applyAlignment="0" applyProtection="0"/>
    <xf numFmtId="0" fontId="71" fillId="56" borderId="140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3" fillId="24" borderId="140" applyNumberFormat="0" applyFon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30" fillId="45" borderId="138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30" fillId="45" borderId="138" applyNumberForma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71" fillId="56" borderId="140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30" fillId="39" borderId="138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3" fillId="24" borderId="140" applyNumberFormat="0" applyFon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71" fillId="56" borderId="140" applyNumberFormat="0" applyAlignment="0" applyProtection="0"/>
    <xf numFmtId="0" fontId="4" fillId="24" borderId="140" applyNumberFormat="0" applyFont="0" applyAlignment="0" applyProtection="0"/>
    <xf numFmtId="0" fontId="30" fillId="39" borderId="138" applyNumberForma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30" fillId="3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71" fillId="56" borderId="140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30" fillId="39" borderId="138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30" fillId="39" borderId="138" applyNumberFormat="0" applyAlignment="0" applyProtection="0"/>
    <xf numFmtId="0" fontId="28" fillId="54" borderId="138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30" fillId="45" borderId="138" applyNumberFormat="0" applyAlignment="0" applyProtection="0"/>
    <xf numFmtId="0" fontId="30" fillId="45" borderId="138" applyNumberForma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18" fillId="54" borderId="139" applyNumberFormat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3" fillId="24" borderId="140" applyNumberFormat="0" applyFon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3" fillId="24" borderId="140" applyNumberFormat="0" applyFont="0" applyAlignment="0" applyProtection="0"/>
    <xf numFmtId="0" fontId="28" fillId="9" borderId="138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71" fillId="56" borderId="140" applyNumberForma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30" fillId="45" borderId="138" applyNumberFormat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71" fillId="56" borderId="140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30" fillId="45" borderId="138" applyNumberFormat="0" applyAlignment="0" applyProtection="0"/>
    <xf numFmtId="0" fontId="30" fillId="45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3" fillId="24" borderId="140" applyNumberFormat="0" applyFon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39" borderId="138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3" fillId="24" borderId="140" applyNumberFormat="0" applyFont="0" applyAlignment="0" applyProtection="0"/>
    <xf numFmtId="0" fontId="2" fillId="0" borderId="141" applyNumberFormat="0" applyFill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28" fillId="9" borderId="138" applyNumberFormat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30" fillId="45" borderId="138" applyNumberFormat="0" applyAlignment="0" applyProtection="0"/>
    <xf numFmtId="0" fontId="30" fillId="45" borderId="138" applyNumberFormat="0" applyAlignment="0" applyProtection="0"/>
    <xf numFmtId="0" fontId="71" fillId="56" borderId="140" applyNumberForma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30" fillId="3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3" fillId="24" borderId="140" applyNumberFormat="0" applyFon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30" fillId="45" borderId="138" applyNumberFormat="0" applyAlignment="0" applyProtection="0"/>
    <xf numFmtId="0" fontId="30" fillId="45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30" fillId="9" borderId="138" applyNumberFormat="0" applyAlignment="0" applyProtection="0"/>
    <xf numFmtId="0" fontId="30" fillId="9" borderId="138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3" fillId="24" borderId="140" applyNumberFormat="0" applyFon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3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4" fillId="24" borderId="140" applyNumberFormat="0" applyFon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8" fillId="54" borderId="138" applyNumberFormat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3" fillId="24" borderId="140" applyNumberFormat="0" applyFont="0" applyAlignment="0" applyProtection="0"/>
    <xf numFmtId="0" fontId="18" fillId="54" borderId="139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30" fillId="9" borderId="138" applyNumberFormat="0" applyAlignment="0" applyProtection="0"/>
    <xf numFmtId="0" fontId="3" fillId="24" borderId="140" applyNumberFormat="0" applyFon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30" fillId="39" borderId="138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30" fillId="9" borderId="138" applyNumberFormat="0" applyAlignment="0" applyProtection="0"/>
    <xf numFmtId="0" fontId="71" fillId="56" borderId="140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3" fillId="24" borderId="140" applyNumberFormat="0" applyFont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28" fillId="54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39" borderId="138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39" borderId="138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28" fillId="54" borderId="138" applyNumberFormat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71" fillId="56" borderId="140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39" borderId="138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54" borderId="139" applyNumberFormat="0" applyAlignment="0" applyProtection="0"/>
    <xf numFmtId="0" fontId="28" fillId="54" borderId="138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71" fillId="56" borderId="140" applyNumberFormat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39" borderId="138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71" fillId="56" borderId="154" applyNumberFormat="0" applyAlignment="0" applyProtection="0"/>
    <xf numFmtId="0" fontId="30" fillId="9" borderId="152" applyNumberFormat="0" applyAlignment="0" applyProtection="0"/>
    <xf numFmtId="0" fontId="28" fillId="9" borderId="152" applyNumberFormat="0" applyAlignment="0" applyProtection="0"/>
    <xf numFmtId="0" fontId="2" fillId="0" borderId="150" applyNumberFormat="0" applyFill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30" fillId="45" borderId="152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30" fillId="9" borderId="152" applyNumberFormat="0" applyAlignment="0" applyProtection="0"/>
    <xf numFmtId="0" fontId="28" fillId="54" borderId="152" applyNumberForma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3" fillId="24" borderId="154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0" fillId="39" borderId="152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30" fillId="45" borderId="152" applyNumberFormat="0" applyAlignment="0" applyProtection="0"/>
    <xf numFmtId="0" fontId="18" fillId="54" borderId="147" applyNumberForma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30" fillId="39" borderId="152" applyNumberFormat="0" applyAlignment="0" applyProtection="0"/>
    <xf numFmtId="0" fontId="30" fillId="9" borderId="152" applyNumberFormat="0" applyAlignment="0" applyProtection="0"/>
    <xf numFmtId="0" fontId="3" fillId="24" borderId="154" applyNumberFormat="0" applyFon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3" fillId="24" borderId="154" applyNumberFormat="0" applyFon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3" fillId="24" borderId="154" applyNumberFormat="0" applyFont="0" applyAlignment="0" applyProtection="0"/>
    <xf numFmtId="0" fontId="30" fillId="45" borderId="152" applyNumberFormat="0" applyAlignment="0" applyProtection="0"/>
    <xf numFmtId="0" fontId="28" fillId="54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3" fillId="24" borderId="154" applyNumberFormat="0" applyFont="0" applyAlignment="0" applyProtection="0"/>
    <xf numFmtId="0" fontId="30" fillId="45" borderId="149" applyNumberFormat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4" fillId="24" borderId="148" applyNumberFormat="0" applyFon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71" fillId="56" borderId="154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18" fillId="9" borderId="153" applyNumberFormat="0" applyAlignment="0" applyProtection="0"/>
    <xf numFmtId="0" fontId="30" fillId="45" borderId="152" applyNumberFormat="0" applyAlignment="0" applyProtection="0"/>
    <xf numFmtId="0" fontId="71" fillId="56" borderId="154" applyNumberFormat="0" applyAlignment="0" applyProtection="0"/>
    <xf numFmtId="0" fontId="28" fillId="54" borderId="152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3" fillId="24" borderId="154" applyNumberFormat="0" applyFont="0" applyAlignment="0" applyProtection="0"/>
    <xf numFmtId="0" fontId="18" fillId="54" borderId="153" applyNumberFormat="0" applyAlignment="0" applyProtection="0"/>
    <xf numFmtId="0" fontId="30" fillId="9" borderId="152" applyNumberFormat="0" applyAlignment="0" applyProtection="0"/>
    <xf numFmtId="0" fontId="71" fillId="56" borderId="154" applyNumberFormat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30" fillId="39" borderId="152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71" fillId="56" borderId="154" applyNumberFormat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28" fillId="9" borderId="152" applyNumberFormat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28" fillId="54" borderId="152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30" fillId="45" borderId="152" applyNumberFormat="0" applyAlignment="0" applyProtection="0"/>
    <xf numFmtId="0" fontId="18" fillId="54" borderId="153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30" fillId="39" borderId="152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8" fillId="54" borderId="152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" fillId="24" borderId="154" applyNumberFormat="0" applyFon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28" fillId="54" borderId="152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3" fillId="24" borderId="154" applyNumberFormat="0" applyFont="0" applyAlignment="0" applyProtection="0"/>
    <xf numFmtId="0" fontId="28" fillId="54" borderId="152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30" fillId="45" borderId="152" applyNumberFormat="0" applyAlignment="0" applyProtection="0"/>
    <xf numFmtId="0" fontId="71" fillId="56" borderId="154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30" fillId="39" borderId="152" applyNumberFormat="0" applyAlignment="0" applyProtection="0"/>
    <xf numFmtId="0" fontId="30" fillId="45" borderId="152" applyNumberFormat="0" applyAlignment="0" applyProtection="0"/>
    <xf numFmtId="0" fontId="28" fillId="54" borderId="152" applyNumberFormat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30" fillId="39" borderId="152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30" fillId="45" borderId="152" applyNumberForma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28" fillId="54" borderId="152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30" fillId="39" borderId="152" applyNumberForma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30" fillId="39" borderId="152" applyNumberForma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28" fillId="54" borderId="152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30" fillId="45" borderId="152" applyNumberFormat="0" applyAlignment="0" applyProtection="0"/>
    <xf numFmtId="0" fontId="4" fillId="24" borderId="154" applyNumberFormat="0" applyFont="0" applyAlignment="0" applyProtection="0"/>
    <xf numFmtId="0" fontId="30" fillId="9" borderId="152" applyNumberFormat="0" applyAlignment="0" applyProtection="0"/>
    <xf numFmtId="0" fontId="28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3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28" fillId="9" borderId="152" applyNumberFormat="0" applyAlignment="0" applyProtection="0"/>
    <xf numFmtId="0" fontId="28" fillId="9" borderId="152" applyNumberFormat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30" fillId="45" borderId="152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30" fillId="39" borderId="152" applyNumberFormat="0" applyAlignment="0" applyProtection="0"/>
    <xf numFmtId="0" fontId="71" fillId="56" borderId="154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3" fillId="24" borderId="154" applyNumberFormat="0" applyFont="0" applyAlignment="0" applyProtection="0"/>
    <xf numFmtId="0" fontId="28" fillId="9" borderId="152" applyNumberFormat="0" applyAlignment="0" applyProtection="0"/>
    <xf numFmtId="0" fontId="71" fillId="56" borderId="154" applyNumberFormat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28" fillId="9" borderId="152" applyNumberFormat="0" applyAlignment="0" applyProtection="0"/>
    <xf numFmtId="0" fontId="18" fillId="54" borderId="153" applyNumberFormat="0" applyAlignment="0" applyProtection="0"/>
    <xf numFmtId="0" fontId="28" fillId="9" borderId="152" applyNumberFormat="0" applyAlignment="0" applyProtection="0"/>
    <xf numFmtId="0" fontId="71" fillId="56" borderId="154" applyNumberFormat="0" applyAlignment="0" applyProtection="0"/>
    <xf numFmtId="0" fontId="30" fillId="9" borderId="152" applyNumberFormat="0" applyAlignment="0" applyProtection="0"/>
    <xf numFmtId="0" fontId="18" fillId="54" borderId="153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3" fillId="24" borderId="154" applyNumberFormat="0" applyFon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28" fillId="54" borderId="152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30" fillId="39" borderId="152" applyNumberFormat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0" fillId="39" borderId="152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4" fillId="24" borderId="154" applyNumberFormat="0" applyFont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30" fillId="45" borderId="152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0" fillId="45" borderId="152" applyNumberFormat="0" applyAlignment="0" applyProtection="0"/>
    <xf numFmtId="0" fontId="28" fillId="54" borderId="152" applyNumberFormat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71" fillId="56" borderId="154" applyNumberFormat="0" applyAlignment="0" applyProtection="0"/>
    <xf numFmtId="0" fontId="18" fillId="54" borderId="153" applyNumberFormat="0" applyAlignment="0" applyProtection="0"/>
    <xf numFmtId="0" fontId="71" fillId="56" borderId="154" applyNumberFormat="0" applyAlignment="0" applyProtection="0"/>
    <xf numFmtId="0" fontId="30" fillId="9" borderId="152" applyNumberFormat="0" applyAlignment="0" applyProtection="0"/>
    <xf numFmtId="0" fontId="30" fillId="39" borderId="152" applyNumberFormat="0" applyAlignment="0" applyProtection="0"/>
    <xf numFmtId="0" fontId="71" fillId="56" borderId="154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30" fillId="9" borderId="152" applyNumberFormat="0" applyAlignment="0" applyProtection="0"/>
    <xf numFmtId="0" fontId="28" fillId="54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28" fillId="54" borderId="152" applyNumberFormat="0" applyAlignment="0" applyProtection="0"/>
    <xf numFmtId="0" fontId="4" fillId="24" borderId="154" applyNumberFormat="0" applyFont="0" applyAlignment="0" applyProtection="0"/>
    <xf numFmtId="0" fontId="30" fillId="9" borderId="152" applyNumberFormat="0" applyAlignment="0" applyProtection="0"/>
    <xf numFmtId="0" fontId="3" fillId="24" borderId="154" applyNumberFormat="0" applyFont="0" applyAlignment="0" applyProtection="0"/>
    <xf numFmtId="0" fontId="30" fillId="9" borderId="152" applyNumberFormat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30" fillId="9" borderId="152" applyNumberFormat="0" applyAlignment="0" applyProtection="0"/>
    <xf numFmtId="0" fontId="28" fillId="9" borderId="152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30" fillId="39" borderId="152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30" fillId="39" borderId="152" applyNumberForma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28" fillId="54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3" fillId="24" borderId="154" applyNumberFormat="0" applyFon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30" fillId="45" borderId="152" applyNumberFormat="0" applyAlignment="0" applyProtection="0"/>
    <xf numFmtId="0" fontId="28" fillId="54" borderId="152" applyNumberFormat="0" applyAlignment="0" applyProtection="0"/>
    <xf numFmtId="0" fontId="28" fillId="9" borderId="152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3" fillId="24" borderId="154" applyNumberFormat="0" applyFon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30" fillId="39" borderId="152" applyNumberFormat="0" applyAlignment="0" applyProtection="0"/>
    <xf numFmtId="0" fontId="3" fillId="24" borderId="154" applyNumberFormat="0" applyFont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" fillId="24" borderId="154" applyNumberFormat="0" applyFon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3" fillId="24" borderId="154" applyNumberFormat="0" applyFont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3" fillId="24" borderId="154" applyNumberFormat="0" applyFon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4" fillId="24" borderId="154" applyNumberFormat="0" applyFont="0" applyAlignment="0" applyProtection="0"/>
    <xf numFmtId="0" fontId="30" fillId="39" borderId="152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28" fillId="9" borderId="152" applyNumberFormat="0" applyAlignment="0" applyProtection="0"/>
    <xf numFmtId="0" fontId="30" fillId="45" borderId="152" applyNumberFormat="0" applyAlignment="0" applyProtection="0"/>
    <xf numFmtId="0" fontId="71" fillId="56" borderId="154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28" fillId="54" borderId="152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0" fillId="45" borderId="152" applyNumberFormat="0" applyAlignment="0" applyProtection="0"/>
    <xf numFmtId="0" fontId="28" fillId="9" borderId="152" applyNumberFormat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4" fillId="24" borderId="154" applyNumberFormat="0" applyFon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8" fillId="54" borderId="152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8" fillId="9" borderId="152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28" fillId="54" borderId="152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30" fillId="45" borderId="152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30" fillId="9" borderId="152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30" fillId="39" borderId="152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71" fillId="56" borderId="154" applyNumberFormat="0" applyAlignment="0" applyProtection="0"/>
    <xf numFmtId="0" fontId="28" fillId="54" borderId="152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30" fillId="39" borderId="152" applyNumberForma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</cellStyleXfs>
  <cellXfs count="586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44" fontId="7" fillId="2" borderId="13" xfId="55" applyFont="1" applyFill="1" applyBorder="1" applyAlignment="1">
      <alignment horizontal="center" vertical="center" wrapText="1"/>
    </xf>
    <xf numFmtId="0" fontId="101" fillId="3" borderId="2" xfId="0" applyFont="1" applyFill="1" applyBorder="1" applyAlignment="1">
      <alignment horizontal="center" vertical="center" wrapText="1"/>
    </xf>
    <xf numFmtId="1" fontId="102" fillId="2" borderId="2" xfId="55" applyNumberFormat="1" applyFont="1" applyFill="1" applyBorder="1" applyAlignment="1">
      <alignment horizontal="center" vertical="center" wrapText="1"/>
    </xf>
    <xf numFmtId="3" fontId="102" fillId="3" borderId="19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1" fontId="14" fillId="2" borderId="86" xfId="55" applyNumberFormat="1" applyFont="1" applyFill="1" applyBorder="1" applyAlignment="1">
      <alignment horizontal="left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0" fontId="14" fillId="2" borderId="87" xfId="0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44" fontId="12" fillId="2" borderId="86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38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left" vertical="center" wrapText="1"/>
    </xf>
    <xf numFmtId="44" fontId="12" fillId="2" borderId="90" xfId="55" applyFont="1" applyFill="1" applyBorder="1" applyAlignment="1">
      <alignment horizontal="left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10" fontId="12" fillId="2" borderId="90" xfId="0" applyNumberFormat="1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44" fontId="11" fillId="3" borderId="90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4" fillId="2" borderId="89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1" fontId="13" fillId="3" borderId="19" xfId="0" applyNumberFormat="1" applyFont="1" applyFill="1" applyBorder="1" applyAlignment="1">
      <alignment horizontal="center" vertical="center" wrapTex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6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0" fontId="33" fillId="27" borderId="92" xfId="0" applyFont="1" applyFill="1" applyBorder="1" applyAlignment="1">
      <alignment vertical="center" wrapText="1" shrinkToFit="1"/>
    </xf>
    <xf numFmtId="0" fontId="33" fillId="27" borderId="92" xfId="0" applyFont="1" applyFill="1" applyBorder="1" applyAlignment="1">
      <alignment horizontal="center" vertical="center" wrapText="1"/>
    </xf>
    <xf numFmtId="0" fontId="41" fillId="27" borderId="92" xfId="0" applyFont="1" applyFill="1" applyBorder="1" applyAlignment="1">
      <alignment horizontal="center" vertical="center" wrapText="1"/>
    </xf>
    <xf numFmtId="0" fontId="36" fillId="27" borderId="92" xfId="0" applyFont="1" applyFill="1" applyBorder="1" applyAlignment="1">
      <alignment horizontal="center" vertical="center"/>
    </xf>
    <xf numFmtId="0" fontId="7" fillId="27" borderId="92" xfId="0" applyFont="1" applyFill="1" applyBorder="1" applyAlignment="1">
      <alignment horizontal="center" vertical="center"/>
    </xf>
    <xf numFmtId="1" fontId="41" fillId="27" borderId="92" xfId="0" applyNumberFormat="1" applyFont="1" applyFill="1" applyBorder="1" applyAlignment="1">
      <alignment horizontal="center" vertical="center"/>
    </xf>
    <xf numFmtId="0" fontId="12" fillId="27" borderId="92" xfId="0" applyFont="1" applyFill="1" applyBorder="1" applyAlignment="1">
      <alignment horizontal="left" vertical="center"/>
    </xf>
    <xf numFmtId="0" fontId="11" fillId="27" borderId="92" xfId="0" applyFont="1" applyFill="1" applyBorder="1" applyAlignment="1">
      <alignment horizontal="center" vertical="center"/>
    </xf>
    <xf numFmtId="0" fontId="35" fillId="27" borderId="92" xfId="0" applyFont="1" applyFill="1" applyBorder="1" applyAlignment="1">
      <alignment horizontal="center" vertical="center"/>
    </xf>
    <xf numFmtId="166" fontId="41" fillId="27" borderId="92" xfId="0" applyNumberFormat="1" applyFont="1" applyFill="1" applyBorder="1" applyAlignment="1">
      <alignment horizontal="center" vertical="center"/>
    </xf>
    <xf numFmtId="166" fontId="12" fillId="3" borderId="90" xfId="0" applyNumberFormat="1" applyFont="1" applyFill="1" applyBorder="1" applyAlignment="1">
      <alignment horizontal="center" vertical="center" wrapText="1"/>
    </xf>
    <xf numFmtId="0" fontId="105" fillId="91" borderId="85" xfId="0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41" fillId="27" borderId="93" xfId="0" applyFont="1" applyFill="1" applyBorder="1" applyAlignment="1">
      <alignment horizontal="center" vertical="center"/>
    </xf>
    <xf numFmtId="1" fontId="12" fillId="2" borderId="40" xfId="55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4" fontId="7" fillId="2" borderId="91" xfId="55" applyNumberFormat="1" applyFont="1" applyFill="1" applyBorder="1" applyAlignment="1">
      <alignment horizontal="center" vertical="center" wrapText="1"/>
    </xf>
    <xf numFmtId="0" fontId="14" fillId="3" borderId="89" xfId="0" applyFont="1" applyFill="1" applyBorder="1" applyAlignment="1">
      <alignment horizontal="center" vertical="center" wrapText="1"/>
    </xf>
    <xf numFmtId="0" fontId="38" fillId="3" borderId="89" xfId="0" applyFont="1" applyFill="1" applyBorder="1" applyAlignment="1">
      <alignment horizontal="center" vertical="center" wrapText="1"/>
    </xf>
    <xf numFmtId="0" fontId="38" fillId="3" borderId="90" xfId="0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center" wrapText="1" shrinkToFit="1"/>
    </xf>
    <xf numFmtId="1" fontId="12" fillId="2" borderId="90" xfId="55" applyNumberFormat="1" applyFont="1" applyFill="1" applyBorder="1" applyAlignment="1">
      <alignment horizontal="center" vertical="center" wrapText="1"/>
    </xf>
    <xf numFmtId="1" fontId="12" fillId="2" borderId="14" xfId="55" applyNumberFormat="1" applyFont="1" applyFill="1" applyBorder="1" applyAlignment="1">
      <alignment horizontal="center" vertical="center" wrapText="1"/>
    </xf>
    <xf numFmtId="44" fontId="7" fillId="2" borderId="91" xfId="55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8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44" fontId="12" fillId="0" borderId="19" xfId="55" applyFont="1" applyFill="1" applyBorder="1" applyAlignment="1">
      <alignment horizontal="left" vertical="center" wrapText="1"/>
    </xf>
    <xf numFmtId="166" fontId="12" fillId="0" borderId="19" xfId="0" applyNumberFormat="1" applyFont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3" fontId="14" fillId="3" borderId="19" xfId="0" applyNumberFormat="1" applyFont="1" applyFill="1" applyBorder="1" applyAlignment="1">
      <alignment horizontal="center" vertical="center" wrapText="1"/>
    </xf>
    <xf numFmtId="3" fontId="14" fillId="3" borderId="19" xfId="55" applyNumberFormat="1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7" fillId="27" borderId="97" xfId="0" applyFont="1" applyFill="1" applyBorder="1" applyAlignment="1">
      <alignment horizontal="center" vertical="center"/>
    </xf>
    <xf numFmtId="1" fontId="41" fillId="27" borderId="97" xfId="0" applyNumberFormat="1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166" fontId="41" fillId="27" borderId="97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1" fontId="14" fillId="3" borderId="90" xfId="55" applyNumberFormat="1" applyFont="1" applyFill="1" applyBorder="1" applyAlignment="1">
      <alignment horizontal="center" vertical="center" wrapText="1"/>
    </xf>
    <xf numFmtId="1" fontId="109" fillId="2" borderId="118" xfId="55" applyNumberFormat="1" applyFont="1" applyFill="1" applyBorder="1" applyAlignment="1">
      <alignment horizontal="left" vertical="center" wrapText="1"/>
    </xf>
    <xf numFmtId="44" fontId="108" fillId="2" borderId="118" xfId="55" applyFont="1" applyFill="1" applyBorder="1" applyAlignment="1">
      <alignment horizontal="left" vertical="center" wrapText="1"/>
    </xf>
    <xf numFmtId="166" fontId="108" fillId="2" borderId="118" xfId="0" applyNumberFormat="1" applyFont="1" applyFill="1" applyBorder="1" applyAlignment="1">
      <alignment horizontal="center" vertical="center" wrapText="1"/>
    </xf>
    <xf numFmtId="166" fontId="108" fillId="2" borderId="123" xfId="0" applyNumberFormat="1" applyFont="1" applyFill="1" applyBorder="1" applyAlignment="1">
      <alignment horizontal="center" vertical="center" wrapText="1"/>
    </xf>
    <xf numFmtId="0" fontId="104" fillId="91" borderId="85" xfId="0" applyFont="1" applyFill="1" applyBorder="1" applyAlignment="1">
      <alignment horizontal="center" vertical="center" wrapText="1"/>
    </xf>
    <xf numFmtId="16" fontId="104" fillId="91" borderId="85" xfId="0" applyNumberFormat="1" applyFont="1" applyFill="1" applyBorder="1" applyAlignment="1">
      <alignment horizontal="center" vertical="center" wrapText="1"/>
    </xf>
    <xf numFmtId="0" fontId="109" fillId="2" borderId="123" xfId="0" applyFont="1" applyFill="1" applyBorder="1" applyAlignment="1">
      <alignment horizontal="center" vertical="center" wrapText="1"/>
    </xf>
    <xf numFmtId="0" fontId="13" fillId="3" borderId="118" xfId="0" applyFont="1" applyFill="1" applyBorder="1" applyAlignment="1">
      <alignment vertical="center" wrapText="1" shrinkToFit="1"/>
    </xf>
    <xf numFmtId="0" fontId="108" fillId="2" borderId="118" xfId="0" applyFont="1" applyFill="1" applyBorder="1" applyAlignment="1">
      <alignment horizontal="center" vertical="center" wrapText="1"/>
    </xf>
    <xf numFmtId="44" fontId="110" fillId="3" borderId="118" xfId="55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0" fontId="13" fillId="0" borderId="116" xfId="50" applyFont="1" applyBorder="1" applyAlignment="1">
      <alignment vertical="center" wrapText="1"/>
    </xf>
    <xf numFmtId="0" fontId="13" fillId="3" borderId="116" xfId="50" applyFont="1" applyFill="1" applyBorder="1" applyAlignment="1">
      <alignment vertical="center" wrapText="1"/>
    </xf>
    <xf numFmtId="0" fontId="13" fillId="3" borderId="118" xfId="0" applyFont="1" applyFill="1" applyBorder="1" applyAlignment="1">
      <alignment vertical="center" wrapText="1"/>
    </xf>
    <xf numFmtId="0" fontId="13" fillId="3" borderId="118" xfId="0" applyFont="1" applyFill="1" applyBorder="1" applyAlignment="1">
      <alignment horizontal="center" vertical="center" wrapText="1"/>
    </xf>
    <xf numFmtId="0" fontId="38" fillId="3" borderId="118" xfId="0" applyFont="1" applyFill="1" applyBorder="1" applyAlignment="1">
      <alignment horizontal="center" vertical="center" wrapText="1"/>
    </xf>
    <xf numFmtId="0" fontId="13" fillId="3" borderId="128" xfId="0" applyFont="1" applyFill="1" applyBorder="1" applyAlignment="1">
      <alignment horizontal="center" vertical="center" wrapText="1"/>
    </xf>
    <xf numFmtId="0" fontId="13" fillId="0" borderId="128" xfId="0" applyFont="1" applyBorder="1" applyAlignment="1">
      <alignment vertical="center" wrapText="1" shrinkToFit="1"/>
    </xf>
    <xf numFmtId="0" fontId="33" fillId="27" borderId="135" xfId="0" applyFont="1" applyFill="1" applyBorder="1" applyAlignment="1">
      <alignment vertical="center" wrapText="1" shrinkToFit="1"/>
    </xf>
    <xf numFmtId="0" fontId="33" fillId="27" borderId="135" xfId="0" applyFont="1" applyFill="1" applyBorder="1" applyAlignment="1">
      <alignment horizontal="center" vertical="center" wrapText="1"/>
    </xf>
    <xf numFmtId="0" fontId="41" fillId="27" borderId="135" xfId="0" applyFont="1" applyFill="1" applyBorder="1" applyAlignment="1">
      <alignment horizontal="center" vertical="center" wrapText="1"/>
    </xf>
    <xf numFmtId="0" fontId="36" fillId="27" borderId="135" xfId="0" applyFont="1" applyFill="1" applyBorder="1" applyAlignment="1">
      <alignment horizontal="center" vertical="center"/>
    </xf>
    <xf numFmtId="0" fontId="7" fillId="27" borderId="135" xfId="0" applyFont="1" applyFill="1" applyBorder="1" applyAlignment="1">
      <alignment horizontal="center" vertical="center"/>
    </xf>
    <xf numFmtId="1" fontId="41" fillId="27" borderId="135" xfId="0" applyNumberFormat="1" applyFont="1" applyFill="1" applyBorder="1" applyAlignment="1">
      <alignment horizontal="center" vertical="center"/>
    </xf>
    <xf numFmtId="0" fontId="12" fillId="27" borderId="135" xfId="0" applyFont="1" applyFill="1" applyBorder="1" applyAlignment="1">
      <alignment horizontal="left" vertical="center"/>
    </xf>
    <xf numFmtId="0" fontId="11" fillId="27" borderId="135" xfId="0" applyFont="1" applyFill="1" applyBorder="1" applyAlignment="1">
      <alignment horizontal="center" vertical="center"/>
    </xf>
    <xf numFmtId="0" fontId="35" fillId="27" borderId="135" xfId="0" applyFont="1" applyFill="1" applyBorder="1" applyAlignment="1">
      <alignment horizontal="center" vertical="center"/>
    </xf>
    <xf numFmtId="166" fontId="41" fillId="27" borderId="135" xfId="0" applyNumberFormat="1" applyFont="1" applyFill="1" applyBorder="1" applyAlignment="1">
      <alignment horizontal="center" vertical="center"/>
    </xf>
    <xf numFmtId="0" fontId="41" fillId="27" borderId="137" xfId="0" applyFont="1" applyFill="1" applyBorder="1" applyAlignment="1">
      <alignment horizontal="left" vertical="center"/>
    </xf>
    <xf numFmtId="0" fontId="41" fillId="27" borderId="136" xfId="0" applyFont="1" applyFill="1" applyBorder="1" applyAlignment="1">
      <alignment horizontal="center" vertical="center"/>
    </xf>
    <xf numFmtId="0" fontId="13" fillId="3" borderId="134" xfId="0" applyFont="1" applyFill="1" applyBorder="1" applyAlignment="1">
      <alignment horizontal="center" vertical="center" wrapText="1"/>
    </xf>
    <xf numFmtId="44" fontId="7" fillId="2" borderId="118" xfId="3306" applyFont="1" applyFill="1" applyBorder="1" applyAlignment="1">
      <alignment horizontal="center" vertical="center" wrapText="1"/>
    </xf>
    <xf numFmtId="1" fontId="36" fillId="27" borderId="135" xfId="0" applyNumberFormat="1" applyFont="1" applyFill="1" applyBorder="1" applyAlignment="1">
      <alignment horizontal="center" vertical="center"/>
    </xf>
    <xf numFmtId="0" fontId="13" fillId="0" borderId="145" xfId="0" applyFont="1" applyBorder="1" applyAlignment="1">
      <alignment vertical="center" wrapText="1" shrinkToFit="1"/>
    </xf>
    <xf numFmtId="0" fontId="107" fillId="2" borderId="0" xfId="0" applyFont="1" applyFill="1" applyAlignment="1">
      <alignment vertical="center" wrapText="1"/>
    </xf>
    <xf numFmtId="1" fontId="14" fillId="2" borderId="156" xfId="55" applyNumberFormat="1" applyFont="1" applyFill="1" applyBorder="1" applyAlignment="1">
      <alignment horizontal="left" vertical="center" wrapText="1"/>
    </xf>
    <xf numFmtId="10" fontId="12" fillId="3" borderId="156" xfId="0" applyNumberFormat="1" applyFont="1" applyFill="1" applyBorder="1" applyAlignment="1">
      <alignment horizontal="center" vertical="center" wrapText="1"/>
    </xf>
    <xf numFmtId="166" fontId="12" fillId="2" borderId="156" xfId="0" applyNumberFormat="1" applyFont="1" applyFill="1" applyBorder="1" applyAlignment="1">
      <alignment horizontal="center" vertical="center" wrapText="1"/>
    </xf>
    <xf numFmtId="1" fontId="14" fillId="2" borderId="157" xfId="55" applyNumberFormat="1" applyFont="1" applyFill="1" applyBorder="1" applyAlignment="1">
      <alignment horizontal="left" vertical="center" wrapText="1"/>
    </xf>
    <xf numFmtId="10" fontId="12" fillId="2" borderId="157" xfId="0" applyNumberFormat="1" applyFont="1" applyFill="1" applyBorder="1" applyAlignment="1">
      <alignment horizontal="center" vertical="center" wrapText="1"/>
    </xf>
    <xf numFmtId="166" fontId="12" fillId="2" borderId="157" xfId="0" applyNumberFormat="1" applyFont="1" applyFill="1" applyBorder="1" applyAlignment="1">
      <alignment horizontal="center" vertical="center" wrapText="1"/>
    </xf>
    <xf numFmtId="1" fontId="14" fillId="2" borderId="158" xfId="55" applyNumberFormat="1" applyFont="1" applyFill="1" applyBorder="1" applyAlignment="1">
      <alignment horizontal="center" vertical="center" wrapText="1"/>
    </xf>
    <xf numFmtId="1" fontId="14" fillId="2" borderId="158" xfId="55" applyNumberFormat="1" applyFont="1" applyFill="1" applyBorder="1" applyAlignment="1">
      <alignment horizontal="left" vertical="center" wrapText="1"/>
    </xf>
    <xf numFmtId="44" fontId="12" fillId="2" borderId="158" xfId="55" applyFont="1" applyFill="1" applyBorder="1" applyAlignment="1">
      <alignment horizontal="left" vertical="center" wrapText="1"/>
    </xf>
    <xf numFmtId="44" fontId="11" fillId="3" borderId="158" xfId="55" applyFont="1" applyFill="1" applyBorder="1" applyAlignment="1">
      <alignment horizontal="center" vertical="center" wrapText="1"/>
    </xf>
    <xf numFmtId="166" fontId="12" fillId="2" borderId="158" xfId="0" applyNumberFormat="1" applyFont="1" applyFill="1" applyBorder="1" applyAlignment="1">
      <alignment horizontal="center" vertical="center" wrapText="1"/>
    </xf>
    <xf numFmtId="10" fontId="12" fillId="2" borderId="158" xfId="0" applyNumberFormat="1" applyFont="1" applyFill="1" applyBorder="1" applyAlignment="1">
      <alignment horizontal="center" vertical="center" wrapText="1"/>
    </xf>
    <xf numFmtId="166" fontId="12" fillId="2" borderId="160" xfId="0" applyNumberFormat="1" applyFont="1" applyFill="1" applyBorder="1" applyAlignment="1">
      <alignment horizontal="center" vertical="center" wrapText="1"/>
    </xf>
    <xf numFmtId="0" fontId="14" fillId="2" borderId="160" xfId="0" applyFont="1" applyFill="1" applyBorder="1" applyAlignment="1">
      <alignment horizontal="center" vertical="center" wrapText="1"/>
    </xf>
    <xf numFmtId="166" fontId="12" fillId="3" borderId="158" xfId="0" applyNumberFormat="1" applyFont="1" applyFill="1" applyBorder="1" applyAlignment="1">
      <alignment horizontal="center" vertical="center" wrapText="1"/>
    </xf>
    <xf numFmtId="1" fontId="109" fillId="2" borderId="158" xfId="55" applyNumberFormat="1" applyFont="1" applyFill="1" applyBorder="1" applyAlignment="1">
      <alignment horizontal="left" vertical="center" wrapText="1"/>
    </xf>
    <xf numFmtId="44" fontId="108" fillId="2" borderId="158" xfId="55" applyFont="1" applyFill="1" applyBorder="1" applyAlignment="1">
      <alignment horizontal="left" vertical="center" wrapText="1"/>
    </xf>
    <xf numFmtId="44" fontId="110" fillId="3" borderId="158" xfId="55" applyFont="1" applyFill="1" applyBorder="1" applyAlignment="1">
      <alignment horizontal="center" vertical="center" wrapText="1"/>
    </xf>
    <xf numFmtId="166" fontId="108" fillId="2" borderId="158" xfId="0" applyNumberFormat="1" applyFont="1" applyFill="1" applyBorder="1" applyAlignment="1">
      <alignment horizontal="center" vertical="center" wrapText="1"/>
    </xf>
    <xf numFmtId="0" fontId="108" fillId="2" borderId="158" xfId="0" applyFont="1" applyFill="1" applyBorder="1" applyAlignment="1">
      <alignment horizontal="center" vertical="center" wrapText="1"/>
    </xf>
    <xf numFmtId="166" fontId="108" fillId="2" borderId="160" xfId="0" applyNumberFormat="1" applyFont="1" applyFill="1" applyBorder="1" applyAlignment="1">
      <alignment horizontal="center" vertical="center" wrapText="1"/>
    </xf>
    <xf numFmtId="0" fontId="109" fillId="2" borderId="160" xfId="0" applyFont="1" applyFill="1" applyBorder="1" applyAlignment="1">
      <alignment horizontal="center" vertical="center" wrapText="1"/>
    </xf>
    <xf numFmtId="1" fontId="14" fillId="2" borderId="161" xfId="55" applyNumberFormat="1" applyFont="1" applyFill="1" applyBorder="1" applyAlignment="1">
      <alignment horizontal="center" vertical="center" wrapText="1"/>
    </xf>
    <xf numFmtId="1" fontId="14" fillId="2" borderId="161" xfId="55" applyNumberFormat="1" applyFont="1" applyFill="1" applyBorder="1" applyAlignment="1">
      <alignment horizontal="left" vertical="center" wrapText="1"/>
    </xf>
    <xf numFmtId="44" fontId="12" fillId="0" borderId="161" xfId="55" applyFont="1" applyFill="1" applyBorder="1" applyAlignment="1">
      <alignment horizontal="left" vertical="center" wrapText="1"/>
    </xf>
    <xf numFmtId="166" fontId="12" fillId="0" borderId="161" xfId="0" applyNumberFormat="1" applyFont="1" applyBorder="1" applyAlignment="1">
      <alignment horizontal="center" vertical="center" wrapText="1"/>
    </xf>
    <xf numFmtId="10" fontId="12" fillId="2" borderId="161" xfId="0" applyNumberFormat="1" applyFont="1" applyFill="1" applyBorder="1" applyAlignment="1">
      <alignment horizontal="center" vertical="center" wrapText="1"/>
    </xf>
    <xf numFmtId="166" fontId="12" fillId="2" borderId="161" xfId="0" applyNumberFormat="1" applyFont="1" applyFill="1" applyBorder="1" applyAlignment="1">
      <alignment horizontal="center" vertical="center" wrapText="1"/>
    </xf>
    <xf numFmtId="166" fontId="12" fillId="2" borderId="123" xfId="0" applyNumberFormat="1" applyFont="1" applyFill="1" applyBorder="1" applyAlignment="1">
      <alignment horizontal="center" vertical="center" wrapText="1"/>
    </xf>
    <xf numFmtId="0" fontId="41" fillId="27" borderId="163" xfId="0" applyFont="1" applyFill="1" applyBorder="1" applyAlignment="1">
      <alignment horizontal="left" vertical="center"/>
    </xf>
    <xf numFmtId="0" fontId="33" fillId="27" borderId="164" xfId="0" applyFont="1" applyFill="1" applyBorder="1" applyAlignment="1">
      <alignment vertical="center" wrapText="1" shrinkToFit="1"/>
    </xf>
    <xf numFmtId="0" fontId="33" fillId="27" borderId="164" xfId="0" applyFont="1" applyFill="1" applyBorder="1" applyAlignment="1">
      <alignment horizontal="center" vertical="center" wrapText="1"/>
    </xf>
    <xf numFmtId="0" fontId="41" fillId="27" borderId="164" xfId="0" applyFont="1" applyFill="1" applyBorder="1" applyAlignment="1">
      <alignment horizontal="center" vertical="center" wrapText="1"/>
    </xf>
    <xf numFmtId="0" fontId="36" fillId="27" borderId="164" xfId="0" applyFont="1" applyFill="1" applyBorder="1" applyAlignment="1">
      <alignment horizontal="center" vertical="center"/>
    </xf>
    <xf numFmtId="0" fontId="7" fillId="27" borderId="164" xfId="0" applyFont="1" applyFill="1" applyBorder="1" applyAlignment="1">
      <alignment horizontal="center" vertical="center"/>
    </xf>
    <xf numFmtId="1" fontId="41" fillId="27" borderId="164" xfId="0" applyNumberFormat="1" applyFont="1" applyFill="1" applyBorder="1" applyAlignment="1">
      <alignment horizontal="center" vertical="center"/>
    </xf>
    <xf numFmtId="0" fontId="12" fillId="27" borderId="164" xfId="0" applyFont="1" applyFill="1" applyBorder="1" applyAlignment="1">
      <alignment horizontal="left" vertical="center"/>
    </xf>
    <xf numFmtId="0" fontId="11" fillId="27" borderId="164" xfId="0" applyFont="1" applyFill="1" applyBorder="1" applyAlignment="1">
      <alignment horizontal="center" vertical="center"/>
    </xf>
    <xf numFmtId="0" fontId="35" fillId="27" borderId="164" xfId="0" applyFont="1" applyFill="1" applyBorder="1" applyAlignment="1">
      <alignment horizontal="center" vertical="center"/>
    </xf>
    <xf numFmtId="166" fontId="41" fillId="27" borderId="164" xfId="0" applyNumberFormat="1" applyFont="1" applyFill="1" applyBorder="1" applyAlignment="1">
      <alignment horizontal="center" vertical="center"/>
    </xf>
    <xf numFmtId="0" fontId="41" fillId="27" borderId="165" xfId="0" applyFont="1" applyFill="1" applyBorder="1" applyAlignment="1">
      <alignment horizontal="center" vertical="center"/>
    </xf>
    <xf numFmtId="0" fontId="12" fillId="2" borderId="161" xfId="0" applyFont="1" applyFill="1" applyBorder="1" applyAlignment="1">
      <alignment horizontal="left" vertical="center" wrapText="1"/>
    </xf>
    <xf numFmtId="0" fontId="12" fillId="2" borderId="161" xfId="0" applyFont="1" applyFill="1" applyBorder="1" applyAlignment="1">
      <alignment horizontal="center" vertical="center" wrapText="1"/>
    </xf>
    <xf numFmtId="166" fontId="12" fillId="3" borderId="161" xfId="0" applyNumberFormat="1" applyFont="1" applyFill="1" applyBorder="1" applyAlignment="1">
      <alignment horizontal="center" vertical="center" wrapText="1"/>
    </xf>
    <xf numFmtId="1" fontId="14" fillId="2" borderId="166" xfId="55" applyNumberFormat="1" applyFont="1" applyFill="1" applyBorder="1" applyAlignment="1">
      <alignment horizontal="center" vertical="center" wrapText="1"/>
    </xf>
    <xf numFmtId="1" fontId="14" fillId="2" borderId="166" xfId="55" applyNumberFormat="1" applyFont="1" applyFill="1" applyBorder="1" applyAlignment="1">
      <alignment horizontal="left" vertical="center" wrapText="1"/>
    </xf>
    <xf numFmtId="44" fontId="12" fillId="2" borderId="166" xfId="55" applyFont="1" applyFill="1" applyBorder="1" applyAlignment="1">
      <alignment horizontal="left" vertical="center" wrapText="1"/>
    </xf>
    <xf numFmtId="44" fontId="11" fillId="3" borderId="166" xfId="55" applyFont="1" applyFill="1" applyBorder="1" applyAlignment="1">
      <alignment horizontal="center" vertical="center" wrapText="1"/>
    </xf>
    <xf numFmtId="166" fontId="12" fillId="2" borderId="166" xfId="0" applyNumberFormat="1" applyFont="1" applyFill="1" applyBorder="1" applyAlignment="1">
      <alignment horizontal="center" vertical="center" wrapText="1"/>
    </xf>
    <xf numFmtId="10" fontId="12" fillId="2" borderId="166" xfId="0" applyNumberFormat="1" applyFont="1" applyFill="1" applyBorder="1" applyAlignment="1">
      <alignment horizontal="center" vertical="center" wrapText="1"/>
    </xf>
    <xf numFmtId="0" fontId="14" fillId="2" borderId="123" xfId="0" applyFont="1" applyFill="1" applyBorder="1" applyAlignment="1">
      <alignment horizontal="center" vertical="center" wrapText="1"/>
    </xf>
    <xf numFmtId="44" fontId="12" fillId="0" borderId="166" xfId="55" applyFont="1" applyFill="1" applyBorder="1" applyAlignment="1">
      <alignment horizontal="left" vertical="center" wrapText="1"/>
    </xf>
    <xf numFmtId="166" fontId="12" fillId="0" borderId="166" xfId="0" applyNumberFormat="1" applyFont="1" applyBorder="1" applyAlignment="1">
      <alignment horizontal="center" vertical="center" wrapText="1"/>
    </xf>
    <xf numFmtId="1" fontId="109" fillId="2" borderId="166" xfId="55" applyNumberFormat="1" applyFont="1" applyFill="1" applyBorder="1" applyAlignment="1">
      <alignment horizontal="left" vertical="center" wrapText="1"/>
    </xf>
    <xf numFmtId="44" fontId="108" fillId="2" borderId="166" xfId="55" applyFont="1" applyFill="1" applyBorder="1" applyAlignment="1">
      <alignment horizontal="left" vertical="center" wrapText="1"/>
    </xf>
    <xf numFmtId="44" fontId="110" fillId="3" borderId="166" xfId="55" applyFont="1" applyFill="1" applyBorder="1" applyAlignment="1">
      <alignment horizontal="center" vertical="center" wrapText="1"/>
    </xf>
    <xf numFmtId="166" fontId="108" fillId="2" borderId="166" xfId="0" applyNumberFormat="1" applyFont="1" applyFill="1" applyBorder="1" applyAlignment="1">
      <alignment horizontal="center" vertical="center" wrapText="1"/>
    </xf>
    <xf numFmtId="0" fontId="108" fillId="2" borderId="166" xfId="0" applyFont="1" applyFill="1" applyBorder="1" applyAlignment="1">
      <alignment horizontal="center" vertical="center" wrapText="1"/>
    </xf>
    <xf numFmtId="0" fontId="14" fillId="3" borderId="123" xfId="0" applyFont="1" applyFill="1" applyBorder="1" applyAlignment="1">
      <alignment horizontal="center" vertical="center" wrapText="1"/>
    </xf>
    <xf numFmtId="0" fontId="41" fillId="27" borderId="168" xfId="0" applyFont="1" applyFill="1" applyBorder="1" applyAlignment="1">
      <alignment horizontal="left" vertical="center"/>
    </xf>
    <xf numFmtId="0" fontId="33" fillId="27" borderId="169" xfId="0" applyFont="1" applyFill="1" applyBorder="1" applyAlignment="1">
      <alignment vertical="center" wrapText="1" shrinkToFit="1"/>
    </xf>
    <xf numFmtId="0" fontId="33" fillId="27" borderId="169" xfId="0" applyFont="1" applyFill="1" applyBorder="1" applyAlignment="1">
      <alignment horizontal="center" vertical="center" wrapText="1"/>
    </xf>
    <xf numFmtId="0" fontId="41" fillId="27" borderId="169" xfId="0" applyFont="1" applyFill="1" applyBorder="1" applyAlignment="1">
      <alignment horizontal="center" vertical="center" wrapText="1"/>
    </xf>
    <xf numFmtId="0" fontId="36" fillId="27" borderId="169" xfId="0" applyFont="1" applyFill="1" applyBorder="1" applyAlignment="1">
      <alignment horizontal="center" vertical="center"/>
    </xf>
    <xf numFmtId="0" fontId="7" fillId="27" borderId="169" xfId="0" applyFont="1" applyFill="1" applyBorder="1" applyAlignment="1">
      <alignment horizontal="center" vertical="center"/>
    </xf>
    <xf numFmtId="1" fontId="41" fillId="27" borderId="169" xfId="0" applyNumberFormat="1" applyFont="1" applyFill="1" applyBorder="1" applyAlignment="1">
      <alignment horizontal="center" vertical="center"/>
    </xf>
    <xf numFmtId="0" fontId="12" fillId="27" borderId="169" xfId="0" applyFont="1" applyFill="1" applyBorder="1" applyAlignment="1">
      <alignment horizontal="left" vertical="center"/>
    </xf>
    <xf numFmtId="0" fontId="11" fillId="27" borderId="169" xfId="0" applyFont="1" applyFill="1" applyBorder="1" applyAlignment="1">
      <alignment horizontal="center" vertical="center"/>
    </xf>
    <xf numFmtId="0" fontId="35" fillId="27" borderId="169" xfId="0" applyFont="1" applyFill="1" applyBorder="1" applyAlignment="1">
      <alignment horizontal="center" vertical="center"/>
    </xf>
    <xf numFmtId="166" fontId="41" fillId="27" borderId="169" xfId="0" applyNumberFormat="1" applyFont="1" applyFill="1" applyBorder="1" applyAlignment="1">
      <alignment horizontal="center" vertical="center"/>
    </xf>
    <xf numFmtId="0" fontId="41" fillId="27" borderId="167" xfId="0" applyFont="1" applyFill="1" applyBorder="1" applyAlignment="1">
      <alignment horizontal="center" vertical="center"/>
    </xf>
    <xf numFmtId="1" fontId="14" fillId="3" borderId="13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vertical="center" wrapText="1" shrinkToFit="1"/>
    </xf>
    <xf numFmtId="1" fontId="105" fillId="92" borderId="85" xfId="3306" applyNumberFormat="1" applyFont="1" applyFill="1" applyBorder="1" applyAlignment="1">
      <alignment horizontal="center" vertical="center" wrapText="1"/>
    </xf>
    <xf numFmtId="173" fontId="105" fillId="92" borderId="85" xfId="0" applyNumberFormat="1" applyFont="1" applyFill="1" applyBorder="1" applyAlignment="1">
      <alignment horizontal="center" vertical="center" wrapText="1"/>
    </xf>
    <xf numFmtId="1" fontId="38" fillId="3" borderId="91" xfId="55" applyNumberFormat="1" applyFont="1" applyFill="1" applyBorder="1" applyAlignment="1">
      <alignment horizontal="center" vertical="center" wrapText="1"/>
    </xf>
    <xf numFmtId="1" fontId="105" fillId="92" borderId="85" xfId="0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0" fontId="13" fillId="3" borderId="2" xfId="0" applyNumberFormat="1" applyFont="1" applyFill="1" applyBorder="1" applyAlignment="1">
      <alignment horizontal="center" vertical="center" wrapText="1"/>
    </xf>
    <xf numFmtId="1" fontId="38" fillId="3" borderId="1" xfId="55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center" vertical="center" wrapText="1"/>
    </xf>
    <xf numFmtId="1" fontId="38" fillId="3" borderId="13" xfId="55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center" vertical="center" wrapText="1"/>
    </xf>
    <xf numFmtId="166" fontId="13" fillId="3" borderId="19" xfId="0" applyNumberFormat="1" applyFont="1" applyFill="1" applyBorder="1" applyAlignment="1">
      <alignment horizontal="center" vertical="center" wrapText="1"/>
    </xf>
    <xf numFmtId="10" fontId="13" fillId="3" borderId="19" xfId="0" applyNumberFormat="1" applyFont="1" applyFill="1" applyBorder="1" applyAlignment="1">
      <alignment horizontal="center" vertical="center" wrapText="1"/>
    </xf>
    <xf numFmtId="166" fontId="13" fillId="3" borderId="20" xfId="0" applyNumberFormat="1" applyFont="1" applyFill="1" applyBorder="1" applyAlignment="1">
      <alignment horizontal="center" vertical="center" wrapText="1"/>
    </xf>
    <xf numFmtId="0" fontId="38" fillId="3" borderId="20" xfId="0" applyFont="1" applyFill="1" applyBorder="1" applyAlignment="1">
      <alignment horizontal="center" vertical="center" wrapText="1"/>
    </xf>
    <xf numFmtId="1" fontId="38" fillId="3" borderId="90" xfId="55" applyNumberFormat="1" applyFont="1" applyFill="1" applyBorder="1" applyAlignment="1">
      <alignment horizontal="center" vertical="center" wrapText="1"/>
    </xf>
    <xf numFmtId="1" fontId="38" fillId="3" borderId="90" xfId="55" applyNumberFormat="1" applyFont="1" applyFill="1" applyBorder="1" applyAlignment="1">
      <alignment horizontal="left" vertical="center" wrapText="1"/>
    </xf>
    <xf numFmtId="44" fontId="13" fillId="3" borderId="90" xfId="55" applyFont="1" applyFill="1" applyBorder="1" applyAlignment="1">
      <alignment horizontal="left" vertical="center" wrapText="1"/>
    </xf>
    <xf numFmtId="44" fontId="13" fillId="3" borderId="90" xfId="55" applyFont="1" applyFill="1" applyBorder="1" applyAlignment="1">
      <alignment horizontal="center" vertical="center" wrapText="1"/>
    </xf>
    <xf numFmtId="166" fontId="13" fillId="3" borderId="90" xfId="0" applyNumberFormat="1" applyFont="1" applyFill="1" applyBorder="1" applyAlignment="1">
      <alignment horizontal="center" vertical="center" wrapText="1"/>
    </xf>
    <xf numFmtId="10" fontId="13" fillId="3" borderId="90" xfId="0" applyNumberFormat="1" applyFont="1" applyFill="1" applyBorder="1" applyAlignment="1">
      <alignment horizontal="center" vertical="center" wrapText="1"/>
    </xf>
    <xf numFmtId="166" fontId="13" fillId="3" borderId="89" xfId="0" applyNumberFormat="1" applyFont="1" applyFill="1" applyBorder="1" applyAlignment="1">
      <alignment horizontal="center" vertical="center" wrapText="1"/>
    </xf>
    <xf numFmtId="0" fontId="104" fillId="92" borderId="85" xfId="0" applyFont="1" applyFill="1" applyBorder="1" applyAlignment="1">
      <alignment horizontal="center" vertical="center" wrapText="1"/>
    </xf>
    <xf numFmtId="4" fontId="105" fillId="92" borderId="85" xfId="0" applyNumberFormat="1" applyFont="1" applyFill="1" applyBorder="1" applyAlignment="1">
      <alignment horizontal="center" vertical="center" wrapText="1"/>
    </xf>
    <xf numFmtId="1" fontId="104" fillId="91" borderId="85" xfId="0" applyNumberFormat="1" applyFont="1" applyFill="1" applyBorder="1" applyAlignment="1">
      <alignment horizontal="center" vertical="center" wrapText="1"/>
    </xf>
    <xf numFmtId="0" fontId="105" fillId="91" borderId="106" xfId="0" applyFont="1" applyFill="1" applyBorder="1" applyAlignment="1">
      <alignment horizontal="center" vertical="center" wrapText="1"/>
    </xf>
    <xf numFmtId="1" fontId="38" fillId="3" borderId="98" xfId="55" applyNumberFormat="1" applyFont="1" applyFill="1" applyBorder="1" applyAlignment="1">
      <alignment horizontal="center" vertical="center" wrapText="1"/>
    </xf>
    <xf numFmtId="1" fontId="38" fillId="3" borderId="98" xfId="55" applyNumberFormat="1" applyFont="1" applyFill="1" applyBorder="1" applyAlignment="1">
      <alignment horizontal="left" vertical="center" wrapText="1"/>
    </xf>
    <xf numFmtId="44" fontId="13" fillId="3" borderId="98" xfId="55" applyFont="1" applyFill="1" applyBorder="1" applyAlignment="1">
      <alignment horizontal="left" vertical="center" wrapText="1"/>
    </xf>
    <xf numFmtId="44" fontId="13" fillId="3" borderId="98" xfId="55" applyFont="1" applyFill="1" applyBorder="1" applyAlignment="1">
      <alignment horizontal="center" vertical="center" wrapText="1"/>
    </xf>
    <xf numFmtId="166" fontId="13" fillId="3" borderId="98" xfId="0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166" fontId="13" fillId="3" borderId="105" xfId="0" applyNumberFormat="1" applyFont="1" applyFill="1" applyBorder="1" applyAlignment="1">
      <alignment horizontal="center" vertical="center" wrapText="1"/>
    </xf>
    <xf numFmtId="0" fontId="38" fillId="3" borderId="105" xfId="0" applyFont="1" applyFill="1" applyBorder="1" applyAlignment="1">
      <alignment horizontal="center" vertical="center" wrapText="1"/>
    </xf>
    <xf numFmtId="0" fontId="13" fillId="3" borderId="156" xfId="0" applyFont="1" applyFill="1" applyBorder="1" applyAlignment="1">
      <alignment vertical="center" wrapText="1" shrinkToFit="1"/>
    </xf>
    <xf numFmtId="0" fontId="38" fillId="3" borderId="156" xfId="0" applyFont="1" applyFill="1" applyBorder="1" applyAlignment="1">
      <alignment horizontal="center" vertical="center" wrapText="1"/>
    </xf>
    <xf numFmtId="1" fontId="14" fillId="3" borderId="156" xfId="55" applyNumberFormat="1" applyFont="1" applyFill="1" applyBorder="1" applyAlignment="1">
      <alignment horizontal="center" vertical="center" wrapText="1"/>
    </xf>
    <xf numFmtId="4" fontId="7" fillId="3" borderId="156" xfId="55" applyNumberFormat="1" applyFont="1" applyFill="1" applyBorder="1" applyAlignment="1">
      <alignment horizontal="center" vertical="center" wrapText="1"/>
    </xf>
    <xf numFmtId="0" fontId="13" fillId="3" borderId="157" xfId="0" applyFont="1" applyFill="1" applyBorder="1" applyAlignment="1">
      <alignment vertical="center" wrapText="1"/>
    </xf>
    <xf numFmtId="0" fontId="13" fillId="3" borderId="157" xfId="0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90" xfId="55" applyNumberFormat="1" applyFont="1" applyFill="1" applyBorder="1" applyAlignment="1">
      <alignment horizontal="center" vertical="center" wrapText="1"/>
    </xf>
    <xf numFmtId="1" fontId="38" fillId="2" borderId="91" xfId="55" applyNumberFormat="1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4" fontId="38" fillId="2" borderId="19" xfId="55" applyNumberFormat="1" applyFont="1" applyFill="1" applyBorder="1" applyAlignment="1">
      <alignment horizontal="center" vertical="center" wrapText="1"/>
    </xf>
    <xf numFmtId="0" fontId="13" fillId="3" borderId="158" xfId="0" applyFont="1" applyFill="1" applyBorder="1" applyAlignment="1">
      <alignment vertical="center" wrapText="1"/>
    </xf>
    <xf numFmtId="0" fontId="38" fillId="3" borderId="158" xfId="0" applyFont="1" applyFill="1" applyBorder="1" applyAlignment="1">
      <alignment horizontal="center" vertical="center" wrapText="1"/>
    </xf>
    <xf numFmtId="0" fontId="13" fillId="3" borderId="158" xfId="0" applyFont="1" applyFill="1" applyBorder="1" applyAlignment="1">
      <alignment horizontal="center" vertical="center" wrapText="1"/>
    </xf>
    <xf numFmtId="44" fontId="13" fillId="3" borderId="2" xfId="55" applyFont="1" applyFill="1" applyBorder="1" applyAlignment="1">
      <alignment horizontal="center" vertical="center" wrapText="1"/>
    </xf>
    <xf numFmtId="1" fontId="38" fillId="3" borderId="159" xfId="55" applyNumberFormat="1" applyFont="1" applyFill="1" applyBorder="1" applyAlignment="1">
      <alignment horizontal="center" vertical="center" wrapText="1"/>
    </xf>
    <xf numFmtId="0" fontId="13" fillId="3" borderId="166" xfId="0" applyFont="1" applyFill="1" applyBorder="1" applyAlignment="1">
      <alignment vertical="center" wrapText="1"/>
    </xf>
    <xf numFmtId="0" fontId="38" fillId="3" borderId="166" xfId="0" applyFont="1" applyFill="1" applyBorder="1" applyAlignment="1">
      <alignment horizontal="center" vertical="center" wrapText="1"/>
    </xf>
    <xf numFmtId="0" fontId="13" fillId="3" borderId="166" xfId="0" applyFont="1" applyFill="1" applyBorder="1" applyAlignment="1">
      <alignment horizontal="center" vertical="center" wrapText="1"/>
    </xf>
    <xf numFmtId="1" fontId="38" fillId="3" borderId="162" xfId="55" applyNumberFormat="1" applyFont="1" applyFill="1" applyBorder="1" applyAlignment="1">
      <alignment horizontal="center" vertical="center" wrapText="1"/>
    </xf>
    <xf numFmtId="0" fontId="38" fillId="3" borderId="123" xfId="0" applyFont="1" applyFill="1" applyBorder="1" applyAlignment="1">
      <alignment horizontal="center" vertical="center" wrapText="1"/>
    </xf>
    <xf numFmtId="1" fontId="14" fillId="3" borderId="166" xfId="55" applyNumberFormat="1" applyFont="1" applyFill="1" applyBorder="1" applyAlignment="1">
      <alignment horizontal="center" vertical="center" wrapText="1"/>
    </xf>
    <xf numFmtId="44" fontId="7" fillId="3" borderId="162" xfId="55" applyFont="1" applyFill="1" applyBorder="1" applyAlignment="1">
      <alignment horizontal="center" vertical="center" wrapText="1"/>
    </xf>
    <xf numFmtId="44" fontId="7" fillId="3" borderId="91" xfId="55" applyFont="1" applyFill="1" applyBorder="1" applyAlignment="1">
      <alignment horizontal="center" vertical="center" wrapText="1"/>
    </xf>
    <xf numFmtId="0" fontId="13" fillId="3" borderId="19" xfId="55" applyNumberFormat="1" applyFont="1" applyFill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4" fontId="11" fillId="3" borderId="13" xfId="55" applyNumberFormat="1" applyFont="1" applyFill="1" applyBorder="1" applyAlignment="1">
      <alignment horizontal="center" vertical="center" wrapText="1"/>
    </xf>
    <xf numFmtId="0" fontId="13" fillId="3" borderId="117" xfId="50" applyFont="1" applyFill="1" applyBorder="1" applyAlignment="1">
      <alignment vertical="center" wrapText="1"/>
    </xf>
    <xf numFmtId="0" fontId="13" fillId="3" borderId="115" xfId="50" applyFont="1" applyFill="1" applyBorder="1" applyAlignment="1">
      <alignment vertical="center" wrapText="1"/>
    </xf>
    <xf numFmtId="0" fontId="13" fillId="3" borderId="123" xfId="50" applyFont="1" applyFill="1" applyBorder="1" applyAlignment="1">
      <alignment vertical="center" wrapText="1"/>
    </xf>
    <xf numFmtId="0" fontId="13" fillId="3" borderId="161" xfId="55" applyNumberFormat="1" applyFont="1" applyFill="1" applyBorder="1" applyAlignment="1">
      <alignment horizontal="center" vertical="center" wrapText="1"/>
    </xf>
    <xf numFmtId="4" fontId="11" fillId="3" borderId="162" xfId="55" applyNumberFormat="1" applyFont="1" applyFill="1" applyBorder="1" applyAlignment="1">
      <alignment horizontal="center" vertical="center" wrapText="1"/>
    </xf>
    <xf numFmtId="1" fontId="14" fillId="3" borderId="162" xfId="55" applyNumberFormat="1" applyFont="1" applyFill="1" applyBorder="1" applyAlignment="1">
      <alignment horizontal="center" vertical="center" wrapText="1"/>
    </xf>
    <xf numFmtId="0" fontId="13" fillId="3" borderId="166" xfId="55" applyNumberFormat="1" applyFont="1" applyFill="1" applyBorder="1" applyAlignment="1">
      <alignment horizontal="center" vertical="center" wrapText="1"/>
    </xf>
    <xf numFmtId="0" fontId="13" fillId="3" borderId="116" xfId="0" applyFont="1" applyFill="1" applyBorder="1" applyAlignment="1">
      <alignment vertical="center" wrapText="1"/>
    </xf>
    <xf numFmtId="0" fontId="13" fillId="3" borderId="158" xfId="0" applyFont="1" applyFill="1" applyBorder="1" applyAlignment="1">
      <alignment vertical="center" wrapText="1" shrinkToFit="1"/>
    </xf>
    <xf numFmtId="0" fontId="13" fillId="3" borderId="166" xfId="0" applyFont="1" applyFill="1" applyBorder="1" applyAlignment="1">
      <alignment vertical="center" wrapText="1" shrinkToFit="1"/>
    </xf>
    <xf numFmtId="1" fontId="38" fillId="2" borderId="118" xfId="3306" applyNumberFormat="1" applyFont="1" applyFill="1" applyBorder="1" applyAlignment="1">
      <alignment horizontal="center" vertical="center" wrapText="1"/>
    </xf>
    <xf numFmtId="4" fontId="38" fillId="2" borderId="118" xfId="3306" applyNumberFormat="1" applyFont="1" applyFill="1" applyBorder="1" applyAlignment="1">
      <alignment horizontal="center" vertical="center" wrapText="1"/>
    </xf>
    <xf numFmtId="1" fontId="38" fillId="2" borderId="129" xfId="55" applyNumberFormat="1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44" fontId="38" fillId="2" borderId="118" xfId="3306" applyFont="1" applyFill="1" applyBorder="1" applyAlignment="1">
      <alignment horizontal="center" vertical="center" wrapText="1"/>
    </xf>
    <xf numFmtId="1" fontId="38" fillId="2" borderId="118" xfId="55" applyNumberFormat="1" applyFont="1" applyFill="1" applyBorder="1" applyAlignment="1">
      <alignment horizontal="center" vertical="center" wrapText="1"/>
    </xf>
    <xf numFmtId="1" fontId="38" fillId="3" borderId="158" xfId="3306" applyNumberFormat="1" applyFont="1" applyFill="1" applyBorder="1" applyAlignment="1">
      <alignment horizontal="center" vertical="center" wrapText="1"/>
    </xf>
    <xf numFmtId="4" fontId="38" fillId="3" borderId="158" xfId="3306" applyNumberFormat="1" applyFont="1" applyFill="1" applyBorder="1" applyAlignment="1">
      <alignment horizontal="center" vertical="center" wrapText="1"/>
    </xf>
    <xf numFmtId="1" fontId="38" fillId="3" borderId="158" xfId="55" applyNumberFormat="1" applyFont="1" applyFill="1" applyBorder="1" applyAlignment="1">
      <alignment horizontal="center" vertical="center" wrapText="1"/>
    </xf>
    <xf numFmtId="1" fontId="38" fillId="2" borderId="158" xfId="55" applyNumberFormat="1" applyFont="1" applyFill="1" applyBorder="1" applyAlignment="1">
      <alignment horizontal="center" vertical="center" wrapText="1"/>
    </xf>
    <xf numFmtId="1" fontId="38" fillId="3" borderId="166" xfId="3306" applyNumberFormat="1" applyFont="1" applyFill="1" applyBorder="1" applyAlignment="1">
      <alignment horizontal="center" vertical="center" wrapText="1"/>
    </xf>
    <xf numFmtId="4" fontId="38" fillId="3" borderId="166" xfId="3306" applyNumberFormat="1" applyFont="1" applyFill="1" applyBorder="1" applyAlignment="1">
      <alignment horizontal="center" vertical="center" wrapText="1"/>
    </xf>
    <xf numFmtId="1" fontId="38" fillId="3" borderId="166" xfId="55" applyNumberFormat="1" applyFont="1" applyFill="1" applyBorder="1" applyAlignment="1">
      <alignment horizontal="center" vertical="center" wrapText="1"/>
    </xf>
    <xf numFmtId="1" fontId="38" fillId="2" borderId="166" xfId="55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44" fontId="14" fillId="2" borderId="0" xfId="55" applyFont="1" applyFill="1" applyAlignment="1">
      <alignment horizontal="center" vertical="center"/>
    </xf>
    <xf numFmtId="44" fontId="12" fillId="2" borderId="0" xfId="55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 wrapText="1" shrinkToFit="1"/>
    </xf>
    <xf numFmtId="0" fontId="12" fillId="2" borderId="0" xfId="0" applyFont="1" applyFill="1" applyAlignment="1">
      <alignment horizontal="center" vertical="center" wrapText="1" shrinkToFit="1"/>
    </xf>
    <xf numFmtId="0" fontId="14" fillId="2" borderId="0" xfId="0" applyFont="1" applyFill="1" applyAlignment="1">
      <alignment horizontal="center" vertical="center" wrapText="1" shrinkToFit="1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06" fillId="2" borderId="0" xfId="0" applyFont="1" applyFill="1" applyAlignment="1">
      <alignment horizontal="left" vertical="center" wrapText="1"/>
    </xf>
    <xf numFmtId="0" fontId="13" fillId="3" borderId="123" xfId="752" applyFont="1" applyFill="1" applyBorder="1" applyAlignment="1">
      <alignment horizontal="left" vertical="center" wrapText="1"/>
    </xf>
    <xf numFmtId="0" fontId="13" fillId="3" borderId="161" xfId="0" applyFont="1" applyFill="1" applyBorder="1" applyAlignment="1">
      <alignment horizontal="center" vertical="center" wrapText="1"/>
    </xf>
    <xf numFmtId="0" fontId="13" fillId="3" borderId="161" xfId="0" applyFont="1" applyFill="1" applyBorder="1" applyAlignment="1">
      <alignment horizontal="center" vertical="center"/>
    </xf>
    <xf numFmtId="1" fontId="12" fillId="3" borderId="2" xfId="55" applyNumberFormat="1" applyFont="1" applyFill="1" applyBorder="1" applyAlignment="1">
      <alignment horizontal="center" vertical="center" wrapText="1"/>
    </xf>
    <xf numFmtId="0" fontId="13" fillId="0" borderId="151" xfId="0" applyFont="1" applyBorder="1" applyAlignment="1">
      <alignment vertical="center" wrapText="1" shrinkToFit="1"/>
    </xf>
    <xf numFmtId="0" fontId="13" fillId="3" borderId="161" xfId="0" applyFont="1" applyFill="1" applyBorder="1" applyAlignment="1">
      <alignment vertical="center" wrapText="1" shrinkToFit="1"/>
    </xf>
    <xf numFmtId="1" fontId="14" fillId="3" borderId="161" xfId="55" applyNumberFormat="1" applyFont="1" applyFill="1" applyBorder="1" applyAlignment="1">
      <alignment horizontal="center" vertical="center" wrapText="1"/>
    </xf>
    <xf numFmtId="44" fontId="7" fillId="3" borderId="161" xfId="55" applyFont="1" applyFill="1" applyBorder="1" applyAlignment="1">
      <alignment horizontal="center" vertical="center" wrapText="1"/>
    </xf>
    <xf numFmtId="0" fontId="38" fillId="90" borderId="2" xfId="0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38" fillId="90" borderId="91" xfId="55" applyNumberFormat="1" applyFont="1" applyFill="1" applyBorder="1" applyAlignment="1">
      <alignment horizontal="center" vertical="center" wrapText="1"/>
    </xf>
    <xf numFmtId="1" fontId="38" fillId="90" borderId="2" xfId="55" applyNumberFormat="1" applyFont="1" applyFill="1" applyBorder="1" applyAlignment="1">
      <alignment horizontal="center" vertical="center" wrapText="1"/>
    </xf>
    <xf numFmtId="1" fontId="38" fillId="90" borderId="13" xfId="55" applyNumberFormat="1" applyFont="1" applyFill="1" applyBorder="1" applyAlignment="1">
      <alignment horizontal="center" vertical="center" wrapText="1"/>
    </xf>
    <xf numFmtId="0" fontId="41" fillId="27" borderId="171" xfId="0" applyFont="1" applyFill="1" applyBorder="1" applyAlignment="1">
      <alignment horizontal="left" vertical="center"/>
    </xf>
    <xf numFmtId="0" fontId="33" fillId="27" borderId="34" xfId="0" applyFont="1" applyFill="1" applyBorder="1" applyAlignment="1">
      <alignment vertical="center" wrapText="1" shrinkToFit="1"/>
    </xf>
    <xf numFmtId="0" fontId="33" fillId="27" borderId="34" xfId="0" applyFont="1" applyFill="1" applyBorder="1" applyAlignment="1">
      <alignment horizontal="center" vertical="center" wrapText="1"/>
    </xf>
    <xf numFmtId="0" fontId="41" fillId="27" borderId="34" xfId="0" applyFont="1" applyFill="1" applyBorder="1" applyAlignment="1">
      <alignment horizontal="center" vertical="center" wrapText="1"/>
    </xf>
    <xf numFmtId="0" fontId="36" fillId="27" borderId="34" xfId="0" applyFont="1" applyFill="1" applyBorder="1" applyAlignment="1">
      <alignment horizontal="center" vertical="center"/>
    </xf>
    <xf numFmtId="0" fontId="7" fillId="27" borderId="34" xfId="0" applyFont="1" applyFill="1" applyBorder="1" applyAlignment="1">
      <alignment horizontal="center" vertical="center"/>
    </xf>
    <xf numFmtId="1" fontId="41" fillId="27" borderId="34" xfId="0" applyNumberFormat="1" applyFont="1" applyFill="1" applyBorder="1" applyAlignment="1">
      <alignment horizontal="center" vertical="center"/>
    </xf>
    <xf numFmtId="0" fontId="12" fillId="27" borderId="34" xfId="0" applyFont="1" applyFill="1" applyBorder="1" applyAlignment="1">
      <alignment horizontal="left" vertical="center"/>
    </xf>
    <xf numFmtId="0" fontId="11" fillId="27" borderId="34" xfId="0" applyFont="1" applyFill="1" applyBorder="1" applyAlignment="1">
      <alignment horizontal="center" vertical="center"/>
    </xf>
    <xf numFmtId="0" fontId="35" fillId="27" borderId="34" xfId="0" applyFont="1" applyFill="1" applyBorder="1" applyAlignment="1">
      <alignment horizontal="center" vertical="center"/>
    </xf>
    <xf numFmtId="166" fontId="41" fillId="27" borderId="34" xfId="0" applyNumberFormat="1" applyFont="1" applyFill="1" applyBorder="1" applyAlignment="1">
      <alignment horizontal="center" vertical="center"/>
    </xf>
    <xf numFmtId="0" fontId="41" fillId="27" borderId="170" xfId="0" applyFont="1" applyFill="1" applyBorder="1" applyAlignment="1">
      <alignment horizontal="center" vertical="center"/>
    </xf>
    <xf numFmtId="16" fontId="13" fillId="3" borderId="19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45" fillId="30" borderId="19" xfId="0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 wrapText="1"/>
    </xf>
    <xf numFmtId="166" fontId="36" fillId="3" borderId="19" xfId="0" applyNumberFormat="1" applyFont="1" applyFill="1" applyBorder="1" applyAlignment="1">
      <alignment horizontal="center" vertical="center" wrapText="1"/>
    </xf>
    <xf numFmtId="1" fontId="36" fillId="3" borderId="19" xfId="0" applyNumberFormat="1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/>
    </xf>
    <xf numFmtId="0" fontId="0" fillId="3" borderId="19" xfId="0" applyFill="1" applyBorder="1" applyAlignment="1">
      <alignment vertical="center" wrapText="1"/>
    </xf>
    <xf numFmtId="0" fontId="43" fillId="36" borderId="19" xfId="0" applyFont="1" applyFill="1" applyBorder="1" applyAlignment="1">
      <alignment vertical="center" wrapText="1"/>
    </xf>
    <xf numFmtId="166" fontId="36" fillId="36" borderId="19" xfId="0" applyNumberFormat="1" applyFont="1" applyFill="1" applyBorder="1" applyAlignment="1">
      <alignment horizontal="center" vertical="center" wrapText="1"/>
    </xf>
    <xf numFmtId="1" fontId="36" fillId="36" borderId="19" xfId="0" applyNumberFormat="1" applyFont="1" applyFill="1" applyBorder="1" applyAlignment="1">
      <alignment horizontal="center" vertical="center" wrapText="1"/>
    </xf>
    <xf numFmtId="0" fontId="0" fillId="36" borderId="19" xfId="0" applyFill="1" applyBorder="1" applyAlignment="1">
      <alignment vertical="center" wrapText="1"/>
    </xf>
    <xf numFmtId="166" fontId="10" fillId="27" borderId="19" xfId="0" applyNumberFormat="1" applyFont="1" applyFill="1" applyBorder="1" applyAlignment="1">
      <alignment horizontal="center" vertical="center"/>
    </xf>
    <xf numFmtId="1" fontId="65" fillId="33" borderId="14" xfId="0" applyNumberFormat="1" applyFont="1" applyFill="1" applyBorder="1" applyAlignment="1">
      <alignment horizontal="left" vertical="top" wrapText="1"/>
    </xf>
    <xf numFmtId="0" fontId="111" fillId="30" borderId="19" xfId="0" applyFont="1" applyFill="1" applyBorder="1" applyAlignment="1">
      <alignment horizontal="center" vertical="center" wrapText="1"/>
    </xf>
    <xf numFmtId="0" fontId="107" fillId="3" borderId="18" xfId="0" applyFont="1" applyFill="1" applyBorder="1" applyAlignment="1">
      <alignment horizontal="center" vertical="center" wrapText="1"/>
    </xf>
    <xf numFmtId="0" fontId="107" fillId="2" borderId="19" xfId="0" applyFont="1" applyFill="1" applyBorder="1" applyAlignment="1">
      <alignment vertical="center" wrapText="1" shrinkToFit="1"/>
    </xf>
    <xf numFmtId="0" fontId="107" fillId="0" borderId="90" xfId="0" applyFont="1" applyBorder="1" applyAlignment="1">
      <alignment vertical="center" wrapText="1" shrinkToFit="1"/>
    </xf>
    <xf numFmtId="0" fontId="107" fillId="0" borderId="19" xfId="0" applyFont="1" applyBorder="1" applyAlignment="1">
      <alignment horizontal="left" vertical="center" wrapText="1"/>
    </xf>
    <xf numFmtId="0" fontId="107" fillId="3" borderId="90" xfId="0" applyFont="1" applyFill="1" applyBorder="1" applyAlignment="1">
      <alignment horizontal="center" vertical="center" wrapText="1"/>
    </xf>
    <xf numFmtId="0" fontId="107" fillId="3" borderId="2" xfId="0" applyFont="1" applyFill="1" applyBorder="1" applyAlignment="1">
      <alignment horizontal="center" vertical="center" wrapText="1"/>
    </xf>
    <xf numFmtId="0" fontId="107" fillId="3" borderId="13" xfId="0" applyFont="1" applyFill="1" applyBorder="1" applyAlignment="1">
      <alignment horizontal="center" vertical="center" wrapText="1"/>
    </xf>
    <xf numFmtId="0" fontId="107" fillId="0" borderId="19" xfId="0" applyFont="1" applyBorder="1" applyAlignment="1">
      <alignment horizontal="center" vertical="center"/>
    </xf>
    <xf numFmtId="0" fontId="107" fillId="3" borderId="116" xfId="50" applyFont="1" applyFill="1" applyBorder="1" applyAlignment="1">
      <alignment vertical="center" wrapText="1"/>
    </xf>
    <xf numFmtId="0" fontId="107" fillId="0" borderId="145" xfId="0" applyFont="1" applyBorder="1" applyAlignment="1">
      <alignment vertical="center" wrapText="1" shrinkToFi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9" xfId="0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10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07" fillId="3" borderId="90" xfId="0" applyFont="1" applyFill="1" applyBorder="1" applyAlignment="1">
      <alignment vertical="center" wrapText="1" shrinkToFit="1"/>
    </xf>
    <xf numFmtId="0" fontId="107" fillId="3" borderId="89" xfId="0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4" fontId="106" fillId="2" borderId="91" xfId="55" applyNumberFormat="1" applyFont="1" applyFill="1" applyBorder="1" applyAlignment="1">
      <alignment horizontal="center" vertical="center" wrapText="1"/>
    </xf>
    <xf numFmtId="3" fontId="107" fillId="2" borderId="90" xfId="55" applyNumberFormat="1" applyFont="1" applyFill="1" applyBorder="1" applyAlignment="1">
      <alignment horizontal="center" vertical="center" wrapText="1"/>
    </xf>
  </cellXfs>
  <cellStyles count="1670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990" xr:uid="{E839BEE6-5BF2-4F26-AFDB-4122B1B5D22E}"/>
    <cellStyle name="Calculation 2 2 10 3" xfId="6799" xr:uid="{AADD23FC-50E6-4F36-B0AF-E5B4070F48AE}"/>
    <cellStyle name="Calculation 2 2 10 4" xfId="7636" xr:uid="{3AE7111B-446C-43E3-9E41-E9BDB0A37DEB}"/>
    <cellStyle name="Calculation 2 2 10 5" xfId="6540" xr:uid="{4AA2F86D-9B53-42A6-87FE-36CCD45207F4}"/>
    <cellStyle name="Calculation 2 2 10 6" xfId="9245" xr:uid="{201F9FB1-EC2A-4EC1-A978-9AA62F059B62}"/>
    <cellStyle name="Calculation 2 2 10 7" xfId="9349" xr:uid="{191C25AF-6C1F-4BD8-AD0C-422F00859389}"/>
    <cellStyle name="Calculation 2 2 10 8" xfId="13350" xr:uid="{C1C668D5-E425-4CA6-87F5-25E99C6DB176}"/>
    <cellStyle name="Calculation 2 2 10 9" xfId="7614" xr:uid="{2DE3BB08-A401-4CEB-A476-D1D91E3E6185}"/>
    <cellStyle name="Calculation 2 2 11" xfId="2188" xr:uid="{00000000-0005-0000-0000-00005C000000}"/>
    <cellStyle name="Calculation 2 2 11 2" xfId="5374" xr:uid="{8DB9DC92-70A9-4C32-86E9-79E8BA1ACE36}"/>
    <cellStyle name="Calculation 2 2 11 3" xfId="8017" xr:uid="{7A244A4E-282D-4C36-9E87-3770546E58BF}"/>
    <cellStyle name="Calculation 2 2 11 4" xfId="9455" xr:uid="{61246BD1-77FA-422D-8407-B144A0DE03AE}"/>
    <cellStyle name="Calculation 2 2 11 5" xfId="10890" xr:uid="{E7A8223E-8C5D-4BF6-A3DE-0B50722A3D47}"/>
    <cellStyle name="Calculation 2 2 11 6" xfId="12402" xr:uid="{7D3658B3-C18F-44E1-90CF-BF807CC0AA71}"/>
    <cellStyle name="Calculation 2 2 11 7" xfId="13478" xr:uid="{C8D4AC22-EC95-419D-ABAD-5AB73B24211E}"/>
    <cellStyle name="Calculation 2 2 11 8" xfId="14808" xr:uid="{44D8443B-75B9-4784-BABF-27AA1F0FA15F}"/>
    <cellStyle name="Calculation 2 2 11 9" xfId="16583" xr:uid="{D0C3AC01-C8FE-4F4E-B6FD-EBFE22EDB368}"/>
    <cellStyle name="Calculation 2 2 12" xfId="12795" xr:uid="{A0E2FA06-1E8F-4E2C-988A-3CA43083B2D1}"/>
    <cellStyle name="Calculation 2 2 13" xfId="12216" xr:uid="{5AADB65F-EF02-4AFC-8DF8-3D08895F69A7}"/>
    <cellStyle name="Calculation 2 2 2" xfId="692" xr:uid="{00000000-0005-0000-0000-00005D000000}"/>
    <cellStyle name="Calculation 2 2 2 2" xfId="1696" xr:uid="{00000000-0005-0000-0000-00005E000000}"/>
    <cellStyle name="Calculation 2 2 2 2 10" xfId="3740" xr:uid="{FEC4B349-64DD-4ED6-82DA-57A975B738DC}"/>
    <cellStyle name="Calculation 2 2 2 2 11" xfId="7503" xr:uid="{77D4A2D5-01DC-44FB-97A6-AA35D6C97DCC}"/>
    <cellStyle name="Calculation 2 2 2 2 12" xfId="10795" xr:uid="{0E4FE112-C02C-4A2D-80EE-E3A73E7AD699}"/>
    <cellStyle name="Calculation 2 2 2 2 13" xfId="12560" xr:uid="{FB8685A7-F281-4CB2-BCB9-54BC7D65E5DE}"/>
    <cellStyle name="Calculation 2 2 2 2 14" xfId="9299" xr:uid="{A6B97014-C4F7-473B-8AC7-54232A7E4A70}"/>
    <cellStyle name="Calculation 2 2 2 2 15" xfId="16613" xr:uid="{7D26BABD-E170-4375-8924-128414CC58B5}"/>
    <cellStyle name="Calculation 2 2 2 2 2" xfId="2701" xr:uid="{00000000-0005-0000-0000-00005F000000}"/>
    <cellStyle name="Calculation 2 2 2 2 2 2" xfId="5887" xr:uid="{6066A480-EE0D-44C2-8874-B37AA553E3AA}"/>
    <cellStyle name="Calculation 2 2 2 2 2 3" xfId="8530" xr:uid="{26970308-A154-4DBA-9424-C6BDEC631836}"/>
    <cellStyle name="Calculation 2 2 2 2 2 4" xfId="9968" xr:uid="{50627E87-FC5D-4C58-9024-14AEB3E25B04}"/>
    <cellStyle name="Calculation 2 2 2 2 2 5" xfId="11403" xr:uid="{686EFB31-6007-4FDB-96B0-6AB51198434C}"/>
    <cellStyle name="Calculation 2 2 2 2 2 6" xfId="10673" xr:uid="{EAB26C0D-5ABC-42AA-BB13-7DE66944BA1E}"/>
    <cellStyle name="Calculation 2 2 2 2 2 7" xfId="13991" xr:uid="{E514170C-40F5-49B6-8662-A5A34A1F9661}"/>
    <cellStyle name="Calculation 2 2 2 2 2 8" xfId="15321" xr:uid="{6EFC7998-AF9E-4559-9E94-6F0A7DBC4EF1}"/>
    <cellStyle name="Calculation 2 2 2 2 2 9" xfId="16535" xr:uid="{D4CB3BB7-DC23-46CF-87A8-9B237977E6F3}"/>
    <cellStyle name="Calculation 2 2 2 2 3" xfId="2654" xr:uid="{00000000-0005-0000-0000-000060000000}"/>
    <cellStyle name="Calculation 2 2 2 2 3 2" xfId="5840" xr:uid="{A9A72FA1-7D1A-4A2D-9A93-342954418FA0}"/>
    <cellStyle name="Calculation 2 2 2 2 3 3" xfId="8483" xr:uid="{9FF5F7EE-84C7-44E7-9FE8-3D1CBA7BBED3}"/>
    <cellStyle name="Calculation 2 2 2 2 3 4" xfId="9921" xr:uid="{C210B29C-EEF8-4F62-AD15-AD85DCCDDE3C}"/>
    <cellStyle name="Calculation 2 2 2 2 3 5" xfId="11356" xr:uid="{3A40254D-E020-4531-99B8-D549E7EC1A28}"/>
    <cellStyle name="Calculation 2 2 2 2 3 6" xfId="3630" xr:uid="{ECD4C9C4-2598-4C63-95FA-474514A3FF3E}"/>
    <cellStyle name="Calculation 2 2 2 2 3 7" xfId="13944" xr:uid="{3275AFA3-068F-4AD6-9AFF-37135031E28C}"/>
    <cellStyle name="Calculation 2 2 2 2 3 8" xfId="15274" xr:uid="{6BF9FBF7-51C4-48DC-A1FB-9D636AF144D2}"/>
    <cellStyle name="Calculation 2 2 2 2 3 9" xfId="14618" xr:uid="{A7429A05-44AC-4C3B-BC54-BF79CA10E887}"/>
    <cellStyle name="Calculation 2 2 2 2 4" xfId="2595" xr:uid="{00000000-0005-0000-0000-000061000000}"/>
    <cellStyle name="Calculation 2 2 2 2 4 2" xfId="5781" xr:uid="{1691BEA0-F278-418C-8799-B35EDB53A55F}"/>
    <cellStyle name="Calculation 2 2 2 2 4 3" xfId="8424" xr:uid="{6691C0A3-5ABE-4483-87EE-598FE9ADD2C8}"/>
    <cellStyle name="Calculation 2 2 2 2 4 4" xfId="9862" xr:uid="{70156804-B724-470D-B5FC-36EB63DCE3BB}"/>
    <cellStyle name="Calculation 2 2 2 2 4 5" xfId="11297" xr:uid="{AB83429C-9B3D-4A34-9368-D2AB6AA68929}"/>
    <cellStyle name="Calculation 2 2 2 2 4 6" xfId="10702" xr:uid="{FD97004D-ED37-4256-85A9-9EB9C0D35B03}"/>
    <cellStyle name="Calculation 2 2 2 2 4 7" xfId="13885" xr:uid="{5FB34504-6AB4-4474-903F-2C06F44F978E}"/>
    <cellStyle name="Calculation 2 2 2 2 4 8" xfId="15215" xr:uid="{92F91A8E-23ED-4234-A185-39B9EAA0C905}"/>
    <cellStyle name="Calculation 2 2 2 2 4 9" xfId="13248" xr:uid="{A0460ABC-6ACB-4829-9BC0-2CC1970EADD8}"/>
    <cellStyle name="Calculation 2 2 2 2 5" xfId="3029" xr:uid="{00000000-0005-0000-0000-000062000000}"/>
    <cellStyle name="Calculation 2 2 2 2 5 2" xfId="6215" xr:uid="{9BE31A21-6617-4418-AD0E-9EEBA5296640}"/>
    <cellStyle name="Calculation 2 2 2 2 5 3" xfId="8858" xr:uid="{BA1F828C-7FAC-487C-8D99-DA8588A2A323}"/>
    <cellStyle name="Calculation 2 2 2 2 5 4" xfId="10296" xr:uid="{7BDF20D3-81AC-4BA5-BB46-8458E449A958}"/>
    <cellStyle name="Calculation 2 2 2 2 5 5" xfId="11731" xr:uid="{A99A1A51-4817-4BCF-A6F5-176BDCDF1C36}"/>
    <cellStyle name="Calculation 2 2 2 2 5 6" xfId="7102" xr:uid="{30BC3DA8-C55A-4B02-916F-63885D4FADD6}"/>
    <cellStyle name="Calculation 2 2 2 2 5 7" xfId="14319" xr:uid="{7E78455E-90B6-4CD4-A935-4F213EC96FD2}"/>
    <cellStyle name="Calculation 2 2 2 2 5 8" xfId="15649" xr:uid="{0D6713AB-BBD0-4CE5-B695-093DF238474A}"/>
    <cellStyle name="Calculation 2 2 2 2 5 9" xfId="3359" xr:uid="{20249E0C-C219-409F-998B-9754A9B63E07}"/>
    <cellStyle name="Calculation 2 2 2 2 6" xfId="1106" xr:uid="{00000000-0005-0000-0000-000063000000}"/>
    <cellStyle name="Calculation 2 2 2 2 6 2" xfId="4292" xr:uid="{5EA85D86-203E-4E71-9933-4026CEFEED98}"/>
    <cellStyle name="Calculation 2 2 2 2 6 3" xfId="7073" xr:uid="{E6EE3CBD-0B46-468F-BD4A-F4B4BC99C25F}"/>
    <cellStyle name="Calculation 2 2 2 2 6 4" xfId="7887" xr:uid="{B33DA5A3-EB4F-4DCD-B9A1-76E262F9AC58}"/>
    <cellStyle name="Calculation 2 2 2 2 6 5" xfId="7501" xr:uid="{BEFBBE1B-928C-492A-B4BF-883AB8975CCC}"/>
    <cellStyle name="Calculation 2 2 2 2 6 6" xfId="12103" xr:uid="{DFBD41E7-06B2-4291-B2AE-AA2348C5A5C6}"/>
    <cellStyle name="Calculation 2 2 2 2 6 7" xfId="9328" xr:uid="{8A7926DE-A12C-40C4-BF1C-ED221809BA16}"/>
    <cellStyle name="Calculation 2 2 2 2 6 8" xfId="12947" xr:uid="{B4B09BC5-28FD-4D2A-9799-2EA081EFADFC}"/>
    <cellStyle name="Calculation 2 2 2 2 6 9" xfId="10631" xr:uid="{A3C6A5A2-CFB6-446F-A6DD-8E61806C34B8}"/>
    <cellStyle name="Calculation 2 2 2 2 7" xfId="841" xr:uid="{00000000-0005-0000-0000-000064000000}"/>
    <cellStyle name="Calculation 2 2 2 2 7 2" xfId="4027" xr:uid="{C7B03D1E-8F2D-418E-8C44-098BB0476C11}"/>
    <cellStyle name="Calculation 2 2 2 2 7 3" xfId="6835" xr:uid="{07BD4F85-DD46-4C64-B864-A4082A8347FB}"/>
    <cellStyle name="Calculation 2 2 2 2 7 4" xfId="7686" xr:uid="{D2B42138-1C38-42E1-8AC5-8B9BED3B3560}"/>
    <cellStyle name="Calculation 2 2 2 2 7 5" xfId="6461" xr:uid="{20D2E9C6-9756-4E0F-98C5-2B62AA74DDF4}"/>
    <cellStyle name="Calculation 2 2 2 2 7 6" xfId="6566" xr:uid="{94A9BD17-7A04-4C84-A6AC-8818A3F08B7F}"/>
    <cellStyle name="Calculation 2 2 2 2 7 7" xfId="9215" xr:uid="{5AA661CB-F987-4CBD-9616-367FA4779A60}"/>
    <cellStyle name="Calculation 2 2 2 2 7 8" xfId="9168" xr:uid="{48A5AF3E-19E9-4103-A0C2-13B5E82AD705}"/>
    <cellStyle name="Calculation 2 2 2 2 7 9" xfId="13159" xr:uid="{AB2E637D-68CF-4291-A0A3-95B74734C405}"/>
    <cellStyle name="Calculation 2 2 2 2 8" xfId="4882" xr:uid="{10C8CD75-505E-49E4-8759-788F0A7EC9CC}"/>
    <cellStyle name="Calculation 2 2 2 2 9" xfId="7584" xr:uid="{D0FC9B7E-6ED2-49ED-8FD6-2757D7BD85DF}"/>
    <cellStyle name="Calculation 2 2 2 3" xfId="2140" xr:uid="{00000000-0005-0000-0000-000065000000}"/>
    <cellStyle name="Calculation 2 2 2 3 10" xfId="9407" xr:uid="{458F9D63-448A-4166-AF41-FB31187F9562}"/>
    <cellStyle name="Calculation 2 2 2 3 11" xfId="10842" xr:uid="{C6418D24-24FD-4B6A-B576-568C74A5D454}"/>
    <cellStyle name="Calculation 2 2 2 3 12" xfId="12225" xr:uid="{57577937-1ECC-484F-8BA7-DE8F26CD2CFC}"/>
    <cellStyle name="Calculation 2 2 2 3 13" xfId="13430" xr:uid="{01DB75CB-229E-4C63-BAF3-D7F25C4DB4ED}"/>
    <cellStyle name="Calculation 2 2 2 3 14" xfId="14760" xr:uid="{78D68C14-A982-4634-B992-B343ED57E7FC}"/>
    <cellStyle name="Calculation 2 2 2 3 15" xfId="16079" xr:uid="{DC3B95AA-06AA-447B-A2C0-320B590BC0C2}"/>
    <cellStyle name="Calculation 2 2 2 3 2" xfId="2744" xr:uid="{00000000-0005-0000-0000-000066000000}"/>
    <cellStyle name="Calculation 2 2 2 3 2 2" xfId="5930" xr:uid="{6E330542-304B-4387-98E9-19BC0E945FB3}"/>
    <cellStyle name="Calculation 2 2 2 3 2 3" xfId="8573" xr:uid="{5BC0BD4F-C90A-47EC-82E3-AEAF3D76E851}"/>
    <cellStyle name="Calculation 2 2 2 3 2 4" xfId="10011" xr:uid="{6B93ADA6-D4AB-4BD2-9E60-669A5877F3DA}"/>
    <cellStyle name="Calculation 2 2 2 3 2 5" xfId="11446" xr:uid="{00F33263-7DE2-4429-98C2-E4B6D7EDC7D5}"/>
    <cellStyle name="Calculation 2 2 2 3 2 6" xfId="13146" xr:uid="{5A3AA2E4-CAC2-481A-829C-A3B29B248B16}"/>
    <cellStyle name="Calculation 2 2 2 3 2 7" xfId="14034" xr:uid="{2207AB61-DF99-46AE-9A24-7E4DD0D14F82}"/>
    <cellStyle name="Calculation 2 2 2 3 2 8" xfId="15364" xr:uid="{62D1550B-BBAD-4BC7-921E-EB8820B79DED}"/>
    <cellStyle name="Calculation 2 2 2 3 2 9" xfId="13287" xr:uid="{EFE139DD-AAF6-464B-A688-7170041CBB9D}"/>
    <cellStyle name="Calculation 2 2 2 3 3" xfId="2854" xr:uid="{00000000-0005-0000-0000-000067000000}"/>
    <cellStyle name="Calculation 2 2 2 3 3 2" xfId="6040" xr:uid="{BAA8B3D2-2C18-46E1-A3FB-E1A34A25F1BE}"/>
    <cellStyle name="Calculation 2 2 2 3 3 3" xfId="8683" xr:uid="{DC071933-9FA5-4B07-883C-9D2FCA5103C9}"/>
    <cellStyle name="Calculation 2 2 2 3 3 4" xfId="10121" xr:uid="{93808E28-0438-4B3E-A98C-7DB20AC14097}"/>
    <cellStyle name="Calculation 2 2 2 3 3 5" xfId="11556" xr:uid="{9C10316C-A13C-4386-969E-523FA5008572}"/>
    <cellStyle name="Calculation 2 2 2 3 3 6" xfId="12508" xr:uid="{CC696F04-B063-47C7-9B74-B459E67BB452}"/>
    <cellStyle name="Calculation 2 2 2 3 3 7" xfId="14144" xr:uid="{EB3DD8C0-E0F8-47DC-A52E-E610FBE1F1CA}"/>
    <cellStyle name="Calculation 2 2 2 3 3 8" xfId="15474" xr:uid="{9365BCE4-2B5D-43C3-AD7F-45F251A03186}"/>
    <cellStyle name="Calculation 2 2 2 3 3 9" xfId="16009" xr:uid="{CA9CA8E0-7070-47CC-9B3A-88FB7B83D8B7}"/>
    <cellStyle name="Calculation 2 2 2 3 4" xfId="2958" xr:uid="{00000000-0005-0000-0000-000068000000}"/>
    <cellStyle name="Calculation 2 2 2 3 4 2" xfId="6144" xr:uid="{D6249DFC-C032-4531-ACF8-64890E397E69}"/>
    <cellStyle name="Calculation 2 2 2 3 4 3" xfId="8787" xr:uid="{D46C228A-1894-4DD2-B0B8-0D4B5AA26889}"/>
    <cellStyle name="Calculation 2 2 2 3 4 4" xfId="10225" xr:uid="{4338D6B0-118C-4970-B665-28000DEFFFA9}"/>
    <cellStyle name="Calculation 2 2 2 3 4 5" xfId="11660" xr:uid="{9CB67052-50D2-44B7-B308-154CEB7BFE7E}"/>
    <cellStyle name="Calculation 2 2 2 3 4 6" xfId="12669" xr:uid="{BC32970E-B4FB-4322-B17A-18AD1D3CD926}"/>
    <cellStyle name="Calculation 2 2 2 3 4 7" xfId="14248" xr:uid="{FC08745E-CAA7-4AFF-AC46-A5E6C65F1BA3}"/>
    <cellStyle name="Calculation 2 2 2 3 4 8" xfId="15578" xr:uid="{45B9ED66-262A-4648-8C28-7D0EDF517046}"/>
    <cellStyle name="Calculation 2 2 2 3 4 9" xfId="16208" xr:uid="{D9A98997-F55C-4DC4-97ED-51F8E937FD0C}"/>
    <cellStyle name="Calculation 2 2 2 3 5" xfId="3081" xr:uid="{00000000-0005-0000-0000-000069000000}"/>
    <cellStyle name="Calculation 2 2 2 3 5 2" xfId="6267" xr:uid="{6652D820-A3A4-4B48-8BB3-B055D81007EC}"/>
    <cellStyle name="Calculation 2 2 2 3 5 3" xfId="8910" xr:uid="{C5BCC33A-BDD6-40A4-BAD4-753B54F6A270}"/>
    <cellStyle name="Calculation 2 2 2 3 5 4" xfId="10348" xr:uid="{F7CE5587-55E7-4274-95FA-A4CE9A789445}"/>
    <cellStyle name="Calculation 2 2 2 3 5 5" xfId="11783" xr:uid="{CBFA75D7-8620-405F-9646-676597B4FF65}"/>
    <cellStyle name="Calculation 2 2 2 3 5 6" xfId="13109" xr:uid="{C94CAAA2-92B3-4490-8175-173CBFFB1C0E}"/>
    <cellStyle name="Calculation 2 2 2 3 5 7" xfId="14371" xr:uid="{125C96F8-356F-4072-88F6-3A0C0BB3C1A5}"/>
    <cellStyle name="Calculation 2 2 2 3 5 8" xfId="15701" xr:uid="{D016C3FB-C76D-4901-A42D-C638758EF4D3}"/>
    <cellStyle name="Calculation 2 2 2 3 5 9" xfId="16364" xr:uid="{79188840-90A4-4247-B773-397DBE87BF2C}"/>
    <cellStyle name="Calculation 2 2 2 3 6" xfId="3033" xr:uid="{00000000-0005-0000-0000-00006A000000}"/>
    <cellStyle name="Calculation 2 2 2 3 6 2" xfId="6219" xr:uid="{5A373295-DEAD-4D15-B340-A372E96D857E}"/>
    <cellStyle name="Calculation 2 2 2 3 6 3" xfId="8862" xr:uid="{8F90C936-B32D-43D3-966E-60DE4AE76C89}"/>
    <cellStyle name="Calculation 2 2 2 3 6 4" xfId="10300" xr:uid="{018C2597-ABA7-49A3-86BB-1F17AF653576}"/>
    <cellStyle name="Calculation 2 2 2 3 6 5" xfId="11735" xr:uid="{98379E7F-1B9F-41BA-9D4B-E3485A2E563B}"/>
    <cellStyle name="Calculation 2 2 2 3 6 6" xfId="6594" xr:uid="{1C666913-8928-4FCE-B1A3-8E5F42B21F43}"/>
    <cellStyle name="Calculation 2 2 2 3 6 7" xfId="14323" xr:uid="{905997A5-5818-4C07-8186-03BEA2F3A3DF}"/>
    <cellStyle name="Calculation 2 2 2 3 6 8" xfId="15653" xr:uid="{B6F218CB-D12B-45B8-A1CE-5258B7CC09EB}"/>
    <cellStyle name="Calculation 2 2 2 3 6 9" xfId="12705" xr:uid="{08568DCC-FBEA-452D-8BDF-B0B581BFB506}"/>
    <cellStyle name="Calculation 2 2 2 3 7" xfId="3230" xr:uid="{00000000-0005-0000-0000-00006B000000}"/>
    <cellStyle name="Calculation 2 2 2 3 7 2" xfId="6416" xr:uid="{A8FF1137-7793-4A92-B50C-E445265C2D02}"/>
    <cellStyle name="Calculation 2 2 2 3 7 3" xfId="9059" xr:uid="{25DAB478-7586-4AF1-9063-A3B3D8320003}"/>
    <cellStyle name="Calculation 2 2 2 3 7 4" xfId="10497" xr:uid="{B7929121-9391-4BBD-91A5-BEC6CC816944}"/>
    <cellStyle name="Calculation 2 2 2 3 7 5" xfId="11932" xr:uid="{6B6767E5-489E-4248-B5DB-1FDDBE0796C2}"/>
    <cellStyle name="Calculation 2 2 2 3 7 6" xfId="10571" xr:uid="{CD715218-1892-4DC9-9C49-0C9E7E8610AA}"/>
    <cellStyle name="Calculation 2 2 2 3 7 7" xfId="14520" xr:uid="{DB195832-8837-41E0-A7FE-16CB1246F290}"/>
    <cellStyle name="Calculation 2 2 2 3 7 8" xfId="15850" xr:uid="{C7597170-41C1-4E33-9027-8A3EBEC4D622}"/>
    <cellStyle name="Calculation 2 2 2 3 7 9" xfId="16672" xr:uid="{08150A84-7189-4F9D-A3EF-4F145859BFFC}"/>
    <cellStyle name="Calculation 2 2 2 3 8" xfId="5326" xr:uid="{BD3DDD54-CDE8-4C6F-B5E2-A4B55C736A70}"/>
    <cellStyle name="Calculation 2 2 2 3 9" xfId="7969" xr:uid="{19E611D3-DA21-46D4-8110-665D75EA51F8}"/>
    <cellStyle name="Calculation 2 2 2 4" xfId="1324" xr:uid="{00000000-0005-0000-0000-00006C000000}"/>
    <cellStyle name="Calculation 2 2 2 4 10" xfId="6702" xr:uid="{C783BD33-B321-4167-813F-F8A6E5ADCBC7}"/>
    <cellStyle name="Calculation 2 2 2 4 11" xfId="3270" xr:uid="{DAE0AD27-DCA8-4F74-9DD5-6F767AE5E3E8}"/>
    <cellStyle name="Calculation 2 2 2 4 12" xfId="12152" xr:uid="{BB3F3D8E-DADA-4B57-8425-3FB966FA8AD5}"/>
    <cellStyle name="Calculation 2 2 2 4 13" xfId="12552" xr:uid="{CE2AE938-43E1-42FA-9335-E0B41C65A4B4}"/>
    <cellStyle name="Calculation 2 2 2 4 14" xfId="12094" xr:uid="{7F467888-18B6-46AB-AF53-4683C3369F2D}"/>
    <cellStyle name="Calculation 2 2 2 4 15" xfId="12607" xr:uid="{8A8076E7-463E-4FEB-8DB7-58DCCC534C62}"/>
    <cellStyle name="Calculation 2 2 2 4 2" xfId="1065" xr:uid="{00000000-0005-0000-0000-00006D000000}"/>
    <cellStyle name="Calculation 2 2 2 4 2 2" xfId="4251" xr:uid="{2E1968FF-84E2-4112-94DA-2EA4689544D7}"/>
    <cellStyle name="Calculation 2 2 2 4 2 3" xfId="7032" xr:uid="{5B8234FA-B555-4E3E-BC9F-9DA0CACA68BB}"/>
    <cellStyle name="Calculation 2 2 2 4 2 4" xfId="7796" xr:uid="{1AB40D71-F68A-4B1A-A6A5-26E7C7F5BCE0}"/>
    <cellStyle name="Calculation 2 2 2 4 2 5" xfId="7866" xr:uid="{280319C7-2C28-4904-A080-E39F77AF500B}"/>
    <cellStyle name="Calculation 2 2 2 4 2 6" xfId="7467" xr:uid="{FD249310-E056-4DEA-9766-5E9C51F1C45D}"/>
    <cellStyle name="Calculation 2 2 2 4 2 7" xfId="6653" xr:uid="{3D932348-0413-4B94-89C7-57182DF1112A}"/>
    <cellStyle name="Calculation 2 2 2 4 2 8" xfId="12409" xr:uid="{613AFE01-E0AC-4474-8FB5-735587962FE9}"/>
    <cellStyle name="Calculation 2 2 2 4 2 9" xfId="14568" xr:uid="{4E6F13C0-543B-48B2-B0E6-0921C954B695}"/>
    <cellStyle name="Calculation 2 2 2 4 3" xfId="2402" xr:uid="{00000000-0005-0000-0000-00006E000000}"/>
    <cellStyle name="Calculation 2 2 2 4 3 2" xfId="5588" xr:uid="{72109CC7-0FCF-4CD0-9462-98956703385B}"/>
    <cellStyle name="Calculation 2 2 2 4 3 3" xfId="8231" xr:uid="{74590D42-7349-4302-A798-8950F3D8929B}"/>
    <cellStyle name="Calculation 2 2 2 4 3 4" xfId="9669" xr:uid="{7291B6E3-6F1A-4C06-BE3D-A5C60D263167}"/>
    <cellStyle name="Calculation 2 2 2 4 3 5" xfId="11104" xr:uid="{300D7601-FE5F-45A7-8A87-F9A4C9AAE8B0}"/>
    <cellStyle name="Calculation 2 2 2 4 3 6" xfId="10684" xr:uid="{DF81E236-2CE1-426D-B22B-0D1E7D48E82C}"/>
    <cellStyle name="Calculation 2 2 2 4 3 7" xfId="13692" xr:uid="{94CDD839-9AFF-4AD9-B549-86FA4ABFD4FD}"/>
    <cellStyle name="Calculation 2 2 2 4 3 8" xfId="15022" xr:uid="{0F37B14B-C71B-453A-BBF7-4E94B111C5A7}"/>
    <cellStyle name="Calculation 2 2 2 4 3 9" xfId="11979" xr:uid="{A567E9B6-EC15-462F-87E3-6795A36F7E3E}"/>
    <cellStyle name="Calculation 2 2 2 4 4" xfId="2233" xr:uid="{00000000-0005-0000-0000-00006F000000}"/>
    <cellStyle name="Calculation 2 2 2 4 4 2" xfId="5419" xr:uid="{C0A2D810-D6EF-4942-B412-A002B86AA7DC}"/>
    <cellStyle name="Calculation 2 2 2 4 4 3" xfId="8062" xr:uid="{AB09D866-3DFE-4EE2-AD87-AE31B82D2DED}"/>
    <cellStyle name="Calculation 2 2 2 4 4 4" xfId="9500" xr:uid="{10384FEA-7465-4226-B2B7-3C556EB3C863}"/>
    <cellStyle name="Calculation 2 2 2 4 4 5" xfId="10935" xr:uid="{445668CB-4400-4735-BC51-75E9FE23EBBB}"/>
    <cellStyle name="Calculation 2 2 2 4 4 6" xfId="10601" xr:uid="{076B4CF5-5CD0-43EE-9514-414CD6CD9F6A}"/>
    <cellStyle name="Calculation 2 2 2 4 4 7" xfId="13523" xr:uid="{96A1107E-2D47-4698-B58B-B28F681D8E8F}"/>
    <cellStyle name="Calculation 2 2 2 4 4 8" xfId="14853" xr:uid="{F4ACCD06-52EE-44CA-A1F2-B4C8249C48D1}"/>
    <cellStyle name="Calculation 2 2 2 4 4 9" xfId="16644" xr:uid="{3957D72E-E3FE-4BDE-B761-4DCED9440BD0}"/>
    <cellStyle name="Calculation 2 2 2 4 5" xfId="2908" xr:uid="{00000000-0005-0000-0000-000070000000}"/>
    <cellStyle name="Calculation 2 2 2 4 5 2" xfId="6094" xr:uid="{26D5C610-5BC9-497D-A446-854DC4A0A79E}"/>
    <cellStyle name="Calculation 2 2 2 4 5 3" xfId="8737" xr:uid="{9F585BB1-5E90-480D-93A6-A241EBAC149B}"/>
    <cellStyle name="Calculation 2 2 2 4 5 4" xfId="10175" xr:uid="{19D2AD21-B803-4408-B7D5-22644B7BDE56}"/>
    <cellStyle name="Calculation 2 2 2 4 5 5" xfId="11610" xr:uid="{D754E980-E729-4A04-A1F7-5321ED047F1F}"/>
    <cellStyle name="Calculation 2 2 2 4 5 6" xfId="12549" xr:uid="{075DAD89-CFEA-4A75-B6CD-78A6420B9EC4}"/>
    <cellStyle name="Calculation 2 2 2 4 5 7" xfId="14198" xr:uid="{196D0ED2-C1B7-448A-93DB-41922E05A610}"/>
    <cellStyle name="Calculation 2 2 2 4 5 8" xfId="15528" xr:uid="{7D06099E-BA3B-4970-8EA5-9B7CAECBCFAB}"/>
    <cellStyle name="Calculation 2 2 2 4 5 9" xfId="13310" xr:uid="{F75D1A6F-D6E2-4694-9D1D-32BA8E93DB5E}"/>
    <cellStyle name="Calculation 2 2 2 4 6" xfId="3025" xr:uid="{00000000-0005-0000-0000-000071000000}"/>
    <cellStyle name="Calculation 2 2 2 4 6 2" xfId="6211" xr:uid="{C7F7F143-AC58-49E6-A5DD-CAC5015E6B77}"/>
    <cellStyle name="Calculation 2 2 2 4 6 3" xfId="8854" xr:uid="{2439ACDA-3520-46EC-B4BF-2D93246BC062}"/>
    <cellStyle name="Calculation 2 2 2 4 6 4" xfId="10292" xr:uid="{831D2FD4-6675-4346-88EE-BEB6AD9B84BF}"/>
    <cellStyle name="Calculation 2 2 2 4 6 5" xfId="11727" xr:uid="{A147622A-8F69-48F4-8D55-09EAD3409EF6}"/>
    <cellStyle name="Calculation 2 2 2 4 6 6" xfId="7148" xr:uid="{6AA038B0-CCFE-4F9E-AB53-CDCDD57C55F6}"/>
    <cellStyle name="Calculation 2 2 2 4 6 7" xfId="14315" xr:uid="{C37D05E0-B8C2-455E-B8A3-380D207680FC}"/>
    <cellStyle name="Calculation 2 2 2 4 6 8" xfId="15645" xr:uid="{087288DD-B92D-4128-878A-02478B317CA8}"/>
    <cellStyle name="Calculation 2 2 2 4 6 9" xfId="16214" xr:uid="{6051A94F-D91F-4950-AB15-30E95C2CC0E9}"/>
    <cellStyle name="Calculation 2 2 2 4 7" xfId="3011" xr:uid="{00000000-0005-0000-0000-000072000000}"/>
    <cellStyle name="Calculation 2 2 2 4 7 2" xfId="6197" xr:uid="{50D93121-CEFE-4268-849D-8D4464C1EB6D}"/>
    <cellStyle name="Calculation 2 2 2 4 7 3" xfId="8840" xr:uid="{58E66CE6-F8E0-4638-A870-BB1BBA6B1194}"/>
    <cellStyle name="Calculation 2 2 2 4 7 4" xfId="10278" xr:uid="{BD8FAEC2-537F-4B16-9E32-03B6DB06388F}"/>
    <cellStyle name="Calculation 2 2 2 4 7 5" xfId="11713" xr:uid="{097DC4BD-2D54-4971-ADA9-555AACB8F6B6}"/>
    <cellStyle name="Calculation 2 2 2 4 7 6" xfId="10608" xr:uid="{CFAED6F1-6EFC-4940-A283-34C91FFC710C}"/>
    <cellStyle name="Calculation 2 2 2 4 7 7" xfId="14301" xr:uid="{E838B899-EA7F-4F61-9074-4F3FB6705752}"/>
    <cellStyle name="Calculation 2 2 2 4 7 8" xfId="15631" xr:uid="{98286C10-4420-49DC-A34C-E0D0E1433C82}"/>
    <cellStyle name="Calculation 2 2 2 4 7 9" xfId="16555" xr:uid="{86D47290-5876-4841-A3BA-037475CB27AF}"/>
    <cellStyle name="Calculation 2 2 2 4 8" xfId="4510" xr:uid="{964240F7-AF34-4C6C-B03A-C8B16A1DA8AD}"/>
    <cellStyle name="Calculation 2 2 2 4 9" xfId="7259" xr:uid="{8F800FF3-90E2-4D26-B361-5BB901023288}"/>
    <cellStyle name="Calculation 2 2 2 5" xfId="1263" xr:uid="{00000000-0005-0000-0000-000073000000}"/>
    <cellStyle name="Calculation 2 2 2 5 2" xfId="4449" xr:uid="{63BD4628-CA40-4B24-A6BE-178218280051}"/>
    <cellStyle name="Calculation 2 2 2 5 3" xfId="7206" xr:uid="{C34944CA-3879-4B81-9A43-11A7D6866762}"/>
    <cellStyle name="Calculation 2 2 2 5 4" xfId="7516" xr:uid="{AB3285E6-34D1-40DE-82B8-71431AF2DCD7}"/>
    <cellStyle name="Calculation 2 2 2 5 5" xfId="7884" xr:uid="{3819EEB9-21DB-42F9-B85A-3559B811ADEF}"/>
    <cellStyle name="Calculation 2 2 2 5 6" xfId="12066" xr:uid="{65400857-EDAF-41FE-9601-E61A107ADDE7}"/>
    <cellStyle name="Calculation 2 2 2 5 7" xfId="7876" xr:uid="{06E03259-F4A2-43F9-853C-0160BCA0EEB8}"/>
    <cellStyle name="Calculation 2 2 2 5 8" xfId="13240" xr:uid="{4B140868-968C-40A6-B608-EB01AB7529F9}"/>
    <cellStyle name="Calculation 2 2 2 5 9" xfId="12188" xr:uid="{193CD33E-9F38-4AD3-AA1A-934B359AEFA7}"/>
    <cellStyle name="Calculation 2 2 2 6" xfId="2330" xr:uid="{00000000-0005-0000-0000-000074000000}"/>
    <cellStyle name="Calculation 2 2 2 6 2" xfId="5516" xr:uid="{9646390A-CB31-4A95-9D43-CFB710FF4888}"/>
    <cellStyle name="Calculation 2 2 2 6 3" xfId="8159" xr:uid="{7D8FBF0A-8829-42A8-8F1E-A650F917E364}"/>
    <cellStyle name="Calculation 2 2 2 6 4" xfId="9597" xr:uid="{32A26F3A-3B84-42D4-9C60-11D664A28A00}"/>
    <cellStyle name="Calculation 2 2 2 6 5" xfId="11032" xr:uid="{EC5DBBAB-0D93-4CE1-B1AD-B9CDCA948964}"/>
    <cellStyle name="Calculation 2 2 2 6 6" xfId="12284" xr:uid="{18A69D23-69AA-4EF7-914A-3F9CBCB42B75}"/>
    <cellStyle name="Calculation 2 2 2 6 7" xfId="13620" xr:uid="{DDBE6AA1-AA0E-403D-BB3E-A232A56BE082}"/>
    <cellStyle name="Calculation 2 2 2 6 8" xfId="14950" xr:uid="{6AAEC756-3F0E-44E6-9E62-157195B6FDB3}"/>
    <cellStyle name="Calculation 2 2 2 6 9" xfId="16223" xr:uid="{C87D1F28-5019-4CE3-9BAE-E3B9B2D06EFF}"/>
    <cellStyle name="Calculation 2 2 2 7" xfId="2288" xr:uid="{00000000-0005-0000-0000-000075000000}"/>
    <cellStyle name="Calculation 2 2 2 7 2" xfId="5474" xr:uid="{A7FAEF6F-0941-4431-8E4B-E1664971D490}"/>
    <cellStyle name="Calculation 2 2 2 7 3" xfId="8117" xr:uid="{A0B35B7A-4D8F-4A13-8A88-0042084BA42D}"/>
    <cellStyle name="Calculation 2 2 2 7 4" xfId="9555" xr:uid="{F3CE1750-9C61-4A8D-A1A7-DF0137905697}"/>
    <cellStyle name="Calculation 2 2 2 7 5" xfId="10990" xr:uid="{E088B044-F5A1-4762-B662-00AE0475D07F}"/>
    <cellStyle name="Calculation 2 2 2 7 6" xfId="12768" xr:uid="{E484119E-D37A-4829-AB97-86C9B9781A65}"/>
    <cellStyle name="Calculation 2 2 2 7 7" xfId="13578" xr:uid="{F7FF46BD-2F9A-491B-B1CF-E03A92FC0824}"/>
    <cellStyle name="Calculation 2 2 2 7 8" xfId="14908" xr:uid="{FC1022DB-DB2E-43B9-98AB-58B82B349491}"/>
    <cellStyle name="Calculation 2 2 2 7 9" xfId="10749" xr:uid="{6C38630B-EBEF-4E4B-9B67-511943E50D1A}"/>
    <cellStyle name="Calculation 2 2 2 8" xfId="2999" xr:uid="{00000000-0005-0000-0000-000076000000}"/>
    <cellStyle name="Calculation 2 2 2 8 2" xfId="6185" xr:uid="{7CDF3744-55D4-43E2-86F9-9E75DFB8F17E}"/>
    <cellStyle name="Calculation 2 2 2 8 3" xfId="8828" xr:uid="{69BB83B4-7298-46E6-A3BE-4FF47EE73889}"/>
    <cellStyle name="Calculation 2 2 2 8 4" xfId="10266" xr:uid="{1A7CE2E5-E143-44DD-B744-C37DD093587D}"/>
    <cellStyle name="Calculation 2 2 2 8 5" xfId="11701" xr:uid="{9B2D4370-422B-40FF-99BA-A09B08171B6C}"/>
    <cellStyle name="Calculation 2 2 2 8 6" xfId="7564" xr:uid="{86CD824C-E435-406A-8CD8-BD68BBB9B2FD}"/>
    <cellStyle name="Calculation 2 2 2 8 7" xfId="14289" xr:uid="{7502E383-19C6-4AA7-B80D-FD8A57B603EE}"/>
    <cellStyle name="Calculation 2 2 2 8 8" xfId="15619" xr:uid="{BBD2E5C7-18CD-4326-B357-7546DF04C984}"/>
    <cellStyle name="Calculation 2 2 2 8 9" xfId="16104" xr:uid="{7DFED160-72C0-4C2F-8AB2-E11B8D00D4A6}"/>
    <cellStyle name="Calculation 2 2 2 9" xfId="12376" xr:uid="{E69F73C8-9AE7-45FC-95C2-ED8F36548773}"/>
    <cellStyle name="Calculation 2 2 3" xfId="1483" xr:uid="{00000000-0005-0000-0000-000077000000}"/>
    <cellStyle name="Calculation 2 2 3 10" xfId="3667" xr:uid="{4E98F0DF-2B7C-4270-A72C-4D8BF0EBD052}"/>
    <cellStyle name="Calculation 2 2 3 11" xfId="7915" xr:uid="{A4E23DB0-EB59-470C-BAED-D93CBF22A3CE}"/>
    <cellStyle name="Calculation 2 2 3 12" xfId="9237" xr:uid="{0E97388A-1F0D-4EF5-AFA4-21C78EFF5099}"/>
    <cellStyle name="Calculation 2 2 3 13" xfId="12613" xr:uid="{43DFE11B-BA74-4688-95E7-C69389B7198A}"/>
    <cellStyle name="Calculation 2 2 3 14" xfId="9178" xr:uid="{0B036B52-9224-4C3F-85B7-E0C108ACE352}"/>
    <cellStyle name="Calculation 2 2 3 15" xfId="15890" xr:uid="{2CA0C755-24D7-4C57-AC52-D65E499D3E24}"/>
    <cellStyle name="Calculation 2 2 3 2" xfId="2345" xr:uid="{00000000-0005-0000-0000-000078000000}"/>
    <cellStyle name="Calculation 2 2 3 2 2" xfId="5531" xr:uid="{C02F9340-FBD4-4B40-8104-AC967D479C44}"/>
    <cellStyle name="Calculation 2 2 3 2 3" xfId="8174" xr:uid="{868FCB56-C91D-463A-9221-E20B3F566A27}"/>
    <cellStyle name="Calculation 2 2 3 2 4" xfId="9612" xr:uid="{07C27A67-9ED7-40FD-AA94-D1ADC6E50724}"/>
    <cellStyle name="Calculation 2 2 3 2 5" xfId="11047" xr:uid="{1E2C61EC-5435-4284-8A7D-6A1F589AD348}"/>
    <cellStyle name="Calculation 2 2 3 2 6" xfId="12712" xr:uid="{0ECC6CF7-BC4A-4214-8E38-28EB7E5B6F69}"/>
    <cellStyle name="Calculation 2 2 3 2 7" xfId="13635" xr:uid="{54521EF5-6F0A-4111-87CD-FF8B8433462F}"/>
    <cellStyle name="Calculation 2 2 3 2 8" xfId="14965" xr:uid="{834FE7B3-6D87-4AD5-A463-5F6DDA5583BC}"/>
    <cellStyle name="Calculation 2 2 3 2 9" xfId="16461" xr:uid="{795FDDEE-67F6-4639-BA4C-9B7C351D1C12}"/>
    <cellStyle name="Calculation 2 2 3 3" xfId="2483" xr:uid="{00000000-0005-0000-0000-000079000000}"/>
    <cellStyle name="Calculation 2 2 3 3 2" xfId="5669" xr:uid="{7646CBD5-4ECF-46C5-B061-503BE3FFE043}"/>
    <cellStyle name="Calculation 2 2 3 3 3" xfId="8312" xr:uid="{D6E699DB-5EBB-40A9-924A-702981814EF3}"/>
    <cellStyle name="Calculation 2 2 3 3 4" xfId="9750" xr:uid="{A86B07B6-861E-4FC2-BFF2-D7FBDE78984B}"/>
    <cellStyle name="Calculation 2 2 3 3 5" xfId="11185" xr:uid="{BC622A63-A465-49EF-83DA-686333D430FF}"/>
    <cellStyle name="Calculation 2 2 3 3 6" xfId="7240" xr:uid="{FB869A89-B98C-4461-B064-91C4652A1D2B}"/>
    <cellStyle name="Calculation 2 2 3 3 7" xfId="13773" xr:uid="{7B8CF706-F61A-47F2-91B9-0714BD33B74B}"/>
    <cellStyle name="Calculation 2 2 3 3 8" xfId="15103" xr:uid="{D65476BA-F2E1-468B-9D26-5F4757BBC7D2}"/>
    <cellStyle name="Calculation 2 2 3 3 9" xfId="16531" xr:uid="{FA7A618E-4C16-4862-A5C4-06EC7259E17C}"/>
    <cellStyle name="Calculation 2 2 3 4" xfId="2578" xr:uid="{00000000-0005-0000-0000-00007A000000}"/>
    <cellStyle name="Calculation 2 2 3 4 2" xfId="5764" xr:uid="{06321F57-E61D-4241-A2B6-1B4B07A65BB3}"/>
    <cellStyle name="Calculation 2 2 3 4 3" xfId="8407" xr:uid="{DE856CE1-4FDC-48C4-9A92-2154C373E7C7}"/>
    <cellStyle name="Calculation 2 2 3 4 4" xfId="9845" xr:uid="{04D975F2-F4C2-4FC3-8CA0-B47E19C1A366}"/>
    <cellStyle name="Calculation 2 2 3 4 5" xfId="11280" xr:uid="{4F8A7E7E-A3FF-4397-BF66-63C9A4FBF047}"/>
    <cellStyle name="Calculation 2 2 3 4 6" xfId="12633" xr:uid="{DCBE6C83-99DE-4AA3-AC9E-7B7B7DA21447}"/>
    <cellStyle name="Calculation 2 2 3 4 7" xfId="13868" xr:uid="{BCA8146E-42B6-4264-B265-F5468BEAE61A}"/>
    <cellStyle name="Calculation 2 2 3 4 8" xfId="15198" xr:uid="{345A1372-4B0F-4486-9EA0-4341F50C52C7}"/>
    <cellStyle name="Calculation 2 2 3 4 9" xfId="7308" xr:uid="{4D216C5F-D989-4825-93D2-251C927D5E9D}"/>
    <cellStyle name="Calculation 2 2 3 5" xfId="2351" xr:uid="{00000000-0005-0000-0000-00007B000000}"/>
    <cellStyle name="Calculation 2 2 3 5 2" xfId="5537" xr:uid="{6D3129BF-0967-4E3F-9E02-C6BAE2B7C34F}"/>
    <cellStyle name="Calculation 2 2 3 5 3" xfId="8180" xr:uid="{D8C1574B-7BB7-495D-8359-83EC82D610AF}"/>
    <cellStyle name="Calculation 2 2 3 5 4" xfId="9618" xr:uid="{4F83780C-D449-46D2-A11D-3BD3A9D59A01}"/>
    <cellStyle name="Calculation 2 2 3 5 5" xfId="11053" xr:uid="{26D48F7C-668E-40C6-AE6B-9A764CCF20A5}"/>
    <cellStyle name="Calculation 2 2 3 5 6" xfId="6947" xr:uid="{DD37F0E6-5EDA-41ED-BF42-97E86B7AD23C}"/>
    <cellStyle name="Calculation 2 2 3 5 7" xfId="13641" xr:uid="{FD825A69-521E-474A-B7AE-3DA1383140C4}"/>
    <cellStyle name="Calculation 2 2 3 5 8" xfId="14971" xr:uid="{83E8378B-41CD-478B-87D9-D6277099472E}"/>
    <cellStyle name="Calculation 2 2 3 5 9" xfId="16169" xr:uid="{F19B4B96-42F2-4943-90A9-2FDD6685D63F}"/>
    <cellStyle name="Calculation 2 2 3 6" xfId="2207" xr:uid="{00000000-0005-0000-0000-00007C000000}"/>
    <cellStyle name="Calculation 2 2 3 6 2" xfId="5393" xr:uid="{CC4D3193-EA7B-4049-9AC1-400D1ADAD3F6}"/>
    <cellStyle name="Calculation 2 2 3 6 3" xfId="8036" xr:uid="{6BBF6681-B649-47F9-B619-778245A9838F}"/>
    <cellStyle name="Calculation 2 2 3 6 4" xfId="9474" xr:uid="{45BF220D-CA3C-4B8A-ADE9-73ACDBD98350}"/>
    <cellStyle name="Calculation 2 2 3 6 5" xfId="10909" xr:uid="{E751010E-7AA8-45BA-AD35-95BDBE0DE7FF}"/>
    <cellStyle name="Calculation 2 2 3 6 6" xfId="13107" xr:uid="{F1A501C8-8E81-4212-8081-2886DB65678E}"/>
    <cellStyle name="Calculation 2 2 3 6 7" xfId="13497" xr:uid="{2AA61445-9DFC-497E-86E7-AA2407C2392F}"/>
    <cellStyle name="Calculation 2 2 3 6 8" xfId="14827" xr:uid="{7E675863-F951-4354-AC8E-321A547862BF}"/>
    <cellStyle name="Calculation 2 2 3 6 9" xfId="16284" xr:uid="{98045CB3-8971-44FC-AFB5-B3737A9527C9}"/>
    <cellStyle name="Calculation 2 2 3 7" xfId="1077" xr:uid="{00000000-0005-0000-0000-00007D000000}"/>
    <cellStyle name="Calculation 2 2 3 7 2" xfId="4263" xr:uid="{F5D3E319-19C6-44BE-BADF-C808192BCCDF}"/>
    <cellStyle name="Calculation 2 2 3 7 3" xfId="7044" xr:uid="{C87972FF-8FFF-4ED7-BF12-B67112BB7C7A}"/>
    <cellStyle name="Calculation 2 2 3 7 4" xfId="7342" xr:uid="{FE12245F-C8AC-4C51-96FE-D6B28BEEA2F3}"/>
    <cellStyle name="Calculation 2 2 3 7 5" xfId="6731" xr:uid="{CA062DB2-614A-437C-B713-00BB31513070}"/>
    <cellStyle name="Calculation 2 2 3 7 6" xfId="12047" xr:uid="{F0475150-D780-412C-A5EA-B1951B6AFBA6}"/>
    <cellStyle name="Calculation 2 2 3 7 7" xfId="7333" xr:uid="{686A65E7-4BD7-4101-A2ED-C89E3DEE1CC5}"/>
    <cellStyle name="Calculation 2 2 3 7 8" xfId="12896" xr:uid="{79223A06-C26C-4362-808C-2C607E575E29}"/>
    <cellStyle name="Calculation 2 2 3 7 9" xfId="14711" xr:uid="{0A2010F3-2A57-4B91-B283-933088333B89}"/>
    <cellStyle name="Calculation 2 2 3 8" xfId="4669" xr:uid="{080C24B3-9725-458A-8E13-99B7F5EA2B55}"/>
    <cellStyle name="Calculation 2 2 3 9" xfId="7396" xr:uid="{A42C0455-38F1-4E04-AE9D-61D6FF5DA315}"/>
    <cellStyle name="Calculation 2 2 4" xfId="1327" xr:uid="{00000000-0005-0000-0000-00007E000000}"/>
    <cellStyle name="Calculation 2 2 4 10" xfId="7354" xr:uid="{4EFAA265-F019-4D21-8DE5-D8D071F0A273}"/>
    <cellStyle name="Calculation 2 2 4 11" xfId="7885" xr:uid="{D55B0D2E-7740-4585-B539-EC69098D9A8C}"/>
    <cellStyle name="Calculation 2 2 4 12" xfId="7361" xr:uid="{06939C59-0037-4A68-8D6B-F6730CF926C6}"/>
    <cellStyle name="Calculation 2 2 4 13" xfId="6900" xr:uid="{8D49187C-C65B-4F73-B739-6E459BFFE274}"/>
    <cellStyle name="Calculation 2 2 4 14" xfId="13087" xr:uid="{564334E6-6A7D-483A-8F55-11DD61BC5E16}"/>
    <cellStyle name="Calculation 2 2 4 15" xfId="12968" xr:uid="{BF658915-23CC-4CC8-BC35-BA931768F71D}"/>
    <cellStyle name="Calculation 2 2 4 2" xfId="2484" xr:uid="{00000000-0005-0000-0000-00007F000000}"/>
    <cellStyle name="Calculation 2 2 4 2 2" xfId="5670" xr:uid="{5D976731-38F3-4EDA-B406-626FD1351903}"/>
    <cellStyle name="Calculation 2 2 4 2 3" xfId="8313" xr:uid="{9A811B1E-27A9-4537-8956-D9F59544E065}"/>
    <cellStyle name="Calculation 2 2 4 2 4" xfId="9751" xr:uid="{146BA85F-DBA8-4560-AF9F-4999DEE110D1}"/>
    <cellStyle name="Calculation 2 2 4 2 5" xfId="11186" xr:uid="{A5EAFF2F-FB38-4783-AE4A-433DF975E52B}"/>
    <cellStyle name="Calculation 2 2 4 2 6" xfId="12594" xr:uid="{CA4DDF70-25A8-410C-93D9-5FD0AAD4049E}"/>
    <cellStyle name="Calculation 2 2 4 2 7" xfId="13774" xr:uid="{51F8D029-7A5F-4D9B-A757-852985E916C5}"/>
    <cellStyle name="Calculation 2 2 4 2 8" xfId="15104" xr:uid="{DA7D09F6-26BE-4C31-A84A-8B4376D3093C}"/>
    <cellStyle name="Calculation 2 2 4 2 9" xfId="16464" xr:uid="{C36932F9-B151-426D-AE16-8BDE998E4CEC}"/>
    <cellStyle name="Calculation 2 2 4 3" xfId="2686" xr:uid="{00000000-0005-0000-0000-000080000000}"/>
    <cellStyle name="Calculation 2 2 4 3 2" xfId="5872" xr:uid="{B7A4A591-583C-49E6-AD51-A3ED95C829F7}"/>
    <cellStyle name="Calculation 2 2 4 3 3" xfId="8515" xr:uid="{5A65C744-8AA1-4C57-9841-B0E7A68D084D}"/>
    <cellStyle name="Calculation 2 2 4 3 4" xfId="9953" xr:uid="{7DE5BA51-71D6-4D51-A1C2-C8381F20768F}"/>
    <cellStyle name="Calculation 2 2 4 3 5" xfId="11388" xr:uid="{B49C480E-662E-4C76-9E3C-9C50EB1C6674}"/>
    <cellStyle name="Calculation 2 2 4 3 6" xfId="10744" xr:uid="{5C647D00-0DA0-478B-B35E-889AF886F351}"/>
    <cellStyle name="Calculation 2 2 4 3 7" xfId="13976" xr:uid="{B5168539-A676-4389-B668-06E8807F9009}"/>
    <cellStyle name="Calculation 2 2 4 3 8" xfId="15306" xr:uid="{562753B5-AC78-4FEB-ACA5-E6FEED2A1078}"/>
    <cellStyle name="Calculation 2 2 4 3 9" xfId="16255" xr:uid="{28672529-9FD1-4DB0-AA10-5F1C4EB6CC96}"/>
    <cellStyle name="Calculation 2 2 4 4" xfId="2538" xr:uid="{00000000-0005-0000-0000-000081000000}"/>
    <cellStyle name="Calculation 2 2 4 4 2" xfId="5724" xr:uid="{F7A21970-DEE0-474E-A737-C29EB93F7D90}"/>
    <cellStyle name="Calculation 2 2 4 4 3" xfId="8367" xr:uid="{F0556825-ACFE-4580-BB21-FF51395F28AF}"/>
    <cellStyle name="Calculation 2 2 4 4 4" xfId="9805" xr:uid="{71B2E861-198E-4577-8B8F-059E55EF1933}"/>
    <cellStyle name="Calculation 2 2 4 4 5" xfId="11240" xr:uid="{D26DB51B-BE68-4941-81E6-27D040251124}"/>
    <cellStyle name="Calculation 2 2 4 4 6" xfId="12775" xr:uid="{A120BA9B-B216-4F97-9A20-62D03C3CD708}"/>
    <cellStyle name="Calculation 2 2 4 4 7" xfId="13828" xr:uid="{FF98F8F5-55E9-4F9A-B04A-05423CD4F854}"/>
    <cellStyle name="Calculation 2 2 4 4 8" xfId="15158" xr:uid="{5CD2396F-9A9F-4CC3-BED3-B1360AB2FA05}"/>
    <cellStyle name="Calculation 2 2 4 4 9" xfId="16591" xr:uid="{B0E6E1E6-7D64-497C-8001-CCBF3AF60F9A}"/>
    <cellStyle name="Calculation 2 2 4 5" xfId="2588" xr:uid="{00000000-0005-0000-0000-000082000000}"/>
    <cellStyle name="Calculation 2 2 4 5 2" xfId="5774" xr:uid="{BE13F09A-60F0-41AC-91A1-D802EE248A7B}"/>
    <cellStyle name="Calculation 2 2 4 5 3" xfId="8417" xr:uid="{C1741C61-E2D4-44F2-B643-AA2E9540A884}"/>
    <cellStyle name="Calculation 2 2 4 5 4" xfId="9855" xr:uid="{84A6E37F-B7E6-4A4E-8FA9-8C9F886B307A}"/>
    <cellStyle name="Calculation 2 2 4 5 5" xfId="11290" xr:uid="{BA069A43-D1F3-4628-AC5A-1E5BFF663686}"/>
    <cellStyle name="Calculation 2 2 4 5 6" xfId="12706" xr:uid="{0F1006A6-E7E2-4288-9DAA-B50053F2EEA3}"/>
    <cellStyle name="Calculation 2 2 4 5 7" xfId="13878" xr:uid="{967EBCE0-819B-4B11-9678-9EA814D3BBE5}"/>
    <cellStyle name="Calculation 2 2 4 5 8" xfId="15208" xr:uid="{F43D51C8-14B9-4A8F-BDD2-C8D2A96C2461}"/>
    <cellStyle name="Calculation 2 2 4 5 9" xfId="12008" xr:uid="{D31DD153-26DB-4830-9804-7C651B4049C7}"/>
    <cellStyle name="Calculation 2 2 4 6" xfId="3130" xr:uid="{00000000-0005-0000-0000-000083000000}"/>
    <cellStyle name="Calculation 2 2 4 6 2" xfId="6316" xr:uid="{CD043D38-EBD7-46E1-90A3-90B9BC92F75A}"/>
    <cellStyle name="Calculation 2 2 4 6 3" xfId="8959" xr:uid="{17AD1C39-2A87-40DF-A5D1-61E276C4F637}"/>
    <cellStyle name="Calculation 2 2 4 6 4" xfId="10397" xr:uid="{6597311C-8314-4D71-85B5-36B1A15EA598}"/>
    <cellStyle name="Calculation 2 2 4 6 5" xfId="11832" xr:uid="{DBFFD1E3-3ACD-4DBC-AD15-F0809D3BF8F4}"/>
    <cellStyle name="Calculation 2 2 4 6 6" xfId="12259" xr:uid="{4299276C-020D-4DA9-B1DF-E0D5EAEACB12}"/>
    <cellStyle name="Calculation 2 2 4 6 7" xfId="14420" xr:uid="{B84B2033-BA7B-47DA-BCF4-2F3DBA2836EE}"/>
    <cellStyle name="Calculation 2 2 4 6 8" xfId="15750" xr:uid="{FB8D3338-25F2-41CC-B072-9D5FBBAFF40B}"/>
    <cellStyle name="Calculation 2 2 4 6 9" xfId="9271" xr:uid="{A08793D3-9CD0-4AD6-8550-C05F667BC168}"/>
    <cellStyle name="Calculation 2 2 4 7" xfId="3120" xr:uid="{00000000-0005-0000-0000-000084000000}"/>
    <cellStyle name="Calculation 2 2 4 7 2" xfId="6306" xr:uid="{3D75A746-ED43-48A5-B0D0-0A61AB4B3B6D}"/>
    <cellStyle name="Calculation 2 2 4 7 3" xfId="8949" xr:uid="{118D9A03-75FE-40AB-875A-31A1F25CD3F1}"/>
    <cellStyle name="Calculation 2 2 4 7 4" xfId="10387" xr:uid="{DB3B680B-EA11-43A7-AAAB-0C3FAD65DB68}"/>
    <cellStyle name="Calculation 2 2 4 7 5" xfId="11822" xr:uid="{24DEF003-46D8-460E-A590-A6EC1E304CE7}"/>
    <cellStyle name="Calculation 2 2 4 7 6" xfId="12952" xr:uid="{72B1ABCC-01F6-41B7-A887-08ABEC3B0AF6}"/>
    <cellStyle name="Calculation 2 2 4 7 7" xfId="14410" xr:uid="{8C269F3F-6E25-4244-9E54-0F018F57BD75}"/>
    <cellStyle name="Calculation 2 2 4 7 8" xfId="15740" xr:uid="{5D978113-C29D-461B-A832-10B747344BF6}"/>
    <cellStyle name="Calculation 2 2 4 7 9" xfId="16325" xr:uid="{DB569339-BDBC-4CDF-8B4E-1161CB4AFDAF}"/>
    <cellStyle name="Calculation 2 2 4 8" xfId="4513" xr:uid="{65A72CB1-6529-429A-AF7A-8C50AA9BDD53}"/>
    <cellStyle name="Calculation 2 2 4 9" xfId="7262" xr:uid="{F5CC9C67-3D16-4659-B91E-A6C0C1D49EA4}"/>
    <cellStyle name="Calculation 2 2 5" xfId="2160" xr:uid="{00000000-0005-0000-0000-000085000000}"/>
    <cellStyle name="Calculation 2 2 5 10" xfId="9427" xr:uid="{03CF7FDB-7F13-4BE5-A55A-6189064882D8}"/>
    <cellStyle name="Calculation 2 2 5 11" xfId="10862" xr:uid="{C5B357FF-B644-44F8-AFB9-286FC7240168}"/>
    <cellStyle name="Calculation 2 2 5 12" xfId="12367" xr:uid="{86404253-5E50-4381-AFE6-0C683DE2AFF8}"/>
    <cellStyle name="Calculation 2 2 5 13" xfId="13450" xr:uid="{29184D78-2ADB-4FD4-86DF-C1C8FF07188F}"/>
    <cellStyle name="Calculation 2 2 5 14" xfId="14780" xr:uid="{F3AA81D7-9D57-4AB5-98F5-FD50B3BA3AC2}"/>
    <cellStyle name="Calculation 2 2 5 15" xfId="16080" xr:uid="{7490004A-0181-4DBC-8762-ACCA1EC4FC12}"/>
    <cellStyle name="Calculation 2 2 5 2" xfId="2764" xr:uid="{00000000-0005-0000-0000-000086000000}"/>
    <cellStyle name="Calculation 2 2 5 2 2" xfId="5950" xr:uid="{21C00A7E-5721-4A62-8AE5-33BA97FB4D83}"/>
    <cellStyle name="Calculation 2 2 5 2 3" xfId="8593" xr:uid="{0B13F3E7-0697-43B9-A4A4-E6C0D6C3B680}"/>
    <cellStyle name="Calculation 2 2 5 2 4" xfId="10031" xr:uid="{EDC217A4-5323-4E92-8433-9D163555C215}"/>
    <cellStyle name="Calculation 2 2 5 2 5" xfId="11466" xr:uid="{53101BD3-2C4F-4209-89EA-AB47B524EA93}"/>
    <cellStyle name="Calculation 2 2 5 2 6" xfId="6577" xr:uid="{069DB90C-B366-4067-91D9-A1DC5A018681}"/>
    <cellStyle name="Calculation 2 2 5 2 7" xfId="14054" xr:uid="{90B49033-0FA6-4AFC-9BB8-3382DC2F4A51}"/>
    <cellStyle name="Calculation 2 2 5 2 8" xfId="15384" xr:uid="{E5C2C59F-EF83-414D-A659-C2CEFDAEEA41}"/>
    <cellStyle name="Calculation 2 2 5 2 9" xfId="16563" xr:uid="{398F8C61-5526-4587-9B48-7B618FB9EC0A}"/>
    <cellStyle name="Calculation 2 2 5 3" xfId="2874" xr:uid="{00000000-0005-0000-0000-000087000000}"/>
    <cellStyle name="Calculation 2 2 5 3 2" xfId="6060" xr:uid="{A23AD072-7ACE-4274-9CD8-7F47673F663E}"/>
    <cellStyle name="Calculation 2 2 5 3 3" xfId="8703" xr:uid="{1B19C4BC-B68F-4882-81DD-D9DAB271B2CA}"/>
    <cellStyle name="Calculation 2 2 5 3 4" xfId="10141" xr:uid="{69E3753A-81AE-4E8A-9149-DF16163ACDDC}"/>
    <cellStyle name="Calculation 2 2 5 3 5" xfId="11576" xr:uid="{2A01DEB6-C50A-4AA8-8DEA-A4737ADC9C7C}"/>
    <cellStyle name="Calculation 2 2 5 3 6" xfId="13048" xr:uid="{4CE24799-BE92-4FC6-830B-151F38D11201}"/>
    <cellStyle name="Calculation 2 2 5 3 7" xfId="14164" xr:uid="{A30781E0-D3D7-401C-ABA8-7205ECD707B6}"/>
    <cellStyle name="Calculation 2 2 5 3 8" xfId="15494" xr:uid="{622324E7-433B-47F5-B8E6-00FF04C04C80}"/>
    <cellStyle name="Calculation 2 2 5 3 9" xfId="16224" xr:uid="{56BECAB6-2315-46E2-89A1-1F61BD64E258}"/>
    <cellStyle name="Calculation 2 2 5 4" xfId="2978" xr:uid="{00000000-0005-0000-0000-000088000000}"/>
    <cellStyle name="Calculation 2 2 5 4 2" xfId="6164" xr:uid="{4AFC3672-0044-411A-9195-C763A6F8A7C4}"/>
    <cellStyle name="Calculation 2 2 5 4 3" xfId="8807" xr:uid="{97489909-6050-4071-8067-2265C1EB225E}"/>
    <cellStyle name="Calculation 2 2 5 4 4" xfId="10245" xr:uid="{F10BB512-E561-47F1-A3E7-5F0E049AA972}"/>
    <cellStyle name="Calculation 2 2 5 4 5" xfId="11680" xr:uid="{FD21E181-E4DA-4181-B049-AEB58CDCCF1A}"/>
    <cellStyle name="Calculation 2 2 5 4 6" xfId="12551" xr:uid="{EC0C32BE-4E78-45CD-A07A-D37C24DE3448}"/>
    <cellStyle name="Calculation 2 2 5 4 7" xfId="14268" xr:uid="{FB272997-CF46-4B1E-B5DA-1EE5C0636781}"/>
    <cellStyle name="Calculation 2 2 5 4 8" xfId="15598" xr:uid="{BB0593B3-CC6B-42C5-B868-F83D92C5E109}"/>
    <cellStyle name="Calculation 2 2 5 4 9" xfId="14647" xr:uid="{2DED7655-BE16-4228-8CB9-C511B7D4AFEC}"/>
    <cellStyle name="Calculation 2 2 5 5" xfId="3101" xr:uid="{00000000-0005-0000-0000-000089000000}"/>
    <cellStyle name="Calculation 2 2 5 5 2" xfId="6287" xr:uid="{CBEC8EC3-93A4-48B5-A640-210C14DE1135}"/>
    <cellStyle name="Calculation 2 2 5 5 3" xfId="8930" xr:uid="{797D8C41-27F6-4A3C-9B4F-0FEC6CAFEBF0}"/>
    <cellStyle name="Calculation 2 2 5 5 4" xfId="10368" xr:uid="{69314E69-76AD-4A1C-8A06-3BEEF20A88A2}"/>
    <cellStyle name="Calculation 2 2 5 5 5" xfId="11803" xr:uid="{3E2373AB-E1ED-474B-B97D-D9E23AA5CE8B}"/>
    <cellStyle name="Calculation 2 2 5 5 6" xfId="6939" xr:uid="{3B33BFB3-99BA-4469-9AA5-ABD6F2DFED39}"/>
    <cellStyle name="Calculation 2 2 5 5 7" xfId="14391" xr:uid="{DBC38A4C-AF66-4F99-88F4-9590F679DF6D}"/>
    <cellStyle name="Calculation 2 2 5 5 8" xfId="15721" xr:uid="{8DF97E87-2A1A-4852-8DE2-A12CEF4D27C0}"/>
    <cellStyle name="Calculation 2 2 5 5 9" xfId="16504" xr:uid="{2F9BF5E4-3CC8-4738-8AE7-9D80468FB9E9}"/>
    <cellStyle name="Calculation 2 2 5 6" xfId="3173" xr:uid="{00000000-0005-0000-0000-00008A000000}"/>
    <cellStyle name="Calculation 2 2 5 6 2" xfId="6359" xr:uid="{0E45FFCF-345B-4580-A3E4-C93F246F94EB}"/>
    <cellStyle name="Calculation 2 2 5 6 3" xfId="9002" xr:uid="{954BCBCE-547F-4B4A-BF41-1CADBD1F68CA}"/>
    <cellStyle name="Calculation 2 2 5 6 4" xfId="10440" xr:uid="{D490D486-68E9-4029-87D7-DBFB2F250078}"/>
    <cellStyle name="Calculation 2 2 5 6 5" xfId="11875" xr:uid="{0700B524-C831-44D8-972D-AB6A2DB45EAE}"/>
    <cellStyle name="Calculation 2 2 5 6 6" xfId="3317" xr:uid="{9DC54EA3-719A-4EC1-A4C7-B798340B8C86}"/>
    <cellStyle name="Calculation 2 2 5 6 7" xfId="14463" xr:uid="{C85B9A66-0484-48B9-AC4F-FC14070BBD92}"/>
    <cellStyle name="Calculation 2 2 5 6 8" xfId="15793" xr:uid="{B253A1CD-2A25-40FA-BF13-C78400A6DAC7}"/>
    <cellStyle name="Calculation 2 2 5 6 9" xfId="14572" xr:uid="{954BEE86-2C33-4BDB-A896-B3F0AC75BC28}"/>
    <cellStyle name="Calculation 2 2 5 7" xfId="3250" xr:uid="{00000000-0005-0000-0000-00008B000000}"/>
    <cellStyle name="Calculation 2 2 5 7 2" xfId="6436" xr:uid="{A7F9124A-810C-4EEA-9690-DD7425D22B01}"/>
    <cellStyle name="Calculation 2 2 5 7 3" xfId="9079" xr:uid="{EA5B9673-7A63-4EFA-9D91-4C11A26E3921}"/>
    <cellStyle name="Calculation 2 2 5 7 4" xfId="10517" xr:uid="{136C7115-FCC0-4062-B812-BCED5AE6B8EF}"/>
    <cellStyle name="Calculation 2 2 5 7 5" xfId="11952" xr:uid="{0372BBBD-96E5-4704-95A0-F2532037A7BC}"/>
    <cellStyle name="Calculation 2 2 5 7 6" xfId="10647" xr:uid="{4BB5B79F-C521-40F6-8C0E-205497AF4B5B}"/>
    <cellStyle name="Calculation 2 2 5 7 7" xfId="14540" xr:uid="{B187387F-0766-44F3-88DA-797A640545EF}"/>
    <cellStyle name="Calculation 2 2 5 7 8" xfId="15870" xr:uid="{C11BDB79-CB85-4305-9E4B-98C224FDAC3D}"/>
    <cellStyle name="Calculation 2 2 5 7 9" xfId="16692" xr:uid="{A72B2B90-DB57-45FF-A3F0-4734D85216E8}"/>
    <cellStyle name="Calculation 2 2 5 8" xfId="5346" xr:uid="{22918C29-0A04-47F2-995A-893DC3A9BF65}"/>
    <cellStyle name="Calculation 2 2 5 9" xfId="7989" xr:uid="{A6B697B4-4D90-4F94-8390-79EF18ED963D}"/>
    <cellStyle name="Calculation 2 2 6" xfId="2159" xr:uid="{00000000-0005-0000-0000-00008C000000}"/>
    <cellStyle name="Calculation 2 2 6 10" xfId="9426" xr:uid="{A7CE3811-DE65-41B1-A89A-0D5B89F7C546}"/>
    <cellStyle name="Calculation 2 2 6 11" xfId="10861" xr:uid="{DD69E152-56D5-40F9-A67C-0040BF9A10D1}"/>
    <cellStyle name="Calculation 2 2 6 12" xfId="12317" xr:uid="{F92F61F2-77B1-48BA-AD1E-88E41259017D}"/>
    <cellStyle name="Calculation 2 2 6 13" xfId="13449" xr:uid="{B6F050DE-AD4E-48E2-A866-20427BC7CC5B}"/>
    <cellStyle name="Calculation 2 2 6 14" xfId="14779" xr:uid="{6913EDFA-10FC-43BC-889B-EB6C64675E95}"/>
    <cellStyle name="Calculation 2 2 6 15" xfId="16440" xr:uid="{7A56BB75-F9A4-4134-9B50-39953F0B61E5}"/>
    <cellStyle name="Calculation 2 2 6 2" xfId="2763" xr:uid="{00000000-0005-0000-0000-00008D000000}"/>
    <cellStyle name="Calculation 2 2 6 2 2" xfId="5949" xr:uid="{8C8550ED-A132-47DF-863B-93EC7F131442}"/>
    <cellStyle name="Calculation 2 2 6 2 3" xfId="8592" xr:uid="{E9CA0145-F4AF-4EE5-9017-E2C752EA70B7}"/>
    <cellStyle name="Calculation 2 2 6 2 4" xfId="10030" xr:uid="{B1A00285-ADF6-481D-9B30-0B19E7F5834C}"/>
    <cellStyle name="Calculation 2 2 6 2 5" xfId="11465" xr:uid="{21657927-B672-4B6B-996C-C06A68ECA69C}"/>
    <cellStyle name="Calculation 2 2 6 2 6" xfId="7229" xr:uid="{6E0DD15F-A73A-4126-A5D2-6A3D323EF0C4}"/>
    <cellStyle name="Calculation 2 2 6 2 7" xfId="14053" xr:uid="{B51B5484-1A63-403A-A1F5-8F2833FBD8F9}"/>
    <cellStyle name="Calculation 2 2 6 2 8" xfId="15383" xr:uid="{6196832F-6C78-41A3-B550-C631A8DADCB3}"/>
    <cellStyle name="Calculation 2 2 6 2 9" xfId="16606" xr:uid="{B197A1AB-AD7C-4C96-BE41-B9EC725EBBBF}"/>
    <cellStyle name="Calculation 2 2 6 3" xfId="2873" xr:uid="{00000000-0005-0000-0000-00008E000000}"/>
    <cellStyle name="Calculation 2 2 6 3 2" xfId="6059" xr:uid="{C08FADF4-5B76-4D10-84CD-2990EBB78C1D}"/>
    <cellStyle name="Calculation 2 2 6 3 3" xfId="8702" xr:uid="{67914579-A1B6-4640-BB3E-67025B26EC02}"/>
    <cellStyle name="Calculation 2 2 6 3 4" xfId="10140" xr:uid="{373CCEDB-F65E-4568-BF60-B9CD0B36723E}"/>
    <cellStyle name="Calculation 2 2 6 3 5" xfId="11575" xr:uid="{8877C3B8-E9E5-4097-BC5C-4D113DE052F8}"/>
    <cellStyle name="Calculation 2 2 6 3 6" xfId="13112" xr:uid="{4346610B-4EE9-493C-ADB0-C03762D1BCE2}"/>
    <cellStyle name="Calculation 2 2 6 3 7" xfId="14163" xr:uid="{2CA37DFB-6C53-4AB0-857E-B1FFF039EC27}"/>
    <cellStyle name="Calculation 2 2 6 3 8" xfId="15493" xr:uid="{9CC4094E-B889-4B1C-A4A5-D2C640DD8B5A}"/>
    <cellStyle name="Calculation 2 2 6 3 9" xfId="16629" xr:uid="{AA833D45-4D9D-48F7-9B95-D53BD2500CDD}"/>
    <cellStyle name="Calculation 2 2 6 4" xfId="2977" xr:uid="{00000000-0005-0000-0000-00008F000000}"/>
    <cellStyle name="Calculation 2 2 6 4 2" xfId="6163" xr:uid="{11EEF419-CB1F-45F2-B01C-A53FFEB904A1}"/>
    <cellStyle name="Calculation 2 2 6 4 3" xfId="8806" xr:uid="{9AF4740C-D77C-4BC4-B4E8-1DDD73FB9D73}"/>
    <cellStyle name="Calculation 2 2 6 4 4" xfId="10244" xr:uid="{BCB49B54-35C3-49FF-A97A-10338072AE7B}"/>
    <cellStyle name="Calculation 2 2 6 4 5" xfId="11679" xr:uid="{FBF755F3-2601-4F6C-B9A4-332523FA96B2}"/>
    <cellStyle name="Calculation 2 2 6 4 6" xfId="12360" xr:uid="{A9F04296-8FF1-4A10-A5D7-46714D6F01F4}"/>
    <cellStyle name="Calculation 2 2 6 4 7" xfId="14267" xr:uid="{5C607754-4DBF-40E7-9931-344F213E8315}"/>
    <cellStyle name="Calculation 2 2 6 4 8" xfId="15597" xr:uid="{51E2BDF4-E372-475D-B11F-167774B04838}"/>
    <cellStyle name="Calculation 2 2 6 4 9" xfId="10642" xr:uid="{F18A5005-FECC-46DB-BA2C-DC576A21523C}"/>
    <cellStyle name="Calculation 2 2 6 5" xfId="3100" xr:uid="{00000000-0005-0000-0000-000090000000}"/>
    <cellStyle name="Calculation 2 2 6 5 2" xfId="6286" xr:uid="{D4231EDC-6D47-4738-AD0F-6ACFEEACE93F}"/>
    <cellStyle name="Calculation 2 2 6 5 3" xfId="8929" xr:uid="{E3D4BE54-9033-442F-8B61-82F6B73E49DD}"/>
    <cellStyle name="Calculation 2 2 6 5 4" xfId="10367" xr:uid="{32DDC709-F0C3-4D52-AC07-95417E52F88D}"/>
    <cellStyle name="Calculation 2 2 6 5 5" xfId="11802" xr:uid="{2234E401-7EF6-40F9-854A-329CAEECBDEB}"/>
    <cellStyle name="Calculation 2 2 6 5 6" xfId="7799" xr:uid="{B084EE90-1800-4BCC-90C6-BA235FC1AE45}"/>
    <cellStyle name="Calculation 2 2 6 5 7" xfId="14390" xr:uid="{93958381-A27F-4D63-AA2C-2828DCDB4C7E}"/>
    <cellStyle name="Calculation 2 2 6 5 8" xfId="15720" xr:uid="{E0FEE8E7-45D8-4297-AE74-79BE4F93A33E}"/>
    <cellStyle name="Calculation 2 2 6 5 9" xfId="12814" xr:uid="{F3701A73-6B47-404F-A610-99A0F7812461}"/>
    <cellStyle name="Calculation 2 2 6 6" xfId="3172" xr:uid="{00000000-0005-0000-0000-000091000000}"/>
    <cellStyle name="Calculation 2 2 6 6 2" xfId="6358" xr:uid="{0A388052-AA82-404D-B18C-E823E8361759}"/>
    <cellStyle name="Calculation 2 2 6 6 3" xfId="9001" xr:uid="{A332D063-45CD-4F80-8414-E49D0666C168}"/>
    <cellStyle name="Calculation 2 2 6 6 4" xfId="10439" xr:uid="{112767B7-E1B6-48D8-88D1-A2F8346C5A3B}"/>
    <cellStyle name="Calculation 2 2 6 6 5" xfId="11874" xr:uid="{5166A3A3-8A01-4BEB-A021-F651BCCD2034}"/>
    <cellStyle name="Calculation 2 2 6 6 6" xfId="9323" xr:uid="{3DC4E51E-A060-4779-AF75-EF0C004E42EE}"/>
    <cellStyle name="Calculation 2 2 6 6 7" xfId="14462" xr:uid="{0A6DF59A-8B73-478E-A4B3-C1E72B1EF174}"/>
    <cellStyle name="Calculation 2 2 6 6 8" xfId="15792" xr:uid="{5A26D69B-6194-47F6-9E9E-87D1A2674004}"/>
    <cellStyle name="Calculation 2 2 6 6 9" xfId="13209" xr:uid="{219C4E85-EEB2-4278-AC03-9D3CB29DADA0}"/>
    <cellStyle name="Calculation 2 2 6 7" xfId="3249" xr:uid="{00000000-0005-0000-0000-000092000000}"/>
    <cellStyle name="Calculation 2 2 6 7 2" xfId="6435" xr:uid="{2324E091-55C0-43A4-B51C-4A39E9069D34}"/>
    <cellStyle name="Calculation 2 2 6 7 3" xfId="9078" xr:uid="{BF253601-87FE-4949-9468-12AF07C5871B}"/>
    <cellStyle name="Calculation 2 2 6 7 4" xfId="10516" xr:uid="{5847CF0F-3D9A-46E1-ADA1-6475A5E18496}"/>
    <cellStyle name="Calculation 2 2 6 7 5" xfId="11951" xr:uid="{02B7319E-11DE-49E7-A8D2-6FF0F9DE3345}"/>
    <cellStyle name="Calculation 2 2 6 7 6" xfId="9094" xr:uid="{D9602C67-1162-405B-A918-D0146EF08821}"/>
    <cellStyle name="Calculation 2 2 6 7 7" xfId="14539" xr:uid="{FECCE774-D5F1-4E3F-BA0E-3B5597D16642}"/>
    <cellStyle name="Calculation 2 2 6 7 8" xfId="15869" xr:uid="{683B3724-C6E9-4EED-8336-04D7E099A4A2}"/>
    <cellStyle name="Calculation 2 2 6 7 9" xfId="16691" xr:uid="{066A49C1-3217-4D11-B658-1D78EE2033D3}"/>
    <cellStyle name="Calculation 2 2 6 8" xfId="5345" xr:uid="{7F5E2DF5-828C-4DBB-A7F2-130E4ADC91D3}"/>
    <cellStyle name="Calculation 2 2 6 9" xfId="7988" xr:uid="{25D2CCF4-D17F-40C8-AC53-105CE7E7683A}"/>
    <cellStyle name="Calculation 2 2 7" xfId="972" xr:uid="{00000000-0005-0000-0000-000093000000}"/>
    <cellStyle name="Calculation 2 2 7 2" xfId="4158" xr:uid="{3F6F4EE2-2A9C-4CEE-B809-166E5AB62A79}"/>
    <cellStyle name="Calculation 2 2 7 3" xfId="6950" xr:uid="{89C9284C-963D-4347-AE4E-328FD3558A33}"/>
    <cellStyle name="Calculation 2 2 7 4" xfId="3290" xr:uid="{CF81A34D-858E-4D02-9B8F-74E139EFC2D7}"/>
    <cellStyle name="Calculation 2 2 7 5" xfId="3846" xr:uid="{A6088174-F71C-4899-85C1-E5E920F00758}"/>
    <cellStyle name="Calculation 2 2 7 6" xfId="6866" xr:uid="{C3500EDC-E085-4456-ABB6-E107487758D0}"/>
    <cellStyle name="Calculation 2 2 7 7" xfId="12857" xr:uid="{D73F31FD-2EDA-449F-9F66-13729179552D}"/>
    <cellStyle name="Calculation 2 2 7 8" xfId="10776" xr:uid="{9EAA0116-67CF-4396-9034-D2C25CB3A6B4}"/>
    <cellStyle name="Calculation 2 2 7 9" xfId="10654" xr:uid="{900CF84A-8758-4E2E-9444-0DE42BA7AB20}"/>
    <cellStyle name="Calculation 2 2 8" xfId="1050" xr:uid="{00000000-0005-0000-0000-000094000000}"/>
    <cellStyle name="Calculation 2 2 8 2" xfId="4236" xr:uid="{EECEEE3D-6062-47E1-9055-4D713F148F65}"/>
    <cellStyle name="Calculation 2 2 8 3" xfId="7017" xr:uid="{98E33BB0-B985-47A5-8AA0-D4AF03CB7DA9}"/>
    <cellStyle name="Calculation 2 2 8 4" xfId="7440" xr:uid="{5FD0E2D2-57C0-46B0-A2CE-0C94B19187BB}"/>
    <cellStyle name="Calculation 2 2 8 5" xfId="6956" xr:uid="{D3FEABC6-8804-4E2E-9F76-ECD93647235C}"/>
    <cellStyle name="Calculation 2 2 8 6" xfId="10546" xr:uid="{692F40C9-1405-439B-B022-3C1B6E012C62}"/>
    <cellStyle name="Calculation 2 2 8 7" xfId="3603" xr:uid="{79BA175A-FBB6-445E-8864-B32AEBA7591A}"/>
    <cellStyle name="Calculation 2 2 8 8" xfId="13334" xr:uid="{D8AE4341-973D-4715-A203-53BAC7D99507}"/>
    <cellStyle name="Calculation 2 2 8 9" xfId="12678" xr:uid="{10554027-24A1-42CB-8579-463FA53C89E0}"/>
    <cellStyle name="Calculation 2 2 9" xfId="2229" xr:uid="{00000000-0005-0000-0000-000095000000}"/>
    <cellStyle name="Calculation 2 2 9 2" xfId="5415" xr:uid="{7A0CADDF-A92C-4976-ACDF-4A64B8544A41}"/>
    <cellStyle name="Calculation 2 2 9 3" xfId="8058" xr:uid="{1F59540F-00A6-4EDB-9238-0CF31ECDAB3D}"/>
    <cellStyle name="Calculation 2 2 9 4" xfId="9496" xr:uid="{B1475A8B-461F-4039-AC40-23061A41869B}"/>
    <cellStyle name="Calculation 2 2 9 5" xfId="10931" xr:uid="{96357A22-1B4F-4D19-B62E-CC7B6634A245}"/>
    <cellStyle name="Calculation 2 2 9 6" xfId="10592" xr:uid="{6D241AA8-83EC-4A33-B261-81392239C629}"/>
    <cellStyle name="Calculation 2 2 9 7" xfId="13519" xr:uid="{68B52EA1-BCBA-46ED-B983-DB41B9715E38}"/>
    <cellStyle name="Calculation 2 2 9 8" xfId="14849" xr:uid="{6A9D1C74-E1FC-47E6-A59D-DFB13EE75B14}"/>
    <cellStyle name="Calculation 2 2 9 9" xfId="13155" xr:uid="{9D208B0D-68B5-4392-BAD0-F062D5FA1A3C}"/>
    <cellStyle name="Calculation 2 3" xfId="403" xr:uid="{00000000-0005-0000-0000-000096000000}"/>
    <cellStyle name="Calculation 2 4" xfId="1390" xr:uid="{00000000-0005-0000-0000-000097000000}"/>
    <cellStyle name="Calculation 2 4 10" xfId="7893" xr:uid="{0891AD7B-96B3-45AF-A9C5-B9338A119939}"/>
    <cellStyle name="Calculation 2 4 11" xfId="7738" xr:uid="{0A934325-B370-4FD8-9962-4B303CD2EA0E}"/>
    <cellStyle name="Calculation 2 4 12" xfId="9193" xr:uid="{228D953D-BEA7-460E-9E5B-12B634E3DCCA}"/>
    <cellStyle name="Calculation 2 4 13" xfId="10548" xr:uid="{69493F20-717A-4916-85FA-40FD60CEAB0B}"/>
    <cellStyle name="Calculation 2 4 14" xfId="13300" xr:uid="{05C9BE82-A253-4948-90A7-04E57B4E15B3}"/>
    <cellStyle name="Calculation 2 4 15" xfId="15904" xr:uid="{C00A29F3-20A4-4586-85AA-237625874157}"/>
    <cellStyle name="Calculation 2 4 2" xfId="2596" xr:uid="{00000000-0005-0000-0000-000098000000}"/>
    <cellStyle name="Calculation 2 4 2 2" xfId="5782" xr:uid="{A671A394-115B-4EA7-AFA1-DD70F51EA392}"/>
    <cellStyle name="Calculation 2 4 2 3" xfId="8425" xr:uid="{17CD3429-1132-4A21-BF85-672D2803D0BC}"/>
    <cellStyle name="Calculation 2 4 2 4" xfId="9863" xr:uid="{50A22217-0E9C-4E5A-9BD4-854D0B7FB2F0}"/>
    <cellStyle name="Calculation 2 4 2 5" xfId="11298" xr:uid="{046BBA24-E0CF-4114-A7CD-5A08931DFD61}"/>
    <cellStyle name="Calculation 2 4 2 6" xfId="6980" xr:uid="{7BA22453-EC0F-476A-9ED0-5FB1EC135428}"/>
    <cellStyle name="Calculation 2 4 2 7" xfId="13886" xr:uid="{AFE31C6F-F3D0-4440-9017-59A3F8785CA6}"/>
    <cellStyle name="Calculation 2 4 2 8" xfId="15216" xr:uid="{D19631F6-9610-46CC-81F6-CEEFDB63DC95}"/>
    <cellStyle name="Calculation 2 4 2 9" xfId="3398" xr:uid="{B1F26396-6D13-4073-89BB-9EC05A81FC30}"/>
    <cellStyle name="Calculation 2 4 3" xfId="2449" xr:uid="{00000000-0005-0000-0000-000099000000}"/>
    <cellStyle name="Calculation 2 4 3 2" xfId="5635" xr:uid="{98E59661-584A-409C-A759-20227C9FC10A}"/>
    <cellStyle name="Calculation 2 4 3 3" xfId="8278" xr:uid="{BF32D65A-C6D9-49F9-B29A-CC9DDEE25D60}"/>
    <cellStyle name="Calculation 2 4 3 4" xfId="9716" xr:uid="{A0481B47-0C7A-4C7C-B715-4F00F866CD72}"/>
    <cellStyle name="Calculation 2 4 3 5" xfId="11151" xr:uid="{177DB7FE-3F0C-4BA9-AB6D-A968CDBC8F92}"/>
    <cellStyle name="Calculation 2 4 3 6" xfId="12478" xr:uid="{FE6BE4C3-7137-48C4-A9B7-0F73287958F9}"/>
    <cellStyle name="Calculation 2 4 3 7" xfId="13739" xr:uid="{23556646-6EAD-465B-8C3B-ACD75DD35368}"/>
    <cellStyle name="Calculation 2 4 3 8" xfId="15069" xr:uid="{17C30D5C-E7F6-42BF-9852-A2982747ED63}"/>
    <cellStyle name="Calculation 2 4 3 9" xfId="16249" xr:uid="{8CC49530-C7A0-45EB-9167-290B8B4D24CF}"/>
    <cellStyle name="Calculation 2 4 4" xfId="2648" xr:uid="{00000000-0005-0000-0000-00009A000000}"/>
    <cellStyle name="Calculation 2 4 4 2" xfId="5834" xr:uid="{F1A2E996-01E8-49D2-8D8A-F30ECC82E26E}"/>
    <cellStyle name="Calculation 2 4 4 3" xfId="8477" xr:uid="{85669FF3-AF41-4EF5-8541-6E13EDC46EA9}"/>
    <cellStyle name="Calculation 2 4 4 4" xfId="9915" xr:uid="{7F777494-FE13-4272-B096-0D1819F4BEA0}"/>
    <cellStyle name="Calculation 2 4 4 5" xfId="11350" xr:uid="{F4699937-299A-44A6-8198-21736032633F}"/>
    <cellStyle name="Calculation 2 4 4 6" xfId="7122" xr:uid="{36D0D59C-B0F1-430C-B3B4-15301C5B38AE}"/>
    <cellStyle name="Calculation 2 4 4 7" xfId="13938" xr:uid="{D25F298E-47EF-43B7-A206-03B9E00AB28C}"/>
    <cellStyle name="Calculation 2 4 4 8" xfId="15268" xr:uid="{40E753D1-3FEE-4A4C-9245-3466EFD481D1}"/>
    <cellStyle name="Calculation 2 4 4 9" xfId="14685" xr:uid="{BBF52544-BE2A-4627-ADBD-00141401E208}"/>
    <cellStyle name="Calculation 2 4 5" xfId="2557" xr:uid="{00000000-0005-0000-0000-00009B000000}"/>
    <cellStyle name="Calculation 2 4 5 2" xfId="5743" xr:uid="{39C168FF-8ABD-49E2-96C3-55F164178E2D}"/>
    <cellStyle name="Calculation 2 4 5 3" xfId="8386" xr:uid="{DECF20E7-E0EE-4E53-9C03-A87938B27147}"/>
    <cellStyle name="Calculation 2 4 5 4" xfId="9824" xr:uid="{FBC247C8-61D1-4C24-9FD2-526E9F430688}"/>
    <cellStyle name="Calculation 2 4 5 5" xfId="11259" xr:uid="{2C6B12A7-B10F-4E35-B048-BEE91689D181}"/>
    <cellStyle name="Calculation 2 4 5 6" xfId="7830" xr:uid="{A2BE01DF-15E7-4B2A-8886-1F814850D748}"/>
    <cellStyle name="Calculation 2 4 5 7" xfId="13847" xr:uid="{C6F46D41-5E8F-43CD-BD5F-D5878AFE4ADC}"/>
    <cellStyle name="Calculation 2 4 5 8" xfId="15177" xr:uid="{F07E222D-86FB-40B6-BAF5-D7E0F7D32D5A}"/>
    <cellStyle name="Calculation 2 4 5 9" xfId="14662" xr:uid="{F75F5BBB-67FE-4ACF-ABAE-839AA27A947D}"/>
    <cellStyle name="Calculation 2 4 6" xfId="2338" xr:uid="{00000000-0005-0000-0000-00009C000000}"/>
    <cellStyle name="Calculation 2 4 6 2" xfId="5524" xr:uid="{FE6CE3A9-4921-437E-AF51-69FBFD26944D}"/>
    <cellStyle name="Calculation 2 4 6 3" xfId="8167" xr:uid="{2C5F072B-4301-4F20-8F7F-67D7EC4C7438}"/>
    <cellStyle name="Calculation 2 4 6 4" xfId="9605" xr:uid="{335005E8-F493-44C9-9D54-EAC846F66598}"/>
    <cellStyle name="Calculation 2 4 6 5" xfId="11040" xr:uid="{42E985E7-6586-48C9-B343-718BE4EA042E}"/>
    <cellStyle name="Calculation 2 4 6 6" xfId="12733" xr:uid="{B3C034F8-4C97-40E0-BCD3-A32A21687E53}"/>
    <cellStyle name="Calculation 2 4 6 7" xfId="13628" xr:uid="{F607D8E8-5F49-4909-B18B-4EE53FC4CC5F}"/>
    <cellStyle name="Calculation 2 4 6 8" xfId="14958" xr:uid="{CF4DDE63-E255-46A1-B50C-D43E06194059}"/>
    <cellStyle name="Calculation 2 4 6 9" xfId="16455" xr:uid="{4CED81E6-8F0D-417F-91C5-D3DD3F7EFA87}"/>
    <cellStyle name="Calculation 2 4 7" xfId="2786" xr:uid="{00000000-0005-0000-0000-00009D000000}"/>
    <cellStyle name="Calculation 2 4 7 2" xfId="5972" xr:uid="{7D958721-AFF5-4B0A-BF52-730C480CB627}"/>
    <cellStyle name="Calculation 2 4 7 3" xfId="8615" xr:uid="{EAD5FDE2-AA5A-4E34-9E83-DEEF5849FE42}"/>
    <cellStyle name="Calculation 2 4 7 4" xfId="10053" xr:uid="{838EF776-88CD-4E4D-BF61-1B79D465F6BF}"/>
    <cellStyle name="Calculation 2 4 7 5" xfId="11488" xr:uid="{2E25B674-6E66-4C99-A054-B2E60AF8161D}"/>
    <cellStyle name="Calculation 2 4 7 6" xfId="12596" xr:uid="{D8592178-5536-4E2D-A3AD-E75E99E8565D}"/>
    <cellStyle name="Calculation 2 4 7 7" xfId="14076" xr:uid="{A25E6F48-B80B-4D74-99E6-CB02F2BE8FD4}"/>
    <cellStyle name="Calculation 2 4 7 8" xfId="15406" xr:uid="{F3F29536-3F9E-4D07-8B06-A944287D832C}"/>
    <cellStyle name="Calculation 2 4 7 9" xfId="16039" xr:uid="{3328A5F8-B735-45D0-AD48-BDF02AA64677}"/>
    <cellStyle name="Calculation 2 4 8" xfId="4576" xr:uid="{DE8CF1D9-A51E-45A3-AC81-F03147781081}"/>
    <cellStyle name="Calculation 2 4 9" xfId="7321" xr:uid="{1D70BB8C-B689-4379-9581-1280B42EE8FF}"/>
    <cellStyle name="Calculation 2 5" xfId="877" xr:uid="{00000000-0005-0000-0000-00009E000000}"/>
    <cellStyle name="Calculation 2 5 2" xfId="4063" xr:uid="{49B4950A-9AA0-4E9E-BFFB-AF4B2E2AA218}"/>
    <cellStyle name="Calculation 2 5 3" xfId="6867" xr:uid="{F210F864-DB20-4FFD-8D75-9FBE2B73B744}"/>
    <cellStyle name="Calculation 2 5 4" xfId="7840" xr:uid="{0E1E59A3-1A22-4938-945E-EF2B12A9F513}"/>
    <cellStyle name="Calculation 2 5 5" xfId="7611" xr:uid="{401DA8E3-4C42-47DC-BD8D-780A7AEBBDA5}"/>
    <cellStyle name="Calculation 2 5 6" xfId="9335" xr:uid="{EE54213A-E732-4198-9BEF-87411E20DC56}"/>
    <cellStyle name="Calculation 2 5 7" xfId="3634" xr:uid="{27C09F36-6F40-461A-90E2-C9B84F7CC6B8}"/>
    <cellStyle name="Calculation 2 5 8" xfId="13242" xr:uid="{DFDE5F7C-53E1-410B-BF9F-DA3C384135C9}"/>
    <cellStyle name="Calculation 2 5 9" xfId="14712" xr:uid="{04805F23-089E-4025-B09D-0C9C9F160F1E}"/>
    <cellStyle name="Calculation 3" xfId="266" xr:uid="{00000000-0005-0000-0000-00009F000000}"/>
    <cellStyle name="Calculation 3 10" xfId="759" xr:uid="{00000000-0005-0000-0000-0000A0000000}"/>
    <cellStyle name="Calculation 3 10 2" xfId="3945" xr:uid="{40E5CF11-29BB-41CF-AFD0-A5FC9DE643E3}"/>
    <cellStyle name="Calculation 3 10 3" xfId="6754" xr:uid="{904FB710-458D-4D2F-AFCA-73901D7F5AA6}"/>
    <cellStyle name="Calculation 3 10 4" xfId="6898" xr:uid="{188D33D0-EB6D-4F47-9071-7DDD5339A41C}"/>
    <cellStyle name="Calculation 3 10 5" xfId="9139" xr:uid="{52748616-A79B-4BF1-9C55-F159F4EB4BD3}"/>
    <cellStyle name="Calculation 3 10 6" xfId="7844" xr:uid="{CBF2AE2C-1227-41C2-8BF7-E22AF56F2E06}"/>
    <cellStyle name="Calculation 3 10 7" xfId="6880" xr:uid="{271F7635-73F0-4B78-8EB5-9AAF695757B3}"/>
    <cellStyle name="Calculation 3 10 8" xfId="12195" xr:uid="{2F490945-5B58-4AE6-B24C-635B47E0C39D}"/>
    <cellStyle name="Calculation 3 10 9" xfId="14689" xr:uid="{0E45A716-D949-4E60-943C-B07B5B60840C}"/>
    <cellStyle name="Calculation 3 11" xfId="1054" xr:uid="{00000000-0005-0000-0000-0000A1000000}"/>
    <cellStyle name="Calculation 3 11 2" xfId="4240" xr:uid="{864F6233-3D16-4457-B68C-89B85D4B9610}"/>
    <cellStyle name="Calculation 3 11 3" xfId="7021" xr:uid="{6AB3B46D-906C-4DBC-87E7-1B2583E57D44}"/>
    <cellStyle name="Calculation 3 11 4" xfId="7922" xr:uid="{D7CD76F9-A2F6-43AA-9489-7C8A198BC2BC}"/>
    <cellStyle name="Calculation 3 11 5" xfId="7572" xr:uid="{7432FCB5-6E34-42F5-9906-0D5E750CBB62}"/>
    <cellStyle name="Calculation 3 11 6" xfId="12134" xr:uid="{1F55017C-FBC7-4255-A362-4D7BE807BF7C}"/>
    <cellStyle name="Calculation 3 11 7" xfId="10594" xr:uid="{2C85CB23-8C29-4E70-BB26-FFA4E4ABDABB}"/>
    <cellStyle name="Calculation 3 11 8" xfId="12782" xr:uid="{3EC46A8B-946C-47EA-8439-7413A8384A92}"/>
    <cellStyle name="Calculation 3 11 9" xfId="13251" xr:uid="{F5E86C2E-1BA5-4844-AE32-8CC8DB02DDBF}"/>
    <cellStyle name="Calculation 3 12" xfId="12692" xr:uid="{A4966CF2-C24E-499C-95B8-D7D6F2EC8389}"/>
    <cellStyle name="Calculation 3 13" xfId="14610" xr:uid="{E870A837-3088-474F-AF86-DBE830B02612}"/>
    <cellStyle name="Calculation 3 2" xfId="663" xr:uid="{00000000-0005-0000-0000-0000A2000000}"/>
    <cellStyle name="Calculation 3 2 2" xfId="1667" xr:uid="{00000000-0005-0000-0000-0000A3000000}"/>
    <cellStyle name="Calculation 3 2 2 10" xfId="6696" xr:uid="{95430232-1C91-453A-B24B-9304466D0BF3}"/>
    <cellStyle name="Calculation 3 2 2 11" xfId="7700" xr:uid="{C314D59A-5FF7-4DF8-92E5-2B21C5492E0F}"/>
    <cellStyle name="Calculation 3 2 2 12" xfId="6575" xr:uid="{6B79356E-E494-406B-B68A-E9645C6D288A}"/>
    <cellStyle name="Calculation 3 2 2 13" xfId="6735" xr:uid="{0315ED97-97A0-43A0-8EC2-E6B5623F4C95}"/>
    <cellStyle name="Calculation 3 2 2 14" xfId="6688" xr:uid="{1A5FD8B7-66EF-411A-A963-BD31AFA630F9}"/>
    <cellStyle name="Calculation 3 2 2 15" xfId="16460" xr:uid="{7E4B32B6-7DA6-4DA7-87BF-1E4BE9DEAE73}"/>
    <cellStyle name="Calculation 3 2 2 2" xfId="2700" xr:uid="{00000000-0005-0000-0000-0000A4000000}"/>
    <cellStyle name="Calculation 3 2 2 2 2" xfId="5886" xr:uid="{031266F5-EB02-46DF-B4E6-F741FF34DB08}"/>
    <cellStyle name="Calculation 3 2 2 2 3" xfId="8529" xr:uid="{F0FDD7D8-B1B6-4C9F-9D3C-32F28C836AE3}"/>
    <cellStyle name="Calculation 3 2 2 2 4" xfId="9967" xr:uid="{76A795BC-3FEE-40EC-9845-ADE22263EC7B}"/>
    <cellStyle name="Calculation 3 2 2 2 5" xfId="11402" xr:uid="{A7401331-D23E-4776-893C-E655143880E4}"/>
    <cellStyle name="Calculation 3 2 2 2 6" xfId="12500" xr:uid="{4D6DA1DB-6E2B-4764-8290-D381B48D28BA}"/>
    <cellStyle name="Calculation 3 2 2 2 7" xfId="13990" xr:uid="{78CEC3F6-DB92-45A6-A970-39E228EB19A6}"/>
    <cellStyle name="Calculation 3 2 2 2 8" xfId="15320" xr:uid="{D994D4F9-26D6-418B-82B3-F6E768855DD2}"/>
    <cellStyle name="Calculation 3 2 2 2 9" xfId="16579" xr:uid="{84F78EFF-032A-43F2-8F3B-7EE54F18D7D4}"/>
    <cellStyle name="Calculation 3 2 2 3" xfId="2455" xr:uid="{00000000-0005-0000-0000-0000A5000000}"/>
    <cellStyle name="Calculation 3 2 2 3 2" xfId="5641" xr:uid="{FDD9FB6A-7B35-4681-8883-BE5418FF6EB9}"/>
    <cellStyle name="Calculation 3 2 2 3 3" xfId="8284" xr:uid="{C2E4B543-0BDE-4888-B415-24F2E793447D}"/>
    <cellStyle name="Calculation 3 2 2 3 4" xfId="9722" xr:uid="{3B178578-FECA-42B4-BFF3-D70CB10813A3}"/>
    <cellStyle name="Calculation 3 2 2 3 5" xfId="11157" xr:uid="{BA92819D-7493-4E74-AEF4-B1D58A268780}"/>
    <cellStyle name="Calculation 3 2 2 3 6" xfId="12414" xr:uid="{E29F9068-2ACC-4E68-AFF5-E3E86C877D68}"/>
    <cellStyle name="Calculation 3 2 2 3 7" xfId="13745" xr:uid="{5DBCFA50-8B55-4844-88C0-D4C33A3E1152}"/>
    <cellStyle name="Calculation 3 2 2 3 8" xfId="15075" xr:uid="{4AF7CD2F-4E5C-4B9F-9A2A-EF8FF1F736A8}"/>
    <cellStyle name="Calculation 3 2 2 3 9" xfId="9316" xr:uid="{F069A15E-84AA-4F15-8628-0D7BC84CFDC7}"/>
    <cellStyle name="Calculation 3 2 2 4" xfId="2685" xr:uid="{00000000-0005-0000-0000-0000A6000000}"/>
    <cellStyle name="Calculation 3 2 2 4 2" xfId="5871" xr:uid="{8ECF81D0-E1E7-4DFC-B4BD-5EFE7B7A187C}"/>
    <cellStyle name="Calculation 3 2 2 4 3" xfId="8514" xr:uid="{8F4B0391-32B8-4E4B-8BB6-A247846DB7E6}"/>
    <cellStyle name="Calculation 3 2 2 4 4" xfId="9952" xr:uid="{DA290E1A-3A13-4FEF-AAD8-D9126D0CE4D2}"/>
    <cellStyle name="Calculation 3 2 2 4 5" xfId="11387" xr:uid="{E2AD1216-B06B-48AE-A4AC-9E069BA4F872}"/>
    <cellStyle name="Calculation 3 2 2 4 6" xfId="10620" xr:uid="{95BC903B-FCDA-4509-AD4A-C177F2CDAF0F}"/>
    <cellStyle name="Calculation 3 2 2 4 7" xfId="13975" xr:uid="{CFE8BB8D-A7F8-4296-A9B4-EBBD98E99129}"/>
    <cellStyle name="Calculation 3 2 2 4 8" xfId="15305" xr:uid="{1CA2C4BA-3204-454D-9A20-EBF2EB9ED64F}"/>
    <cellStyle name="Calculation 3 2 2 4 9" xfId="10653" xr:uid="{6FED780A-4C8E-476A-A044-9FDADCC44615}"/>
    <cellStyle name="Calculation 3 2 2 5" xfId="3028" xr:uid="{00000000-0005-0000-0000-0000A7000000}"/>
    <cellStyle name="Calculation 3 2 2 5 2" xfId="6214" xr:uid="{E38AD1E3-0743-48FF-9FB4-7EACCB8A0ABA}"/>
    <cellStyle name="Calculation 3 2 2 5 3" xfId="8857" xr:uid="{887BB581-AF9D-4017-99F8-440555BF5F2A}"/>
    <cellStyle name="Calculation 3 2 2 5 4" xfId="10295" xr:uid="{B4C16A7A-7DB0-4112-8D32-F18F42498AB2}"/>
    <cellStyle name="Calculation 3 2 2 5 5" xfId="11730" xr:uid="{237AFFB7-4FEE-419E-A6C6-12D2F59CB054}"/>
    <cellStyle name="Calculation 3 2 2 5 6" xfId="6945" xr:uid="{1A7F35BE-6DA4-49B2-AD86-1AE1EF83456C}"/>
    <cellStyle name="Calculation 3 2 2 5 7" xfId="14318" xr:uid="{CBD1F93F-06C6-4450-A1FF-A9EF5F830DF2}"/>
    <cellStyle name="Calculation 3 2 2 5 8" xfId="15648" xr:uid="{E1F3411F-40DA-455C-B7CF-730714018426}"/>
    <cellStyle name="Calculation 3 2 2 5 9" xfId="13378" xr:uid="{08838A5F-3322-49E1-9898-9AB97353C505}"/>
    <cellStyle name="Calculation 3 2 2 6" xfId="3125" xr:uid="{00000000-0005-0000-0000-0000A8000000}"/>
    <cellStyle name="Calculation 3 2 2 6 2" xfId="6311" xr:uid="{A23FCDBC-5FD4-4BB2-9CC0-7D7A8819AEFF}"/>
    <cellStyle name="Calculation 3 2 2 6 3" xfId="8954" xr:uid="{15E49A72-FF13-463D-AA92-50E3FD9FA434}"/>
    <cellStyle name="Calculation 3 2 2 6 4" xfId="10392" xr:uid="{DDB9F7F2-0ACC-44CF-B991-1CEE2A3EF775}"/>
    <cellStyle name="Calculation 3 2 2 6 5" xfId="11827" xr:uid="{0D34567A-C24E-45A5-9E2B-1189FBA33058}"/>
    <cellStyle name="Calculation 3 2 2 6 6" xfId="13122" xr:uid="{E26866E0-103D-4723-B122-4699DE9F572C}"/>
    <cellStyle name="Calculation 3 2 2 6 7" xfId="14415" xr:uid="{B96DC054-7601-4CEE-849A-6153FC10BD84}"/>
    <cellStyle name="Calculation 3 2 2 6 8" xfId="15745" xr:uid="{7825C2C6-461D-4D1D-A3C7-229056B44F3F}"/>
    <cellStyle name="Calculation 3 2 2 6 9" xfId="13267" xr:uid="{19784B4C-BD85-40FA-A19C-ABF55D31EC2A}"/>
    <cellStyle name="Calculation 3 2 2 7" xfId="848" xr:uid="{00000000-0005-0000-0000-0000A9000000}"/>
    <cellStyle name="Calculation 3 2 2 7 2" xfId="4034" xr:uid="{E2BB39BE-7F1D-4CCD-830D-4F4A6738651F}"/>
    <cellStyle name="Calculation 3 2 2 7 3" xfId="6842" xr:uid="{07EBBA0A-63BA-4536-B4F5-3109D298DF76}"/>
    <cellStyle name="Calculation 3 2 2 7 4" xfId="7413" xr:uid="{BB25308C-113B-400F-A6B6-9E4CBC7CD249}"/>
    <cellStyle name="Calculation 3 2 2 7 5" xfId="7392" xr:uid="{ADD2B718-FF52-4197-ADA4-D5ECF5884077}"/>
    <cellStyle name="Calculation 3 2 2 7 6" xfId="12179" xr:uid="{FE0863B7-2259-408E-9CDE-29B2075F3203}"/>
    <cellStyle name="Calculation 3 2 2 7 7" xfId="12036" xr:uid="{30B0936C-046E-41BE-8528-39448F96680F}"/>
    <cellStyle name="Calculation 3 2 2 7 8" xfId="7812" xr:uid="{BD1F57D9-2727-497D-8CFA-D5A4EF4BA542}"/>
    <cellStyle name="Calculation 3 2 2 7 9" xfId="15887" xr:uid="{BA7CB825-F2B2-4251-A941-95927D05BEE8}"/>
    <cellStyle name="Calculation 3 2 2 8" xfId="4853" xr:uid="{083CBE91-E3E4-4C6C-8D4E-47F47D84E33D}"/>
    <cellStyle name="Calculation 3 2 2 9" xfId="7556" xr:uid="{CA2E231C-3797-4147-8CBE-F87A5F92F2AE}"/>
    <cellStyle name="Calculation 3 2 3" xfId="2134" xr:uid="{00000000-0005-0000-0000-0000AA000000}"/>
    <cellStyle name="Calculation 3 2 3 10" xfId="9401" xr:uid="{A50E3F36-B3C1-4F76-8642-9317BC013DBB}"/>
    <cellStyle name="Calculation 3 2 3 11" xfId="10836" xr:uid="{3F658F81-F8CC-4D6E-ADC3-A86224813C31}"/>
    <cellStyle name="Calculation 3 2 3 12" xfId="12893" xr:uid="{73B8277C-78A6-4B17-92E2-FB086D6C62E4}"/>
    <cellStyle name="Calculation 3 2 3 13" xfId="13424" xr:uid="{B4B5EF26-D3F3-4F6E-9C83-7471AE6556DB}"/>
    <cellStyle name="Calculation 3 2 3 14" xfId="14754" xr:uid="{B9FC334D-E9F4-492A-B192-153E42EBD6C0}"/>
    <cellStyle name="Calculation 3 2 3 15" xfId="16523" xr:uid="{CEAF6E48-E046-42C3-82A5-E416DD5E515C}"/>
    <cellStyle name="Calculation 3 2 3 2" xfId="2738" xr:uid="{00000000-0005-0000-0000-0000AB000000}"/>
    <cellStyle name="Calculation 3 2 3 2 2" xfId="5924" xr:uid="{C5CD40B6-9546-444B-8E1D-AD703B83ACA0}"/>
    <cellStyle name="Calculation 3 2 3 2 3" xfId="8567" xr:uid="{CF61CC41-565E-453B-9878-ECC12D028CF9}"/>
    <cellStyle name="Calculation 3 2 3 2 4" xfId="10005" xr:uid="{B0EF27C4-F98F-4DA8-993E-089081893FB5}"/>
    <cellStyle name="Calculation 3 2 3 2 5" xfId="11440" xr:uid="{9DD30DE4-53F1-4870-B56A-9C4CF746B090}"/>
    <cellStyle name="Calculation 3 2 3 2 6" xfId="13091" xr:uid="{7C94BF43-CB87-491B-8D04-438CE6F7D373}"/>
    <cellStyle name="Calculation 3 2 3 2 7" xfId="14028" xr:uid="{AA550039-1F90-43CB-B11D-C9D64F38C7DE}"/>
    <cellStyle name="Calculation 3 2 3 2 8" xfId="15358" xr:uid="{24AD6698-3492-4CF6-8CB1-2902F9337FA5}"/>
    <cellStyle name="Calculation 3 2 3 2 9" xfId="16467" xr:uid="{810276DA-2A08-4D09-824B-DA6F0A38E1F5}"/>
    <cellStyle name="Calculation 3 2 3 3" xfId="2848" xr:uid="{00000000-0005-0000-0000-0000AC000000}"/>
    <cellStyle name="Calculation 3 2 3 3 2" xfId="6034" xr:uid="{E1B077B6-C3AB-4327-A237-8AA20AE9050C}"/>
    <cellStyle name="Calculation 3 2 3 3 3" xfId="8677" xr:uid="{504977A0-C149-4E10-BC4E-7D6675E8CFF6}"/>
    <cellStyle name="Calculation 3 2 3 3 4" xfId="10115" xr:uid="{A6519B1A-B49F-4814-A3F3-118C87D384FA}"/>
    <cellStyle name="Calculation 3 2 3 3 5" xfId="11550" xr:uid="{0614AD6D-5C62-4222-A6E9-C9FDA2C378F0}"/>
    <cellStyle name="Calculation 3 2 3 3 6" xfId="3363" xr:uid="{64F4651A-E4C4-4F40-BCBD-D1DB8030353C}"/>
    <cellStyle name="Calculation 3 2 3 3 7" xfId="14138" xr:uid="{A6979FFF-53C3-4D82-AAAA-35B209EB339A}"/>
    <cellStyle name="Calculation 3 2 3 3 8" xfId="15468" xr:uid="{1214E41E-480E-472C-B86B-AC2783348D1D}"/>
    <cellStyle name="Calculation 3 2 3 3 9" xfId="16652" xr:uid="{2DC3B89A-807C-48D2-897E-8EA879577AC9}"/>
    <cellStyle name="Calculation 3 2 3 4" xfId="2952" xr:uid="{00000000-0005-0000-0000-0000AD000000}"/>
    <cellStyle name="Calculation 3 2 3 4 2" xfId="6138" xr:uid="{E080A70C-0A0B-4D5B-8B4B-55DE29107ADD}"/>
    <cellStyle name="Calculation 3 2 3 4 3" xfId="8781" xr:uid="{36B7518A-C39C-40D6-9623-CED3C6ED26AA}"/>
    <cellStyle name="Calculation 3 2 3 4 4" xfId="10219" xr:uid="{96873967-9459-4DA5-8EF3-066C7C2BC3A0}"/>
    <cellStyle name="Calculation 3 2 3 4 5" xfId="11654" xr:uid="{970858B3-15BD-42F8-B043-60ED4EFA7F39}"/>
    <cellStyle name="Calculation 3 2 3 4 6" xfId="9184" xr:uid="{1A557F58-3695-4EE0-B6A3-45630B8C6F17}"/>
    <cellStyle name="Calculation 3 2 3 4 7" xfId="14242" xr:uid="{6F231D64-2C1F-4109-8CE8-BC1619EFD01D}"/>
    <cellStyle name="Calculation 3 2 3 4 8" xfId="15572" xr:uid="{F9E131C2-74D5-4EDA-B4B2-1E4F7FC0589E}"/>
    <cellStyle name="Calculation 3 2 3 4 9" xfId="16417" xr:uid="{07585FF6-8787-4944-9B92-43911183D37E}"/>
    <cellStyle name="Calculation 3 2 3 5" xfId="3075" xr:uid="{00000000-0005-0000-0000-0000AE000000}"/>
    <cellStyle name="Calculation 3 2 3 5 2" xfId="6261" xr:uid="{34236F08-AAB1-4F52-B3B4-5D5A74555AE7}"/>
    <cellStyle name="Calculation 3 2 3 5 3" xfId="8904" xr:uid="{5C749E22-2ADB-4495-8493-65E3F82788E7}"/>
    <cellStyle name="Calculation 3 2 3 5 4" xfId="10342" xr:uid="{BC16E302-229C-4EA1-8C15-8D75877C0A29}"/>
    <cellStyle name="Calculation 3 2 3 5 5" xfId="11777" xr:uid="{9BADF0A1-027A-432F-9CEE-5721052708B9}"/>
    <cellStyle name="Calculation 3 2 3 5 6" xfId="7845" xr:uid="{0D052AC7-F46C-4C1D-83F5-4DB2DDA76567}"/>
    <cellStyle name="Calculation 3 2 3 5 7" xfId="14365" xr:uid="{37D91FC7-66DA-4199-80F8-CF5BA5B8ECA1}"/>
    <cellStyle name="Calculation 3 2 3 5 8" xfId="15695" xr:uid="{9692B5B7-2ACF-4446-9E5A-2A4269EF1672}"/>
    <cellStyle name="Calculation 3 2 3 5 9" xfId="16007" xr:uid="{0B382697-D7F8-465A-933B-A167140E0D84}"/>
    <cellStyle name="Calculation 3 2 3 6" xfId="3022" xr:uid="{00000000-0005-0000-0000-0000AF000000}"/>
    <cellStyle name="Calculation 3 2 3 6 2" xfId="6208" xr:uid="{2FD4BCEC-689E-4AA6-8E57-3E1B000C4974}"/>
    <cellStyle name="Calculation 3 2 3 6 3" xfId="8851" xr:uid="{B1573DA6-3019-484A-BA2E-99827E1DA424}"/>
    <cellStyle name="Calculation 3 2 3 6 4" xfId="10289" xr:uid="{18A4B505-FFC9-4224-BA87-B2BA98523A45}"/>
    <cellStyle name="Calculation 3 2 3 6 5" xfId="11724" xr:uid="{6F37A3D7-0B69-45B0-82E7-1B15FAAE1AF5}"/>
    <cellStyle name="Calculation 3 2 3 6 6" xfId="7318" xr:uid="{11E82988-487C-464E-ACF9-0548A61C1900}"/>
    <cellStyle name="Calculation 3 2 3 6 7" xfId="14312" xr:uid="{94ABCA5B-D1F3-4143-8A91-ED9336949D84}"/>
    <cellStyle name="Calculation 3 2 3 6 8" xfId="15642" xr:uid="{44213E9B-CE86-4B3A-B1DC-B589DB512E4F}"/>
    <cellStyle name="Calculation 3 2 3 6 9" xfId="12199" xr:uid="{503F397B-2B9F-4EA3-A5B1-93A060A5D8A6}"/>
    <cellStyle name="Calculation 3 2 3 7" xfId="3224" xr:uid="{00000000-0005-0000-0000-0000B0000000}"/>
    <cellStyle name="Calculation 3 2 3 7 2" xfId="6410" xr:uid="{7EBBEF52-86B7-4B81-A603-CE6E292334C0}"/>
    <cellStyle name="Calculation 3 2 3 7 3" xfId="9053" xr:uid="{448D2B7C-D53C-419B-9702-BA5AA40247B7}"/>
    <cellStyle name="Calculation 3 2 3 7 4" xfId="10491" xr:uid="{B128DD22-7B95-49BC-8D03-8397601AB335}"/>
    <cellStyle name="Calculation 3 2 3 7 5" xfId="11926" xr:uid="{09F4E4BE-CF44-4C89-8756-D3ED821D4B77}"/>
    <cellStyle name="Calculation 3 2 3 7 6" xfId="10699" xr:uid="{8EF3343E-FF55-44BE-A037-8D0458F7AAA4}"/>
    <cellStyle name="Calculation 3 2 3 7 7" xfId="14514" xr:uid="{3E793222-0F41-4CAA-BF50-E20208EA0C42}"/>
    <cellStyle name="Calculation 3 2 3 7 8" xfId="15844" xr:uid="{6CF7E5B2-B439-4B76-ADFB-8C8283E821B3}"/>
    <cellStyle name="Calculation 3 2 3 7 9" xfId="16666" xr:uid="{F7A15486-840E-4846-8213-A9D4F96D4DDF}"/>
    <cellStyle name="Calculation 3 2 3 8" xfId="5320" xr:uid="{5CA6CD59-3B23-4923-834D-CED7D78956CB}"/>
    <cellStyle name="Calculation 3 2 3 9" xfId="7963" xr:uid="{96909C7E-C2CA-4029-890C-BD4893FD6373}"/>
    <cellStyle name="Calculation 3 2 4" xfId="2145" xr:uid="{00000000-0005-0000-0000-0000B1000000}"/>
    <cellStyle name="Calculation 3 2 4 10" xfId="9412" xr:uid="{1015C13E-8298-4F16-BAB9-C51375F73181}"/>
    <cellStyle name="Calculation 3 2 4 11" xfId="10847" xr:uid="{41E711BB-1707-479F-9411-D852CE25084E}"/>
    <cellStyle name="Calculation 3 2 4 12" xfId="12653" xr:uid="{C119569E-0E12-4E21-9184-60CDD8E13CC9}"/>
    <cellStyle name="Calculation 3 2 4 13" xfId="13435" xr:uid="{089D769A-357E-4B9E-8A55-F84B40858A3B}"/>
    <cellStyle name="Calculation 3 2 4 14" xfId="14765" xr:uid="{E909F748-63A9-4012-A8C4-10B78C423402}"/>
    <cellStyle name="Calculation 3 2 4 15" xfId="16556" xr:uid="{C4A19FC2-5CBD-47A4-A44C-78A634C79F28}"/>
    <cellStyle name="Calculation 3 2 4 2" xfId="2749" xr:uid="{00000000-0005-0000-0000-0000B2000000}"/>
    <cellStyle name="Calculation 3 2 4 2 2" xfId="5935" xr:uid="{FC6BED3F-126B-496E-8A08-FBED6FCB5B4F}"/>
    <cellStyle name="Calculation 3 2 4 2 3" xfId="8578" xr:uid="{2534C055-4D60-4A92-BC9B-F70143B021D2}"/>
    <cellStyle name="Calculation 3 2 4 2 4" xfId="10016" xr:uid="{1B1DCF7A-AE62-410A-8935-59C6E422EE5C}"/>
    <cellStyle name="Calculation 3 2 4 2 5" xfId="11451" xr:uid="{C335ECAF-95C7-4171-916D-5B95D496224F}"/>
    <cellStyle name="Calculation 3 2 4 2 6" xfId="12826" xr:uid="{0640220C-AFA3-45D0-A4ED-3D83CA778F5B}"/>
    <cellStyle name="Calculation 3 2 4 2 7" xfId="14039" xr:uid="{ED4D9217-FE54-4D10-B641-164B4D7C9A69}"/>
    <cellStyle name="Calculation 3 2 4 2 8" xfId="15369" xr:uid="{0C0952A6-E1EF-40C1-ACF8-4E45E78582A2}"/>
    <cellStyle name="Calculation 3 2 4 2 9" xfId="14607" xr:uid="{158E5E5B-9B5F-4146-A9D5-A5630200E352}"/>
    <cellStyle name="Calculation 3 2 4 3" xfId="2859" xr:uid="{00000000-0005-0000-0000-0000B3000000}"/>
    <cellStyle name="Calculation 3 2 4 3 2" xfId="6045" xr:uid="{762DDF25-867D-42BA-AAD6-A78ABE7F7149}"/>
    <cellStyle name="Calculation 3 2 4 3 3" xfId="8688" xr:uid="{D770391A-B779-468D-A76A-FEE772AFE668}"/>
    <cellStyle name="Calculation 3 2 4 3 4" xfId="10126" xr:uid="{3731257A-0E5F-479B-9672-AAEEE39C41CE}"/>
    <cellStyle name="Calculation 3 2 4 3 5" xfId="11561" xr:uid="{34759241-A533-4B3F-9A34-81E1FBD1A88D}"/>
    <cellStyle name="Calculation 3 2 4 3 6" xfId="12472" xr:uid="{166D70F3-89A0-4F31-A3CE-256ABD1FCE12}"/>
    <cellStyle name="Calculation 3 2 4 3 7" xfId="14149" xr:uid="{0782BA50-94C6-4ECB-ACDB-755AA65EA325}"/>
    <cellStyle name="Calculation 3 2 4 3 8" xfId="15479" xr:uid="{FC10996C-AAAC-4092-8200-A5237C2666DE}"/>
    <cellStyle name="Calculation 3 2 4 3 9" xfId="16321" xr:uid="{2073BEF2-07F2-487F-BD55-DFFAE79FC7EF}"/>
    <cellStyle name="Calculation 3 2 4 4" xfId="2963" xr:uid="{00000000-0005-0000-0000-0000B4000000}"/>
    <cellStyle name="Calculation 3 2 4 4 2" xfId="6149" xr:uid="{F285F974-5877-4594-84CC-48566BF3EE6E}"/>
    <cellStyle name="Calculation 3 2 4 4 3" xfId="8792" xr:uid="{4430DB11-06DE-46C7-B07C-2F816A15B3E9}"/>
    <cellStyle name="Calculation 3 2 4 4 4" xfId="10230" xr:uid="{490B1F91-FDA7-4D32-B3A6-9234D603A684}"/>
    <cellStyle name="Calculation 3 2 4 4 5" xfId="11665" xr:uid="{11B168BE-72C0-4BF1-8024-4DFA547AFCEE}"/>
    <cellStyle name="Calculation 3 2 4 4 6" xfId="12917" xr:uid="{00DC2AA6-D30D-4C69-9507-AC6353C6BF14}"/>
    <cellStyle name="Calculation 3 2 4 4 7" xfId="14253" xr:uid="{8A46BFC0-6DE4-41D4-844F-DA91E95BA18D}"/>
    <cellStyle name="Calculation 3 2 4 4 8" xfId="15583" xr:uid="{95C8B135-B29D-430B-9B30-67E3196F17FB}"/>
    <cellStyle name="Calculation 3 2 4 4 9" xfId="16225" xr:uid="{704EF3B1-4B92-4272-8AFB-2D4CD17E2317}"/>
    <cellStyle name="Calculation 3 2 4 5" xfId="3086" xr:uid="{00000000-0005-0000-0000-0000B5000000}"/>
    <cellStyle name="Calculation 3 2 4 5 2" xfId="6272" xr:uid="{E08E60D9-C537-4F3F-93E2-134066BCE6E4}"/>
    <cellStyle name="Calculation 3 2 4 5 3" xfId="8915" xr:uid="{95A43A2C-1AB9-445B-A3CD-003CD9150BD9}"/>
    <cellStyle name="Calculation 3 2 4 5 4" xfId="10353" xr:uid="{5C37BE2B-689C-4CE4-AD4C-5626B837B65D}"/>
    <cellStyle name="Calculation 3 2 4 5 5" xfId="11788" xr:uid="{A489E5F9-CADE-4030-BF68-2D37309F4119}"/>
    <cellStyle name="Calculation 3 2 4 5 6" xfId="12246" xr:uid="{15F70D96-B735-4EA9-896B-B4BCE4C8547A}"/>
    <cellStyle name="Calculation 3 2 4 5 7" xfId="14376" xr:uid="{511E04C1-E7A3-4F3B-9B46-C080D09DC23C}"/>
    <cellStyle name="Calculation 3 2 4 5 8" xfId="15706" xr:uid="{5204C95E-EC2D-4ECF-8DC1-734E0A3CE55E}"/>
    <cellStyle name="Calculation 3 2 4 5 9" xfId="16230" xr:uid="{D4C98616-D7CD-446E-82E5-40F4CB2B998F}"/>
    <cellStyle name="Calculation 3 2 4 6" xfId="3158" xr:uid="{00000000-0005-0000-0000-0000B6000000}"/>
    <cellStyle name="Calculation 3 2 4 6 2" xfId="6344" xr:uid="{E3DECBA3-914A-4F3E-9062-BF08E9AD835D}"/>
    <cellStyle name="Calculation 3 2 4 6 3" xfId="8987" xr:uid="{A88ECD04-3404-4249-86D4-CD12762C094B}"/>
    <cellStyle name="Calculation 3 2 4 6 4" xfId="10425" xr:uid="{80B0EF7E-A3B8-4D50-8CBD-90061391AD07}"/>
    <cellStyle name="Calculation 3 2 4 6 5" xfId="11860" xr:uid="{DCDB3847-56F6-4B95-97FE-BA6D4134BC0B}"/>
    <cellStyle name="Calculation 3 2 4 6 6" xfId="13041" xr:uid="{FA3B3B47-186F-4AF8-B56D-D895B4C87BFB}"/>
    <cellStyle name="Calculation 3 2 4 6 7" xfId="14448" xr:uid="{3A7378EE-4F45-40D6-99B8-F24FEF904913}"/>
    <cellStyle name="Calculation 3 2 4 6 8" xfId="15778" xr:uid="{D99DCF97-ABE4-496B-AC1F-8C04F96B6854}"/>
    <cellStyle name="Calculation 3 2 4 6 9" xfId="14699" xr:uid="{89629735-200C-4A5D-A559-1507B8B35558}"/>
    <cellStyle name="Calculation 3 2 4 7" xfId="3235" xr:uid="{00000000-0005-0000-0000-0000B7000000}"/>
    <cellStyle name="Calculation 3 2 4 7 2" xfId="6421" xr:uid="{71AA9127-D83F-4BFC-A246-7BC30ACD314F}"/>
    <cellStyle name="Calculation 3 2 4 7 3" xfId="9064" xr:uid="{CDED4536-D864-4B59-ACE3-2831EB597DE6}"/>
    <cellStyle name="Calculation 3 2 4 7 4" xfId="10502" xr:uid="{7FCDF095-A4EA-4449-9A30-DE7ECBF409F4}"/>
    <cellStyle name="Calculation 3 2 4 7 5" xfId="11937" xr:uid="{797C8BAB-6C49-458F-9237-4DCC00FA0B12}"/>
    <cellStyle name="Calculation 3 2 4 7 6" xfId="10649" xr:uid="{BF181E4F-2954-4E1B-970D-F48650A12200}"/>
    <cellStyle name="Calculation 3 2 4 7 7" xfId="14525" xr:uid="{6495606F-69A6-43DA-B267-205776F48E69}"/>
    <cellStyle name="Calculation 3 2 4 7 8" xfId="15855" xr:uid="{2692EE00-0A5D-4C0D-918B-6FB50C00A86E}"/>
    <cellStyle name="Calculation 3 2 4 7 9" xfId="16677" xr:uid="{47EC5987-6D10-4039-B027-4AE9CB47832C}"/>
    <cellStyle name="Calculation 3 2 4 8" xfId="5331" xr:uid="{0861566C-8352-40CC-AFB6-49217C0F3102}"/>
    <cellStyle name="Calculation 3 2 4 9" xfId="7974" xr:uid="{D2DAB899-4955-41FA-9D0C-43E9E0FAAFE6}"/>
    <cellStyle name="Calculation 3 2 5" xfId="1234" xr:uid="{00000000-0005-0000-0000-0000B8000000}"/>
    <cellStyle name="Calculation 3 2 5 2" xfId="4420" xr:uid="{CE894120-92C0-4D34-859C-691B934D8097}"/>
    <cellStyle name="Calculation 3 2 5 3" xfId="7184" xr:uid="{9D6F185A-79B4-44AF-95B4-DD2AFBF35347}"/>
    <cellStyle name="Calculation 3 2 5 4" xfId="3392" xr:uid="{9EB740B0-A380-4FA7-8389-5F680CEF43C3}"/>
    <cellStyle name="Calculation 3 2 5 5" xfId="6944" xr:uid="{4ED19442-BAE7-40B3-B238-CFF66FA9AC9A}"/>
    <cellStyle name="Calculation 3 2 5 6" xfId="6495" xr:uid="{2201243C-89E8-4D81-A5E1-E80A0ED4023F}"/>
    <cellStyle name="Calculation 3 2 5 7" xfId="6559" xr:uid="{035F345A-9B75-420F-8ED7-1D420B9215BC}"/>
    <cellStyle name="Calculation 3 2 5 8" xfId="10580" xr:uid="{D2EA2856-7B87-4C94-91DC-3B07AD8A92B2}"/>
    <cellStyle name="Calculation 3 2 5 9" xfId="12909" xr:uid="{7F2F4BBE-BB85-4141-AB59-7DF0C8934DA5}"/>
    <cellStyle name="Calculation 3 2 6" xfId="2312" xr:uid="{00000000-0005-0000-0000-0000B9000000}"/>
    <cellStyle name="Calculation 3 2 6 2" xfId="5498" xr:uid="{6A69D0D2-FA03-4E9F-8805-C94B45483939}"/>
    <cellStyle name="Calculation 3 2 6 3" xfId="8141" xr:uid="{72C07568-CC9C-4F6C-A9BD-6E3414AEA422}"/>
    <cellStyle name="Calculation 3 2 6 4" xfId="9579" xr:uid="{AC1B51E7-634D-49DE-B4E0-0C80C98B722D}"/>
    <cellStyle name="Calculation 3 2 6 5" xfId="11014" xr:uid="{8DEB2E53-863B-4320-B546-6AFE7BECF1F3}"/>
    <cellStyle name="Calculation 3 2 6 6" xfId="12383" xr:uid="{9F2CAE3B-C1BE-4813-B06D-F7C5B0F8477C}"/>
    <cellStyle name="Calculation 3 2 6 7" xfId="13602" xr:uid="{2E4F9D62-4144-42D8-B473-1AD25949C555}"/>
    <cellStyle name="Calculation 3 2 6 8" xfId="14932" xr:uid="{5C3EF5A5-93BC-4522-BDB1-B05C1A4195DC}"/>
    <cellStyle name="Calculation 3 2 6 9" xfId="6671" xr:uid="{596D747E-C657-4AA8-89D5-D451F6CF00D2}"/>
    <cellStyle name="Calculation 3 2 7" xfId="2434" xr:uid="{00000000-0005-0000-0000-0000BA000000}"/>
    <cellStyle name="Calculation 3 2 7 2" xfId="5620" xr:uid="{38BF38B9-3595-4413-AE13-504DF9C92FDE}"/>
    <cellStyle name="Calculation 3 2 7 3" xfId="8263" xr:uid="{569770AB-E684-4B64-8E85-243B64AEADA9}"/>
    <cellStyle name="Calculation 3 2 7 4" xfId="9701" xr:uid="{FA2D295B-B670-49AF-AAE6-E4CEFC8D2DCC}"/>
    <cellStyle name="Calculation 3 2 7 5" xfId="11136" xr:uid="{AFA67E51-AA16-45CB-B084-F1E1EED99A0A}"/>
    <cellStyle name="Calculation 3 2 7 6" xfId="12905" xr:uid="{66FBE40D-4FD8-4C81-B224-960CEBD1A221}"/>
    <cellStyle name="Calculation 3 2 7 7" xfId="13724" xr:uid="{9AEA3B9C-FED9-4DD7-A09D-65A35969FB08}"/>
    <cellStyle name="Calculation 3 2 7 8" xfId="15054" xr:uid="{9ED07EB9-F619-4D85-8B4C-712725B580FE}"/>
    <cellStyle name="Calculation 3 2 7 9" xfId="16259" xr:uid="{2AC17407-D351-4EB0-B34E-A7364CBF9A0A}"/>
    <cellStyle name="Calculation 3 2 8" xfId="1043" xr:uid="{00000000-0005-0000-0000-0000BB000000}"/>
    <cellStyle name="Calculation 3 2 8 2" xfId="4229" xr:uid="{C0406416-2496-4FB9-BC46-6DEBFA7F717C}"/>
    <cellStyle name="Calculation 3 2 8 3" xfId="7010" xr:uid="{AFD3BB3F-E48D-4B04-AAF4-F4CE20B334EF}"/>
    <cellStyle name="Calculation 3 2 8 4" xfId="7711" xr:uid="{60DA9F37-84AA-4226-98C4-F54D7FFCE622}"/>
    <cellStyle name="Calculation 3 2 8 5" xfId="3707" xr:uid="{242B09CA-8EBB-4171-84D0-8C07DFD9F51B}"/>
    <cellStyle name="Calculation 3 2 8 6" xfId="12041" xr:uid="{F7831125-5238-4115-B064-4EDEB99E72B5}"/>
    <cellStyle name="Calculation 3 2 8 7" xfId="3496" xr:uid="{EC6C81EA-A8FB-4253-8CD3-310DFEE14016}"/>
    <cellStyle name="Calculation 3 2 8 8" xfId="7626" xr:uid="{2F6C8939-BCF8-4AA0-8C4B-BF35FC11327F}"/>
    <cellStyle name="Calculation 3 2 8 9" xfId="13123" xr:uid="{1874B31F-DD4F-448E-935C-B087F7797FED}"/>
    <cellStyle name="Calculation 3 2 9" xfId="9175" xr:uid="{F7BCD6A5-F51E-4573-8875-AD1E574A987D}"/>
    <cellStyle name="Calculation 3 3" xfId="1454" xr:uid="{00000000-0005-0000-0000-0000BC000000}"/>
    <cellStyle name="Calculation 3 3 10" xfId="3493" xr:uid="{F9BA11C6-3A23-44D5-9D72-06C5C0240B11}"/>
    <cellStyle name="Calculation 3 3 11" xfId="6775" xr:uid="{99AB1D6E-620A-44AA-8A49-6D6804F06E8C}"/>
    <cellStyle name="Calculation 3 3 12" xfId="9188" xr:uid="{E13322CA-AE3F-4BEE-AFCF-FD1BDD708061}"/>
    <cellStyle name="Calculation 3 3 13" xfId="6704" xr:uid="{4F3EBA77-3CEC-44EB-B8DD-C1D354E89249}"/>
    <cellStyle name="Calculation 3 3 14" xfId="12176" xr:uid="{5C5B5641-63A9-47F1-BF74-127027A4CC95}"/>
    <cellStyle name="Calculation 3 3 15" xfId="13241" xr:uid="{398EF18E-5950-47FA-BBF2-803ECD568312}"/>
    <cellStyle name="Calculation 3 3 2" xfId="785" xr:uid="{00000000-0005-0000-0000-0000BD000000}"/>
    <cellStyle name="Calculation 3 3 2 2" xfId="3971" xr:uid="{E56A1771-FC2D-4CD0-BE50-60F50528A00D}"/>
    <cellStyle name="Calculation 3 3 2 3" xfId="6780" xr:uid="{664EB630-7A75-43E3-AB5C-F99EF3A709BE}"/>
    <cellStyle name="Calculation 3 3 2 4" xfId="7411" xr:uid="{F269DBFD-0EDD-4FA1-A8D5-30173B3C466C}"/>
    <cellStyle name="Calculation 3 3 2 5" xfId="7805" xr:uid="{8F2CA045-187A-4002-B9DB-3DE050B5CECE}"/>
    <cellStyle name="Calculation 3 3 2 6" xfId="7274" xr:uid="{4440A10F-1E44-4F78-8D50-CDE8E7A1ACE5}"/>
    <cellStyle name="Calculation 3 3 2 7" xfId="7843" xr:uid="{01FFF81E-9D5F-4482-8EE0-E8B3B1036C68}"/>
    <cellStyle name="Calculation 3 3 2 8" xfId="13204" xr:uid="{83A986E9-7FCD-4333-AF23-F6AF28DA7CE9}"/>
    <cellStyle name="Calculation 3 3 2 9" xfId="13216" xr:uid="{3D0CF7C1-46C9-4CD0-90D8-E4BD24778462}"/>
    <cellStyle name="Calculation 3 3 3" xfId="2458" xr:uid="{00000000-0005-0000-0000-0000BE000000}"/>
    <cellStyle name="Calculation 3 3 3 2" xfId="5644" xr:uid="{BFB337D2-8BD8-4932-AABA-724B81E8433A}"/>
    <cellStyle name="Calculation 3 3 3 3" xfId="8287" xr:uid="{A50B9BC6-1679-4055-BD34-66BE07CA658B}"/>
    <cellStyle name="Calculation 3 3 3 4" xfId="9725" xr:uid="{D5175A9B-71EA-4FC3-A096-702EC2E6D1FE}"/>
    <cellStyle name="Calculation 3 3 3 5" xfId="11160" xr:uid="{FF1BE108-BE9D-48DF-9F23-E6F9D9B91AEF}"/>
    <cellStyle name="Calculation 3 3 3 6" xfId="9358" xr:uid="{1F9CD955-DEF6-4D5C-8852-B43ADD7328DE}"/>
    <cellStyle name="Calculation 3 3 3 7" xfId="13748" xr:uid="{ED12ADDE-E410-4401-96B7-D496D845A043}"/>
    <cellStyle name="Calculation 3 3 3 8" xfId="15078" xr:uid="{E9542429-9DBD-4E7F-9D42-4F24AC1ED6FB}"/>
    <cellStyle name="Calculation 3 3 3 9" xfId="16601" xr:uid="{D4540083-E762-49F5-9DAD-ADF2A963865E}"/>
    <cellStyle name="Calculation 3 3 4" xfId="2247" xr:uid="{00000000-0005-0000-0000-0000BF000000}"/>
    <cellStyle name="Calculation 3 3 4 2" xfId="5433" xr:uid="{A13F71AC-5D89-4FA6-A32B-760569A5AA75}"/>
    <cellStyle name="Calculation 3 3 4 3" xfId="8076" xr:uid="{907CB8D2-CCEC-4E1E-AFAD-7C5AD97B37FC}"/>
    <cellStyle name="Calculation 3 3 4 4" xfId="9514" xr:uid="{31CDCC00-A6F9-4EBE-921C-668D18B3E955}"/>
    <cellStyle name="Calculation 3 3 4 5" xfId="10949" xr:uid="{668213EB-00E4-4631-BBDC-12BC37145136}"/>
    <cellStyle name="Calculation 3 3 4 6" xfId="13073" xr:uid="{CC51315C-3668-46E0-A346-4CC0FFD743CF}"/>
    <cellStyle name="Calculation 3 3 4 7" xfId="13537" xr:uid="{435CD58D-7C69-4909-8702-C91DF3B338BE}"/>
    <cellStyle name="Calculation 3 3 4 8" xfId="14867" xr:uid="{DF06847A-83EA-49A7-B460-A3D941D60BC0}"/>
    <cellStyle name="Calculation 3 3 4 9" xfId="16588" xr:uid="{890DAAAE-EF5C-4A6A-980E-52262FC121D0}"/>
    <cellStyle name="Calculation 3 3 5" xfId="2511" xr:uid="{00000000-0005-0000-0000-0000C0000000}"/>
    <cellStyle name="Calculation 3 3 5 2" xfId="5697" xr:uid="{45A9D8A0-CFD3-4003-92E2-13EC003334CF}"/>
    <cellStyle name="Calculation 3 3 5 3" xfId="8340" xr:uid="{177109B4-B14D-4486-94D9-F7387D057061}"/>
    <cellStyle name="Calculation 3 3 5 4" xfId="9778" xr:uid="{CDD96FEE-0142-4145-A6E0-D6F329017947}"/>
    <cellStyle name="Calculation 3 3 5 5" xfId="11213" xr:uid="{0139412A-2707-4C4D-AEC9-768A8838A95F}"/>
    <cellStyle name="Calculation 3 3 5 6" xfId="12648" xr:uid="{07C6A687-9EBC-4CEA-88EC-F02D989E339E}"/>
    <cellStyle name="Calculation 3 3 5 7" xfId="13801" xr:uid="{AF08168E-5D79-42F4-9C99-7C14653D8D24}"/>
    <cellStyle name="Calculation 3 3 5 8" xfId="15131" xr:uid="{40376EED-E675-4918-A9B4-DABEE5DD4508}"/>
    <cellStyle name="Calculation 3 3 5 9" xfId="16016" xr:uid="{2747B0DF-F87A-40A3-A778-99AAE97FDB5D}"/>
    <cellStyle name="Calculation 3 3 6" xfId="1086" xr:uid="{00000000-0005-0000-0000-0000C1000000}"/>
    <cellStyle name="Calculation 3 3 6 2" xfId="4272" xr:uid="{5D4641F3-48CD-4F51-A668-4B1AFAEDA176}"/>
    <cellStyle name="Calculation 3 3 6 3" xfId="7053" xr:uid="{FAB6929A-2651-4A9A-959D-A43DCFCC3922}"/>
    <cellStyle name="Calculation 3 3 6 4" xfId="7759" xr:uid="{5FD21E82-DD98-4F4C-A5F4-DA23CC78A052}"/>
    <cellStyle name="Calculation 3 3 6 5" xfId="3335" xr:uid="{7C7AD97B-EBC6-4AF2-B5D2-9932551BC735}"/>
    <cellStyle name="Calculation 3 3 6 6" xfId="10629" xr:uid="{0E179511-1077-47C3-A5B9-8E66771C3C5F}"/>
    <cellStyle name="Calculation 3 3 6 7" xfId="6858" xr:uid="{7D3E0711-FAF9-4C68-879F-4B3FF44A3FF3}"/>
    <cellStyle name="Calculation 3 3 6 8" xfId="9253" xr:uid="{80C1DE08-5B7F-4786-8DFD-1D5EC9B4AA6C}"/>
    <cellStyle name="Calculation 3 3 6 9" xfId="7917" xr:uid="{FCBFBF2D-947D-490D-A97B-18CD8C7408FD}"/>
    <cellStyle name="Calculation 3 3 7" xfId="3141" xr:uid="{00000000-0005-0000-0000-0000C2000000}"/>
    <cellStyle name="Calculation 3 3 7 2" xfId="6327" xr:uid="{D5B3C382-D923-409C-8AEE-2F8FCC1B3FB6}"/>
    <cellStyle name="Calculation 3 3 7 3" xfId="8970" xr:uid="{DE9B8275-0631-42BE-80AC-CD2FC7B5C8C8}"/>
    <cellStyle name="Calculation 3 3 7 4" xfId="10408" xr:uid="{B2B1CF7C-D2CF-4A7C-AF7E-CBE59F722F57}"/>
    <cellStyle name="Calculation 3 3 7 5" xfId="11843" xr:uid="{4D5D9955-4B83-4D6B-80C7-96D8B9DEFA63}"/>
    <cellStyle name="Calculation 3 3 7 6" xfId="12614" xr:uid="{5F38F481-F9BB-451F-9358-BF8345C62ABF}"/>
    <cellStyle name="Calculation 3 3 7 7" xfId="14431" xr:uid="{EF2F1D72-7F95-404D-9AD5-966F1C30E71E}"/>
    <cellStyle name="Calculation 3 3 7 8" xfId="15761" xr:uid="{BC88CF41-9A19-40D1-BB26-73A8F5315376}"/>
    <cellStyle name="Calculation 3 3 7 9" xfId="6706" xr:uid="{E925E43D-E009-468B-84D0-598CE77309AF}"/>
    <cellStyle name="Calculation 3 3 8" xfId="4640" xr:uid="{7C3B6DA8-C9EC-4879-A811-AF297205886A}"/>
    <cellStyle name="Calculation 3 3 9" xfId="7370" xr:uid="{61FC765B-763B-4029-A05F-D2C041965686}"/>
    <cellStyle name="Calculation 3 4" xfId="1323" xr:uid="{00000000-0005-0000-0000-0000C3000000}"/>
    <cellStyle name="Calculation 3 4 10" xfId="7880" xr:uid="{CB7AA058-BA1F-415D-B1BE-4178978101B3}"/>
    <cellStyle name="Calculation 3 4 11" xfId="3283" xr:uid="{550E4212-4FD3-490F-8E5C-A9412F1977AD}"/>
    <cellStyle name="Calculation 3 4 12" xfId="7191" xr:uid="{BC0A9E32-148D-4757-B244-BDE370C15D67}"/>
    <cellStyle name="Calculation 3 4 13" xfId="7607" xr:uid="{9DED15CE-1105-4BB7-843F-311DFC732ACF}"/>
    <cellStyle name="Calculation 3 4 14" xfId="13263" xr:uid="{126EA48C-E788-423F-96EE-AB393B70F172}"/>
    <cellStyle name="Calculation 3 4 15" xfId="15897" xr:uid="{95E07FDB-9572-4598-8B7C-E8590445DD92}"/>
    <cellStyle name="Calculation 3 4 2" xfId="801" xr:uid="{00000000-0005-0000-0000-0000C4000000}"/>
    <cellStyle name="Calculation 3 4 2 2" xfId="3987" xr:uid="{2E93A715-852B-4E2C-BE8B-11F74BC63AB1}"/>
    <cellStyle name="Calculation 3 4 2 3" xfId="6796" xr:uid="{E8B9FB32-A0D8-451D-A049-47446DF124F3}"/>
    <cellStyle name="Calculation 3 4 2 4" xfId="7441" xr:uid="{DAB4DCC8-CD9C-46E7-A889-77CBCC2105D9}"/>
    <cellStyle name="Calculation 3 4 2 5" xfId="7211" xr:uid="{8CD65B52-14A4-46F7-A2A4-4669A4EF5D4E}"/>
    <cellStyle name="Calculation 3 4 2 6" xfId="9128" xr:uid="{FBA3FBFD-CEA6-4042-9A60-D0A2E943F0E8}"/>
    <cellStyle name="Calculation 3 4 2 7" xfId="7598" xr:uid="{E8ECEA52-40F3-4BB1-8AFD-D75D33EE3540}"/>
    <cellStyle name="Calculation 3 4 2 8" xfId="13254" xr:uid="{F506BF9B-B26F-4476-AB40-19D6A8B5F34B}"/>
    <cellStyle name="Calculation 3 4 2 9" xfId="12351" xr:uid="{0D94AA11-F618-4D58-9636-80BF75CAF4B3}"/>
    <cellStyle name="Calculation 3 4 3" xfId="781" xr:uid="{00000000-0005-0000-0000-0000C5000000}"/>
    <cellStyle name="Calculation 3 4 3 2" xfId="3967" xr:uid="{4DBCE658-45AB-412A-BF29-02693C33589A}"/>
    <cellStyle name="Calculation 3 4 3 3" xfId="6776" xr:uid="{0B7BF1D0-2FDD-4AFE-9114-4289CA087DD5}"/>
    <cellStyle name="Calculation 3 4 3 4" xfId="7822" xr:uid="{F74BF8FB-C7AB-441F-87B1-0BB9191104DF}"/>
    <cellStyle name="Calculation 3 4 3 5" xfId="6876" xr:uid="{EEF9EC9B-3642-4AD9-984C-E97300935528}"/>
    <cellStyle name="Calculation 3 4 3 6" xfId="6703" xr:uid="{10A403F1-9800-43EA-B80A-4AEF9A53EB33}"/>
    <cellStyle name="Calculation 3 4 3 7" xfId="3277" xr:uid="{E0F9D860-4AF6-42D1-92C8-32A5DD9F1C14}"/>
    <cellStyle name="Calculation 3 4 3 8" xfId="12015" xr:uid="{DF9F0234-1861-4D9D-8C10-4A760445F271}"/>
    <cellStyle name="Calculation 3 4 3 9" xfId="15892" xr:uid="{0A52E673-9273-4AC6-9C9E-7E558B97D113}"/>
    <cellStyle name="Calculation 3 4 4" xfId="2723" xr:uid="{00000000-0005-0000-0000-0000C6000000}"/>
    <cellStyle name="Calculation 3 4 4 2" xfId="5909" xr:uid="{60FEE18E-55B4-4960-975C-05772448B351}"/>
    <cellStyle name="Calculation 3 4 4 3" xfId="8552" xr:uid="{3BD7797C-1D56-424E-BD50-92D39F459ED2}"/>
    <cellStyle name="Calculation 3 4 4 4" xfId="9990" xr:uid="{E5C00C4F-2142-4CDF-919C-5D8D53282805}"/>
    <cellStyle name="Calculation 3 4 4 5" xfId="11425" xr:uid="{D7C392ED-4C19-43F2-BCB0-AF00B155F81A}"/>
    <cellStyle name="Calculation 3 4 4 6" xfId="6987" xr:uid="{F995668A-28E6-45B9-A284-17EE13AE1199}"/>
    <cellStyle name="Calculation 3 4 4 7" xfId="14013" xr:uid="{42429FB8-C440-45FD-8DA8-3EAC8CF4EC25}"/>
    <cellStyle name="Calculation 3 4 4 8" xfId="15343" xr:uid="{7F568165-1BA1-4582-BB52-F7BE44962616}"/>
    <cellStyle name="Calculation 3 4 4 9" xfId="16267" xr:uid="{87870ADB-1F30-47BF-B56A-CBC5DD575CD1}"/>
    <cellStyle name="Calculation 3 4 5" xfId="2502" xr:uid="{00000000-0005-0000-0000-0000C7000000}"/>
    <cellStyle name="Calculation 3 4 5 2" xfId="5688" xr:uid="{7F39C356-CBEB-4315-8031-DD8A0F1DE109}"/>
    <cellStyle name="Calculation 3 4 5 3" xfId="8331" xr:uid="{329ECAFF-69FF-4866-8224-AA19C404EAD5}"/>
    <cellStyle name="Calculation 3 4 5 4" xfId="9769" xr:uid="{5C6577FA-C450-4EFB-A619-B73CBFB9BFFF}"/>
    <cellStyle name="Calculation 3 4 5 5" xfId="11204" xr:uid="{030871C5-D4AD-4D06-B47C-78BE1BA19B5C}"/>
    <cellStyle name="Calculation 3 4 5 6" xfId="3636" xr:uid="{ED8998E5-571C-4B4A-82F5-5F5FC18D4977}"/>
    <cellStyle name="Calculation 3 4 5 7" xfId="13792" xr:uid="{9ECB0D9E-9BB8-46AF-B5BB-E64CB6F5C839}"/>
    <cellStyle name="Calculation 3 4 5 8" xfId="15122" xr:uid="{B207ADC3-1087-406B-A458-1A2734760BA3}"/>
    <cellStyle name="Calculation 3 4 5 9" xfId="16490" xr:uid="{6BFDF4A1-DEE5-4EDC-8D88-85ECE7678442}"/>
    <cellStyle name="Calculation 3 4 6" xfId="2905" xr:uid="{00000000-0005-0000-0000-0000C8000000}"/>
    <cellStyle name="Calculation 3 4 6 2" xfId="6091" xr:uid="{BBA2FBCA-B297-45FB-B149-461B3C7D85A3}"/>
    <cellStyle name="Calculation 3 4 6 3" xfId="8734" xr:uid="{396C56CD-02F3-4DB8-B9A4-70D43F26E157}"/>
    <cellStyle name="Calculation 3 4 6 4" xfId="10172" xr:uid="{28879624-B13B-4932-8F0A-7BB67AD43BBA}"/>
    <cellStyle name="Calculation 3 4 6 5" xfId="11607" xr:uid="{9242E497-26A3-4DB3-BA93-FB884AC4C41D}"/>
    <cellStyle name="Calculation 3 4 6 6" xfId="12522" xr:uid="{97D204A6-FD6F-4F81-998F-504CF5034E5B}"/>
    <cellStyle name="Calculation 3 4 6 7" xfId="14195" xr:uid="{71B3B066-8060-454F-A6EE-1570D8198624}"/>
    <cellStyle name="Calculation 3 4 6 8" xfId="15525" xr:uid="{681C572E-FD82-4198-87F7-04B8E1B7494B}"/>
    <cellStyle name="Calculation 3 4 6 9" xfId="9244" xr:uid="{1C76499F-4D8E-47FF-A5A2-B08A7AA8956B}"/>
    <cellStyle name="Calculation 3 4 7" xfId="3131" xr:uid="{00000000-0005-0000-0000-0000C9000000}"/>
    <cellStyle name="Calculation 3 4 7 2" xfId="6317" xr:uid="{077D303B-389C-4B0E-85C1-CFB8F76C1FAE}"/>
    <cellStyle name="Calculation 3 4 7 3" xfId="8960" xr:uid="{662DDDDC-6BBD-4E57-B8B2-BDFB821B73FA}"/>
    <cellStyle name="Calculation 3 4 7 4" xfId="10398" xr:uid="{A88AD37C-936C-4860-8182-60E92B5E4602}"/>
    <cellStyle name="Calculation 3 4 7 5" xfId="11833" xr:uid="{714D2455-8D72-4EE1-9A59-3CA66112A448}"/>
    <cellStyle name="Calculation 3 4 7 6" xfId="13075" xr:uid="{8C618B7E-7E97-493B-90E7-7AFB108346B6}"/>
    <cellStyle name="Calculation 3 4 7 7" xfId="14421" xr:uid="{2BED474E-1B38-4F68-ABB3-F8F17AB078F0}"/>
    <cellStyle name="Calculation 3 4 7 8" xfId="15751" xr:uid="{A0579B12-9495-4DA0-BB22-2442C3971B08}"/>
    <cellStyle name="Calculation 3 4 7 9" xfId="7347" xr:uid="{5C00775E-E017-4C63-966F-42C15A380FBF}"/>
    <cellStyle name="Calculation 3 4 8" xfId="4509" xr:uid="{6FECF543-E932-46B0-9086-20111358EF6A}"/>
    <cellStyle name="Calculation 3 4 9" xfId="7258" xr:uid="{8B36BC40-AF58-4622-A800-E67F08FD0BC8}"/>
    <cellStyle name="Calculation 3 5" xfId="2152" xr:uid="{00000000-0005-0000-0000-0000CA000000}"/>
    <cellStyle name="Calculation 3 5 10" xfId="9419" xr:uid="{5DF6314F-52BB-45FE-A6A0-11C29331F8E4}"/>
    <cellStyle name="Calculation 3 5 11" xfId="10854" xr:uid="{84A28C45-3586-4B2F-89C6-3B6E11246F9C}"/>
    <cellStyle name="Calculation 3 5 12" xfId="10586" xr:uid="{528DC948-C246-4B08-A39C-6E876949C91C}"/>
    <cellStyle name="Calculation 3 5 13" xfId="13442" xr:uid="{8915E283-3A8A-4F03-A310-4F2724E3DEF7}"/>
    <cellStyle name="Calculation 3 5 14" xfId="14772" xr:uid="{178D6ABA-C2DF-4C14-A7B9-F8ACA7BA5DD6}"/>
    <cellStyle name="Calculation 3 5 15" xfId="16180" xr:uid="{AA4E7E38-5509-47B7-9B7B-021851629029}"/>
    <cellStyle name="Calculation 3 5 2" xfId="2756" xr:uid="{00000000-0005-0000-0000-0000CB000000}"/>
    <cellStyle name="Calculation 3 5 2 2" xfId="5942" xr:uid="{3A54DCD3-FCFF-4924-A6A8-FF23FE52F85A}"/>
    <cellStyle name="Calculation 3 5 2 3" xfId="8585" xr:uid="{6AD5EFFD-D3F0-4723-AEF4-20605472976C}"/>
    <cellStyle name="Calculation 3 5 2 4" xfId="10023" xr:uid="{330C911D-2352-4DFF-8F51-3C0F9111C4E1}"/>
    <cellStyle name="Calculation 3 5 2 5" xfId="11458" xr:uid="{1C816B92-098B-42BD-9102-B5A1C1DE5C5F}"/>
    <cellStyle name="Calculation 3 5 2 6" xfId="12671" xr:uid="{87857407-AA06-46E9-B034-6739FF2C693A}"/>
    <cellStyle name="Calculation 3 5 2 7" xfId="14046" xr:uid="{ABCD8DD7-2E58-43C5-B32D-B300E1391B34}"/>
    <cellStyle name="Calculation 3 5 2 8" xfId="15376" xr:uid="{CB221061-07A8-478A-8279-6FADB39148E3}"/>
    <cellStyle name="Calculation 3 5 2 9" xfId="16286" xr:uid="{C8742C6E-3AC9-4097-B1D7-30A531EE5352}"/>
    <cellStyle name="Calculation 3 5 3" xfId="2866" xr:uid="{00000000-0005-0000-0000-0000CC000000}"/>
    <cellStyle name="Calculation 3 5 3 2" xfId="6052" xr:uid="{4B1CF417-0183-48A0-BC75-3567D4853B79}"/>
    <cellStyle name="Calculation 3 5 3 3" xfId="8695" xr:uid="{868F20D2-71C2-492A-9A9A-C024115715D9}"/>
    <cellStyle name="Calculation 3 5 3 4" xfId="10133" xr:uid="{1384C155-82D8-427A-809B-FDA4EBA38104}"/>
    <cellStyle name="Calculation 3 5 3 5" xfId="11568" xr:uid="{AC45082E-21C8-4979-BAB9-100E174C27C1}"/>
    <cellStyle name="Calculation 3 5 3 6" xfId="7140" xr:uid="{018E0137-6070-49A7-83CF-4B6766B99768}"/>
    <cellStyle name="Calculation 3 5 3 7" xfId="14156" xr:uid="{FFE151FA-44A4-4682-87CA-B4D34F8675D0}"/>
    <cellStyle name="Calculation 3 5 3 8" xfId="15486" xr:uid="{7950AED7-BFC9-45BB-AD1D-2A586FDB9C01}"/>
    <cellStyle name="Calculation 3 5 3 9" xfId="16210" xr:uid="{951B6AD5-79D6-4E24-8514-01CDFADAC1D6}"/>
    <cellStyle name="Calculation 3 5 4" xfId="2970" xr:uid="{00000000-0005-0000-0000-0000CD000000}"/>
    <cellStyle name="Calculation 3 5 4 2" xfId="6156" xr:uid="{CCF97F71-7C03-4B9C-82CE-1C973F4642F6}"/>
    <cellStyle name="Calculation 3 5 4 3" xfId="8799" xr:uid="{B5286F2B-65B4-4BFD-819C-32B55E7D7022}"/>
    <cellStyle name="Calculation 3 5 4 4" xfId="10237" xr:uid="{E98E91E8-FA95-4F0F-B1EF-75FD40B58471}"/>
    <cellStyle name="Calculation 3 5 4 5" xfId="11672" xr:uid="{B6F3DF01-D181-4FB3-8DC9-8366A584FA09}"/>
    <cellStyle name="Calculation 3 5 4 6" xfId="12443" xr:uid="{A5A931EE-D844-4C45-B416-B222B887C041}"/>
    <cellStyle name="Calculation 3 5 4 7" xfId="14260" xr:uid="{5CDAC433-5654-40F2-AC1D-A29B2D346BB3}"/>
    <cellStyle name="Calculation 3 5 4 8" xfId="15590" xr:uid="{7663933A-A73D-472A-AB8C-2557D6E2411C}"/>
    <cellStyle name="Calculation 3 5 4 9" xfId="7532" xr:uid="{0FBC80F4-D8BF-40A8-B3C8-7FB016BAF559}"/>
    <cellStyle name="Calculation 3 5 5" xfId="3093" xr:uid="{00000000-0005-0000-0000-0000CE000000}"/>
    <cellStyle name="Calculation 3 5 5 2" xfId="6279" xr:uid="{9E4C3DC9-9C97-43A6-B731-BC338FB0600A}"/>
    <cellStyle name="Calculation 3 5 5 3" xfId="8922" xr:uid="{457B2D1F-0EC3-4F63-B8A6-6A52C97018EA}"/>
    <cellStyle name="Calculation 3 5 5 4" xfId="10360" xr:uid="{1D075321-B0F9-4BC9-B122-9C475471D541}"/>
    <cellStyle name="Calculation 3 5 5 5" xfId="11795" xr:uid="{2433CA53-4C9A-4BC2-B739-77ED56C4CB80}"/>
    <cellStyle name="Calculation 3 5 5 6" xfId="12236" xr:uid="{446C191C-C940-4FD1-8430-B7E49FABEB86}"/>
    <cellStyle name="Calculation 3 5 5 7" xfId="14383" xr:uid="{48458D97-E4E6-48E6-BFE8-B8BA07AA5790}"/>
    <cellStyle name="Calculation 3 5 5 8" xfId="15713" xr:uid="{0F2CA9D1-EE8A-4264-9EDC-E08D564B2290}"/>
    <cellStyle name="Calculation 3 5 5 9" xfId="16253" xr:uid="{D5F9B83F-C934-4199-9BF9-0F5106AC583E}"/>
    <cellStyle name="Calculation 3 5 6" xfId="3165" xr:uid="{00000000-0005-0000-0000-0000CF000000}"/>
    <cellStyle name="Calculation 3 5 6 2" xfId="6351" xr:uid="{1A6CA27F-E695-4586-891D-37500ABB6966}"/>
    <cellStyle name="Calculation 3 5 6 3" xfId="8994" xr:uid="{32D9E75B-68B4-4214-B4B0-E317B879334C}"/>
    <cellStyle name="Calculation 3 5 6 4" xfId="10432" xr:uid="{57674E2E-2FD0-46EE-81DE-FEB1B08F2ABC}"/>
    <cellStyle name="Calculation 3 5 6 5" xfId="11867" xr:uid="{C757C346-646E-4303-8AD2-6BA08FFAE3B9}"/>
    <cellStyle name="Calculation 3 5 6 6" xfId="12994" xr:uid="{BBB0E454-38D7-43AA-BB41-20DEDB104922}"/>
    <cellStyle name="Calculation 3 5 6 7" xfId="14455" xr:uid="{A2446F40-9A6A-485A-8751-536474221616}"/>
    <cellStyle name="Calculation 3 5 6 8" xfId="15785" xr:uid="{52C5A3D4-AE5E-453B-9C9E-29055F8A23C1}"/>
    <cellStyle name="Calculation 3 5 6 9" xfId="7277" xr:uid="{F548825F-1F96-460E-A5BD-FD308ECD61F8}"/>
    <cellStyle name="Calculation 3 5 7" xfId="3242" xr:uid="{00000000-0005-0000-0000-0000D0000000}"/>
    <cellStyle name="Calculation 3 5 7 2" xfId="6428" xr:uid="{177C4D76-CF1B-4989-A531-08F1FC00FB33}"/>
    <cellStyle name="Calculation 3 5 7 3" xfId="9071" xr:uid="{59B3E0E9-DF9E-46C6-A74A-51E9F8CD11CD}"/>
    <cellStyle name="Calculation 3 5 7 4" xfId="10509" xr:uid="{4A312ADC-EBAC-40EE-A574-268C774D3023}"/>
    <cellStyle name="Calculation 3 5 7 5" xfId="11944" xr:uid="{0DDCED1D-772D-4AF9-9679-E904797BFAC6}"/>
    <cellStyle name="Calculation 3 5 7 6" xfId="7562" xr:uid="{A4330377-1EFF-4677-B5F7-CFF1775352F9}"/>
    <cellStyle name="Calculation 3 5 7 7" xfId="14532" xr:uid="{7AA8EB2B-8D3C-4129-905C-9C85B22C7CAE}"/>
    <cellStyle name="Calculation 3 5 7 8" xfId="15862" xr:uid="{5E36C48F-5E27-41B9-A2FC-2824B35A7106}"/>
    <cellStyle name="Calculation 3 5 7 9" xfId="16684" xr:uid="{9173C5A4-EACC-4EF1-85F0-4C0597C2C9AB}"/>
    <cellStyle name="Calculation 3 5 8" xfId="5338" xr:uid="{BE113829-7A7C-4E67-A45A-CCD8109D02D8}"/>
    <cellStyle name="Calculation 3 5 9" xfId="7981" xr:uid="{07168066-71D7-4D16-A88C-33A6DB1E6B7D}"/>
    <cellStyle name="Calculation 3 6" xfId="2101" xr:uid="{00000000-0005-0000-0000-0000D1000000}"/>
    <cellStyle name="Calculation 3 6 10" xfId="9368" xr:uid="{025D3820-67AC-4CED-96C2-259F40C50DB9}"/>
    <cellStyle name="Calculation 3 6 11" xfId="10803" xr:uid="{EBEE0580-3646-4152-9EAC-852173975DA5}"/>
    <cellStyle name="Calculation 3 6 12" xfId="12802" xr:uid="{51C63095-8F1B-4CEE-99B4-8CC7C724A48D}"/>
    <cellStyle name="Calculation 3 6 13" xfId="13391" xr:uid="{BA501B2D-8DB6-4289-A265-BA226ADF759D}"/>
    <cellStyle name="Calculation 3 6 14" xfId="14721" xr:uid="{4A0C9EF9-7A9A-4C11-92C4-BAAF18C071A7}"/>
    <cellStyle name="Calculation 3 6 15" xfId="16514" xr:uid="{97BB82D0-0D89-4DEA-B1A3-BBF6A3FC41B8}"/>
    <cellStyle name="Calculation 3 6 2" xfId="1126" xr:uid="{00000000-0005-0000-0000-0000D2000000}"/>
    <cellStyle name="Calculation 3 6 2 2" xfId="4312" xr:uid="{84D4D6FE-A39B-441D-AD22-4FFBC8E13A51}"/>
    <cellStyle name="Calculation 3 6 2 3" xfId="7093" xr:uid="{BFD8AF4F-C86A-46E3-9F5D-2A86D35651E2}"/>
    <cellStyle name="Calculation 3 6 2 4" xfId="3311" xr:uid="{5B95C3C8-BC9A-441C-98FF-0C9E5782BEC1}"/>
    <cellStyle name="Calculation 3 6 2 5" xfId="9100" xr:uid="{EA635C9F-827A-42EA-B55C-2A09EFCAFCD1}"/>
    <cellStyle name="Calculation 3 6 2 6" xfId="9324" xr:uid="{68CC7A40-1E11-4902-B74C-613A686CC116}"/>
    <cellStyle name="Calculation 3 6 2 7" xfId="12497" xr:uid="{DB482270-0AD7-45E3-BAF7-F3029DB813F1}"/>
    <cellStyle name="Calculation 3 6 2 8" xfId="12338" xr:uid="{A78F0CAD-13BE-4DC7-87AF-36F14DBC1CFD}"/>
    <cellStyle name="Calculation 3 6 2 9" xfId="12536" xr:uid="{1FA4082E-9A5B-45B4-B0FE-D40BDBFA3024}"/>
    <cellStyle name="Calculation 3 6 3" xfId="2815" xr:uid="{00000000-0005-0000-0000-0000D3000000}"/>
    <cellStyle name="Calculation 3 6 3 2" xfId="6001" xr:uid="{9315F8DA-23F1-4A3D-AA2F-B605BD529131}"/>
    <cellStyle name="Calculation 3 6 3 3" xfId="8644" xr:uid="{692D2628-6752-4695-81BF-BE20CD358376}"/>
    <cellStyle name="Calculation 3 6 3 4" xfId="10082" xr:uid="{FF6CAEA2-393F-447A-882E-BA7F1225FCE1}"/>
    <cellStyle name="Calculation 3 6 3 5" xfId="11517" xr:uid="{51B0E0D8-A379-4A13-B4C0-489E9EC3D9B3}"/>
    <cellStyle name="Calculation 3 6 3 6" xfId="12436" xr:uid="{B3577902-12F2-4EA1-86E3-3954839E0512}"/>
    <cellStyle name="Calculation 3 6 3 7" xfId="14105" xr:uid="{08631DBE-0276-4EB6-A7C7-0FE7893393DA}"/>
    <cellStyle name="Calculation 3 6 3 8" xfId="15435" xr:uid="{1FCFDFCB-24A1-4C52-8A67-A48401FB61C5}"/>
    <cellStyle name="Calculation 3 6 3 9" xfId="16237" xr:uid="{66D67124-C7C4-4E26-A818-45975F9C8986}"/>
    <cellStyle name="Calculation 3 6 4" xfId="2919" xr:uid="{00000000-0005-0000-0000-0000D4000000}"/>
    <cellStyle name="Calculation 3 6 4 2" xfId="6105" xr:uid="{8AEDDD25-B75B-4D46-BB1A-E69B9EE339B9}"/>
    <cellStyle name="Calculation 3 6 4 3" xfId="8748" xr:uid="{FA1281D3-365A-472C-869B-546092C9C71C}"/>
    <cellStyle name="Calculation 3 6 4 4" xfId="10186" xr:uid="{9CDF2CD2-0C72-4BC1-9685-D57774DEA299}"/>
    <cellStyle name="Calculation 3 6 4 5" xfId="11621" xr:uid="{A981DFE7-A1B3-492D-98D9-7DE1298952BA}"/>
    <cellStyle name="Calculation 3 6 4 6" xfId="12838" xr:uid="{4DE613AE-D5C6-41E7-8CC4-05D9FEFC062A}"/>
    <cellStyle name="Calculation 3 6 4 7" xfId="14209" xr:uid="{AF4C233C-697E-4C0B-BF73-57BCC1146560}"/>
    <cellStyle name="Calculation 3 6 4 8" xfId="15539" xr:uid="{631E996E-E733-4FF6-A0F6-65F2935E78CD}"/>
    <cellStyle name="Calculation 3 6 4 9" xfId="16466" xr:uid="{01AC3111-F669-4F20-8BA0-EEB795A8DA16}"/>
    <cellStyle name="Calculation 3 6 5" xfId="2450" xr:uid="{00000000-0005-0000-0000-0000D5000000}"/>
    <cellStyle name="Calculation 3 6 5 2" xfId="5636" xr:uid="{CDB2A9A3-9C16-40D3-880F-79DC37615CD3}"/>
    <cellStyle name="Calculation 3 6 5 3" xfId="8279" xr:uid="{9FAD0403-6D68-4616-93D7-C73033A8A15B}"/>
    <cellStyle name="Calculation 3 6 5 4" xfId="9717" xr:uid="{73156561-D93D-4E77-9710-70FBF962F927}"/>
    <cellStyle name="Calculation 3 6 5 5" xfId="11152" xr:uid="{DAC1EAA1-6308-42AB-AD92-412BA9DFB5CB}"/>
    <cellStyle name="Calculation 3 6 5 6" xfId="12312" xr:uid="{B52E67B4-171E-42E6-8234-4628334B683C}"/>
    <cellStyle name="Calculation 3 6 5 7" xfId="13740" xr:uid="{137EDE63-0B5E-476F-8375-E128E26FB837}"/>
    <cellStyle name="Calculation 3 6 5 8" xfId="15070" xr:uid="{2B82E5C3-CF5F-4DA1-9BC5-699F0FA2B084}"/>
    <cellStyle name="Calculation 3 6 5 9" xfId="16026" xr:uid="{C8804012-18CD-44F7-B87F-BDF4FB2F4C77}"/>
    <cellStyle name="Calculation 3 6 6" xfId="2652" xr:uid="{00000000-0005-0000-0000-0000D6000000}"/>
    <cellStyle name="Calculation 3 6 6 2" xfId="5838" xr:uid="{4EB179D8-FC7F-4749-B77E-2B6E38203916}"/>
    <cellStyle name="Calculation 3 6 6 3" xfId="8481" xr:uid="{28E2C282-F663-4A4C-ADB4-E94A63186D6E}"/>
    <cellStyle name="Calculation 3 6 6 4" xfId="9919" xr:uid="{AD8AF3FF-B764-41DF-A981-5DBD4F1CB949}"/>
    <cellStyle name="Calculation 3 6 6 5" xfId="11354" xr:uid="{5226E6DC-6457-4F3C-891C-3FBC83999076}"/>
    <cellStyle name="Calculation 3 6 6 6" xfId="9293" xr:uid="{B4F046A3-CB71-4B5E-AC18-0A992BE9DD8D}"/>
    <cellStyle name="Calculation 3 6 6 7" xfId="13942" xr:uid="{3FBD907A-D95C-42D2-9EAD-0F07C18C7F44}"/>
    <cellStyle name="Calculation 3 6 6 8" xfId="15272" xr:uid="{0FD7C601-A714-4FF5-8140-70B772190196}"/>
    <cellStyle name="Calculation 3 6 6 9" xfId="12557" xr:uid="{DB170D2B-ADE2-4021-B2DC-412AA0E599B6}"/>
    <cellStyle name="Calculation 3 6 7" xfId="3191" xr:uid="{00000000-0005-0000-0000-0000D7000000}"/>
    <cellStyle name="Calculation 3 6 7 2" xfId="6377" xr:uid="{43726986-64A0-47F5-B6E4-49E9CEA3177E}"/>
    <cellStyle name="Calculation 3 6 7 3" xfId="9020" xr:uid="{A81CC5F0-3E60-4B5B-A980-5ACE5884DF47}"/>
    <cellStyle name="Calculation 3 6 7 4" xfId="10458" xr:uid="{EE8E40D4-A663-473B-BBB2-D65587BB2A07}"/>
    <cellStyle name="Calculation 3 6 7 5" xfId="11893" xr:uid="{7B9CE1F2-C51F-4EB0-A016-1870AA5FB707}"/>
    <cellStyle name="Calculation 3 6 7 6" xfId="9239" xr:uid="{B1B11D7A-16C5-4B72-939D-A66E37DD8697}"/>
    <cellStyle name="Calculation 3 6 7 7" xfId="14481" xr:uid="{05819125-FE70-46BD-80C9-E2E895D77FB2}"/>
    <cellStyle name="Calculation 3 6 7 8" xfId="15811" xr:uid="{5C9EEC84-F50E-461B-9B34-C786A0BDE396}"/>
    <cellStyle name="Calculation 3 6 7 9" xfId="12867" xr:uid="{D8888B09-9918-496E-B0A2-FF226413C1E0}"/>
    <cellStyle name="Calculation 3 6 8" xfId="5287" xr:uid="{337E5A49-1FA5-45C9-9C42-334391696474}"/>
    <cellStyle name="Calculation 3 6 9" xfId="7930" xr:uid="{28BE4164-98EA-4442-A0CD-F504C1C1685D}"/>
    <cellStyle name="Calculation 3 7" xfId="943" xr:uid="{00000000-0005-0000-0000-0000D8000000}"/>
    <cellStyle name="Calculation 3 7 2" xfId="4129" xr:uid="{EED617E3-75D9-46BD-B994-027D9C66B202}"/>
    <cellStyle name="Calculation 3 7 3" xfId="6925" xr:uid="{B5AEBBF9-8DB4-40F8-8EE8-CA2AE2562CD8}"/>
    <cellStyle name="Calculation 3 7 4" xfId="7154" xr:uid="{F3551576-32D2-4487-8614-75CBAF0F15C5}"/>
    <cellStyle name="Calculation 3 7 5" xfId="9278" xr:uid="{E31500B5-04BC-4CF0-ACD0-5940EE13CE6F}"/>
    <cellStyle name="Calculation 3 7 6" xfId="3671" xr:uid="{2FABA6CF-A76F-4F54-8C77-2723B8E22CC3}"/>
    <cellStyle name="Calculation 3 7 7" xfId="7325" xr:uid="{7C1DF908-C411-430E-B94C-BF396C9E6C32}"/>
    <cellStyle name="Calculation 3 7 8" xfId="6989" xr:uid="{AE5727ED-01C7-442A-A8B8-A6BB4BB808F9}"/>
    <cellStyle name="Calculation 3 7 9" xfId="15956" xr:uid="{EAFB7537-C45D-46C3-80ED-A328DC3E55B0}"/>
    <cellStyle name="Calculation 3 8" xfId="874" xr:uid="{00000000-0005-0000-0000-0000D9000000}"/>
    <cellStyle name="Calculation 3 8 2" xfId="4060" xr:uid="{EEBEA9C3-A81B-4F78-989B-E0879E4E4271}"/>
    <cellStyle name="Calculation 3 8 3" xfId="6864" xr:uid="{BDDF9DE5-05D2-43A2-B791-86BFC9FB77DF}"/>
    <cellStyle name="Calculation 3 8 4" xfId="7697" xr:uid="{AD1D65A9-B5C3-4799-8118-19B5B6093C56}"/>
    <cellStyle name="Calculation 3 8 5" xfId="3696" xr:uid="{3F9AAF5E-543F-4C0B-BAFF-EF29A959CB20}"/>
    <cellStyle name="Calculation 3 8 6" xfId="9254" xr:uid="{8DF98763-A115-4C05-846F-B8242BC07CC0}"/>
    <cellStyle name="Calculation 3 8 7" xfId="10564" xr:uid="{615D99AD-6482-479E-A2D2-0A13C60E7FBC}"/>
    <cellStyle name="Calculation 3 8 8" xfId="10560" xr:uid="{E98525CC-A7D8-428F-AA75-D399CD131DA9}"/>
    <cellStyle name="Calculation 3 8 9" xfId="9180" xr:uid="{D9C89C44-7647-4D45-B2E8-9F9050C90B40}"/>
    <cellStyle name="Calculation 3 9" xfId="2341" xr:uid="{00000000-0005-0000-0000-0000DA000000}"/>
    <cellStyle name="Calculation 3 9 2" xfId="5527" xr:uid="{2A28D051-9E1C-4D47-A9F0-50776769532D}"/>
    <cellStyle name="Calculation 3 9 3" xfId="8170" xr:uid="{0915C7ED-98F1-4F9F-B4F8-9232BFA27036}"/>
    <cellStyle name="Calculation 3 9 4" xfId="9608" xr:uid="{B4453D1E-9366-494E-BDBF-FCE174FB3CA5}"/>
    <cellStyle name="Calculation 3 9 5" xfId="11043" xr:uid="{D7689B74-B7CA-42D7-A5E9-7C4619D856CB}"/>
    <cellStyle name="Calculation 3 9 6" xfId="9295" xr:uid="{10EF88D3-574F-40DE-ABAF-CA63E9AFC0AA}"/>
    <cellStyle name="Calculation 3 9 7" xfId="13631" xr:uid="{E5D51AE9-783D-467C-8EBB-782E03978500}"/>
    <cellStyle name="Calculation 3 9 8" xfId="14961" xr:uid="{0B960DF1-E7ED-46DC-8112-1FF32E3CD830}"/>
    <cellStyle name="Calculation 3 9 9" xfId="15971" xr:uid="{808B1B01-3241-45A3-B4C8-3C6978F814A5}"/>
    <cellStyle name="Calculation 4" xfId="402" xr:uid="{00000000-0005-0000-0000-0000DB000000}"/>
    <cellStyle name="Calculation 5" xfId="1328" xr:uid="{00000000-0005-0000-0000-0000DC000000}"/>
    <cellStyle name="Calculation 5 10" xfId="7704" xr:uid="{37AC0728-E8BA-4967-A3D1-917E26EC22B5}"/>
    <cellStyle name="Calculation 5 11" xfId="3726" xr:uid="{F1DF8645-A0A6-486B-A3AF-C8D9650C8F74}"/>
    <cellStyle name="Calculation 5 12" xfId="10541" xr:uid="{AD85D466-AEC9-403E-97F2-0D5F08D1D55A}"/>
    <cellStyle name="Calculation 5 13" xfId="12104" xr:uid="{59A8FECD-A226-46AF-BC8F-5A718DBFA045}"/>
    <cellStyle name="Calculation 5 14" xfId="12239" xr:uid="{B184945F-55C9-42BC-8142-5028722128F1}"/>
    <cellStyle name="Calculation 5 15" xfId="12982" xr:uid="{01E1C493-5396-48E0-AFA7-E9184E880B08}"/>
    <cellStyle name="Calculation 5 2" xfId="2661" xr:uid="{00000000-0005-0000-0000-0000DD000000}"/>
    <cellStyle name="Calculation 5 2 2" xfId="5847" xr:uid="{92336778-DD06-4656-8286-62CB26218CD7}"/>
    <cellStyle name="Calculation 5 2 3" xfId="8490" xr:uid="{EA683CE6-15D8-4CFC-9A4D-5F42AD65DE6C}"/>
    <cellStyle name="Calculation 5 2 4" xfId="9928" xr:uid="{7AE983B5-4369-427C-8F2A-5E85402E47F3}"/>
    <cellStyle name="Calculation 5 2 5" xfId="11363" xr:uid="{1A0B490C-187A-486B-990F-3DC1F021FE7E}"/>
    <cellStyle name="Calculation 5 2 6" xfId="6469" xr:uid="{3DEF6068-8888-4C09-99E9-00D37BFA9927}"/>
    <cellStyle name="Calculation 5 2 7" xfId="13951" xr:uid="{0EFE3BC3-6621-4C83-BC36-9F661088E91E}"/>
    <cellStyle name="Calculation 5 2 8" xfId="15281" xr:uid="{FFB91871-1ED3-4E5A-90D5-347035CF9D60}"/>
    <cellStyle name="Calculation 5 2 9" xfId="13368" xr:uid="{C451F1FE-348A-4CFA-9CE7-5AF72D0CC0E4}"/>
    <cellStyle name="Calculation 5 3" xfId="2461" xr:uid="{00000000-0005-0000-0000-0000DE000000}"/>
    <cellStyle name="Calculation 5 3 2" xfId="5647" xr:uid="{57F1B228-1B97-4BDC-8707-6DD403E988A6}"/>
    <cellStyle name="Calculation 5 3 3" xfId="8290" xr:uid="{833761A4-17F8-4ED9-814F-CA15953FF3BB}"/>
    <cellStyle name="Calculation 5 3 4" xfId="9728" xr:uid="{26FE8BCE-83C4-4BFF-A252-D328740A36F5}"/>
    <cellStyle name="Calculation 5 3 5" xfId="11163" xr:uid="{F55C541F-6181-48BE-8F71-524E1A9D1807}"/>
    <cellStyle name="Calculation 5 3 6" xfId="9231" xr:uid="{3B6C8C1B-01D1-425E-BDCE-A68AA26E853C}"/>
    <cellStyle name="Calculation 5 3 7" xfId="13751" xr:uid="{89339E14-D3A5-4A95-B6B7-EFB1757D507F}"/>
    <cellStyle name="Calculation 5 3 8" xfId="15081" xr:uid="{01B5D149-5C40-4DB8-936B-E83655F81F06}"/>
    <cellStyle name="Calculation 5 3 9" xfId="16428" xr:uid="{D968B4AB-4F5E-412B-AC93-75CC14383142}"/>
    <cellStyle name="Calculation 5 4" xfId="2631" xr:uid="{00000000-0005-0000-0000-0000DF000000}"/>
    <cellStyle name="Calculation 5 4 2" xfId="5817" xr:uid="{7DA7F45A-E73F-422B-9A4C-5B0FFFCA9EFB}"/>
    <cellStyle name="Calculation 5 4 3" xfId="8460" xr:uid="{26336E0B-6B40-4971-B74E-4CD0A5D2CF29}"/>
    <cellStyle name="Calculation 5 4 4" xfId="9898" xr:uid="{BFC6C34F-E9B4-40F0-9A5F-221E97408D3C}"/>
    <cellStyle name="Calculation 5 4 5" xfId="11333" xr:uid="{8FCF5DC2-9A10-4764-B0C3-9F42DE234A6D}"/>
    <cellStyle name="Calculation 5 4 6" xfId="6909" xr:uid="{00D15304-1580-4E5C-A412-63918BE48B17}"/>
    <cellStyle name="Calculation 5 4 7" xfId="13921" xr:uid="{2C285762-B1E4-4B70-A57B-BDA9D844FDB1}"/>
    <cellStyle name="Calculation 5 4 8" xfId="15251" xr:uid="{851A6A5B-0E71-47A0-9054-FF643259D30B}"/>
    <cellStyle name="Calculation 5 4 9" xfId="13316" xr:uid="{8A49D4FE-8EC3-4EF9-9811-EBC5A8A5CE2F}"/>
    <cellStyle name="Calculation 5 5" xfId="2993" xr:uid="{00000000-0005-0000-0000-0000E0000000}"/>
    <cellStyle name="Calculation 5 5 2" xfId="6179" xr:uid="{475085BE-F828-4A57-BFC1-90110215B26F}"/>
    <cellStyle name="Calculation 5 5 3" xfId="8822" xr:uid="{1147862B-2B98-450C-97F9-BAA322CDB023}"/>
    <cellStyle name="Calculation 5 5 4" xfId="10260" xr:uid="{3E763475-F787-4251-853D-C9FFF75F8803}"/>
    <cellStyle name="Calculation 5 5 5" xfId="11695" xr:uid="{A8468ECA-AF8D-4BC5-841B-5BA6986BB19A}"/>
    <cellStyle name="Calculation 5 5 6" xfId="13105" xr:uid="{D886A569-20F8-40BB-A373-6DDE17C90066}"/>
    <cellStyle name="Calculation 5 5 7" xfId="14283" xr:uid="{2C258C85-5B1E-4E26-A35D-D3D543E44789}"/>
    <cellStyle name="Calculation 5 5 8" xfId="15613" xr:uid="{D9AA803B-49F9-4AC1-B93C-82E041B60350}"/>
    <cellStyle name="Calculation 5 5 9" xfId="16498" xr:uid="{A51D801C-2B55-45A0-9549-864CFECA52D9}"/>
    <cellStyle name="Calculation 5 6" xfId="2267" xr:uid="{00000000-0005-0000-0000-0000E1000000}"/>
    <cellStyle name="Calculation 5 6 2" xfId="5453" xr:uid="{8C07FB93-A59B-4A5E-B477-504EE4784183}"/>
    <cellStyle name="Calculation 5 6 3" xfId="8096" xr:uid="{33A04C9F-98D9-4B7A-B0FD-5854BE29784E}"/>
    <cellStyle name="Calculation 5 6 4" xfId="9534" xr:uid="{B8FDD51A-FFC1-4763-B52C-8D5C902F6980}"/>
    <cellStyle name="Calculation 5 6 5" xfId="10969" xr:uid="{D87FBF20-2A36-4E85-9C1A-62C992FD9E81}"/>
    <cellStyle name="Calculation 5 6 6" xfId="12916" xr:uid="{FAC41FA1-F074-4C3B-B7B2-1BDFC037A96C}"/>
    <cellStyle name="Calculation 5 6 7" xfId="13557" xr:uid="{A86A707B-45A0-4F18-8D5F-F5610294F18A}"/>
    <cellStyle name="Calculation 5 6 8" xfId="14887" xr:uid="{2637F010-36A4-4C62-9CA5-8AD5E20F7C86}"/>
    <cellStyle name="Calculation 5 6 9" xfId="16185" xr:uid="{2EB0A94C-7576-448F-9702-09DDC005BAF2}"/>
    <cellStyle name="Calculation 5 7" xfId="2600" xr:uid="{00000000-0005-0000-0000-0000E2000000}"/>
    <cellStyle name="Calculation 5 7 2" xfId="5786" xr:uid="{8A390A0A-7914-4757-AB32-DB49485CF07F}"/>
    <cellStyle name="Calculation 5 7 3" xfId="8429" xr:uid="{809091F6-7674-447E-952C-32CC5FC929E5}"/>
    <cellStyle name="Calculation 5 7 4" xfId="9867" xr:uid="{2D51714B-DCD1-403F-BC93-C64F7E04B60A}"/>
    <cellStyle name="Calculation 5 7 5" xfId="11302" xr:uid="{31243993-51C6-49A8-8966-1C8E05338D9F}"/>
    <cellStyle name="Calculation 5 7 6" xfId="10637" xr:uid="{654FA220-FAB4-4DD8-8AC4-2695E37437DD}"/>
    <cellStyle name="Calculation 5 7 7" xfId="13890" xr:uid="{4F6B1751-ABBA-4453-AC23-D3ECA026D8E4}"/>
    <cellStyle name="Calculation 5 7 8" xfId="15220" xr:uid="{716C39CA-8CC4-49C5-8295-E1C920F837C5}"/>
    <cellStyle name="Calculation 5 7 9" xfId="14649" xr:uid="{04639521-5180-4569-9517-DB2F8A1C9A20}"/>
    <cellStyle name="Calculation 5 8" xfId="4514" xr:uid="{BF488F31-3F14-4A05-854D-45199F52EED2}"/>
    <cellStyle name="Calculation 5 9" xfId="7263" xr:uid="{2AB0FE37-6B1C-4334-8C46-355FD8220F1D}"/>
    <cellStyle name="Calculation 6" xfId="771" xr:uid="{00000000-0005-0000-0000-0000E3000000}"/>
    <cellStyle name="Calculation 6 2" xfId="3957" xr:uid="{B54FAA2B-B148-4430-9397-11156A13CA53}"/>
    <cellStyle name="Calculation 6 3" xfId="6766" xr:uid="{1DEF96FC-0895-42A4-AFA3-C518C106ADDE}"/>
    <cellStyle name="Calculation 6 4" xfId="7617" xr:uid="{6344DB8E-D767-46DF-A1D0-E14FF5AAA30A}"/>
    <cellStyle name="Calculation 6 5" xfId="7356" xr:uid="{3E52AE58-2326-4B1B-98E0-C4F3DBAC92F0}"/>
    <cellStyle name="Calculation 6 6" xfId="7485" xr:uid="{1CC7FF7D-7098-495D-AC34-F5B51467C108}"/>
    <cellStyle name="Calculation 6 7" xfId="3450" xr:uid="{9F57ED07-708A-4F2B-8202-5E91E53A5D84}"/>
    <cellStyle name="Calculation 6 8" xfId="13299" xr:uid="{07B07C7E-0296-4131-8F47-A0E1BCE1A1CF}"/>
    <cellStyle name="Calculation 6 9" xfId="15920" xr:uid="{2786707D-E892-47FF-875B-2248D2256792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717" xr:uid="{14800D23-99C7-4A54-A95B-3ED72E050609}"/>
    <cellStyle name="Input 2 2 10 3" xfId="8360" xr:uid="{4D374146-9088-467F-A83A-16E2576DB160}"/>
    <cellStyle name="Input 2 2 10 4" xfId="9798" xr:uid="{8300849A-C294-4189-9740-A1261C0F165B}"/>
    <cellStyle name="Input 2 2 10 5" xfId="11233" xr:uid="{00CAABBB-B42C-4A97-9044-5B5BF16BEF47}"/>
    <cellStyle name="Input 2 2 10 6" xfId="9273" xr:uid="{34A9DC30-B063-47F1-A05D-499C3F365CF0}"/>
    <cellStyle name="Input 2 2 10 7" xfId="13821" xr:uid="{AEA03CD0-9D84-4FFA-9B10-41D18905D9E6}"/>
    <cellStyle name="Input 2 2 10 8" xfId="15151" xr:uid="{150D0355-4665-47C8-8681-217FD89D28BE}"/>
    <cellStyle name="Input 2 2 10 9" xfId="16501" xr:uid="{CBCF91C1-1FDD-455D-B395-861230D27628}"/>
    <cellStyle name="Input 2 2 11" xfId="2997" xr:uid="{00000000-0005-0000-0000-000000010000}"/>
    <cellStyle name="Input 2 2 11 2" xfId="6183" xr:uid="{21B8E347-6631-41D9-A714-7A6077B36D33}"/>
    <cellStyle name="Input 2 2 11 3" xfId="8826" xr:uid="{9894D841-8B8E-4D8B-BB47-1F02EFE8DF41}"/>
    <cellStyle name="Input 2 2 11 4" xfId="10264" xr:uid="{2356A2F5-E7A5-4602-866C-B1C23CC17DDB}"/>
    <cellStyle name="Input 2 2 11 5" xfId="11699" xr:uid="{D4EB7035-86DB-4AF7-8167-DA5E330636C8}"/>
    <cellStyle name="Input 2 2 11 6" xfId="12762" xr:uid="{ABCC599F-7C56-42F4-999D-558EF1ED9C2A}"/>
    <cellStyle name="Input 2 2 11 7" xfId="14287" xr:uid="{AE52D925-94DF-4B1D-9183-658D9A239B8C}"/>
    <cellStyle name="Input 2 2 11 8" xfId="15617" xr:uid="{02E3FE4F-FC65-4505-B1BA-528792836781}"/>
    <cellStyle name="Input 2 2 11 9" xfId="13065" xr:uid="{4F2CFF5E-2B78-4652-B036-DC425D2DF1F3}"/>
    <cellStyle name="Input 2 2 12" xfId="13169" xr:uid="{BCB03ABF-27D0-4ED1-9FBD-00EC38290CD9}"/>
    <cellStyle name="Input 2 2 13" xfId="9152" xr:uid="{CBD9ED59-5328-4988-98A5-8C2DAC9638C5}"/>
    <cellStyle name="Input 2 2 2" xfId="693" xr:uid="{00000000-0005-0000-0000-000001010000}"/>
    <cellStyle name="Input 2 2 2 2" xfId="1697" xr:uid="{00000000-0005-0000-0000-000002010000}"/>
    <cellStyle name="Input 2 2 2 2 10" xfId="3272" xr:uid="{8EBABB3A-1B17-4166-835F-1B4EDE7D082B}"/>
    <cellStyle name="Input 2 2 2 2 11" xfId="6914" xr:uid="{EC8EF946-FBEC-43FF-91AA-ACE9CBFB86F1}"/>
    <cellStyle name="Input 2 2 2 2 12" xfId="12672" xr:uid="{3A8999DC-07C9-44B4-9795-D4721EDAFA7E}"/>
    <cellStyle name="Input 2 2 2 2 13" xfId="10792" xr:uid="{F1B017BA-090B-49A4-9E6A-6B306CA0AA22}"/>
    <cellStyle name="Input 2 2 2 2 14" xfId="12088" xr:uid="{F90BF349-649E-4688-AA27-435A46E20988}"/>
    <cellStyle name="Input 2 2 2 2 15" xfId="16257" xr:uid="{1A49EAC3-D85F-4237-848B-15FB5807A686}"/>
    <cellStyle name="Input 2 2 2 2 2" xfId="2452" xr:uid="{00000000-0005-0000-0000-000003010000}"/>
    <cellStyle name="Input 2 2 2 2 2 2" xfId="5638" xr:uid="{3DD24EBC-4C6C-4152-AD07-844AAAEF20E6}"/>
    <cellStyle name="Input 2 2 2 2 2 3" xfId="8281" xr:uid="{20221233-CD8F-4D1E-A0A9-0F5C5D5B76C3}"/>
    <cellStyle name="Input 2 2 2 2 2 4" xfId="9719" xr:uid="{5FE12B6A-BB80-41A6-8543-A362E9852F75}"/>
    <cellStyle name="Input 2 2 2 2 2 5" xfId="11154" xr:uid="{8B942B39-156D-4511-B1B3-ED8CE5F74CEE}"/>
    <cellStyle name="Input 2 2 2 2 2 6" xfId="12432" xr:uid="{42342DCD-4918-4EB7-AC7E-5F4057A50E29}"/>
    <cellStyle name="Input 2 2 2 2 2 7" xfId="13742" xr:uid="{5B456F71-235B-4F00-AF29-18FCF8E37E38}"/>
    <cellStyle name="Input 2 2 2 2 2 8" xfId="15072" xr:uid="{43DFD467-00B2-4435-88EC-3FE656A344D6}"/>
    <cellStyle name="Input 2 2 2 2 2 9" xfId="7904" xr:uid="{9626F7D5-7E6B-4E4F-A3DD-964F3EB22D99}"/>
    <cellStyle name="Input 2 2 2 2 3" xfId="2508" xr:uid="{00000000-0005-0000-0000-000004010000}"/>
    <cellStyle name="Input 2 2 2 2 3 2" xfId="5694" xr:uid="{193A1646-5F43-4DA5-9C5F-3D4F1B645385}"/>
    <cellStyle name="Input 2 2 2 2 3 3" xfId="8337" xr:uid="{B1A28E25-5785-4257-BB01-0D3B23126316}"/>
    <cellStyle name="Input 2 2 2 2 3 4" xfId="9775" xr:uid="{8223BB35-2D84-439A-8F45-18968F55047D}"/>
    <cellStyle name="Input 2 2 2 2 3 5" xfId="11210" xr:uid="{F79FCFB9-23A5-47C8-9E96-D94103BADD3B}"/>
    <cellStyle name="Input 2 2 2 2 3 6" xfId="12974" xr:uid="{C7F1B793-1479-4E5D-B103-9B645F4BB367}"/>
    <cellStyle name="Input 2 2 2 2 3 7" xfId="13798" xr:uid="{B34E3374-90F2-4AF8-83DF-448CF5493771}"/>
    <cellStyle name="Input 2 2 2 2 3 8" xfId="15128" xr:uid="{D730C166-F6BE-4287-821C-2A5F4B9BE48B}"/>
    <cellStyle name="Input 2 2 2 2 3 9" xfId="16450" xr:uid="{9928E0CE-8284-4D66-8530-7B8C13C044EB}"/>
    <cellStyle name="Input 2 2 2 2 4" xfId="2500" xr:uid="{00000000-0005-0000-0000-000005010000}"/>
    <cellStyle name="Input 2 2 2 2 4 2" xfId="5686" xr:uid="{7B446CCB-AC4A-44FD-AA17-C376D6EC5CEB}"/>
    <cellStyle name="Input 2 2 2 2 4 3" xfId="8329" xr:uid="{E2429C52-47AE-4545-8CAA-3D30AC4DD5AA}"/>
    <cellStyle name="Input 2 2 2 2 4 4" xfId="9767" xr:uid="{E7BD929B-A9CA-47C1-82F6-525DF3ADBAF3}"/>
    <cellStyle name="Input 2 2 2 2 4 5" xfId="11202" xr:uid="{7949B8A4-8ECF-4ADD-A172-226BFE7B2270}"/>
    <cellStyle name="Input 2 2 2 2 4 6" xfId="12462" xr:uid="{463FF7AF-A463-4C19-9DFE-ABA913EDEE05}"/>
    <cellStyle name="Input 2 2 2 2 4 7" xfId="13790" xr:uid="{CFA2B438-24D6-484B-88BC-3FA9C7DD704D}"/>
    <cellStyle name="Input 2 2 2 2 4 8" xfId="15120" xr:uid="{7D509284-96DF-492B-8ECF-EBE90BB86610}"/>
    <cellStyle name="Input 2 2 2 2 4 9" xfId="16600" xr:uid="{6063E69B-D383-4F73-BB02-0F198CD445FB}"/>
    <cellStyle name="Input 2 2 2 2 5" xfId="2721" xr:uid="{00000000-0005-0000-0000-000006010000}"/>
    <cellStyle name="Input 2 2 2 2 5 2" xfId="5907" xr:uid="{3E828311-207D-4684-858B-0D259E17661C}"/>
    <cellStyle name="Input 2 2 2 2 5 3" xfId="8550" xr:uid="{7BD80554-2BFF-428A-A111-6A94C0843A24}"/>
    <cellStyle name="Input 2 2 2 2 5 4" xfId="9988" xr:uid="{67925B0D-0648-44C9-8DE1-FDAAA333B61E}"/>
    <cellStyle name="Input 2 2 2 2 5 5" xfId="11423" xr:uid="{7D3DCB3B-11CF-4B03-B104-696C4559CAC1}"/>
    <cellStyle name="Input 2 2 2 2 5 6" xfId="12694" xr:uid="{B16FD6D4-4CCE-4C77-B3DF-796180C7B42B}"/>
    <cellStyle name="Input 2 2 2 2 5 7" xfId="14011" xr:uid="{4487BBD3-558E-4C0E-829E-7C1597A93A3A}"/>
    <cellStyle name="Input 2 2 2 2 5 8" xfId="15341" xr:uid="{2DD64A5D-1541-42AC-8240-68CDB85981B7}"/>
    <cellStyle name="Input 2 2 2 2 5 9" xfId="9234" xr:uid="{B02979E3-EAA1-4E92-8AA5-5D4A8EBD1D90}"/>
    <cellStyle name="Input 2 2 2 2 6" xfId="3126" xr:uid="{00000000-0005-0000-0000-000007010000}"/>
    <cellStyle name="Input 2 2 2 2 6 2" xfId="6312" xr:uid="{6FA3A735-2A0D-4FDB-B4C9-D8C748C8BE76}"/>
    <cellStyle name="Input 2 2 2 2 6 3" xfId="8955" xr:uid="{A79CA884-4512-41E4-AF49-6097AE70B3C2}"/>
    <cellStyle name="Input 2 2 2 2 6 4" xfId="10393" xr:uid="{2EF70A71-C45B-4273-81B7-69D6720421B2}"/>
    <cellStyle name="Input 2 2 2 2 6 5" xfId="11828" xr:uid="{CC333F1A-8AC2-483C-8800-4DFB1877BEAE}"/>
    <cellStyle name="Input 2 2 2 2 6 6" xfId="13059" xr:uid="{4F272585-8FDA-49BF-ADED-239FAE53AFAE}"/>
    <cellStyle name="Input 2 2 2 2 6 7" xfId="14416" xr:uid="{12DBFFE2-B2F4-4051-88A8-D0668D2BB39E}"/>
    <cellStyle name="Input 2 2 2 2 6 8" xfId="15746" xr:uid="{98DDA39B-4663-4295-B6F1-F0541419AC4D}"/>
    <cellStyle name="Input 2 2 2 2 6 9" xfId="14714" xr:uid="{CA4C1819-36CD-495B-A285-8EB7982CAEFD}"/>
    <cellStyle name="Input 2 2 2 2 7" xfId="1076" xr:uid="{00000000-0005-0000-0000-000008010000}"/>
    <cellStyle name="Input 2 2 2 2 7 2" xfId="4262" xr:uid="{BC840B69-7FB2-439A-9B66-3CFB69C41D2D}"/>
    <cellStyle name="Input 2 2 2 2 7 3" xfId="7043" xr:uid="{E3F28117-EB17-4AA5-A85B-71F32085AF7C}"/>
    <cellStyle name="Input 2 2 2 2 7 4" xfId="6893" xr:uid="{48B72DB4-F68E-465C-B517-7287D96EDB55}"/>
    <cellStyle name="Input 2 2 2 2 7 5" xfId="9134" xr:uid="{9F781A6F-C8C7-4784-BAA7-A07D248F5C16}"/>
    <cellStyle name="Input 2 2 2 2 7 6" xfId="6569" xr:uid="{80D0874D-F536-474E-9EAB-3AAC223F49CC}"/>
    <cellStyle name="Input 2 2 2 2 7 7" xfId="7245" xr:uid="{88B37EC7-D6E3-47B4-8EA5-2692CA704E75}"/>
    <cellStyle name="Input 2 2 2 2 7 8" xfId="10575" xr:uid="{5E9D65B6-B617-47F0-88C6-5E73CB068A7F}"/>
    <cellStyle name="Input 2 2 2 2 7 9" xfId="13283" xr:uid="{98723CA9-58CB-4FBD-A2E6-4A131AE9EF51}"/>
    <cellStyle name="Input 2 2 2 2 8" xfId="4883" xr:uid="{4B9007D0-2F12-4A26-A110-29DF4A36CEA8}"/>
    <cellStyle name="Input 2 2 2 2 9" xfId="7585" xr:uid="{7E127F3B-8E5F-4DB7-8780-09D0F5EB2728}"/>
    <cellStyle name="Input 2 2 2 3" xfId="2141" xr:uid="{00000000-0005-0000-0000-000009010000}"/>
    <cellStyle name="Input 2 2 2 3 10" xfId="9408" xr:uid="{CF7F71F8-DC34-414C-A0B9-314381FFCAA9}"/>
    <cellStyle name="Input 2 2 2 3 11" xfId="10843" xr:uid="{33AB154A-0EFA-4E9A-BB95-70C6329A326C}"/>
    <cellStyle name="Input 2 2 2 3 12" xfId="12811" xr:uid="{F2C9A66D-54EE-42C7-8957-8FF8F3421FB1}"/>
    <cellStyle name="Input 2 2 2 3 13" xfId="13431" xr:uid="{A466647B-FAE0-4A33-AA7D-BC143EBCE7D4}"/>
    <cellStyle name="Input 2 2 2 3 14" xfId="14761" xr:uid="{308E88AE-BC13-4D4C-87B7-7A4F1B101E87}"/>
    <cellStyle name="Input 2 2 2 3 15" xfId="6709" xr:uid="{F4C8AFF0-B0D8-4B27-A2B8-49488F9A62D3}"/>
    <cellStyle name="Input 2 2 2 3 2" xfId="2745" xr:uid="{00000000-0005-0000-0000-00000A010000}"/>
    <cellStyle name="Input 2 2 2 3 2 2" xfId="5931" xr:uid="{D1A788AB-5E3D-47B5-BBAF-58A7F9C3760F}"/>
    <cellStyle name="Input 2 2 2 3 2 3" xfId="8574" xr:uid="{9D1488AB-4C25-4EDA-A11B-962008805729}"/>
    <cellStyle name="Input 2 2 2 3 2 4" xfId="10012" xr:uid="{496297A0-5743-47E8-94D8-F018DAB46082}"/>
    <cellStyle name="Input 2 2 2 3 2 5" xfId="11447" xr:uid="{FFC63171-551F-4E1B-B149-3BC454B7E114}"/>
    <cellStyle name="Input 2 2 2 3 2 6" xfId="12397" xr:uid="{97E533F4-4D60-4C83-B91D-F4836145F163}"/>
    <cellStyle name="Input 2 2 2 3 2 7" xfId="14035" xr:uid="{BB17657A-EFF4-448C-87FD-EDDDADAB4505}"/>
    <cellStyle name="Input 2 2 2 3 2 8" xfId="15365" xr:uid="{99F7BFCE-BC85-43A1-9573-DC9FB6353D72}"/>
    <cellStyle name="Input 2 2 2 3 2 9" xfId="16327" xr:uid="{77A30DD8-8DB7-4E55-B2FF-5143D16E0B0F}"/>
    <cellStyle name="Input 2 2 2 3 3" xfId="2855" xr:uid="{00000000-0005-0000-0000-00000B010000}"/>
    <cellStyle name="Input 2 2 2 3 3 2" xfId="6041" xr:uid="{9ACDEA74-8079-4766-AB4F-7ABA9F214920}"/>
    <cellStyle name="Input 2 2 2 3 3 3" xfId="8684" xr:uid="{7BCA681D-8D18-484F-882A-425B121A9A58}"/>
    <cellStyle name="Input 2 2 2 3 3 4" xfId="10122" xr:uid="{529E120C-0C4A-46FA-B874-6A21F7C8FB55}"/>
    <cellStyle name="Input 2 2 2 3 3 5" xfId="11557" xr:uid="{954048FE-AFF3-486F-A83E-67677807FF27}"/>
    <cellStyle name="Input 2 2 2 3 3 6" xfId="12474" xr:uid="{356E8476-D6AB-4B1E-9E50-24C2B46238D2}"/>
    <cellStyle name="Input 2 2 2 3 3 7" xfId="14145" xr:uid="{629ACBFC-4DCD-4E13-B7BF-E570090FE525}"/>
    <cellStyle name="Input 2 2 2 3 3 8" xfId="15475" xr:uid="{31BCE4D0-2796-422C-B1EC-BB1357BF988D}"/>
    <cellStyle name="Input 2 2 2 3 3 9" xfId="16505" xr:uid="{30E15461-36AE-4971-9885-5BFD327FC82C}"/>
    <cellStyle name="Input 2 2 2 3 4" xfId="2959" xr:uid="{00000000-0005-0000-0000-00000C010000}"/>
    <cellStyle name="Input 2 2 2 3 4 2" xfId="6145" xr:uid="{1782C96E-8079-49DD-AC4C-D76E73A32DFC}"/>
    <cellStyle name="Input 2 2 2 3 4 3" xfId="8788" xr:uid="{8A46B847-090E-4325-817D-31CDDD3DA4A1}"/>
    <cellStyle name="Input 2 2 2 3 4 4" xfId="10226" xr:uid="{60AC7248-7929-41C8-B51E-310AB876C352}"/>
    <cellStyle name="Input 2 2 2 3 4 5" xfId="11661" xr:uid="{7316F739-B988-4F5F-A713-B7265812BC8D}"/>
    <cellStyle name="Input 2 2 2 3 4 6" xfId="7833" xr:uid="{90FC186D-BF54-4A1B-8B85-5BE96003B522}"/>
    <cellStyle name="Input 2 2 2 3 4 7" xfId="14249" xr:uid="{847CC4FD-6B69-4684-B630-2DD574A1CF1E}"/>
    <cellStyle name="Input 2 2 2 3 4 8" xfId="15579" xr:uid="{4F2D3C90-A163-4A89-AB19-9BC30309B06A}"/>
    <cellStyle name="Input 2 2 2 3 4 9" xfId="16213" xr:uid="{A9EA1586-4802-4F8B-9503-98305006319D}"/>
    <cellStyle name="Input 2 2 2 3 5" xfId="3082" xr:uid="{00000000-0005-0000-0000-00000D010000}"/>
    <cellStyle name="Input 2 2 2 3 5 2" xfId="6268" xr:uid="{98F7945A-A12A-46AE-B27C-63EF07DC82E1}"/>
    <cellStyle name="Input 2 2 2 3 5 3" xfId="8911" xr:uid="{B7088E03-7FBB-478C-B148-B947C2AE2F5C}"/>
    <cellStyle name="Input 2 2 2 3 5 4" xfId="10349" xr:uid="{7C061D96-1377-4075-B71D-AEEAC77FCB8A}"/>
    <cellStyle name="Input 2 2 2 3 5 5" xfId="11784" xr:uid="{530B9710-E965-4938-801F-930F85AB3FC7}"/>
    <cellStyle name="Input 2 2 2 3 5 6" xfId="13045" xr:uid="{64471E9D-1213-4E32-96CD-7A5F89D4CE46}"/>
    <cellStyle name="Input 2 2 2 3 5 7" xfId="14372" xr:uid="{DD0F62C8-D814-4A91-AD9E-A84109709593}"/>
    <cellStyle name="Input 2 2 2 3 5 8" xfId="15702" xr:uid="{1E12D99B-7836-4BDC-B66C-13E4115211F6}"/>
    <cellStyle name="Input 2 2 2 3 5 9" xfId="16008" xr:uid="{6DFD96A2-AC0E-4071-8F83-5BF2F3FCCFF6}"/>
    <cellStyle name="Input 2 2 2 3 6" xfId="3154" xr:uid="{00000000-0005-0000-0000-00000E010000}"/>
    <cellStyle name="Input 2 2 2 3 6 2" xfId="6340" xr:uid="{80E0099F-13FD-4F7D-BB85-32A3B07E08E4}"/>
    <cellStyle name="Input 2 2 2 3 6 3" xfId="8983" xr:uid="{8E7153B4-8EB3-4E6E-80DF-91639506F688}"/>
    <cellStyle name="Input 2 2 2 3 6 4" xfId="10421" xr:uid="{28B29DA8-6259-49E6-8E28-13F97DB43BEE}"/>
    <cellStyle name="Input 2 2 2 3 6 5" xfId="11856" xr:uid="{9781C5EC-CC53-478D-A77D-B2085BF14744}"/>
    <cellStyle name="Input 2 2 2 3 6 6" xfId="7151" xr:uid="{58F5A37D-1374-4465-AFC3-3B7E46537F76}"/>
    <cellStyle name="Input 2 2 2 3 6 7" xfId="14444" xr:uid="{22C88F2A-7C5B-4598-AF51-B0A30CAA7E06}"/>
    <cellStyle name="Input 2 2 2 3 6 8" xfId="15774" xr:uid="{FB12C439-58FE-4DF6-BE5B-5916D229B8E2}"/>
    <cellStyle name="Input 2 2 2 3 6 9" xfId="6993" xr:uid="{93972FBB-FC74-43AD-A777-AC604B33CC35}"/>
    <cellStyle name="Input 2 2 2 3 7" xfId="3231" xr:uid="{00000000-0005-0000-0000-00000F010000}"/>
    <cellStyle name="Input 2 2 2 3 7 2" xfId="6417" xr:uid="{C697F431-6CAE-4321-BCD4-288B7F477138}"/>
    <cellStyle name="Input 2 2 2 3 7 3" xfId="9060" xr:uid="{6F641A87-22D4-4C0D-A78C-A2E6F1C9AE70}"/>
    <cellStyle name="Input 2 2 2 3 7 4" xfId="10498" xr:uid="{B55BE998-39F7-4D9A-908E-0B24A6E47AA7}"/>
    <cellStyle name="Input 2 2 2 3 7 5" xfId="11933" xr:uid="{850A0241-33C0-41BA-BBEF-5EBB261772F2}"/>
    <cellStyle name="Input 2 2 2 3 7 6" xfId="3406" xr:uid="{EE28A6D8-806A-4635-AC02-F9391F8A2F8D}"/>
    <cellStyle name="Input 2 2 2 3 7 7" xfId="14521" xr:uid="{250ABC69-6160-42A7-9875-159AE9E9E6A5}"/>
    <cellStyle name="Input 2 2 2 3 7 8" xfId="15851" xr:uid="{EA5674C3-CB36-4331-837C-9F9AA1454143}"/>
    <cellStyle name="Input 2 2 2 3 7 9" xfId="16673" xr:uid="{5A2A4AF6-D883-45C4-A157-9A56FBDD9C48}"/>
    <cellStyle name="Input 2 2 2 3 8" xfId="5327" xr:uid="{FD379828-9BD7-44F9-AED0-FE96A074F880}"/>
    <cellStyle name="Input 2 2 2 3 9" xfId="7970" xr:uid="{F7008D63-5F5B-4E9B-8DAA-0B78A59E9AF7}"/>
    <cellStyle name="Input 2 2 2 4" xfId="1353" xr:uid="{00000000-0005-0000-0000-000010010000}"/>
    <cellStyle name="Input 2 2 2 4 10" xfId="7388" xr:uid="{4FD7084D-639A-453C-86CD-067E20FA64EC}"/>
    <cellStyle name="Input 2 2 2 4 11" xfId="7719" xr:uid="{D3E29437-97F7-4BAF-B97B-B437D06A1355}"/>
    <cellStyle name="Input 2 2 2 4 12" xfId="9157" xr:uid="{70795767-58DE-40E8-89A3-2A6161976901}"/>
    <cellStyle name="Input 2 2 2 4 13" xfId="6562" xr:uid="{68CD2B68-DEFD-4727-AF57-1FE94C330CC8}"/>
    <cellStyle name="Input 2 2 2 4 14" xfId="13086" xr:uid="{BB43FAAE-3BDA-4B85-8AA7-E7E9FF521E78}"/>
    <cellStyle name="Input 2 2 2 4 15" xfId="9205" xr:uid="{0F6383BD-DF49-44C4-91CB-DCA24787FA92}"/>
    <cellStyle name="Input 2 2 2 4 2" xfId="2568" xr:uid="{00000000-0005-0000-0000-000011010000}"/>
    <cellStyle name="Input 2 2 2 4 2 2" xfId="5754" xr:uid="{D276DFEE-F719-442F-9C79-40A6E580DD78}"/>
    <cellStyle name="Input 2 2 2 4 2 3" xfId="8397" xr:uid="{839FD4A5-3DFE-42D1-B043-E2D0A214B5B1}"/>
    <cellStyle name="Input 2 2 2 4 2 4" xfId="9835" xr:uid="{9CC4CB9A-72DA-48C4-98F6-377E8E36DA99}"/>
    <cellStyle name="Input 2 2 2 4 2 5" xfId="11270" xr:uid="{CC086FDB-52CB-463F-91CC-D5DEFD8A6B0E}"/>
    <cellStyle name="Input 2 2 2 4 2 6" xfId="12815" xr:uid="{54BB73C7-2374-459B-8555-EE2B5D8D372A}"/>
    <cellStyle name="Input 2 2 2 4 2 7" xfId="13858" xr:uid="{B907DB58-0F31-4717-8F40-14D9360A2B32}"/>
    <cellStyle name="Input 2 2 2 4 2 8" xfId="15188" xr:uid="{9D76DA32-980D-4E7A-B0E8-1D0FE42198C5}"/>
    <cellStyle name="Input 2 2 2 4 2 9" xfId="7535" xr:uid="{634611E0-8C16-4996-969F-A4E1B03179E7}"/>
    <cellStyle name="Input 2 2 2 4 3" xfId="2401" xr:uid="{00000000-0005-0000-0000-000012010000}"/>
    <cellStyle name="Input 2 2 2 4 3 2" xfId="5587" xr:uid="{E41DCF0C-8F60-4608-8FE9-F01E29248041}"/>
    <cellStyle name="Input 2 2 2 4 3 3" xfId="8230" xr:uid="{256BF9E6-E334-4767-BA09-E67A63E6B7BC}"/>
    <cellStyle name="Input 2 2 2 4 3 4" xfId="9668" xr:uid="{3E9DBE04-9D04-4429-9565-C467A7BA353E}"/>
    <cellStyle name="Input 2 2 2 4 3 5" xfId="11103" xr:uid="{E9FFB727-2162-4BA5-8EC1-ECE0F0403019}"/>
    <cellStyle name="Input 2 2 2 4 3 6" xfId="7165" xr:uid="{4C4E4F86-9C70-44F0-956F-1FBED3EF1FCC}"/>
    <cellStyle name="Input 2 2 2 4 3 7" xfId="13691" xr:uid="{77D810A0-439E-41D3-BED6-AFF21F52A99B}"/>
    <cellStyle name="Input 2 2 2 4 3 8" xfId="15021" xr:uid="{D7AABB3A-56F0-45DE-B96D-59321C41DC7E}"/>
    <cellStyle name="Input 2 2 2 4 3 9" xfId="16614" xr:uid="{439128A5-EBDF-4B64-AB44-F8D74DAD5EE5}"/>
    <cellStyle name="Input 2 2 2 4 4" xfId="2493" xr:uid="{00000000-0005-0000-0000-000013010000}"/>
    <cellStyle name="Input 2 2 2 4 4 2" xfId="5679" xr:uid="{FAFEBE28-8DF9-4AB8-8043-C2C91BA4EDF7}"/>
    <cellStyle name="Input 2 2 2 4 4 3" xfId="8322" xr:uid="{9DA8041B-0D2D-48C6-BFC6-FF6601FDB34E}"/>
    <cellStyle name="Input 2 2 2 4 4 4" xfId="9760" xr:uid="{36FAFEB3-9C6C-45D9-BDDE-B49B48515D24}"/>
    <cellStyle name="Input 2 2 2 4 4 5" xfId="11195" xr:uid="{A9E9C0D7-6363-4E8C-9AD6-777310ADB284}"/>
    <cellStyle name="Input 2 2 2 4 4 6" xfId="12951" xr:uid="{A69ACC95-FC5A-4BCC-AEE5-C6E21E61E830}"/>
    <cellStyle name="Input 2 2 2 4 4 7" xfId="13783" xr:uid="{9CCD0165-913B-4033-93DB-5730C392CBDA}"/>
    <cellStyle name="Input 2 2 2 4 4 8" xfId="15113" xr:uid="{EB234D05-2161-404C-B462-07278418726D}"/>
    <cellStyle name="Input 2 2 2 4 4 9" xfId="16153" xr:uid="{16C6D390-D756-4D31-8C3A-CDD025A16FCD}"/>
    <cellStyle name="Input 2 2 2 4 5" xfId="1063" xr:uid="{00000000-0005-0000-0000-000014010000}"/>
    <cellStyle name="Input 2 2 2 4 5 2" xfId="4249" xr:uid="{CE01CB21-CECB-42EB-8DDC-150DD984C1B7}"/>
    <cellStyle name="Input 2 2 2 4 5 3" xfId="7030" xr:uid="{998C3BE3-B62E-4700-A686-0EBB86F677F8}"/>
    <cellStyle name="Input 2 2 2 4 5 4" xfId="7119" xr:uid="{2C2E1875-0579-42D0-90CE-46223E078375}"/>
    <cellStyle name="Input 2 2 2 4 5 5" xfId="9241" xr:uid="{3B973DA9-99B7-4983-B5B4-F96E23C7DF30}"/>
    <cellStyle name="Input 2 2 2 4 5 6" xfId="6595" xr:uid="{9365A4B6-8A9E-4AD3-9952-7E8E6AD61AFD}"/>
    <cellStyle name="Input 2 2 2 4 5 7" xfId="12095" xr:uid="{B6596A9A-2B0F-4029-A8C2-C63C87863397}"/>
    <cellStyle name="Input 2 2 2 4 5 8" xfId="12728" xr:uid="{B719EF85-C111-49AF-A4A5-EA727681A3B1}"/>
    <cellStyle name="Input 2 2 2 4 5 9" xfId="15889" xr:uid="{F0993FD4-DE53-4510-ADB5-B6FF5FCE75EE}"/>
    <cellStyle name="Input 2 2 2 4 6" xfId="1045" xr:uid="{00000000-0005-0000-0000-000015010000}"/>
    <cellStyle name="Input 2 2 2 4 6 2" xfId="4231" xr:uid="{67AEE321-4395-4732-B7CE-23DB31DE62D1}"/>
    <cellStyle name="Input 2 2 2 4 6 3" xfId="7012" xr:uid="{8974D252-2487-4C79-951B-6D3C1D2612D1}"/>
    <cellStyle name="Input 2 2 2 4 6 4" xfId="7545" xr:uid="{2334D69C-D193-408E-9199-A14127993C9A}"/>
    <cellStyle name="Input 2 2 2 4 6 5" xfId="7718" xr:uid="{445E2723-9B67-48E9-92A7-F962B84D6595}"/>
    <cellStyle name="Input 2 2 2 4 6 6" xfId="6519" xr:uid="{995C8A77-45D1-4FDB-8D4D-B8D6604D69A4}"/>
    <cellStyle name="Input 2 2 2 4 6 7" xfId="12618" xr:uid="{155C1013-947F-4961-8670-650E4B201C8C}"/>
    <cellStyle name="Input 2 2 2 4 6 8" xfId="9248" xr:uid="{B95BFAB1-2C6D-41B2-B1CF-DCAD9481277B}"/>
    <cellStyle name="Input 2 2 2 4 6 9" xfId="15899" xr:uid="{1E0A95A0-8540-49BC-9832-F994CCD457C0}"/>
    <cellStyle name="Input 2 2 2 4 7" xfId="3152" xr:uid="{00000000-0005-0000-0000-000016010000}"/>
    <cellStyle name="Input 2 2 2 4 7 2" xfId="6338" xr:uid="{7EA93A3E-5809-4B8D-B414-C18160AB61DD}"/>
    <cellStyle name="Input 2 2 2 4 7 3" xfId="8981" xr:uid="{B6CBA416-E779-421C-95E3-1885A8B84D76}"/>
    <cellStyle name="Input 2 2 2 4 7 4" xfId="10419" xr:uid="{8AB154E3-36CF-4951-B61F-6AF4BE53428E}"/>
    <cellStyle name="Input 2 2 2 4 7 5" xfId="11854" xr:uid="{032E801D-B364-40CE-9CC5-ABDEA2ED8F13}"/>
    <cellStyle name="Input 2 2 2 4 7 6" xfId="12322" xr:uid="{067A730E-2F4B-4707-A036-995FF1FD7213}"/>
    <cellStyle name="Input 2 2 2 4 7 7" xfId="14442" xr:uid="{F24B0EEC-53A6-41DD-8448-1800FE776F8B}"/>
    <cellStyle name="Input 2 2 2 4 7 8" xfId="15772" xr:uid="{B26A87BE-B8F8-4D53-BA7A-A5E838DE79E0}"/>
    <cellStyle name="Input 2 2 2 4 7 9" xfId="12230" xr:uid="{0A850782-B78D-4013-8EE3-C08D338EDDE5}"/>
    <cellStyle name="Input 2 2 2 4 8" xfId="4539" xr:uid="{9FCCCB36-3710-4464-9C80-F0D66E7B4528}"/>
    <cellStyle name="Input 2 2 2 4 9" xfId="7288" xr:uid="{64D88B64-E3AA-42BD-95A0-66456537FABC}"/>
    <cellStyle name="Input 2 2 2 5" xfId="1264" xr:uid="{00000000-0005-0000-0000-000017010000}"/>
    <cellStyle name="Input 2 2 2 5 2" xfId="4450" xr:uid="{8DF89EFF-C6B6-46DF-9D83-FC1C6A7D0686}"/>
    <cellStyle name="Input 2 2 2 5 3" xfId="7207" xr:uid="{6CD86146-5A75-44FC-98A3-6EEC15A0DBA4}"/>
    <cellStyle name="Input 2 2 2 5 4" xfId="7827" xr:uid="{3BEB9BDA-5FB6-4D21-92BE-104E32F23B0C}"/>
    <cellStyle name="Input 2 2 2 5 5" xfId="6602" xr:uid="{F033CCEC-D56F-4E92-BB8F-B33DB1382C21}"/>
    <cellStyle name="Input 2 2 2 5 6" xfId="7775" xr:uid="{3EA8A23B-0466-47B6-9F5F-1B0CFA7CFD2A}"/>
    <cellStyle name="Input 2 2 2 5 7" xfId="13066" xr:uid="{54CEA785-F6D5-4E61-93A0-517771D0429A}"/>
    <cellStyle name="Input 2 2 2 5 8" xfId="12713" xr:uid="{A78F21D7-4EFE-46C4-8AB5-A89B41A47E40}"/>
    <cellStyle name="Input 2 2 2 5 9" xfId="13288" xr:uid="{D10A5706-5EA4-468E-9F64-C24D1CB09716}"/>
    <cellStyle name="Input 2 2 2 6" xfId="2331" xr:uid="{00000000-0005-0000-0000-000018010000}"/>
    <cellStyle name="Input 2 2 2 6 2" xfId="5517" xr:uid="{120A55A8-D0DA-4DDA-91C3-F897A085830B}"/>
    <cellStyle name="Input 2 2 2 6 3" xfId="8160" xr:uid="{FD6C425E-E80A-4072-9A0C-E43F03B1D99B}"/>
    <cellStyle name="Input 2 2 2 6 4" xfId="9598" xr:uid="{A2217815-E5F6-4111-871D-3760889E8220}"/>
    <cellStyle name="Input 2 2 2 6 5" xfId="11033" xr:uid="{82519A1C-CDF4-4333-9648-EDA9CA94C45A}"/>
    <cellStyle name="Input 2 2 2 6 6" xfId="12468" xr:uid="{C5E89B80-02C1-4C25-92C3-04CA09044D0B}"/>
    <cellStyle name="Input 2 2 2 6 7" xfId="13621" xr:uid="{5AD2DA27-84C0-4524-9A27-D9B475C641C1}"/>
    <cellStyle name="Input 2 2 2 6 8" xfId="14951" xr:uid="{91E17D93-0902-488A-9FFE-0060240AE696}"/>
    <cellStyle name="Input 2 2 2 6 9" xfId="12750" xr:uid="{FDE2D73C-3BB8-4CA3-980D-C994B1655C71}"/>
    <cellStyle name="Input 2 2 2 7" xfId="823" xr:uid="{00000000-0005-0000-0000-000019010000}"/>
    <cellStyle name="Input 2 2 2 7 2" xfId="4009" xr:uid="{E26AFEDD-0CDE-48AB-802B-86603C297EFD}"/>
    <cellStyle name="Input 2 2 2 7 3" xfId="6818" xr:uid="{B5A05960-321A-4E4C-AC0D-CB8DD5504C58}"/>
    <cellStyle name="Input 2 2 2 7 4" xfId="7650" xr:uid="{D9E5AEA7-22CA-4F9B-AD7E-21E8A7DB48E1}"/>
    <cellStyle name="Input 2 2 2 7 5" xfId="3375" xr:uid="{F1226A9A-FBF8-4965-B770-762623BB8B87}"/>
    <cellStyle name="Input 2 2 2 7 6" xfId="9238" xr:uid="{78F2E830-12D8-454F-A72F-DC93924A64B1}"/>
    <cellStyle name="Input 2 2 2 7 7" xfId="10656" xr:uid="{3CC4271A-205A-4B79-9614-74636521CC29}"/>
    <cellStyle name="Input 2 2 2 7 8" xfId="12096" xr:uid="{07A3B921-EEDA-400D-B291-F8C20F62B0E8}"/>
    <cellStyle name="Input 2 2 2 7 9" xfId="15907" xr:uid="{552B1924-4728-4A4A-8637-C2154ABE1C4A}"/>
    <cellStyle name="Input 2 2 2 8" xfId="1052" xr:uid="{00000000-0005-0000-0000-00001A010000}"/>
    <cellStyle name="Input 2 2 2 8 2" xfId="4238" xr:uid="{4A5211F7-2A8F-49D6-8267-5CF27138E9AE}"/>
    <cellStyle name="Input 2 2 2 8 3" xfId="7019" xr:uid="{28443A66-C9E6-42AF-B67C-22AC971A28B5}"/>
    <cellStyle name="Input 2 2 2 8 4" xfId="7253" xr:uid="{25D8BC90-0F87-4E98-8D4D-67E50DFE8A9E}"/>
    <cellStyle name="Input 2 2 2 8 5" xfId="9359" xr:uid="{BC84485C-7319-4E48-B169-4E1F5DBEB5EB}"/>
    <cellStyle name="Input 2 2 2 8 6" xfId="7730" xr:uid="{86C027A4-BA56-465A-B2A0-60DFBD401401}"/>
    <cellStyle name="Input 2 2 2 8 7" xfId="10781" xr:uid="{48606AB4-C18B-49B2-99AE-DE809E11996E}"/>
    <cellStyle name="Input 2 2 2 8 8" xfId="11984" xr:uid="{A4B69D72-3E19-4083-B0E2-205E78E0DEFC}"/>
    <cellStyle name="Input 2 2 2 8 9" xfId="10555" xr:uid="{229BB508-4DB8-4E82-91B0-668A21235494}"/>
    <cellStyle name="Input 2 2 2 9" xfId="10539" xr:uid="{7C2A1261-1AE4-45E4-9730-961875CB562C}"/>
    <cellStyle name="Input 2 2 3" xfId="1484" xr:uid="{00000000-0005-0000-0000-00001B010000}"/>
    <cellStyle name="Input 2 2 3 10" xfId="6494" xr:uid="{ECF5D9EE-30F1-4137-941E-0AF31AD08479}"/>
    <cellStyle name="Input 2 2 3 11" xfId="7888" xr:uid="{7E173297-023F-43C9-9D9E-6327FD24ACF2}"/>
    <cellStyle name="Input 2 2 3 12" xfId="3610" xr:uid="{30C9EB22-102D-48F4-971C-7F3DB6FB5782}"/>
    <cellStyle name="Input 2 2 3 13" xfId="11993" xr:uid="{AABCDA61-65B8-4673-B4FA-2D6EF844C931}"/>
    <cellStyle name="Input 2 2 3 14" xfId="12912" xr:uid="{458BF642-2A22-4212-9860-E3BD68A5CEE4}"/>
    <cellStyle name="Input 2 2 3 15" xfId="13345" xr:uid="{D593DCD3-3097-4053-9C6D-EC17653DFBE8}"/>
    <cellStyle name="Input 2 2 3 2" xfId="761" xr:uid="{00000000-0005-0000-0000-00001C010000}"/>
    <cellStyle name="Input 2 2 3 2 2" xfId="3947" xr:uid="{7CA7E5FB-E908-4D8E-B94A-36345F4A4709}"/>
    <cellStyle name="Input 2 2 3 2 3" xfId="6756" xr:uid="{78B2694F-8E3B-44E9-BF6A-8B6F21D8DCCA}"/>
    <cellStyle name="Input 2 2 3 2 4" xfId="7693" xr:uid="{2639930D-C865-4170-A6D3-CC419620AD78}"/>
    <cellStyle name="Input 2 2 3 2 5" xfId="6697" xr:uid="{D6AEC76B-A2CF-4FB3-A92F-B259A15FE036}"/>
    <cellStyle name="Input 2 2 3 2 6" xfId="12045" xr:uid="{D7F494E8-0410-4D46-84FE-7AC5CCC6831D}"/>
    <cellStyle name="Input 2 2 3 2 7" xfId="12060" xr:uid="{4EE4BDF6-59D3-4559-B0E3-59E025C78FB9}"/>
    <cellStyle name="Input 2 2 3 2 8" xfId="10740" xr:uid="{8D4587EA-FBDB-4CC7-A00B-190B2F0A2B2A}"/>
    <cellStyle name="Input 2 2 3 2 9" xfId="12373" xr:uid="{6F7C2F84-7B03-4901-A96D-895A29247BFB}"/>
    <cellStyle name="Input 2 2 3 3" xfId="2505" xr:uid="{00000000-0005-0000-0000-00001D010000}"/>
    <cellStyle name="Input 2 2 3 3 2" xfId="5691" xr:uid="{8061B7A8-6ADF-4A1D-ABCB-70F4C98B48E8}"/>
    <cellStyle name="Input 2 2 3 3 3" xfId="8334" xr:uid="{4EFDA77E-6FFA-43C3-9426-72D0FDE86F37}"/>
    <cellStyle name="Input 2 2 3 3 4" xfId="9772" xr:uid="{1A97191B-539D-4760-BCDB-949569906AFF}"/>
    <cellStyle name="Input 2 2 3 3 5" xfId="11207" xr:uid="{50615112-1219-42CD-BFB9-D4E30AB75AB7}"/>
    <cellStyle name="Input 2 2 3 3 6" xfId="12345" xr:uid="{FD522009-DA33-427C-A512-420510C80D48}"/>
    <cellStyle name="Input 2 2 3 3 7" xfId="13795" xr:uid="{D1FA5384-50DD-42B7-879B-C1D1C97801CC}"/>
    <cellStyle name="Input 2 2 3 3 8" xfId="15125" xr:uid="{A39C35F9-66B4-47D2-8A18-5CECF1282A8A}"/>
    <cellStyle name="Input 2 2 3 3 9" xfId="16005" xr:uid="{DC797D28-3C23-4C3E-8122-A195C3945A0D}"/>
    <cellStyle name="Input 2 2 3 4" xfId="2282" xr:uid="{00000000-0005-0000-0000-00001E010000}"/>
    <cellStyle name="Input 2 2 3 4 2" xfId="5468" xr:uid="{0C0A02B3-3BEF-4AF6-B160-8B425C04B992}"/>
    <cellStyle name="Input 2 2 3 4 3" xfId="8111" xr:uid="{CDEE0532-D958-4820-B705-BAD38618EAFE}"/>
    <cellStyle name="Input 2 2 3 4 4" xfId="9549" xr:uid="{D8C4619B-BFD3-4F9C-B743-CB08322AE069}"/>
    <cellStyle name="Input 2 2 3 4 5" xfId="10984" xr:uid="{258F32AA-4D82-4AD2-8C11-0423E9C52E93}"/>
    <cellStyle name="Input 2 2 3 4 6" xfId="10746" xr:uid="{9E69F3AF-F5D6-4E85-84DE-951388DD0C47}"/>
    <cellStyle name="Input 2 2 3 4 7" xfId="13572" xr:uid="{272F07D5-79D0-4B0C-8578-285AB454F42D}"/>
    <cellStyle name="Input 2 2 3 4 8" xfId="14902" xr:uid="{971AE0A6-63A9-4256-9474-16E809F516ED}"/>
    <cellStyle name="Input 2 2 3 4 9" xfId="13224" xr:uid="{FED83374-98B4-46C1-ACE8-21201455F4F4}"/>
    <cellStyle name="Input 2 2 3 5" xfId="2250" xr:uid="{00000000-0005-0000-0000-00001F010000}"/>
    <cellStyle name="Input 2 2 3 5 2" xfId="5436" xr:uid="{3780B36F-5874-4344-B9FC-652BE818EA16}"/>
    <cellStyle name="Input 2 2 3 5 3" xfId="8079" xr:uid="{0EF1461C-9A72-4B26-B0ED-CFC7B8EB3130}"/>
    <cellStyle name="Input 2 2 3 5 4" xfId="9517" xr:uid="{0380AFC8-9B82-4E86-9409-EA30D3604A62}"/>
    <cellStyle name="Input 2 2 3 5 5" xfId="10952" xr:uid="{48B49A14-59AB-4025-ACF2-FBAD5A8E1D8D}"/>
    <cellStyle name="Input 2 2 3 5 6" xfId="9145" xr:uid="{12C9F3EB-BDC5-465C-82C5-14A19C065324}"/>
    <cellStyle name="Input 2 2 3 5 7" xfId="13540" xr:uid="{207FD294-4518-455D-8CFE-A6EF4D9A8E57}"/>
    <cellStyle name="Input 2 2 3 5 8" xfId="14870" xr:uid="{B2694B28-6480-444D-AD46-5B0C05B5F75A}"/>
    <cellStyle name="Input 2 2 3 5 9" xfId="16202" xr:uid="{D357019D-8571-44D8-BFF8-2C6E3E3E6939}"/>
    <cellStyle name="Input 2 2 3 6" xfId="2693" xr:uid="{00000000-0005-0000-0000-000020010000}"/>
    <cellStyle name="Input 2 2 3 6 2" xfId="5879" xr:uid="{6F690108-C970-4C40-9D2F-9BBF1879A932}"/>
    <cellStyle name="Input 2 2 3 6 3" xfId="8522" xr:uid="{012FEAD0-8C32-42AA-AA91-9D0A8AC5959C}"/>
    <cellStyle name="Input 2 2 3 6 4" xfId="9960" xr:uid="{CD1B9870-3EB7-4B5F-9ED2-8373BF0968AF}"/>
    <cellStyle name="Input 2 2 3 6 5" xfId="11395" xr:uid="{7AB74D8F-A0B7-46BD-B861-C211862ACBBE}"/>
    <cellStyle name="Input 2 2 3 6 6" xfId="7770" xr:uid="{E9871C98-2E0F-45A5-8201-B160E47CFC4F}"/>
    <cellStyle name="Input 2 2 3 6 7" xfId="13983" xr:uid="{27941965-C543-4601-8929-3CE763D2346B}"/>
    <cellStyle name="Input 2 2 3 6 8" xfId="15313" xr:uid="{DAE56949-1992-456E-A1D5-7350FF46957E}"/>
    <cellStyle name="Input 2 2 3 6 9" xfId="16519" xr:uid="{345929D8-05A6-4D30-9B13-E6194DBDD2AD}"/>
    <cellStyle name="Input 2 2 3 7" xfId="2705" xr:uid="{00000000-0005-0000-0000-000021010000}"/>
    <cellStyle name="Input 2 2 3 7 2" xfId="5891" xr:uid="{211B41F3-C219-44AC-8A4F-B027C697195D}"/>
    <cellStyle name="Input 2 2 3 7 3" xfId="8534" xr:uid="{10249FE3-7ACF-4F47-A9BF-A4AC17317737}"/>
    <cellStyle name="Input 2 2 3 7 4" xfId="9972" xr:uid="{9A8A8834-F8F1-4ABE-9574-A784F2D2A2C9}"/>
    <cellStyle name="Input 2 2 3 7 5" xfId="11407" xr:uid="{787B612F-A2F1-44F1-B928-F9908B293CBF}"/>
    <cellStyle name="Input 2 2 3 7 6" xfId="12577" xr:uid="{7075A30C-BAED-411D-8CC9-15F040AB76E2}"/>
    <cellStyle name="Input 2 2 3 7 7" xfId="13995" xr:uid="{0765C752-B969-472A-981F-68E75FC7D2B4}"/>
    <cellStyle name="Input 2 2 3 7 8" xfId="15325" xr:uid="{D6F9C01E-7BFC-4DDF-BD1A-2184678CE30F}"/>
    <cellStyle name="Input 2 2 3 7 9" xfId="15983" xr:uid="{8C10457B-D583-48C0-9579-894A4004FACA}"/>
    <cellStyle name="Input 2 2 3 8" xfId="4670" xr:uid="{680F42D3-0924-49F7-AA54-C14622AB9429}"/>
    <cellStyle name="Input 2 2 3 9" xfId="7397" xr:uid="{37023DEA-5A60-4A9B-B88F-6F270076E144}"/>
    <cellStyle name="Input 2 2 4" xfId="1547" xr:uid="{00000000-0005-0000-0000-000022010000}"/>
    <cellStyle name="Input 2 2 4 10" xfId="3673" xr:uid="{9D92B6C5-4009-4C9B-A9F9-69374719B481}"/>
    <cellStyle name="Input 2 2 4 11" xfId="7432" xr:uid="{4811C589-7D2D-4465-8516-2F586AB555C9}"/>
    <cellStyle name="Input 2 2 4 12" xfId="12071" xr:uid="{1118CCA5-64B8-4E12-AB7B-0FE71571BA5D}"/>
    <cellStyle name="Input 2 2 4 13" xfId="13116" xr:uid="{FE9FA22A-6D17-4491-BE29-68C06B465088}"/>
    <cellStyle name="Input 2 2 4 14" xfId="10769" xr:uid="{DBB453FA-8F34-461B-A8D9-18DD014C13A9}"/>
    <cellStyle name="Input 2 2 4 15" xfId="6984" xr:uid="{9B8E2C4D-4747-4D9F-AA1B-4D796A9E7A4C}"/>
    <cellStyle name="Input 2 2 4 2" xfId="2266" xr:uid="{00000000-0005-0000-0000-000023010000}"/>
    <cellStyle name="Input 2 2 4 2 2" xfId="5452" xr:uid="{A849CC1D-EA6B-4109-8E96-0023D3ED9D94}"/>
    <cellStyle name="Input 2 2 4 2 3" xfId="8095" xr:uid="{2369879F-7998-4A74-94B2-750ECC8F60B6}"/>
    <cellStyle name="Input 2 2 4 2 4" xfId="9533" xr:uid="{A10272B8-A331-4739-9A30-367C15AFCA8C}"/>
    <cellStyle name="Input 2 2 4 2 5" xfId="10968" xr:uid="{382F025B-2840-4521-A936-15B4C076FF90}"/>
    <cellStyle name="Input 2 2 4 2 6" xfId="13020" xr:uid="{D90107FF-D445-415D-BA24-37E05742658D}"/>
    <cellStyle name="Input 2 2 4 2 7" xfId="13556" xr:uid="{610F80F1-BDDF-49CD-A623-558F273E61F4}"/>
    <cellStyle name="Input 2 2 4 2 8" xfId="14886" xr:uid="{5E98628E-2729-4736-9409-7726BD23D5BC}"/>
    <cellStyle name="Input 2 2 4 2 9" xfId="16377" xr:uid="{1A096074-FB03-440E-9E8D-D7ED33AF52B1}"/>
    <cellStyle name="Input 2 2 4 3" xfId="2697" xr:uid="{00000000-0005-0000-0000-000024010000}"/>
    <cellStyle name="Input 2 2 4 3 2" xfId="5883" xr:uid="{CB9E8663-9A5C-402C-8F34-D786F1826953}"/>
    <cellStyle name="Input 2 2 4 3 3" xfId="8526" xr:uid="{BF1DD100-840D-4485-95C4-41A2C7C6A55B}"/>
    <cellStyle name="Input 2 2 4 3 4" xfId="9964" xr:uid="{095EAB24-DD9B-4BE4-94EE-2ACCCC8C4E2E}"/>
    <cellStyle name="Input 2 2 4 3 5" xfId="11399" xr:uid="{DFAE10D3-B2EE-45DE-8BFA-BF94C03D5BC6}"/>
    <cellStyle name="Input 2 2 4 3 6" xfId="7104" xr:uid="{5884B3BF-BB00-4655-B4B0-B40287AED56D}"/>
    <cellStyle name="Input 2 2 4 3 7" xfId="13987" xr:uid="{89496E41-59CF-4DFF-B738-082BC256C682}"/>
    <cellStyle name="Input 2 2 4 3 8" xfId="15317" xr:uid="{43DB1545-B2B6-4B28-8011-1D558F850E55}"/>
    <cellStyle name="Input 2 2 4 3 9" xfId="15988" xr:uid="{11A5BEB2-CA58-497B-919C-78900389508C}"/>
    <cellStyle name="Input 2 2 4 4" xfId="2381" xr:uid="{00000000-0005-0000-0000-000025010000}"/>
    <cellStyle name="Input 2 2 4 4 2" xfId="5567" xr:uid="{A83EB2FC-1DA9-4BB5-9407-545A08273F02}"/>
    <cellStyle name="Input 2 2 4 4 3" xfId="8210" xr:uid="{610B9153-0B6F-4EA7-9141-AD12646BC7A2}"/>
    <cellStyle name="Input 2 2 4 4 4" xfId="9648" xr:uid="{7A9D7AAB-E0B0-4D8A-B36D-8AD127EADD89}"/>
    <cellStyle name="Input 2 2 4 4 5" xfId="11083" xr:uid="{C6C6DC27-D3B8-40EC-B507-0F737EE1CAE0}"/>
    <cellStyle name="Input 2 2 4 4 6" xfId="12396" xr:uid="{FB046B49-8815-4848-8B42-AB68FDDB79D2}"/>
    <cellStyle name="Input 2 2 4 4 7" xfId="13671" xr:uid="{D9D8E035-3471-45D9-B457-0C41EA33948A}"/>
    <cellStyle name="Input 2 2 4 4 8" xfId="15001" xr:uid="{80377649-E0DA-44B8-ACDB-5A40F2685288}"/>
    <cellStyle name="Input 2 2 4 4 9" xfId="16120" xr:uid="{387E985B-EDDB-4913-B401-D3C2B93D1BDF}"/>
    <cellStyle name="Input 2 2 4 5" xfId="2647" xr:uid="{00000000-0005-0000-0000-000026010000}"/>
    <cellStyle name="Input 2 2 4 5 2" xfId="5833" xr:uid="{58A0A2C5-DF6D-4C35-99C1-479FC2D09CBE}"/>
    <cellStyle name="Input 2 2 4 5 3" xfId="8476" xr:uid="{3AF7834E-CCC7-47CA-BE1A-0900458BDD04}"/>
    <cellStyle name="Input 2 2 4 5 4" xfId="9914" xr:uid="{4132F3A2-DEFE-48FC-9D87-533F730840DB}"/>
    <cellStyle name="Input 2 2 4 5 5" xfId="11349" xr:uid="{61669A41-7B70-4B4A-BFDA-A75ED0B692D1}"/>
    <cellStyle name="Input 2 2 4 5 6" xfId="7579" xr:uid="{E1D16271-0220-480E-AD78-0F7412A89D61}"/>
    <cellStyle name="Input 2 2 4 5 7" xfId="13937" xr:uid="{A7A94A7A-A495-417B-AFA4-4C2CC5CA7084}"/>
    <cellStyle name="Input 2 2 4 5 8" xfId="15267" xr:uid="{3C103159-E142-42E9-9222-D9FD57126F5B}"/>
    <cellStyle name="Input 2 2 4 5 9" xfId="14620" xr:uid="{5829B9CD-9006-4C5A-A152-F74E7632D472}"/>
    <cellStyle name="Input 2 2 4 6" xfId="2793" xr:uid="{00000000-0005-0000-0000-000027010000}"/>
    <cellStyle name="Input 2 2 4 6 2" xfId="5979" xr:uid="{3F24E3AE-DBF0-4F55-9125-066A487CF651}"/>
    <cellStyle name="Input 2 2 4 6 3" xfId="8622" xr:uid="{A40585D1-F51D-461A-8771-C34DB94B85CE}"/>
    <cellStyle name="Input 2 2 4 6 4" xfId="10060" xr:uid="{5978553D-CEBB-4BA5-B89B-34AB85BB898D}"/>
    <cellStyle name="Input 2 2 4 6 5" xfId="11495" xr:uid="{7BFAB16C-081A-4DF2-B906-A7D34E7E3E2C}"/>
    <cellStyle name="Input 2 2 4 6 6" xfId="12444" xr:uid="{AFEF70F7-9BE9-4B5D-B6EB-BFDE398D670C}"/>
    <cellStyle name="Input 2 2 4 6 7" xfId="14083" xr:uid="{8320FCA6-CA22-42F2-BF79-6554982B3AE8}"/>
    <cellStyle name="Input 2 2 4 6 8" xfId="15413" xr:uid="{C2F87AF5-BFE7-460E-83D7-A6D0EA7EBA04}"/>
    <cellStyle name="Input 2 2 4 6 9" xfId="13008" xr:uid="{7F2776B1-3D5A-4646-96FE-D393D347796F}"/>
    <cellStyle name="Input 2 2 4 7" xfId="1047" xr:uid="{00000000-0005-0000-0000-000028010000}"/>
    <cellStyle name="Input 2 2 4 7 2" xfId="4233" xr:uid="{A4329C02-819C-4C31-BC64-D5AC9C55A93C}"/>
    <cellStyle name="Input 2 2 4 7 3" xfId="7014" xr:uid="{B9A68401-E29D-4699-B314-258644BC4EF9}"/>
    <cellStyle name="Input 2 2 4 7 4" xfId="6663" xr:uid="{72BDD93B-F57E-4ADA-BBA2-91A09CCCF045}"/>
    <cellStyle name="Input 2 2 4 7 5" xfId="7679" xr:uid="{35C429B0-A1AB-4207-B9A9-7671D73DF851}"/>
    <cellStyle name="Input 2 2 4 7 6" xfId="3643" xr:uid="{70142B73-AD78-491C-A1B6-6F1BC2659852}"/>
    <cellStyle name="Input 2 2 4 7 7" xfId="12192" xr:uid="{B7ADFB43-B17D-410F-BFA3-22F96CCE2728}"/>
    <cellStyle name="Input 2 2 4 7 8" xfId="13233" xr:uid="{300FB7C8-CD11-47EE-8033-73E5A2AB4AE0}"/>
    <cellStyle name="Input 2 2 4 7 9" xfId="12174" xr:uid="{D19C071B-1626-4A1B-9E8A-E6BE673CDB57}"/>
    <cellStyle name="Input 2 2 4 8" xfId="4733" xr:uid="{178F09C9-26FC-42AA-89DE-A9803D2D98B1}"/>
    <cellStyle name="Input 2 2 4 9" xfId="7447" xr:uid="{29E7CC28-4D6A-420D-A4FA-B4A641EDB7B9}"/>
    <cellStyle name="Input 2 2 5" xfId="2119" xr:uid="{00000000-0005-0000-0000-000029010000}"/>
    <cellStyle name="Input 2 2 5 10" xfId="9386" xr:uid="{2C953A59-FA4F-46B1-8D93-A08FD475FEF4}"/>
    <cellStyle name="Input 2 2 5 11" xfId="10821" xr:uid="{8B214BF7-C344-4835-9564-74D6DDA23742}"/>
    <cellStyle name="Input 2 2 5 12" xfId="12426" xr:uid="{03CF3D1B-3CBD-41E9-8D53-7ADC54FB2D5A}"/>
    <cellStyle name="Input 2 2 5 13" xfId="13409" xr:uid="{5108120A-386D-45C7-8F5E-0CF6E5A5F930}"/>
    <cellStyle name="Input 2 2 5 14" xfId="14739" xr:uid="{57C6861E-2E7A-4F0C-8BBB-18B89389D725}"/>
    <cellStyle name="Input 2 2 5 15" xfId="16406" xr:uid="{0AF6A3F2-60CE-48FA-BEBD-1D2042CD0B08}"/>
    <cellStyle name="Input 2 2 5 2" xfId="1094" xr:uid="{00000000-0005-0000-0000-00002A010000}"/>
    <cellStyle name="Input 2 2 5 2 2" xfId="4280" xr:uid="{3CA96E3B-00B7-4956-A7EF-60968A045288}"/>
    <cellStyle name="Input 2 2 5 2 3" xfId="7061" xr:uid="{6A0CAEF6-1CD8-4408-BC2B-72DFCCCF952D}"/>
    <cellStyle name="Input 2 2 5 2 4" xfId="7330" xr:uid="{0D0B5D64-0ADF-4F63-8A8E-3240EB3EA07F}"/>
    <cellStyle name="Input 2 2 5 2 5" xfId="6694" xr:uid="{D8883F95-4C2A-4BB9-AE64-99CF5ADAA70D}"/>
    <cellStyle name="Input 2 2 5 2 6" xfId="3278" xr:uid="{22B09F50-4212-4E04-8E3E-52706972A383}"/>
    <cellStyle name="Input 2 2 5 2 7" xfId="7116" xr:uid="{B1AC4FCF-7FC6-4A8A-B742-F174A87EAB4C}"/>
    <cellStyle name="Input 2 2 5 2 8" xfId="12260" xr:uid="{8D1B63BC-0896-4CAA-91E3-8A951DA7002F}"/>
    <cellStyle name="Input 2 2 5 2 9" xfId="7310" xr:uid="{134EB30D-1FAC-4036-974D-4D4D5E43F140}"/>
    <cellStyle name="Input 2 2 5 3" xfId="2833" xr:uid="{00000000-0005-0000-0000-00002B010000}"/>
    <cellStyle name="Input 2 2 5 3 2" xfId="6019" xr:uid="{9063CA71-9A81-4DEC-B17F-491E426DC569}"/>
    <cellStyle name="Input 2 2 5 3 3" xfId="8662" xr:uid="{E2809369-92A4-40D1-B577-D303F846B184}"/>
    <cellStyle name="Input 2 2 5 3 4" xfId="10100" xr:uid="{8B4A779C-F75B-488C-A8DD-E4C7EF17390D}"/>
    <cellStyle name="Input 2 2 5 3 5" xfId="11535" xr:uid="{82EE882E-A7A3-4525-BB30-F7CBFE1B3160}"/>
    <cellStyle name="Input 2 2 5 3 6" xfId="6623" xr:uid="{53C960CD-4483-47AB-938C-BE551D1AD6CF}"/>
    <cellStyle name="Input 2 2 5 3 7" xfId="14123" xr:uid="{38911E01-E12B-41DD-84F7-4B16D5FA5244}"/>
    <cellStyle name="Input 2 2 5 3 8" xfId="15453" xr:uid="{D6557516-3291-489D-AF06-ABB1FCCA1CC4}"/>
    <cellStyle name="Input 2 2 5 3 9" xfId="16486" xr:uid="{85A9FEAE-56FF-44A0-B722-97B86DA61A8D}"/>
    <cellStyle name="Input 2 2 5 4" xfId="2937" xr:uid="{00000000-0005-0000-0000-00002C010000}"/>
    <cellStyle name="Input 2 2 5 4 2" xfId="6123" xr:uid="{E713F8EB-3669-429E-B4CF-44D0D74194D9}"/>
    <cellStyle name="Input 2 2 5 4 3" xfId="8766" xr:uid="{2DEDEA69-2187-409C-9838-03CCB399B469}"/>
    <cellStyle name="Input 2 2 5 4 4" xfId="10204" xr:uid="{7B6F626E-4680-472C-8EA1-3B6C331BAC93}"/>
    <cellStyle name="Input 2 2 5 4 5" xfId="11639" xr:uid="{43BD5D24-0D02-4A8A-B6FE-F1FEC9EB9972}"/>
    <cellStyle name="Input 2 2 5 4 6" xfId="12288" xr:uid="{FEF0E0FB-AB0D-4700-A467-407388B0614F}"/>
    <cellStyle name="Input 2 2 5 4 7" xfId="14227" xr:uid="{16FA0F18-F21C-430C-8CDD-ED66717CCB30}"/>
    <cellStyle name="Input 2 2 5 4 8" xfId="15557" xr:uid="{55660583-5AAA-4540-ACD7-CFC6F55EFA0D}"/>
    <cellStyle name="Input 2 2 5 4 9" xfId="14641" xr:uid="{EDB3490A-38FD-4159-8B8F-5E65BDFB9BCC}"/>
    <cellStyle name="Input 2 2 5 5" xfId="3060" xr:uid="{00000000-0005-0000-0000-00002D010000}"/>
    <cellStyle name="Input 2 2 5 5 2" xfId="6246" xr:uid="{FA0E67A1-5DA0-4BA8-8C72-0793B96A6793}"/>
    <cellStyle name="Input 2 2 5 5 3" xfId="8889" xr:uid="{2334DD6B-C80F-4D28-895B-643DC0067C2A}"/>
    <cellStyle name="Input 2 2 5 5 4" xfId="10327" xr:uid="{937D4D2C-9C0B-4242-95E9-D615EA44E7AC}"/>
    <cellStyle name="Input 2 2 5 5 5" xfId="11762" xr:uid="{DAD928DC-CDE2-4B8A-AC74-24718D952F48}"/>
    <cellStyle name="Input 2 2 5 5 6" xfId="12772" xr:uid="{836AD7CC-179E-4B64-B7A2-5CE2CCEFE9A8}"/>
    <cellStyle name="Input 2 2 5 5 7" xfId="14350" xr:uid="{D6F54390-7E46-43E5-99BB-8C1F9EC22CD0}"/>
    <cellStyle name="Input 2 2 5 5 8" xfId="15680" xr:uid="{380383DB-059D-45D5-9D32-4B9D0D1FC330}"/>
    <cellStyle name="Input 2 2 5 5 9" xfId="16242" xr:uid="{D035D7FD-09FB-4439-A329-F9B7C5FF834B}"/>
    <cellStyle name="Input 2 2 5 6" xfId="2669" xr:uid="{00000000-0005-0000-0000-00002E010000}"/>
    <cellStyle name="Input 2 2 5 6 2" xfId="5855" xr:uid="{D8463590-2320-47B9-9CF4-7F2CC6C25919}"/>
    <cellStyle name="Input 2 2 5 6 3" xfId="8498" xr:uid="{EFDE52A8-F896-46F3-9E46-0259003DCB6F}"/>
    <cellStyle name="Input 2 2 5 6 4" xfId="9936" xr:uid="{9DC43C3E-A8CF-4486-AF44-83E913780FA6}"/>
    <cellStyle name="Input 2 2 5 6 5" xfId="11371" xr:uid="{B7AF59EA-2975-4C08-997F-A740F0C08A80}"/>
    <cellStyle name="Input 2 2 5 6 6" xfId="6503" xr:uid="{F6A61846-A4AF-4769-B03B-A80A6A484DFA}"/>
    <cellStyle name="Input 2 2 5 6 7" xfId="13959" xr:uid="{F41846E7-0D67-490B-B473-D8138536459E}"/>
    <cellStyle name="Input 2 2 5 6 8" xfId="15289" xr:uid="{F6DDE7E6-4E75-40DF-A165-13B8808F0189}"/>
    <cellStyle name="Input 2 2 5 6 9" xfId="14674" xr:uid="{D04AC585-5126-4760-AEC2-F52A493B92D3}"/>
    <cellStyle name="Input 2 2 5 7" xfId="3209" xr:uid="{00000000-0005-0000-0000-00002F010000}"/>
    <cellStyle name="Input 2 2 5 7 2" xfId="6395" xr:uid="{BC58C17E-86D6-4B69-A14E-815D7C150354}"/>
    <cellStyle name="Input 2 2 5 7 3" xfId="9038" xr:uid="{F8134DE7-04DF-4233-AC48-93D08EDA5B92}"/>
    <cellStyle name="Input 2 2 5 7 4" xfId="10476" xr:uid="{658AD04F-A30F-4275-AA35-EC34A571780F}"/>
    <cellStyle name="Input 2 2 5 7 5" xfId="11911" xr:uid="{57665A0C-BD56-439E-80AB-6375C786DD9B}"/>
    <cellStyle name="Input 2 2 5 7 6" xfId="7221" xr:uid="{F597438C-714F-4DE7-B307-F17EC6FCBE0C}"/>
    <cellStyle name="Input 2 2 5 7 7" xfId="14499" xr:uid="{85A3998C-D079-4CBA-ABAC-07149CC79A72}"/>
    <cellStyle name="Input 2 2 5 7 8" xfId="15829" xr:uid="{D4037E17-1B92-4C08-976C-28499163A60D}"/>
    <cellStyle name="Input 2 2 5 7 9" xfId="14672" xr:uid="{C4B1A856-3FA8-4AF6-8F9E-58BB52F99AC5}"/>
    <cellStyle name="Input 2 2 5 8" xfId="5305" xr:uid="{67E05F8E-501D-4E5E-966E-A292468C4EF7}"/>
    <cellStyle name="Input 2 2 5 9" xfId="7948" xr:uid="{8F81D6BC-B8E9-4705-99AC-3199F3284810}"/>
    <cellStyle name="Input 2 2 6" xfId="1344" xr:uid="{00000000-0005-0000-0000-000030010000}"/>
    <cellStyle name="Input 2 2 6 10" xfId="6857" xr:uid="{9DCE18BC-9012-4692-AECB-E97DF4501C83}"/>
    <cellStyle name="Input 2 2 6 11" xfId="9112" xr:uid="{62C20707-002C-4EA5-A4F5-E110D65192C1}"/>
    <cellStyle name="Input 2 2 6 12" xfId="9216" xr:uid="{62A6EAC3-5BF6-485F-84EE-DD41F039385E}"/>
    <cellStyle name="Input 2 2 6 13" xfId="10596" xr:uid="{B04FEFBB-41BC-4954-B1E7-E5B4F791CE1A}"/>
    <cellStyle name="Input 2 2 6 14" xfId="3743" xr:uid="{B7B2E244-F1A9-4FE4-BC0B-1F67AAE3D113}"/>
    <cellStyle name="Input 2 2 6 15" xfId="9297" xr:uid="{6B0AE66A-E7CB-429B-8A1A-DF6058CB25D8}"/>
    <cellStyle name="Input 2 2 6 2" xfId="2639" xr:uid="{00000000-0005-0000-0000-000031010000}"/>
    <cellStyle name="Input 2 2 6 2 2" xfId="5825" xr:uid="{9A83D63C-C117-4DE6-951B-C92813956C47}"/>
    <cellStyle name="Input 2 2 6 2 3" xfId="8468" xr:uid="{8A155EE4-63AB-43A6-BEA8-D119768B018C}"/>
    <cellStyle name="Input 2 2 6 2 4" xfId="9906" xr:uid="{2CB06371-6907-433A-A061-AE553ABCA7BD}"/>
    <cellStyle name="Input 2 2 6 2 5" xfId="11341" xr:uid="{1C49A3C1-24E8-4481-8DD9-63F897D963A2}"/>
    <cellStyle name="Input 2 2 6 2 6" xfId="7622" xr:uid="{7CA1FEDF-DF7E-433B-A5CE-700C9E7ED529}"/>
    <cellStyle name="Input 2 2 6 2 7" xfId="13929" xr:uid="{661CFBF4-3FE3-44A9-8F67-559FEF215ED3}"/>
    <cellStyle name="Input 2 2 6 2 8" xfId="15259" xr:uid="{4F917CD6-7D6E-4476-AE7A-72901728BB01}"/>
    <cellStyle name="Input 2 2 6 2 9" xfId="10741" xr:uid="{B92919DA-FBF8-446D-B91E-CD0E3EBE655C}"/>
    <cellStyle name="Input 2 2 6 3" xfId="2206" xr:uid="{00000000-0005-0000-0000-000032010000}"/>
    <cellStyle name="Input 2 2 6 3 2" xfId="5392" xr:uid="{D9E462F2-F866-4D81-ABB1-DC7678147C22}"/>
    <cellStyle name="Input 2 2 6 3 3" xfId="8035" xr:uid="{EC196095-2591-4F1A-9022-930338649765}"/>
    <cellStyle name="Input 2 2 6 3 4" xfId="9473" xr:uid="{CEAEA009-CB18-4ED9-ABC6-C7E09938D18E}"/>
    <cellStyle name="Input 2 2 6 3 5" xfId="10908" xr:uid="{89CAA91C-A70D-4B14-AA06-73904FA3AE41}"/>
    <cellStyle name="Input 2 2 6 3 6" xfId="13173" xr:uid="{4E2B38A2-A9C4-4435-9EF0-A99503031FD1}"/>
    <cellStyle name="Input 2 2 6 3 7" xfId="13496" xr:uid="{78D800A1-645B-453F-9280-3CCC57F2EA47}"/>
    <cellStyle name="Input 2 2 6 3 8" xfId="14826" xr:uid="{F861DFBD-313E-478C-8D6F-DB02A7D5B57F}"/>
    <cellStyle name="Input 2 2 6 3 9" xfId="12040" xr:uid="{80C04491-17C9-4C04-A0D8-B65C8D190D5B}"/>
    <cellStyle name="Input 2 2 6 4" xfId="2242" xr:uid="{00000000-0005-0000-0000-000033010000}"/>
    <cellStyle name="Input 2 2 6 4 2" xfId="5428" xr:uid="{A66DF4AD-B0DF-4412-9BC2-C7224CFA90CD}"/>
    <cellStyle name="Input 2 2 6 4 3" xfId="8071" xr:uid="{618D2120-0BFC-458F-82A8-6E7792E61F4B}"/>
    <cellStyle name="Input 2 2 6 4 4" xfId="9509" xr:uid="{2A879626-863F-44BA-BF87-7F636DDBFEEE}"/>
    <cellStyle name="Input 2 2 6 4 5" xfId="10944" xr:uid="{BB620B76-5F65-4E7C-9A9A-2D717474CFFF}"/>
    <cellStyle name="Input 2 2 6 4 6" xfId="12708" xr:uid="{6B6D8FC2-BC96-4461-AD7C-557C578CD7DF}"/>
    <cellStyle name="Input 2 2 6 4 7" xfId="13532" xr:uid="{A56DEBF0-4477-4DD1-8D9E-BF21FD02E8C6}"/>
    <cellStyle name="Input 2 2 6 4 8" xfId="14862" xr:uid="{8A4FAB30-D48F-43A7-8CF1-F4CA0C9247FF}"/>
    <cellStyle name="Input 2 2 6 4 9" xfId="16532" xr:uid="{6DF7DBFE-100A-4B88-A33F-AB1A93EB4A59}"/>
    <cellStyle name="Input 2 2 6 5" xfId="2404" xr:uid="{00000000-0005-0000-0000-000034010000}"/>
    <cellStyle name="Input 2 2 6 5 2" xfId="5590" xr:uid="{9393EA81-3B46-4162-BC19-81462F06518D}"/>
    <cellStyle name="Input 2 2 6 5 3" xfId="8233" xr:uid="{8A8A1C17-780C-4AA7-B0F5-1087A418907B}"/>
    <cellStyle name="Input 2 2 6 5 4" xfId="9671" xr:uid="{E41F7B33-BA8F-4E39-96AB-815B66AAEE44}"/>
    <cellStyle name="Input 2 2 6 5 5" xfId="11106" xr:uid="{CC998E3F-E05B-4A1B-B98C-5F621E859A7B}"/>
    <cellStyle name="Input 2 2 6 5 6" xfId="12344" xr:uid="{45D93999-C764-4698-A41D-35C7676FE24A}"/>
    <cellStyle name="Input 2 2 6 5 7" xfId="13694" xr:uid="{32B1A5CC-CA60-4B55-8F37-20CF47BC90F7}"/>
    <cellStyle name="Input 2 2 6 5 8" xfId="15024" xr:uid="{986129EC-31DB-4D08-874E-0CDEEB9747D5}"/>
    <cellStyle name="Input 2 2 6 5 9" xfId="16457" xr:uid="{D7666E2C-9360-48DC-8B7B-543C7F8C47B0}"/>
    <cellStyle name="Input 2 2 6 6" xfId="2215" xr:uid="{00000000-0005-0000-0000-000035010000}"/>
    <cellStyle name="Input 2 2 6 6 2" xfId="5401" xr:uid="{1DEA375C-3D57-40EC-9F46-925C8430323C}"/>
    <cellStyle name="Input 2 2 6 6 3" xfId="8044" xr:uid="{8A08C881-861D-445F-98D1-F4E363B0A95B}"/>
    <cellStyle name="Input 2 2 6 6 4" xfId="9482" xr:uid="{ABC56D41-B0AC-4056-AB3C-EAED5AB7F1CC}"/>
    <cellStyle name="Input 2 2 6 6 5" xfId="10917" xr:uid="{726BE780-CE48-4E28-9D25-4366DBE87B65}"/>
    <cellStyle name="Input 2 2 6 6 6" xfId="12809" xr:uid="{879AE745-F2C7-44B3-9117-AD5F785241FF}"/>
    <cellStyle name="Input 2 2 6 6 7" xfId="13505" xr:uid="{DA04D85F-F151-4C15-B654-B8781BABFB25}"/>
    <cellStyle name="Input 2 2 6 6 8" xfId="14835" xr:uid="{C3917297-65BE-45E5-97E9-8D63F47AE4CD}"/>
    <cellStyle name="Input 2 2 6 6 9" xfId="14575" xr:uid="{55634EB5-1ED0-4C74-8B71-60F59F4BB9B4}"/>
    <cellStyle name="Input 2 2 6 7" xfId="3036" xr:uid="{00000000-0005-0000-0000-000036010000}"/>
    <cellStyle name="Input 2 2 6 7 2" xfId="6222" xr:uid="{D155AECD-9A5C-4575-ACB6-73E0DCACC6EA}"/>
    <cellStyle name="Input 2 2 6 7 3" xfId="8865" xr:uid="{380DA7DD-D40C-42B9-9E75-B4ED04E3D359}"/>
    <cellStyle name="Input 2 2 6 7 4" xfId="10303" xr:uid="{C4D6DA7F-9C6B-41DC-86DF-CF5885FFB19B}"/>
    <cellStyle name="Input 2 2 6 7 5" xfId="11738" xr:uid="{A290654D-00E2-42F6-BAB4-AA9A836DD058}"/>
    <cellStyle name="Input 2 2 6 7 6" xfId="7795" xr:uid="{EB961C15-4207-442A-9A45-E8E4EF025400}"/>
    <cellStyle name="Input 2 2 6 7 7" xfId="14326" xr:uid="{40087C86-77E8-4940-99D2-0F942F8482F8}"/>
    <cellStyle name="Input 2 2 6 7 8" xfId="15656" xr:uid="{27786DCA-1F71-4E40-9922-D450F6E5E25A}"/>
    <cellStyle name="Input 2 2 6 7 9" xfId="16550" xr:uid="{F0D42F8A-5151-4306-B2CA-2E10001F3855}"/>
    <cellStyle name="Input 2 2 6 8" xfId="4530" xr:uid="{EDC9CDC5-8F24-4663-BCDC-41BC4F5CE4CF}"/>
    <cellStyle name="Input 2 2 6 9" xfId="7279" xr:uid="{2BE3D1BF-42EA-4118-8C26-903A8FB365DE}"/>
    <cellStyle name="Input 2 2 7" xfId="973" xr:uid="{00000000-0005-0000-0000-000037010000}"/>
    <cellStyle name="Input 2 2 7 2" xfId="4159" xr:uid="{824F4A09-B3B1-487C-ADAA-B694B901F924}"/>
    <cellStyle name="Input 2 2 7 3" xfId="6951" xr:uid="{A0D3A1D5-9E3B-4B45-8933-C8BD318BE7BF}"/>
    <cellStyle name="Input 2 2 7 4" xfId="6915" xr:uid="{435117B6-253D-436D-97E1-C77AB440569A}"/>
    <cellStyle name="Input 2 2 7 5" xfId="9160" xr:uid="{67238529-6572-4FF0-9205-18975CE9A3D3}"/>
    <cellStyle name="Input 2 2 7 6" xfId="6626" xr:uid="{E7F4F17E-6670-4C0D-AF76-EC385B16C416}"/>
    <cellStyle name="Input 2 2 7 7" xfId="7351" xr:uid="{069F1D72-1833-4A9D-9AE6-08974EF04730}"/>
    <cellStyle name="Input 2 2 7 8" xfId="12356" xr:uid="{6FEFC352-7B55-4E28-A6FB-BBB8D4D0592C}"/>
    <cellStyle name="Input 2 2 7 9" xfId="15923" xr:uid="{17F34963-C965-4033-B8ED-EED914B3D30F}"/>
    <cellStyle name="Input 2 2 8" xfId="763" xr:uid="{00000000-0005-0000-0000-000038010000}"/>
    <cellStyle name="Input 2 2 8 2" xfId="3949" xr:uid="{A2E4D836-DD4A-4CD5-A184-7F597322409A}"/>
    <cellStyle name="Input 2 2 8 3" xfId="6758" xr:uid="{8BD8DC44-63C2-4BC9-BFE1-048F2380ABCB}"/>
    <cellStyle name="Input 2 2 8 4" xfId="7526" xr:uid="{6C6DF541-FD2F-410C-95DE-D46E8C7B0093}"/>
    <cellStyle name="Input 2 2 8 5" xfId="6548" xr:uid="{F19115B6-0C08-44A7-9C83-D2A0DC7F69AA}"/>
    <cellStyle name="Input 2 2 8 6" xfId="6673" xr:uid="{83EE70EA-08C8-4736-9685-EAD4AFE77B63}"/>
    <cellStyle name="Input 2 2 8 7" xfId="7571" xr:uid="{0FF64DED-2046-4B44-94D9-983ED79B8B9E}"/>
    <cellStyle name="Input 2 2 8 8" xfId="13253" xr:uid="{D60E6E1B-24CB-4E73-940D-8B017A5039AA}"/>
    <cellStyle name="Input 2 2 8 9" xfId="15900" xr:uid="{A5366A67-2F14-4E3C-9B2D-75D8D66FF9A5}"/>
    <cellStyle name="Input 2 2 9" xfId="2291" xr:uid="{00000000-0005-0000-0000-000039010000}"/>
    <cellStyle name="Input 2 2 9 2" xfId="5477" xr:uid="{E017C4E2-5E73-4C60-8731-045A96BAC1E5}"/>
    <cellStyle name="Input 2 2 9 3" xfId="8120" xr:uid="{A5D5BB90-54DA-481C-ADE6-124B1E4B14D8}"/>
    <cellStyle name="Input 2 2 9 4" xfId="9558" xr:uid="{61D52585-40AA-412B-8C7F-4C8098A09658}"/>
    <cellStyle name="Input 2 2 9 5" xfId="10993" xr:uid="{C1919552-8A33-42F6-93B5-C594BFC0ED1A}"/>
    <cellStyle name="Input 2 2 9 6" xfId="12799" xr:uid="{622C297F-521B-4180-A367-358D09FBB3D2}"/>
    <cellStyle name="Input 2 2 9 7" xfId="13581" xr:uid="{9193A7DD-7146-4A6D-8BA8-0CBB379FD1B0}"/>
    <cellStyle name="Input 2 2 9 8" xfId="14911" xr:uid="{A4A2BA70-9971-4188-BC00-E2DB3A2BB551}"/>
    <cellStyle name="Input 2 2 9 9" xfId="16281" xr:uid="{EE92BE87-715C-4649-BD8C-9EE63DA52659}"/>
    <cellStyle name="Input 2 3" xfId="413" xr:uid="{00000000-0005-0000-0000-00003A010000}"/>
    <cellStyle name="Input 2 4" xfId="1346" xr:uid="{00000000-0005-0000-0000-00003B010000}"/>
    <cellStyle name="Input 2 4 10" xfId="7661" xr:uid="{F210DE76-DD84-467A-8DB4-EA0F5A12DA9A}"/>
    <cellStyle name="Input 2 4 11" xfId="3708" xr:uid="{D4DF1C67-746D-44C5-A3A0-A54987D5137A}"/>
    <cellStyle name="Input 2 4 12" xfId="11998" xr:uid="{B98D7B53-8E07-476C-AD94-8F125E0C41E4}"/>
    <cellStyle name="Input 2 4 13" xfId="9277" xr:uid="{F9C19B0F-F0A5-4C63-A250-D3622FA05189}"/>
    <cellStyle name="Input 2 4 14" xfId="7489" xr:uid="{14C6EC49-0918-4E86-A51D-98C076EE3BDB}"/>
    <cellStyle name="Input 2 4 15" xfId="6492" xr:uid="{A7234DD2-2B63-4A16-B122-EF25CE7B235C}"/>
    <cellStyle name="Input 2 4 2" xfId="2699" xr:uid="{00000000-0005-0000-0000-00003C010000}"/>
    <cellStyle name="Input 2 4 2 2" xfId="5885" xr:uid="{D9EAD9C3-434D-45EA-91EA-A9BF5E38FE86}"/>
    <cellStyle name="Input 2 4 2 3" xfId="8528" xr:uid="{8F3A9363-8A15-46D9-8F2A-EDD5EB5EBAA4}"/>
    <cellStyle name="Input 2 4 2 4" xfId="9966" xr:uid="{D223F0FD-0A56-4CEC-99AD-C476D86EDE65}"/>
    <cellStyle name="Input 2 4 2 5" xfId="11401" xr:uid="{D7EEF83A-79F8-4E4F-ABA9-18D6008AAC9A}"/>
    <cellStyle name="Input 2 4 2 6" xfId="7468" xr:uid="{E9B650AB-3921-4D61-83CE-D01B7094D694}"/>
    <cellStyle name="Input 2 4 2 7" xfId="13989" xr:uid="{CEFBDF19-FEF8-4824-BB26-BAFD85F06EB7}"/>
    <cellStyle name="Input 2 4 2 8" xfId="15319" xr:uid="{ED1EE02C-B3B0-4A6D-87CA-53567B9394B9}"/>
    <cellStyle name="Input 2 4 2 9" xfId="16334" xr:uid="{C6BE99D2-472D-4EE8-A815-92CD89E71022}"/>
    <cellStyle name="Input 2 4 3" xfId="2725" xr:uid="{00000000-0005-0000-0000-00003D010000}"/>
    <cellStyle name="Input 2 4 3 2" xfId="5911" xr:uid="{490B1578-D963-484F-AC59-37DEC6E2B835}"/>
    <cellStyle name="Input 2 4 3 3" xfId="8554" xr:uid="{5E07EF9F-443D-41F7-922E-BAF074E597BE}"/>
    <cellStyle name="Input 2 4 3 4" xfId="9992" xr:uid="{67ACC6DB-68C7-4806-9DB4-1EBD2CD5BC05}"/>
    <cellStyle name="Input 2 4 3 5" xfId="11427" xr:uid="{F097D787-7B91-4C65-B387-63DA192B3483}"/>
    <cellStyle name="Input 2 4 3 6" xfId="12561" xr:uid="{DE83AB4F-3D41-4AC3-9532-ECF479DFF3AE}"/>
    <cellStyle name="Input 2 4 3 7" xfId="14015" xr:uid="{15FB36A5-2138-4C39-A54E-8DDF3ACCD223}"/>
    <cellStyle name="Input 2 4 3 8" xfId="15345" xr:uid="{E4319987-A5C8-4DB0-9DF0-D37EC12A27A9}"/>
    <cellStyle name="Input 2 4 3 9" xfId="11985" xr:uid="{B1B2E4E4-4294-4BC0-924A-1EA7C8922A4A}"/>
    <cellStyle name="Input 2 4 4" xfId="2784" xr:uid="{00000000-0005-0000-0000-00003E010000}"/>
    <cellStyle name="Input 2 4 4 2" xfId="5970" xr:uid="{542833C8-90E5-4B65-8138-832671C3110C}"/>
    <cellStyle name="Input 2 4 4 3" xfId="8613" xr:uid="{92F59892-A46C-44AB-904A-DEC11AB8B1C6}"/>
    <cellStyle name="Input 2 4 4 4" xfId="10051" xr:uid="{3AE7DD7E-8921-4EAE-8A8C-A1E941626EB9}"/>
    <cellStyle name="Input 2 4 4 5" xfId="11486" xr:uid="{1B5352CB-B288-4920-94E1-3666472DFA5C}"/>
    <cellStyle name="Input 2 4 4 6" xfId="12725" xr:uid="{E1D79A61-5D43-4E92-A462-2CE0E0D01BD6}"/>
    <cellStyle name="Input 2 4 4 7" xfId="14074" xr:uid="{A49C6712-4010-40D3-A7F9-8C67E6B37A08}"/>
    <cellStyle name="Input 2 4 4 8" xfId="15404" xr:uid="{F972EAFC-455B-40C0-A1E1-36F98A0C0BC9}"/>
    <cellStyle name="Input 2 4 4 9" xfId="16345" xr:uid="{404C8944-44CE-43B2-AF7B-B517DB687961}"/>
    <cellStyle name="Input 2 4 5" xfId="3027" xr:uid="{00000000-0005-0000-0000-00003F010000}"/>
    <cellStyle name="Input 2 4 5 2" xfId="6213" xr:uid="{0988BF99-6AF2-43A9-8131-3D0B5B721EF0}"/>
    <cellStyle name="Input 2 4 5 3" xfId="8856" xr:uid="{FF73F1D3-1061-4439-8BE7-B1FA0BF7B9E2}"/>
    <cellStyle name="Input 2 4 5 4" xfId="10294" xr:uid="{D395FFB3-0402-425B-9E83-B5A1673F2E33}"/>
    <cellStyle name="Input 2 4 5 5" xfId="11729" xr:uid="{BF8A8A0D-7283-457F-9790-C6EF935444EB}"/>
    <cellStyle name="Input 2 4 5 6" xfId="6680" xr:uid="{6E648949-E545-4D79-93DF-F5F11149D475}"/>
    <cellStyle name="Input 2 4 5 7" xfId="14317" xr:uid="{D9ACCA56-C2FB-49C3-BEB3-10344B4B33A1}"/>
    <cellStyle name="Input 2 4 5 8" xfId="15647" xr:uid="{B40CEB84-8D9B-40B8-8517-06B4116E49E8}"/>
    <cellStyle name="Input 2 4 5 9" xfId="16181" xr:uid="{1C05994A-DEBF-48B5-B6CE-AE4AA651C0E3}"/>
    <cellStyle name="Input 2 4 6" xfId="3123" xr:uid="{00000000-0005-0000-0000-000040010000}"/>
    <cellStyle name="Input 2 4 6 2" xfId="6309" xr:uid="{0149C441-5C6A-4DA8-8E74-AD37C4B02305}"/>
    <cellStyle name="Input 2 4 6 3" xfId="8952" xr:uid="{A680121D-641A-4B70-8A73-86033E08B72B}"/>
    <cellStyle name="Input 2 4 6 4" xfId="10390" xr:uid="{989767C7-48CF-4DE8-8D2A-31316CF53A72}"/>
    <cellStyle name="Input 2 4 6 5" xfId="11825" xr:uid="{099CFE08-E367-4D02-BDC3-D12538BE6690}"/>
    <cellStyle name="Input 2 4 6 6" xfId="12258" xr:uid="{4F5D791C-6AA0-45DE-A344-F1658D9F838F}"/>
    <cellStyle name="Input 2 4 6 7" xfId="14413" xr:uid="{B9B45C09-1392-4595-B88C-AEC95EA8720C}"/>
    <cellStyle name="Input 2 4 6 8" xfId="15743" xr:uid="{4C1A349B-5084-4B19-8B09-8AB8625A2454}"/>
    <cellStyle name="Input 2 4 6 9" xfId="10581" xr:uid="{22CF8CEA-4EAE-4414-82DF-73B2C8E54D79}"/>
    <cellStyle name="Input 2 4 7" xfId="2638" xr:uid="{00000000-0005-0000-0000-000041010000}"/>
    <cellStyle name="Input 2 4 7 2" xfId="5824" xr:uid="{63D09497-E79F-41DC-B10F-D95C7CFDC6A2}"/>
    <cellStyle name="Input 2 4 7 3" xfId="8467" xr:uid="{29CBCA08-FB54-4F43-9D3B-190A4123BCA4}"/>
    <cellStyle name="Input 2 4 7 4" xfId="9905" xr:uid="{240E7E21-4C96-48FC-A00D-5B8CF0766D63}"/>
    <cellStyle name="Input 2 4 7 5" xfId="11340" xr:uid="{6F526DD9-B32E-4C1F-A122-A7444E987F1E}"/>
    <cellStyle name="Input 2 4 7 6" xfId="10679" xr:uid="{01349239-ED64-465D-A778-B68B252E0385}"/>
    <cellStyle name="Input 2 4 7 7" xfId="13928" xr:uid="{CA709403-90D9-4D6B-AD6E-4A2126873795}"/>
    <cellStyle name="Input 2 4 7 8" xfId="15258" xr:uid="{D23C3F67-A723-4A7E-B362-7756D65939F7}"/>
    <cellStyle name="Input 2 4 7 9" xfId="9313" xr:uid="{944C24C4-A256-4AC6-AEDE-8043D3E9A2CB}"/>
    <cellStyle name="Input 2 4 8" xfId="4532" xr:uid="{C7BD57BB-F98B-4C58-8866-2A64B2AA6AA3}"/>
    <cellStyle name="Input 2 4 9" xfId="7281" xr:uid="{425933CF-9D1E-420A-88A5-BF2C96E79927}"/>
    <cellStyle name="Input 2 5" xfId="806" xr:uid="{00000000-0005-0000-0000-000042010000}"/>
    <cellStyle name="Input 2 5 2" xfId="3992" xr:uid="{D4CF99F0-5D67-4643-9690-C900706B8AA6}"/>
    <cellStyle name="Input 2 5 3" xfId="6801" xr:uid="{1C74C5CA-7652-4F1E-9015-1F7515D40509}"/>
    <cellStyle name="Input 2 5 4" xfId="6745" xr:uid="{DF24D2E0-7F8D-4E85-88DF-CB32F0E353E6}"/>
    <cellStyle name="Input 2 5 5" xfId="7514" xr:uid="{AEA697ED-4AD0-4E85-ADB2-4FBEF356F024}"/>
    <cellStyle name="Input 2 5 6" xfId="12142" xr:uid="{FB2B6878-38A4-4597-ACA6-0564D8475261}"/>
    <cellStyle name="Input 2 5 7" xfId="7762" xr:uid="{E7370127-E880-4272-8F2E-70D3D17366FF}"/>
    <cellStyle name="Input 2 5 8" xfId="12167" xr:uid="{A10144E8-0198-4451-8FF2-7FECDAFEA66E}"/>
    <cellStyle name="Input 2 5 9" xfId="14588" xr:uid="{F80295A8-CFD5-40E8-AC85-73089D00B8EB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844" xr:uid="{BC5D7CCA-A120-44B8-BC37-44731CA0427A}"/>
    <cellStyle name="Input 3 2 10 3" xfId="8487" xr:uid="{821BB0EE-E138-421D-ADAD-7A2D3DFFCD83}"/>
    <cellStyle name="Input 3 2 10 4" xfId="9925" xr:uid="{5D48D567-C584-43CC-B936-2144B3E876AD}"/>
    <cellStyle name="Input 3 2 10 5" xfId="11360" xr:uid="{5FC6D159-753A-476B-8D0D-F6F7091261A0}"/>
    <cellStyle name="Input 3 2 10 6" xfId="7326" xr:uid="{1B287A63-81A8-48B9-ADC0-589C501A39BA}"/>
    <cellStyle name="Input 3 2 10 7" xfId="13948" xr:uid="{4A3526D4-B6A8-42B5-A22C-8D27D12F35C1}"/>
    <cellStyle name="Input 3 2 10 8" xfId="15278" xr:uid="{0833F562-8F01-4B1E-BE88-1CD2FC64BCB0}"/>
    <cellStyle name="Input 3 2 10 9" xfId="10589" xr:uid="{495D1E53-B7AC-4A8C-B6E8-46157704EB77}"/>
    <cellStyle name="Input 3 2 11" xfId="2195" xr:uid="{00000000-0005-0000-0000-000046010000}"/>
    <cellStyle name="Input 3 2 11 2" xfId="5381" xr:uid="{45601402-0B8B-4B02-83A7-1D3DD04E6970}"/>
    <cellStyle name="Input 3 2 11 3" xfId="8024" xr:uid="{DEC07CED-B924-45EF-901E-A56809435E92}"/>
    <cellStyle name="Input 3 2 11 4" xfId="9462" xr:uid="{2B6B28C4-1BF1-4F4A-B703-E6FBDDF8ABF6}"/>
    <cellStyle name="Input 3 2 11 5" xfId="10897" xr:uid="{3DD64E2F-2D6C-49E1-AAFC-1F49810950F4}"/>
    <cellStyle name="Input 3 2 11 6" xfId="12874" xr:uid="{6D072368-9C02-42FF-80C2-64E3F0DCD6F7}"/>
    <cellStyle name="Input 3 2 11 7" xfId="13485" xr:uid="{C391A8E0-1A71-4275-8006-4ACEB9CE643C}"/>
    <cellStyle name="Input 3 2 11 8" xfId="14815" xr:uid="{EB72E742-BF73-4189-9F0A-0AE81D13AE7A}"/>
    <cellStyle name="Input 3 2 11 9" xfId="16384" xr:uid="{BE413812-C25B-4D89-B7B1-17C9596C18CB}"/>
    <cellStyle name="Input 3 2 12" xfId="14703" xr:uid="{F3B2A9D0-CF69-4037-AA74-D6C3F4AD9406}"/>
    <cellStyle name="Input 3 2 13" xfId="14654" xr:uid="{592DF3DE-DBAA-4FB9-B826-C5AB9BDB6300}"/>
    <cellStyle name="Input 3 2 2" xfId="664" xr:uid="{00000000-0005-0000-0000-000047010000}"/>
    <cellStyle name="Input 3 2 2 2" xfId="1668" xr:uid="{00000000-0005-0000-0000-000048010000}"/>
    <cellStyle name="Input 3 2 2 2 10" xfId="3408" xr:uid="{F2436E72-1698-4DAB-A603-1E01869A044D}"/>
    <cellStyle name="Input 3 2 2 2 11" xfId="7479" xr:uid="{6CEBE0FD-8C2D-42FD-B386-362E885E2D2A}"/>
    <cellStyle name="Input 3 2 2 2 12" xfId="12679" xr:uid="{DA03E626-C247-48A5-8326-4CAD8FB883AB}"/>
    <cellStyle name="Input 3 2 2 2 13" xfId="12347" xr:uid="{BA74DB1C-4612-463D-8F7B-A197D803325E}"/>
    <cellStyle name="Input 3 2 2 2 14" xfId="3663" xr:uid="{31372259-20A2-4BD8-B8B9-DBBB8D681D0D}"/>
    <cellStyle name="Input 3 2 2 2 15" xfId="16397" xr:uid="{0FFD6452-5017-46FB-B71B-FA94E274B05A}"/>
    <cellStyle name="Input 3 2 2 2 2" xfId="2356" xr:uid="{00000000-0005-0000-0000-000049010000}"/>
    <cellStyle name="Input 3 2 2 2 2 2" xfId="5542" xr:uid="{AA244816-908B-4995-9876-B46F1D9D57D8}"/>
    <cellStyle name="Input 3 2 2 2 2 3" xfId="8185" xr:uid="{001E0B0C-0B75-4D59-BEA9-4D3E0D0DE755}"/>
    <cellStyle name="Input 3 2 2 2 2 4" xfId="9623" xr:uid="{F6A06907-5DE3-4462-AE4B-4C29BBCCBC4A}"/>
    <cellStyle name="Input 3 2 2 2 2 5" xfId="11058" xr:uid="{B834667E-4DE8-4F0A-8CB3-B5EAECCCF957}"/>
    <cellStyle name="Input 3 2 2 2 2 6" xfId="3647" xr:uid="{CCF8E017-0AAE-4A5E-87E2-F2430849DEB3}"/>
    <cellStyle name="Input 3 2 2 2 2 7" xfId="13646" xr:uid="{63709D53-5BB7-41C8-95F6-AEF48BCED2FC}"/>
    <cellStyle name="Input 3 2 2 2 2 8" xfId="14976" xr:uid="{2E80D39F-AEC6-4B0B-82BD-AFE5AAEBAC48}"/>
    <cellStyle name="Input 3 2 2 2 2 9" xfId="14648" xr:uid="{35F225A4-BC1F-4726-BA28-CFA12B7E1DF4}"/>
    <cellStyle name="Input 3 2 2 2 3" xfId="2392" xr:uid="{00000000-0005-0000-0000-00004A010000}"/>
    <cellStyle name="Input 3 2 2 2 3 2" xfId="5578" xr:uid="{17EE8492-9987-4D8F-A2FC-FD62DB42807F}"/>
    <cellStyle name="Input 3 2 2 2 3 3" xfId="8221" xr:uid="{239F385C-DAA9-41B1-8322-A415DB3A751B}"/>
    <cellStyle name="Input 3 2 2 2 3 4" xfId="9659" xr:uid="{A39D312A-F654-4BCA-920D-44EE46AF2AB5}"/>
    <cellStyle name="Input 3 2 2 2 3 5" xfId="11094" xr:uid="{81D5AE25-E536-418F-BC6C-23D3B84A38D8}"/>
    <cellStyle name="Input 3 2 2 2 3 6" xfId="12796" xr:uid="{9A56656C-6725-45A1-8AC4-D9D683CBA14C}"/>
    <cellStyle name="Input 3 2 2 2 3 7" xfId="13682" xr:uid="{66515E7B-78EA-421B-8BB3-091383EF987C}"/>
    <cellStyle name="Input 3 2 2 2 3 8" xfId="15012" xr:uid="{1A327C00-8EF7-4639-B4F6-784492F45DF5}"/>
    <cellStyle name="Input 3 2 2 2 3 9" xfId="16262" xr:uid="{31FE225C-A7C0-4FC3-BEE7-7B134CA5B183}"/>
    <cellStyle name="Input 3 2 2 2 4" xfId="2717" xr:uid="{00000000-0005-0000-0000-00004B010000}"/>
    <cellStyle name="Input 3 2 2 2 4 2" xfId="5903" xr:uid="{88141553-9593-4379-B48A-F856C55D9AE7}"/>
    <cellStyle name="Input 3 2 2 2 4 3" xfId="8546" xr:uid="{2DB5449E-8F2E-40E1-89EC-D6E978D3CF64}"/>
    <cellStyle name="Input 3 2 2 2 4 4" xfId="9984" xr:uid="{53E01FCD-065D-4781-9F0C-7D499651B6BB}"/>
    <cellStyle name="Input 3 2 2 2 4 5" xfId="11419" xr:uid="{05790125-775F-46EF-A4B0-FC0A6607CA0D}"/>
    <cellStyle name="Input 3 2 2 2 4 6" xfId="10760" xr:uid="{72903948-86D8-442B-99C7-9CDF0B46871E}"/>
    <cellStyle name="Input 3 2 2 2 4 7" xfId="14007" xr:uid="{73C08885-1757-47B0-BC18-C4F026D18127}"/>
    <cellStyle name="Input 3 2 2 2 4 8" xfId="15337" xr:uid="{86AABCC4-D6EF-4E6F-9112-9EEB46086940}"/>
    <cellStyle name="Input 3 2 2 2 4 9" xfId="16029" xr:uid="{9A867F45-D7F0-4098-82F7-D7ABCAA4CFB1}"/>
    <cellStyle name="Input 3 2 2 2 5" xfId="2891" xr:uid="{00000000-0005-0000-0000-00004C010000}"/>
    <cellStyle name="Input 3 2 2 2 5 2" xfId="6077" xr:uid="{6689AEA2-5059-44A5-8E47-D2C06CF03875}"/>
    <cellStyle name="Input 3 2 2 2 5 3" xfId="8720" xr:uid="{38C6E2F2-85FE-4A47-86F9-D8544BCD3716}"/>
    <cellStyle name="Input 3 2 2 2 5 4" xfId="10158" xr:uid="{16CD118A-21C9-4EE0-954B-0E0DD8211193}"/>
    <cellStyle name="Input 3 2 2 2 5 5" xfId="11593" xr:uid="{E431648F-AE14-42B7-B7F1-157D2AEAEB8B}"/>
    <cellStyle name="Input 3 2 2 2 5 6" xfId="13125" xr:uid="{28BD9292-017E-4539-BE40-1C53BD983AEF}"/>
    <cellStyle name="Input 3 2 2 2 5 7" xfId="14181" xr:uid="{C546077D-FC0E-4D5D-8C04-11FF3C8F0AF6}"/>
    <cellStyle name="Input 3 2 2 2 5 8" xfId="15511" xr:uid="{65E695C2-8E3C-4D6C-BD2C-08B5512893AE}"/>
    <cellStyle name="Input 3 2 2 2 5 9" xfId="16139" xr:uid="{AB435338-F3A3-43F5-A4D7-5157CAB43207}"/>
    <cellStyle name="Input 3 2 2 2 6" xfId="2448" xr:uid="{00000000-0005-0000-0000-00004D010000}"/>
    <cellStyle name="Input 3 2 2 2 6 2" xfId="5634" xr:uid="{8126C49B-82A6-493E-B92D-2AFD4F7444B9}"/>
    <cellStyle name="Input 3 2 2 2 6 3" xfId="8277" xr:uid="{E2537E13-43FF-4E92-9C43-092D5539DF06}"/>
    <cellStyle name="Input 3 2 2 2 6 4" xfId="9715" xr:uid="{AF34A438-3E3C-4E34-82A7-C75F21ABF2DF}"/>
    <cellStyle name="Input 3 2 2 2 6 5" xfId="11150" xr:uid="{414E79EB-D211-4D6C-A17A-D6A19389428D}"/>
    <cellStyle name="Input 3 2 2 2 6 6" xfId="12598" xr:uid="{6AAC48C1-83AB-4572-BAEA-18BC0CBA474A}"/>
    <cellStyle name="Input 3 2 2 2 6 7" xfId="13738" xr:uid="{0D8C64E4-55BA-4D9F-8DBD-8C90E416AC85}"/>
    <cellStyle name="Input 3 2 2 2 6 8" xfId="15068" xr:uid="{F6E0D0E1-78B3-4D62-AE83-2074FB020ECD}"/>
    <cellStyle name="Input 3 2 2 2 6 9" xfId="16085" xr:uid="{E00D50E7-BE6F-4C21-8D83-6A19C4EAB710}"/>
    <cellStyle name="Input 3 2 2 2 7" xfId="2194" xr:uid="{00000000-0005-0000-0000-00004E010000}"/>
    <cellStyle name="Input 3 2 2 2 7 2" xfId="5380" xr:uid="{B599C198-02BF-42BE-AEFB-82ABF608D950}"/>
    <cellStyle name="Input 3 2 2 2 7 3" xfId="8023" xr:uid="{EAB7944A-59D9-43A7-8EA5-3D42162A5221}"/>
    <cellStyle name="Input 3 2 2 2 7 4" xfId="9461" xr:uid="{D55D0DFB-5B08-498E-8567-0FA6F6C51B2E}"/>
    <cellStyle name="Input 3 2 2 2 7 5" xfId="10896" xr:uid="{14B091A2-7FBC-4FE4-8702-AA790DE6CBDC}"/>
    <cellStyle name="Input 3 2 2 2 7 6" xfId="12961" xr:uid="{5DA04DF7-ED59-41DC-A177-4E73FA882996}"/>
    <cellStyle name="Input 3 2 2 2 7 7" xfId="13484" xr:uid="{9C2EB181-07B4-4F12-9CC7-B594F85C2E7D}"/>
    <cellStyle name="Input 3 2 2 2 7 8" xfId="14814" xr:uid="{34E78C4B-CC34-401C-917C-50FF9A30558E}"/>
    <cellStyle name="Input 3 2 2 2 7 9" xfId="16069" xr:uid="{88AC94FA-33B3-4989-B398-02D32AF8B6B7}"/>
    <cellStyle name="Input 3 2 2 2 8" xfId="4854" xr:uid="{9B1EA677-92CB-44AC-94AB-24EAB07BA1F3}"/>
    <cellStyle name="Input 3 2 2 2 9" xfId="7557" xr:uid="{011518BE-0CF4-418A-83A0-9B3708983BC4}"/>
    <cellStyle name="Input 3 2 2 3" xfId="2135" xr:uid="{00000000-0005-0000-0000-00004F010000}"/>
    <cellStyle name="Input 3 2 2 3 10" xfId="9402" xr:uid="{4671CC91-B859-421A-8098-456C0B39216E}"/>
    <cellStyle name="Input 3 2 2 3 11" xfId="10837" xr:uid="{50284708-2420-4608-A807-3855FBBB5EF7}"/>
    <cellStyle name="Input 3 2 2 3 12" xfId="13092" xr:uid="{CCDBE065-0702-493F-91C4-AC44E9634DFE}"/>
    <cellStyle name="Input 3 2 2 3 13" xfId="13425" xr:uid="{8FE013F0-135E-4FD8-BBFD-A0F128BEF4AB}"/>
    <cellStyle name="Input 3 2 2 3 14" xfId="14755" xr:uid="{CA1B06A1-A56E-415C-A46E-EA4F23EFAA69}"/>
    <cellStyle name="Input 3 2 2 3 15" xfId="16319" xr:uid="{D9145D6C-C76E-4C78-9BA5-B50BBD6DE04A}"/>
    <cellStyle name="Input 3 2 2 3 2" xfId="2739" xr:uid="{00000000-0005-0000-0000-000050010000}"/>
    <cellStyle name="Input 3 2 2 3 2 2" xfId="5925" xr:uid="{8FD1A5FD-AD74-4A9F-9A5F-437D29D33875}"/>
    <cellStyle name="Input 3 2 2 3 2 3" xfId="8568" xr:uid="{CDA9C27B-9558-4428-9479-91C6E2D62E30}"/>
    <cellStyle name="Input 3 2 2 3 2 4" xfId="10006" xr:uid="{F38FED72-875A-40F3-92DF-79D7629E1DED}"/>
    <cellStyle name="Input 3 2 2 3 2 5" xfId="11441" xr:uid="{B8D4B767-F0A7-4B80-9BA9-7380CA199A10}"/>
    <cellStyle name="Input 3 2 2 3 2 6" xfId="13024" xr:uid="{80177DC2-3BC9-40EF-BC33-18493C45C0A3}"/>
    <cellStyle name="Input 3 2 2 3 2 7" xfId="14029" xr:uid="{9AB47BF6-7181-43A4-9472-346736FD43D4}"/>
    <cellStyle name="Input 3 2 2 3 2 8" xfId="15359" xr:uid="{7543E4FF-1679-4D42-9269-3A1552F0D64A}"/>
    <cellStyle name="Input 3 2 2 3 2 9" xfId="16404" xr:uid="{31BB5BD3-18E5-4AA0-BE46-DB1A07142FC5}"/>
    <cellStyle name="Input 3 2 2 3 3" xfId="2849" xr:uid="{00000000-0005-0000-0000-000051010000}"/>
    <cellStyle name="Input 3 2 2 3 3 2" xfId="6035" xr:uid="{89BD07D0-DAFA-4342-959C-6B928625B5FF}"/>
    <cellStyle name="Input 3 2 2 3 3 3" xfId="8678" xr:uid="{C6713431-F185-4114-A18A-1157A61417CA}"/>
    <cellStyle name="Input 3 2 2 3 3 4" xfId="10116" xr:uid="{20E05449-2B1B-4C09-A1CD-AED91A3AD31E}"/>
    <cellStyle name="Input 3 2 2 3 3 5" xfId="11551" xr:uid="{449AED29-160D-4AAA-9C91-43C83EBB05B6}"/>
    <cellStyle name="Input 3 2 2 3 3 6" xfId="10681" xr:uid="{65104265-E675-4FEA-8E40-F44CF5F7A906}"/>
    <cellStyle name="Input 3 2 2 3 3 7" xfId="14139" xr:uid="{DC062970-FB44-4CC9-841B-74A39C4C39D1}"/>
    <cellStyle name="Input 3 2 2 3 3 8" xfId="15469" xr:uid="{A0A8ECDF-7A0F-4994-98D2-1487950BE3D8}"/>
    <cellStyle name="Input 3 2 2 3 3 9" xfId="16604" xr:uid="{D4C0393C-AF05-4EFB-8AB9-BDDF5219E97C}"/>
    <cellStyle name="Input 3 2 2 3 4" xfId="2953" xr:uid="{00000000-0005-0000-0000-000052010000}"/>
    <cellStyle name="Input 3 2 2 3 4 2" xfId="6139" xr:uid="{0D301BF5-7918-40DC-9BA9-43A517E2E177}"/>
    <cellStyle name="Input 3 2 2 3 4 3" xfId="8782" xr:uid="{A185DB03-A715-4257-9DCD-3ED586B81448}"/>
    <cellStyle name="Input 3 2 2 3 4 4" xfId="10220" xr:uid="{12061332-A5FA-4308-9386-F8BBC86E1955}"/>
    <cellStyle name="Input 3 2 2 3 4 5" xfId="11655" xr:uid="{71E5CC2F-986A-405E-B21F-6A45B45DA6B2}"/>
    <cellStyle name="Input 3 2 2 3 4 6" xfId="13001" xr:uid="{026983C7-B07B-4BA0-B0A3-BD26B92849A7}"/>
    <cellStyle name="Input 3 2 2 3 4 7" xfId="14243" xr:uid="{E3408CBB-6279-4197-868E-43EDE8B477B6}"/>
    <cellStyle name="Input 3 2 2 3 4 8" xfId="15573" xr:uid="{EB0782C3-5544-4F37-AFB6-2E8A82111F1D}"/>
    <cellStyle name="Input 3 2 2 3 4 9" xfId="16351" xr:uid="{8924D973-5B3E-45C1-BAFB-0B66CFE955A1}"/>
    <cellStyle name="Input 3 2 2 3 5" xfId="3076" xr:uid="{00000000-0005-0000-0000-000053010000}"/>
    <cellStyle name="Input 3 2 2 3 5 2" xfId="6262" xr:uid="{3DDF59B3-1066-426E-9004-19F383D586EA}"/>
    <cellStyle name="Input 3 2 2 3 5 3" xfId="8905" xr:uid="{E2388709-9F3A-4ED7-8DDB-372CCC3A55B0}"/>
    <cellStyle name="Input 3 2 2 3 5 4" xfId="10343" xr:uid="{B07A555D-E5C5-4FE2-9E92-D377BF1F5A31}"/>
    <cellStyle name="Input 3 2 2 3 5 5" xfId="11778" xr:uid="{56895FC8-F0FF-4029-B9C9-48BD6BF3AE8D}"/>
    <cellStyle name="Input 3 2 2 3 5 6" xfId="6859" xr:uid="{6E6F0B7B-21B2-4209-B7B4-DFE1276D14E8}"/>
    <cellStyle name="Input 3 2 2 3 5 7" xfId="14366" xr:uid="{3AAA81D8-38C2-4FA7-AC39-85254E2C95BF}"/>
    <cellStyle name="Input 3 2 2 3 5 8" xfId="15696" xr:uid="{5AE228ED-C0CA-4968-929B-EDA2933A3AF9}"/>
    <cellStyle name="Input 3 2 2 3 5 9" xfId="16651" xr:uid="{B58EF4F1-EC1C-4F08-92AD-58E1F3E7F5CE}"/>
    <cellStyle name="Input 3 2 2 3 6" xfId="2287" xr:uid="{00000000-0005-0000-0000-000054010000}"/>
    <cellStyle name="Input 3 2 2 3 6 2" xfId="5473" xr:uid="{8AA41F6B-925F-4DBA-89FF-0337D7A82B28}"/>
    <cellStyle name="Input 3 2 2 3 6 3" xfId="8116" xr:uid="{3E735588-1C2D-49ED-8914-F7F137C5E26A}"/>
    <cellStyle name="Input 3 2 2 3 6 4" xfId="9554" xr:uid="{326A15C6-FFAA-4E2A-8B04-5AFBF2D1AFA3}"/>
    <cellStyle name="Input 3 2 2 3 6 5" xfId="10989" xr:uid="{A2D8880E-560C-4D76-9722-9C61BD79E146}"/>
    <cellStyle name="Input 3 2 2 3 6 6" xfId="12855" xr:uid="{8498D43C-F739-4ECE-894D-2A4FFA43A589}"/>
    <cellStyle name="Input 3 2 2 3 6 7" xfId="13577" xr:uid="{C82E5FF2-53DC-4CDB-98A1-0B5AFF63F9A8}"/>
    <cellStyle name="Input 3 2 2 3 6 8" xfId="14907" xr:uid="{7EA0B0CB-4CAF-4887-90A3-A69ECEADB8B6}"/>
    <cellStyle name="Input 3 2 2 3 6 9" xfId="16089" xr:uid="{3990248F-F93B-431E-A473-933CD845E27F}"/>
    <cellStyle name="Input 3 2 2 3 7" xfId="3225" xr:uid="{00000000-0005-0000-0000-000055010000}"/>
    <cellStyle name="Input 3 2 2 3 7 2" xfId="6411" xr:uid="{230534A4-F965-4CCB-9151-7E08AD153D2D}"/>
    <cellStyle name="Input 3 2 2 3 7 3" xfId="9054" xr:uid="{D40C991C-7C4E-4B74-ABCC-BC6431934F1D}"/>
    <cellStyle name="Input 3 2 2 3 7 4" xfId="10492" xr:uid="{F52FBEEA-8538-4B69-85F3-C9BA59B5ABED}"/>
    <cellStyle name="Input 3 2 2 3 7 5" xfId="11927" xr:uid="{553E63BF-3648-4214-B81C-382C7D4C2D6F}"/>
    <cellStyle name="Input 3 2 2 3 7 6" xfId="7121" xr:uid="{3D8DDBF7-081B-49C1-B924-847CB982572C}"/>
    <cellStyle name="Input 3 2 2 3 7 7" xfId="14515" xr:uid="{AE510270-5C8E-42BB-A50E-9054D06028F2}"/>
    <cellStyle name="Input 3 2 2 3 7 8" xfId="15845" xr:uid="{98A1F6EF-FA61-4D91-B40B-4F55B3557287}"/>
    <cellStyle name="Input 3 2 2 3 7 9" xfId="16667" xr:uid="{9822D1D2-DF53-44A0-97B8-DABAE5A6AF02}"/>
    <cellStyle name="Input 3 2 2 3 8" xfId="5321" xr:uid="{C72E5278-D6DA-4C77-BD42-633B1DD6CDDC}"/>
    <cellStyle name="Input 3 2 2 3 9" xfId="7964" xr:uid="{F4241F7A-1B15-4DDB-8624-C8C77C8BF488}"/>
    <cellStyle name="Input 3 2 2 4" xfId="2126" xr:uid="{00000000-0005-0000-0000-000056010000}"/>
    <cellStyle name="Input 3 2 2 4 10" xfId="9393" xr:uid="{6E604F10-1984-4CDB-8D0B-6605ADEC1485}"/>
    <cellStyle name="Input 3 2 2 4 11" xfId="10828" xr:uid="{8036ACA0-55DA-4ABC-8B5A-2E6B290DFF49}"/>
    <cellStyle name="Input 3 2 2 4 12" xfId="12447" xr:uid="{B06FF980-82CF-484F-8327-4E2615C17A58}"/>
    <cellStyle name="Input 3 2 2 4 13" xfId="13416" xr:uid="{482EE080-CB05-4198-A6B8-832B659A735C}"/>
    <cellStyle name="Input 3 2 2 4 14" xfId="14746" xr:uid="{3C9061D6-2AA1-4A7A-94C9-C2084454D678}"/>
    <cellStyle name="Input 3 2 2 4 15" xfId="16279" xr:uid="{ABF73FCE-F83E-4BDE-8CB8-4D419E756F75}"/>
    <cellStyle name="Input 3 2 2 4 2" xfId="2730" xr:uid="{00000000-0005-0000-0000-000057010000}"/>
    <cellStyle name="Input 3 2 2 4 2 2" xfId="5916" xr:uid="{AD55AA51-4F93-4BF7-8FD3-E8B41D1F60F2}"/>
    <cellStyle name="Input 3 2 2 4 2 3" xfId="8559" xr:uid="{7572D01D-E373-40CF-8CDA-36547654D192}"/>
    <cellStyle name="Input 3 2 2 4 2 4" xfId="9997" xr:uid="{35688E0C-2F44-4CE0-BAF7-CEB51F5D3F91}"/>
    <cellStyle name="Input 3 2 2 4 2 5" xfId="11432" xr:uid="{999A060D-A158-4E73-AB4B-FE020D1E0FBA}"/>
    <cellStyle name="Input 3 2 2 4 2 6" xfId="13031" xr:uid="{BEF348A9-F5F3-4103-81F2-4A99F0FD227B}"/>
    <cellStyle name="Input 3 2 2 4 2 7" xfId="14020" xr:uid="{6CB79CA1-25F7-4E9A-81DC-7BD0D9CCF889}"/>
    <cellStyle name="Input 3 2 2 4 2 8" xfId="15350" xr:uid="{F9DA008F-5FD9-434B-81DA-7E9DF23D3EB7}"/>
    <cellStyle name="Input 3 2 2 4 2 9" xfId="16495" xr:uid="{652E8393-C1BA-4FE4-A35C-4AD1FA33087C}"/>
    <cellStyle name="Input 3 2 2 4 3" xfId="2840" xr:uid="{00000000-0005-0000-0000-000058010000}"/>
    <cellStyle name="Input 3 2 2 4 3 2" xfId="6026" xr:uid="{ECD21690-EE92-4CBE-B847-3DAF12270221}"/>
    <cellStyle name="Input 3 2 2 4 3 3" xfId="8669" xr:uid="{D4841AA6-48B0-4263-B75F-F94F0A754A79}"/>
    <cellStyle name="Input 3 2 2 4 3 4" xfId="10107" xr:uid="{CB8808D1-FEE7-4E4D-B916-012F3D49FAF6}"/>
    <cellStyle name="Input 3 2 2 4 3 5" xfId="11542" xr:uid="{822F48C5-B6EC-43B4-AC64-F453B544D4D2}"/>
    <cellStyle name="Input 3 2 2 4 3 6" xfId="10692" xr:uid="{8B0A2F7D-091A-4B65-B3E5-7791B19323AA}"/>
    <cellStyle name="Input 3 2 2 4 3 7" xfId="14130" xr:uid="{F13E6643-6AA2-48F9-9554-D9CBD22BC962}"/>
    <cellStyle name="Input 3 2 2 4 3 8" xfId="15460" xr:uid="{4DD635AF-F6AA-463A-9711-2B53BF51D947}"/>
    <cellStyle name="Input 3 2 2 4 3 9" xfId="12172" xr:uid="{6BFC1689-7117-4F24-91A6-190B5AE35F14}"/>
    <cellStyle name="Input 3 2 2 4 4" xfId="2944" xr:uid="{00000000-0005-0000-0000-000059010000}"/>
    <cellStyle name="Input 3 2 2 4 4 2" xfId="6130" xr:uid="{970A602E-8724-42C6-90E3-7D1EEDFAFF86}"/>
    <cellStyle name="Input 3 2 2 4 4 3" xfId="8773" xr:uid="{48DB6A05-4560-4C43-80AF-313C7AD3ED93}"/>
    <cellStyle name="Input 3 2 2 4 4 4" xfId="10211" xr:uid="{D0C4D6D2-0755-49DF-AE0B-BA744DC41E3E}"/>
    <cellStyle name="Input 3 2 2 4 4 5" xfId="11646" xr:uid="{9FEF1372-41CF-4E0F-89E3-C2C860939A43}"/>
    <cellStyle name="Input 3 2 2 4 4 6" xfId="12992" xr:uid="{65256496-3245-4D56-AA73-C1C7F6E8568E}"/>
    <cellStyle name="Input 3 2 2 4 4 7" xfId="14234" xr:uid="{A27A6194-0B37-46C4-8395-1879BCCE9D50}"/>
    <cellStyle name="Input 3 2 2 4 4 8" xfId="15564" xr:uid="{9C899FAF-53C3-467B-B825-E3A2FE1E2B15}"/>
    <cellStyle name="Input 3 2 2 4 4 9" xfId="16205" xr:uid="{57BB2A58-834E-4161-B6DA-0464144B5E3C}"/>
    <cellStyle name="Input 3 2 2 4 5" xfId="3067" xr:uid="{00000000-0005-0000-0000-00005A010000}"/>
    <cellStyle name="Input 3 2 2 4 5 2" xfId="6253" xr:uid="{A1753590-AEE3-4D20-BDB7-AAF2E15F4665}"/>
    <cellStyle name="Input 3 2 2 4 5 3" xfId="8896" xr:uid="{D69A9C4A-39E2-4E44-A86A-E374CCC37779}"/>
    <cellStyle name="Input 3 2 2 4 5 4" xfId="10334" xr:uid="{926A5E6B-77D1-4CA8-A170-5202E107AF5C}"/>
    <cellStyle name="Input 3 2 2 4 5 5" xfId="11769" xr:uid="{E61AA9C7-5F8A-4F61-B8CB-84443BA1BD20}"/>
    <cellStyle name="Input 3 2 2 4 5 6" xfId="7688" xr:uid="{7D47B556-8366-421B-8CF3-4511729645C1}"/>
    <cellStyle name="Input 3 2 2 4 5 7" xfId="14357" xr:uid="{AB864909-FBEE-4B07-8DED-AA0A81F26CA4}"/>
    <cellStyle name="Input 3 2 2 4 5 8" xfId="15687" xr:uid="{A21104F9-4D40-40BD-86BE-B760766140F5}"/>
    <cellStyle name="Input 3 2 2 4 5 9" xfId="12005" xr:uid="{0A050387-0674-4613-ADC1-10B35B88BD14}"/>
    <cellStyle name="Input 3 2 2 4 6" xfId="2530" xr:uid="{00000000-0005-0000-0000-00005B010000}"/>
    <cellStyle name="Input 3 2 2 4 6 2" xfId="5716" xr:uid="{D8A26E2D-FCFE-4E63-82DB-2743D326CDB8}"/>
    <cellStyle name="Input 3 2 2 4 6 3" xfId="8359" xr:uid="{822C8E70-5183-4EC5-B307-B25C57C0527D}"/>
    <cellStyle name="Input 3 2 2 4 6 4" xfId="9797" xr:uid="{F15C9BE8-B627-41F3-8F5E-C3EB09A65AC1}"/>
    <cellStyle name="Input 3 2 2 4 6 5" xfId="11232" xr:uid="{843BB783-D1F6-4C87-86AA-96A478108B49}"/>
    <cellStyle name="Input 3 2 2 4 6 6" xfId="12313" xr:uid="{54C5B7FC-1319-475C-BA07-E4254DFD9994}"/>
    <cellStyle name="Input 3 2 2 4 6 7" xfId="13820" xr:uid="{572CD386-8ECB-485F-8EF3-4CB18F38D472}"/>
    <cellStyle name="Input 3 2 2 4 6 8" xfId="15150" xr:uid="{6EF9FC06-05C8-49DB-9979-286DB838C5B3}"/>
    <cellStyle name="Input 3 2 2 4 6 9" xfId="16608" xr:uid="{BA2C61EB-6213-428B-808A-6CA4847500EB}"/>
    <cellStyle name="Input 3 2 2 4 7" xfId="3216" xr:uid="{00000000-0005-0000-0000-00005C010000}"/>
    <cellStyle name="Input 3 2 2 4 7 2" xfId="6402" xr:uid="{718B925D-82C0-4663-AFD3-D44426D74895}"/>
    <cellStyle name="Input 3 2 2 4 7 3" xfId="9045" xr:uid="{F0896D6A-0364-466E-B06A-9212C4BDE3C4}"/>
    <cellStyle name="Input 3 2 2 4 7 4" xfId="10483" xr:uid="{E398CA40-56D1-40D9-8E7F-27911C5C04AD}"/>
    <cellStyle name="Input 3 2 2 4 7 5" xfId="11918" xr:uid="{B4E6373A-7AA8-4588-B741-95D70D0020E4}"/>
    <cellStyle name="Input 3 2 2 4 7 6" xfId="7409" xr:uid="{6C3BCC31-F4EA-47FC-A7FA-487361E079A7}"/>
    <cellStyle name="Input 3 2 2 4 7 7" xfId="14506" xr:uid="{D815C1DA-C748-4A6B-990E-50BB14CBAAB9}"/>
    <cellStyle name="Input 3 2 2 4 7 8" xfId="15836" xr:uid="{D80E481B-8D77-482E-A622-2AE5641D2540}"/>
    <cellStyle name="Input 3 2 2 4 7 9" xfId="16658" xr:uid="{DE1FB917-75A0-4013-A134-DF12B20D0AF7}"/>
    <cellStyle name="Input 3 2 2 4 8" xfId="5312" xr:uid="{F296F61C-CD7C-45EB-8115-FBDC6234290E}"/>
    <cellStyle name="Input 3 2 2 4 9" xfId="7955" xr:uid="{73230758-708F-4902-ADB3-4D75D5693C72}"/>
    <cellStyle name="Input 3 2 2 5" xfId="1235" xr:uid="{00000000-0005-0000-0000-00005D010000}"/>
    <cellStyle name="Input 3 2 2 5 2" xfId="4421" xr:uid="{EBA11347-C482-4A34-8656-1F46E10C6106}"/>
    <cellStyle name="Input 3 2 2 5 3" xfId="7185" xr:uid="{E5CE3E7F-B8E1-475E-95B6-9D4B255F7D3E}"/>
    <cellStyle name="Input 3 2 2 5 4" xfId="6812" xr:uid="{9663F6CC-3053-4CF9-8B03-4F0297605AEA}"/>
    <cellStyle name="Input 3 2 2 5 5" xfId="7355" xr:uid="{16D7BE52-DA5A-4FAC-94E2-999CD2689643}"/>
    <cellStyle name="Input 3 2 2 5 6" xfId="9219" xr:uid="{96F6AAE3-4312-4BCB-9632-1216756020EA}"/>
    <cellStyle name="Input 3 2 2 5 7" xfId="13035" xr:uid="{8DBC0755-5CD7-4C5C-8A64-76C095C5E704}"/>
    <cellStyle name="Input 3 2 2 5 8" xfId="12330" xr:uid="{F8925F10-F630-404C-B011-0B928BC1CD1D}"/>
    <cellStyle name="Input 3 2 2 5 9" xfId="13000" xr:uid="{2A39FC93-E9CB-454D-A3C9-BEDFAE3A0F76}"/>
    <cellStyle name="Input 3 2 2 6" xfId="2313" xr:uid="{00000000-0005-0000-0000-00005E010000}"/>
    <cellStyle name="Input 3 2 2 6 2" xfId="5499" xr:uid="{8550975E-4DEA-4886-9BAD-927596791D14}"/>
    <cellStyle name="Input 3 2 2 6 3" xfId="8142" xr:uid="{02A4E5C4-5766-4E18-9B9F-5181B854498D}"/>
    <cellStyle name="Input 3 2 2 6 4" xfId="9580" xr:uid="{35C1360D-E927-465F-B1A7-C825649A7BA7}"/>
    <cellStyle name="Input 3 2 2 6 5" xfId="11015" xr:uid="{75C268CB-5253-487C-8D28-5C6E314D5625}"/>
    <cellStyle name="Input 3 2 2 6 6" xfId="7912" xr:uid="{7E169BA7-9649-44AB-BFB3-CDD78CFFB3BF}"/>
    <cellStyle name="Input 3 2 2 6 7" xfId="13603" xr:uid="{590CA645-02F6-47E7-9B88-2684C91DB408}"/>
    <cellStyle name="Input 3 2 2 6 8" xfId="14933" xr:uid="{2F049899-8CCD-4735-8929-B998CF412F64}"/>
    <cellStyle name="Input 3 2 2 6 9" xfId="13034" xr:uid="{53B36901-ADD2-40C5-A837-2ACD895D3882}"/>
    <cellStyle name="Input 3 2 2 7" xfId="2396" xr:uid="{00000000-0005-0000-0000-00005F010000}"/>
    <cellStyle name="Input 3 2 2 7 2" xfId="5582" xr:uid="{E8F9DD69-84FA-489B-9363-62C546760CB4}"/>
    <cellStyle name="Input 3 2 2 7 3" xfId="8225" xr:uid="{E832EE04-E4B7-425A-A3DB-CE1A6A6A915A}"/>
    <cellStyle name="Input 3 2 2 7 4" xfId="9663" xr:uid="{64886860-C850-4B2F-97D7-8B25A51ADD72}"/>
    <cellStyle name="Input 3 2 2 7 5" xfId="11098" xr:uid="{DFC0F2CD-C429-4D48-AF29-EB417539030C}"/>
    <cellStyle name="Input 3 2 2 7 6" xfId="12887" xr:uid="{4E5AC6EC-14C0-49BC-A991-FB33F28A75D7}"/>
    <cellStyle name="Input 3 2 2 7 7" xfId="13686" xr:uid="{E050C4DD-78F7-4DE8-A3D4-5098C6A1FC74}"/>
    <cellStyle name="Input 3 2 2 7 8" xfId="15016" xr:uid="{84C09B71-4E48-4511-A553-DCF01416DC2B}"/>
    <cellStyle name="Input 3 2 2 7 9" xfId="16043" xr:uid="{0DE0B891-6C6D-4259-9DA7-594031B22441}"/>
    <cellStyle name="Input 3 2 2 8" xfId="822" xr:uid="{00000000-0005-0000-0000-000060010000}"/>
    <cellStyle name="Input 3 2 2 8 2" xfId="4008" xr:uid="{F8EEDC61-3C0F-4A17-9E4E-5262ECD666E5}"/>
    <cellStyle name="Input 3 2 2 8 3" xfId="6817" xr:uid="{511AB725-EC2A-4B52-8F8A-845D4F99282B}"/>
    <cellStyle name="Input 3 2 2 8 4" xfId="7298" xr:uid="{C488D9BF-4F34-4E2F-BE1F-2A3E2DA31B7A}"/>
    <cellStyle name="Input 3 2 2 8 5" xfId="7865" xr:uid="{2BE6F8EF-6AD9-4B4D-8A23-0B8A31331B81}"/>
    <cellStyle name="Input 3 2 2 8 6" xfId="6633" xr:uid="{210572F2-4160-4243-87A2-E7E86853AA63}"/>
    <cellStyle name="Input 3 2 2 8 7" xfId="9177" xr:uid="{B7432259-4A6C-41C6-8340-BB7B8E25308C}"/>
    <cellStyle name="Input 3 2 2 8 8" xfId="7627" xr:uid="{3ADE854E-7768-4F87-86AE-6FA1F20B86EB}"/>
    <cellStyle name="Input 3 2 2 8 9" xfId="13282" xr:uid="{CA8A3EAC-4DD4-47A6-8A5C-FC26D318912C}"/>
    <cellStyle name="Input 3 2 2 9" xfId="14665" xr:uid="{A7433AE1-5C22-4E65-8EA7-8F7AE663FED4}"/>
    <cellStyle name="Input 3 2 3" xfId="1455" xr:uid="{00000000-0005-0000-0000-000061010000}"/>
    <cellStyle name="Input 3 2 3 10" xfId="6506" xr:uid="{05CB4E10-0F00-40F9-A48B-3D6E4C43F7AF}"/>
    <cellStyle name="Input 3 2 3 11" xfId="7777" xr:uid="{FC61A80E-82EF-4750-8362-C8B1B26D3566}"/>
    <cellStyle name="Input 3 2 3 12" xfId="11996" xr:uid="{A8AE65A1-ABD9-4160-ADE0-C9CEDF2B9F5B}"/>
    <cellStyle name="Input 3 2 3 13" xfId="9167" xr:uid="{FE8B33A8-F10C-419B-B306-F285E7FB291E}"/>
    <cellStyle name="Input 3 2 3 14" xfId="10772" xr:uid="{7F81768A-D47C-4A3A-8A93-064BC18B07D5}"/>
    <cellStyle name="Input 3 2 3 15" xfId="12082" xr:uid="{0A5BC218-68C0-4AB4-A66B-B7D634BF8F2D}"/>
    <cellStyle name="Input 3 2 3 2" xfId="809" xr:uid="{00000000-0005-0000-0000-000062010000}"/>
    <cellStyle name="Input 3 2 3 2 2" xfId="3995" xr:uid="{2026BF64-3999-4374-8AD9-1AFA8F494CB0}"/>
    <cellStyle name="Input 3 2 3 2 3" xfId="6804" xr:uid="{DDD3E58C-45DB-45CC-9E53-54F2205F0DAB}"/>
    <cellStyle name="Input 3 2 3 2 4" xfId="3407" xr:uid="{38D6D736-0FEB-4629-A5DD-AD3D7357093C}"/>
    <cellStyle name="Input 3 2 3 2 5" xfId="7605" xr:uid="{D0473771-C381-4794-87B2-047833B6711F}"/>
    <cellStyle name="Input 3 2 3 2 6" xfId="10778" xr:uid="{CFDC6AE0-8CC6-48C9-BEB8-E53794494DE8}"/>
    <cellStyle name="Input 3 2 3 2 7" xfId="12371" xr:uid="{DBB47D96-5A18-46D4-862A-428BA92BE8B4}"/>
    <cellStyle name="Input 3 2 3 2 8" xfId="6638" xr:uid="{2CD08B86-06C0-4C86-A1FF-379FF8739455}"/>
    <cellStyle name="Input 3 2 3 2 9" xfId="10714" xr:uid="{C83CC29D-EF81-448B-BDC3-22CF3E03AE56}"/>
    <cellStyle name="Input 3 2 3 3" xfId="2503" xr:uid="{00000000-0005-0000-0000-000063010000}"/>
    <cellStyle name="Input 3 2 3 3 2" xfId="5689" xr:uid="{AAC39A32-EA71-4FDD-BABE-E513CA0C215A}"/>
    <cellStyle name="Input 3 2 3 3 3" xfId="8332" xr:uid="{23D130DC-3049-43D2-8E13-E45D58CDDA0B}"/>
    <cellStyle name="Input 3 2 3 3 4" xfId="9770" xr:uid="{6966F6BF-3BB6-4B78-B706-97051FA8D118}"/>
    <cellStyle name="Input 3 2 3 3 5" xfId="11205" xr:uid="{0ADB9205-6B91-46BC-9074-A4455471D5EB}"/>
    <cellStyle name="Input 3 2 3 3 6" xfId="9147" xr:uid="{746A5A5B-9398-4374-A42E-2E060DD45896}"/>
    <cellStyle name="Input 3 2 3 3 7" xfId="13793" xr:uid="{8B394185-2ADF-421E-8794-E2A8EDD4939B}"/>
    <cellStyle name="Input 3 2 3 3 8" xfId="15123" xr:uid="{F3EB5C8E-EF88-45B6-A998-B1470C93B224}"/>
    <cellStyle name="Input 3 2 3 3 9" xfId="16427" xr:uid="{C39AFF86-20D7-47FA-8114-3B310E169176}"/>
    <cellStyle name="Input 3 2 3 4" xfId="2782" xr:uid="{00000000-0005-0000-0000-000064010000}"/>
    <cellStyle name="Input 3 2 3 4 2" xfId="5968" xr:uid="{857B157D-1A34-4EBE-95D0-F2BC935C297B}"/>
    <cellStyle name="Input 3 2 3 4 3" xfId="8611" xr:uid="{53364F4D-E6FF-4643-B5F7-EAD4D2050A83}"/>
    <cellStyle name="Input 3 2 3 4 4" xfId="10049" xr:uid="{CA2C96DB-89B7-480B-A451-752B56261D88}"/>
    <cellStyle name="Input 3 2 3 4 5" xfId="11484" xr:uid="{F0FC0700-BC17-4583-BCF1-4228EFDCB2BA}"/>
    <cellStyle name="Input 3 2 3 4 6" xfId="6608" xr:uid="{D1586943-E256-4A70-9ED6-BCC60837D23E}"/>
    <cellStyle name="Input 3 2 3 4 7" xfId="14072" xr:uid="{9626AA5D-B189-4EEE-B7F4-60DFA69EE505}"/>
    <cellStyle name="Input 3 2 3 4 8" xfId="15402" xr:uid="{5870B9FA-24DF-4358-AFA6-0E47F6B56FDB}"/>
    <cellStyle name="Input 3 2 3 4 9" xfId="16474" xr:uid="{2FF50A57-1AFB-4DF6-B64F-2641EB29F9D2}"/>
    <cellStyle name="Input 3 2 3 5" xfId="2286" xr:uid="{00000000-0005-0000-0000-000065010000}"/>
    <cellStyle name="Input 3 2 3 5 2" xfId="5472" xr:uid="{C8EEE99D-547C-494F-902C-7FAF094B0612}"/>
    <cellStyle name="Input 3 2 3 5 3" xfId="8115" xr:uid="{33277F9E-41D3-4DAE-9D51-8CC070B55FA2}"/>
    <cellStyle name="Input 3 2 3 5 4" xfId="9553" xr:uid="{839FE30E-3E30-4935-AAA4-225692442C20}"/>
    <cellStyle name="Input 3 2 3 5 5" xfId="10988" xr:uid="{ED2114A3-E843-443B-80EA-805C177BEE4B}"/>
    <cellStyle name="Input 3 2 3 5 6" xfId="12942" xr:uid="{780405AD-25F6-4C82-ACC2-7F95CE20A2B6}"/>
    <cellStyle name="Input 3 2 3 5 7" xfId="13576" xr:uid="{010CF15C-89BA-41CD-A3E4-445146E7D26F}"/>
    <cellStyle name="Input 3 2 3 5 8" xfId="14906" xr:uid="{8D040B5D-A9CC-47C9-BCD3-F4E5FF5DB443}"/>
    <cellStyle name="Input 3 2 3 5 9" xfId="16274" xr:uid="{3E7B1E8D-FDF0-4599-86A5-C42CC457F75B}"/>
    <cellStyle name="Input 3 2 3 6" xfId="2471" xr:uid="{00000000-0005-0000-0000-000066010000}"/>
    <cellStyle name="Input 3 2 3 6 2" xfId="5657" xr:uid="{231B8869-01BE-4618-9986-293D830F294B}"/>
    <cellStyle name="Input 3 2 3 6 3" xfId="8300" xr:uid="{59CD3810-BDFF-4653-9AF2-B9CB52D85AB0}"/>
    <cellStyle name="Input 3 2 3 6 4" xfId="9738" xr:uid="{F2CE4E6E-1C0D-494F-AC7E-3F307169BBA3}"/>
    <cellStyle name="Input 3 2 3 6 5" xfId="11173" xr:uid="{C9C3C0A7-E753-42FB-B5D9-00E994BB2D6A}"/>
    <cellStyle name="Input 3 2 3 6 6" xfId="13038" xr:uid="{677367E2-BD70-476F-9957-945934D51A29}"/>
    <cellStyle name="Input 3 2 3 6 7" xfId="13761" xr:uid="{593FC41E-65C6-494A-A839-4CB3748F0056}"/>
    <cellStyle name="Input 3 2 3 6 8" xfId="15091" xr:uid="{B3800C2D-BBCA-4F5C-A7E3-F4E78B4ED076}"/>
    <cellStyle name="Input 3 2 3 6 9" xfId="16300" xr:uid="{620CC4A3-9A1D-400B-BCEE-ECE14C9D68C0}"/>
    <cellStyle name="Input 3 2 3 7" xfId="2888" xr:uid="{00000000-0005-0000-0000-000067010000}"/>
    <cellStyle name="Input 3 2 3 7 2" xfId="6074" xr:uid="{54D06624-B9C0-47DB-BCC8-45E70A394C1B}"/>
    <cellStyle name="Input 3 2 3 7 3" xfId="8717" xr:uid="{F4D4D5DC-8C88-4B9C-9782-82B866D3BBEC}"/>
    <cellStyle name="Input 3 2 3 7 4" xfId="10155" xr:uid="{D054810F-35B2-4041-B9DB-F2A3982E34E2}"/>
    <cellStyle name="Input 3 2 3 7 5" xfId="11590" xr:uid="{D103FEA0-28DA-45C1-A17A-6EE331E0317E}"/>
    <cellStyle name="Input 3 2 3 7 6" xfId="12448" xr:uid="{F3D63E89-F4C8-4C87-9FA7-4633F5C6107E}"/>
    <cellStyle name="Input 3 2 3 7 7" xfId="14178" xr:uid="{7688C7FD-C927-4B6C-A2FA-DC3702C3FB56}"/>
    <cellStyle name="Input 3 2 3 7 8" xfId="15508" xr:uid="{1177DF09-AC12-4F53-96C2-8BADB080C944}"/>
    <cellStyle name="Input 3 2 3 7 9" xfId="16172" xr:uid="{44DE0978-4E2C-439E-AFD6-523691B39A94}"/>
    <cellStyle name="Input 3 2 3 8" xfId="4641" xr:uid="{B40ACCC2-A74D-442D-9238-C03387984904}"/>
    <cellStyle name="Input 3 2 3 9" xfId="7371" xr:uid="{A768946D-0B6C-4799-B45E-203DA24069B7}"/>
    <cellStyle name="Input 3 2 4" xfId="1388" xr:uid="{00000000-0005-0000-0000-000068010000}"/>
    <cellStyle name="Input 3 2 4 10" xfId="7223" xr:uid="{8504D536-93AF-4D57-9F57-2BCAE72FB0ED}"/>
    <cellStyle name="Input 3 2 4 11" xfId="9334" xr:uid="{8817AD7A-0F7D-47D6-AD20-6903B4962355}"/>
    <cellStyle name="Input 3 2 4 12" xfId="12052" xr:uid="{0B02AD14-1192-4774-AE82-D7DDD5940253}"/>
    <cellStyle name="Input 3 2 4 13" xfId="12131" xr:uid="{DA7C02FD-F214-45AE-AD44-562D81B68B27}"/>
    <cellStyle name="Input 3 2 4 14" xfId="3587" xr:uid="{117D24DB-D2AD-44FF-93ED-673358D4957A}"/>
    <cellStyle name="Input 3 2 4 15" xfId="14581" xr:uid="{6D828A51-5033-4B5A-8797-BF74B87DAB4A}"/>
    <cellStyle name="Input 3 2 4 2" xfId="803" xr:uid="{00000000-0005-0000-0000-000069010000}"/>
    <cellStyle name="Input 3 2 4 2 2" xfId="3989" xr:uid="{063BDA53-4B77-419F-A7DE-241EAE1C7F7F}"/>
    <cellStyle name="Input 3 2 4 2 3" xfId="6798" xr:uid="{126D1CB5-970A-4ED6-8719-32420E4551D8}"/>
    <cellStyle name="Input 3 2 4 2 4" xfId="7256" xr:uid="{8A2F36ED-00C7-4A42-B879-06330FCBCA01}"/>
    <cellStyle name="Input 3 2 4 2 5" xfId="9362" xr:uid="{ADC614DB-31BF-4283-B2FF-919EA1AD7234}"/>
    <cellStyle name="Input 3 2 4 2 6" xfId="12026" xr:uid="{A0CFE9F2-76F9-4C39-96BB-F4446189E36F}"/>
    <cellStyle name="Input 3 2 4 2 7" xfId="6599" xr:uid="{E744002A-FD90-4D9A-8A2E-0AECD711303E}"/>
    <cellStyle name="Input 3 2 4 2 8" xfId="12987" xr:uid="{F04941F8-571E-4F28-A114-3B0189511BA3}"/>
    <cellStyle name="Input 3 2 4 2 9" xfId="14707" xr:uid="{E210550C-D380-4D4D-BD77-D73FC9414E21}"/>
    <cellStyle name="Input 3 2 4 3" xfId="2695" xr:uid="{00000000-0005-0000-0000-00006A010000}"/>
    <cellStyle name="Input 3 2 4 3 2" xfId="5881" xr:uid="{94C1E9EC-E1D4-4A88-BD22-6C00E977083C}"/>
    <cellStyle name="Input 3 2 4 3 3" xfId="8524" xr:uid="{779CE65B-B024-4FF7-9B08-26E968E850AB}"/>
    <cellStyle name="Input 3 2 4 3 4" xfId="9962" xr:uid="{3CC3E1EA-8FAC-4BC4-A46E-FA85DE7127EF}"/>
    <cellStyle name="Input 3 2 4 3 5" xfId="11397" xr:uid="{25F75249-70DB-4F11-A71D-88E56DE63A93}"/>
    <cellStyle name="Input 3 2 4 3 6" xfId="7509" xr:uid="{49F361BC-A3B7-48C1-A255-267DB44FD51B}"/>
    <cellStyle name="Input 3 2 4 3 7" xfId="13985" xr:uid="{6C54D239-3841-442C-A18A-8941D0EBB56F}"/>
    <cellStyle name="Input 3 2 4 3 8" xfId="15315" xr:uid="{A4C7D618-1BD7-4AF7-853A-022B6044F2D0}"/>
    <cellStyle name="Input 3 2 4 3 9" xfId="16410" xr:uid="{9EF9C548-997D-4C37-88CA-C3EB42C45AEF}"/>
    <cellStyle name="Input 3 2 4 4" xfId="815" xr:uid="{00000000-0005-0000-0000-00006B010000}"/>
    <cellStyle name="Input 3 2 4 4 2" xfId="4001" xr:uid="{E090EDDE-3600-4E71-B08F-25E512AD3503}"/>
    <cellStyle name="Input 3 2 4 4 3" xfId="6810" xr:uid="{B39B91E7-608B-4998-9D45-8CD80F435A69}"/>
    <cellStyle name="Input 3 2 4 4 4" xfId="7276" xr:uid="{5A297B57-2C91-42FA-83F3-E57588BF244B}"/>
    <cellStyle name="Input 3 2 4 4 5" xfId="7794" xr:uid="{E4D3D9B2-E2FF-407F-8C50-B1C0E1E6E297}"/>
    <cellStyle name="Input 3 2 4 4 6" xfId="7427" xr:uid="{C10EE19B-8EAC-4A17-890B-8B176878B212}"/>
    <cellStyle name="Input 3 2 4 4 7" xfId="10663" xr:uid="{3A229A50-6090-4C0F-960D-FCC7228403E5}"/>
    <cellStyle name="Input 3 2 4 4 8" xfId="13054" xr:uid="{B1E587DF-D796-4FAD-BC4F-1B3564D16A3B}"/>
    <cellStyle name="Input 3 2 4 4 9" xfId="15885" xr:uid="{EBABB9DA-8EF8-420F-93C5-0F2810331C64}"/>
    <cellStyle name="Input 3 2 4 5" xfId="2795" xr:uid="{00000000-0005-0000-0000-00006C010000}"/>
    <cellStyle name="Input 3 2 4 5 2" xfId="5981" xr:uid="{897C1438-8B32-4B4C-9444-33F873E1FF15}"/>
    <cellStyle name="Input 3 2 4 5 3" xfId="8624" xr:uid="{EC1F7D01-45B3-46C7-B302-A8CEB5D2E029}"/>
    <cellStyle name="Input 3 2 4 5 4" xfId="10062" xr:uid="{7F9780B1-A6F8-47F8-9FFC-1BFB5417CE00}"/>
    <cellStyle name="Input 3 2 4 5 5" xfId="11497" xr:uid="{F80EBC5F-C401-4FA5-8193-704348A0801C}"/>
    <cellStyle name="Input 3 2 4 5 6" xfId="12666" xr:uid="{F5C2344F-6FE6-4112-9DCA-481E45C6342A}"/>
    <cellStyle name="Input 3 2 4 5 7" xfId="14085" xr:uid="{4083C890-1AAF-43AC-BBF5-10E3DEBE2649}"/>
    <cellStyle name="Input 3 2 4 5 8" xfId="15415" xr:uid="{4BD37854-8C16-4DC5-9FC5-428ECB5CE6E2}"/>
    <cellStyle name="Input 3 2 4 5 9" xfId="16292" xr:uid="{94359883-7C3A-4C1F-A64A-C4B50C4822CB}"/>
    <cellStyle name="Input 3 2 4 6" xfId="1039" xr:uid="{00000000-0005-0000-0000-00006D010000}"/>
    <cellStyle name="Input 3 2 4 6 2" xfId="4225" xr:uid="{484D4BEE-9A86-47E8-8790-7BD411AF59D4}"/>
    <cellStyle name="Input 3 2 4 6 3" xfId="7006" xr:uid="{C21E2C55-DD6A-4487-827F-487A671C1613}"/>
    <cellStyle name="Input 3 2 4 6 4" xfId="6708" xr:uid="{C1D6F45D-620C-4459-AED1-10C8948FACA5}"/>
    <cellStyle name="Input 3 2 4 6 5" xfId="6530" xr:uid="{F356A561-1DB5-41A7-A461-38A75112C05B}"/>
    <cellStyle name="Input 3 2 4 6 6" xfId="10593" xr:uid="{370607FB-18EE-4E04-A26F-A93D894F0CB6}"/>
    <cellStyle name="Input 3 2 4 6 7" xfId="12379" xr:uid="{6B06D3F4-655D-43FC-981F-C4EAC6E50F34}"/>
    <cellStyle name="Input 3 2 4 6 8" xfId="13259" xr:uid="{1F45272B-C680-4256-8D69-2CE679DB804C}"/>
    <cellStyle name="Input 3 2 4 6 9" xfId="6496" xr:uid="{11B1F5B6-9D76-4257-970E-265D655A3AF1}"/>
    <cellStyle name="Input 3 2 4 7" xfId="3014" xr:uid="{00000000-0005-0000-0000-00006E010000}"/>
    <cellStyle name="Input 3 2 4 7 2" xfId="6200" xr:uid="{887BB7BB-050C-4671-8633-71F0C8B327A5}"/>
    <cellStyle name="Input 3 2 4 7 3" xfId="8843" xr:uid="{6245ECCB-DC73-4D18-9541-45A52155B4CE}"/>
    <cellStyle name="Input 3 2 4 7 4" xfId="10281" xr:uid="{C85A69CB-8B2B-4AD3-A8DD-FD014499BD9A}"/>
    <cellStyle name="Input 3 2 4 7 5" xfId="11716" xr:uid="{BE0DB20F-86A6-41C0-8E7B-08D4D0C39411}"/>
    <cellStyle name="Input 3 2 4 7 6" xfId="7252" xr:uid="{DD4CAADD-C8FE-4602-A684-492C09FF2BA1}"/>
    <cellStyle name="Input 3 2 4 7 7" xfId="14304" xr:uid="{6B420169-5CDB-47FC-9A76-3A82FC2FEC0A}"/>
    <cellStyle name="Input 3 2 4 7 8" xfId="15634" xr:uid="{6BC10561-4FC6-4E2B-9A8C-A47C776816EC}"/>
    <cellStyle name="Input 3 2 4 7 9" xfId="16359" xr:uid="{5BFF1907-4D28-42C5-9A22-D7A9ECDC7510}"/>
    <cellStyle name="Input 3 2 4 8" xfId="4574" xr:uid="{5063D8AA-EEB5-47E5-874B-5FB1A8D851BE}"/>
    <cellStyle name="Input 3 2 4 9" xfId="7319" xr:uid="{DC597B6A-0406-4D86-BA25-C43465E00817}"/>
    <cellStyle name="Input 3 2 5" xfId="2163" xr:uid="{00000000-0005-0000-0000-00006F010000}"/>
    <cellStyle name="Input 3 2 5 10" xfId="9430" xr:uid="{5C33F12E-9EE4-4809-A516-AFDF8B24E6B0}"/>
    <cellStyle name="Input 3 2 5 11" xfId="10865" xr:uid="{D20DFF70-CA33-4B6B-AB43-6A62077962C6}"/>
    <cellStyle name="Input 3 2 5 12" xfId="13117" xr:uid="{C6E2921F-6480-4FE5-AE2D-1A14F73F13AB}"/>
    <cellStyle name="Input 3 2 5 13" xfId="13453" xr:uid="{0255463C-BE19-4515-B1C3-6A901C2FAB9B}"/>
    <cellStyle name="Input 3 2 5 14" xfId="14783" xr:uid="{B94CC188-3A5A-4B33-BC02-333ADADCA236}"/>
    <cellStyle name="Input 3 2 5 15" xfId="9333" xr:uid="{D1E0B576-0AE4-4EAD-B56B-E1FF7112B868}"/>
    <cellStyle name="Input 3 2 5 2" xfId="2767" xr:uid="{00000000-0005-0000-0000-000070010000}"/>
    <cellStyle name="Input 3 2 5 2 2" xfId="5953" xr:uid="{C0405322-CE18-4753-A527-107412176FAE}"/>
    <cellStyle name="Input 3 2 5 2 3" xfId="8596" xr:uid="{840C7E70-30FB-4231-A642-611EEE55A431}"/>
    <cellStyle name="Input 3 2 5 2 4" xfId="10034" xr:uid="{8A810F6E-79B0-49BF-AEFA-79D274B21D64}"/>
    <cellStyle name="Input 3 2 5 2 5" xfId="11469" xr:uid="{CC7C688B-B87C-4402-AC82-9DBC6AAA3378}"/>
    <cellStyle name="Input 3 2 5 2 6" xfId="13064" xr:uid="{EEC54856-A099-4256-8C87-11561FC236CA}"/>
    <cellStyle name="Input 3 2 5 2 7" xfId="14057" xr:uid="{1B40067C-B675-41B3-9441-7596F9F4FA4C}"/>
    <cellStyle name="Input 3 2 5 2 8" xfId="15387" xr:uid="{482C2E31-1A24-49EC-A213-D528D2C894D2}"/>
    <cellStyle name="Input 3 2 5 2 9" xfId="16433" xr:uid="{2D4304F1-9F0A-42A7-80A7-7A5417F33ED8}"/>
    <cellStyle name="Input 3 2 5 3" xfId="2877" xr:uid="{00000000-0005-0000-0000-000071010000}"/>
    <cellStyle name="Input 3 2 5 3 2" xfId="6063" xr:uid="{8158E2CF-45B0-4F3C-B77E-E72447EECDE0}"/>
    <cellStyle name="Input 3 2 5 3 3" xfId="8706" xr:uid="{F984A6ED-4FC0-4D20-9AC5-D3F1E7E0F1E6}"/>
    <cellStyle name="Input 3 2 5 3 4" xfId="10144" xr:uid="{9680A622-1E26-42D7-BFC9-8C6126783196}"/>
    <cellStyle name="Input 3 2 5 3 5" xfId="11579" xr:uid="{2EB5ECD4-9D6E-4686-B849-D64D9E08DB3A}"/>
    <cellStyle name="Input 3 2 5 3 6" xfId="12769" xr:uid="{BB4B8089-92C2-40B8-B7E8-3D3E95CB08DD}"/>
    <cellStyle name="Input 3 2 5 3 7" xfId="14167" xr:uid="{1577C68D-4730-4529-BFB5-8ED94A204008}"/>
    <cellStyle name="Input 3 2 5 3 8" xfId="15497" xr:uid="{8ACBFEA6-3404-496F-95B8-F94CD93EEFEF}"/>
    <cellStyle name="Input 3 2 5 3 9" xfId="16409" xr:uid="{4D0D472B-F2C1-4D8F-A113-4B90252525E5}"/>
    <cellStyle name="Input 3 2 5 4" xfId="2981" xr:uid="{00000000-0005-0000-0000-000072010000}"/>
    <cellStyle name="Input 3 2 5 4 2" xfId="6167" xr:uid="{269221EE-5FD9-415A-8BCA-92F02D1A1616}"/>
    <cellStyle name="Input 3 2 5 4 3" xfId="8810" xr:uid="{8A43F870-1EA0-402C-9535-E25CEBB30C8E}"/>
    <cellStyle name="Input 3 2 5 4 4" xfId="10248" xr:uid="{98A02DFB-C57F-4940-91D7-5800CBA30E21}"/>
    <cellStyle name="Input 3 2 5 4 5" xfId="11683" xr:uid="{D85CC705-0BA6-4136-B5AC-EFEF56FF4717}"/>
    <cellStyle name="Input 3 2 5 4 6" xfId="10664" xr:uid="{0FBBFF8E-FFC7-4BDC-A3E0-14C7D5F6CBC0}"/>
    <cellStyle name="Input 3 2 5 4 7" xfId="14271" xr:uid="{F920963C-661C-4958-A961-FAD829552DEC}"/>
    <cellStyle name="Input 3 2 5 4 8" xfId="15601" xr:uid="{9A02C848-523D-49CE-849B-750DF9F305C5}"/>
    <cellStyle name="Input 3 2 5 4 9" xfId="7741" xr:uid="{9CB491B1-66B9-457B-9E64-F3E2CF6C8E3F}"/>
    <cellStyle name="Input 3 2 5 5" xfId="3104" xr:uid="{00000000-0005-0000-0000-000073010000}"/>
    <cellStyle name="Input 3 2 5 5 2" xfId="6290" xr:uid="{1E55C5D8-8BD2-49C5-B27F-8F1883A80073}"/>
    <cellStyle name="Input 3 2 5 5 3" xfId="8933" xr:uid="{77F54D20-7756-493B-B593-789601DF8146}"/>
    <cellStyle name="Input 3 2 5 5 4" xfId="10371" xr:uid="{BF76A5D6-9F6E-4BC2-877C-FE6A4CBEC0FB}"/>
    <cellStyle name="Input 3 2 5 5 5" xfId="11806" xr:uid="{33B975DA-84F1-4EC3-946C-6558C6FC9239}"/>
    <cellStyle name="Input 3 2 5 5 6" xfId="6631" xr:uid="{80666532-2BEA-4325-88D6-D4F6D505B69F}"/>
    <cellStyle name="Input 3 2 5 5 7" xfId="14394" xr:uid="{FF384A93-E55E-4423-98BB-E0F759BEA3AD}"/>
    <cellStyle name="Input 3 2 5 5 8" xfId="15724" xr:uid="{54BAB40E-4727-46CF-8F2C-16309A45932C}"/>
    <cellStyle name="Input 3 2 5 5 9" xfId="16047" xr:uid="{776958C2-3095-4B51-9DEF-129F42BB44D9}"/>
    <cellStyle name="Input 3 2 5 6" xfId="3176" xr:uid="{00000000-0005-0000-0000-000074010000}"/>
    <cellStyle name="Input 3 2 5 6 2" xfId="6362" xr:uid="{81A6086C-B8E3-4A3F-B500-3CFD9705A091}"/>
    <cellStyle name="Input 3 2 5 6 3" xfId="9005" xr:uid="{EB5194FD-4A70-4FC3-BF61-C983D7E52CAF}"/>
    <cellStyle name="Input 3 2 5 6 4" xfId="10443" xr:uid="{0ADC9669-48A4-4021-B81F-ED35256D1941}"/>
    <cellStyle name="Input 3 2 5 6 5" xfId="11878" xr:uid="{28812947-45C0-4700-B5D3-27A56572BDDD}"/>
    <cellStyle name="Input 3 2 5 6 6" xfId="10796" xr:uid="{F79197B3-63C4-452A-B7EA-FCC5D0276A4B}"/>
    <cellStyle name="Input 3 2 5 6 7" xfId="14466" xr:uid="{7C2C0766-997F-47DD-881A-0709DA34B39D}"/>
    <cellStyle name="Input 3 2 5 6 8" xfId="15796" xr:uid="{8CCF3623-13E7-4FF9-84D7-27994E3A69A6}"/>
    <cellStyle name="Input 3 2 5 6 9" xfId="10786" xr:uid="{35B4E9E6-7920-454D-B126-DFA445ED430D}"/>
    <cellStyle name="Input 3 2 5 7" xfId="3253" xr:uid="{00000000-0005-0000-0000-000075010000}"/>
    <cellStyle name="Input 3 2 5 7 2" xfId="6439" xr:uid="{C580F5C0-F540-4E9E-BDCE-4D3E4EF3431F}"/>
    <cellStyle name="Input 3 2 5 7 3" xfId="9082" xr:uid="{33FE100D-DB4F-4742-9F68-0A8E4A5CAA5A}"/>
    <cellStyle name="Input 3 2 5 7 4" xfId="10520" xr:uid="{54923665-3F5A-4E33-AED1-C8B81935F705}"/>
    <cellStyle name="Input 3 2 5 7 5" xfId="11955" xr:uid="{DFC7321A-4C42-49EC-A846-2E6512026720}"/>
    <cellStyle name="Input 3 2 5 7 6" xfId="9136" xr:uid="{AC3EF940-A5BA-4EB5-A60A-1ABE861BA2A1}"/>
    <cellStyle name="Input 3 2 5 7 7" xfId="14543" xr:uid="{A366BBBC-A8FE-43AC-8915-C450664A7A6B}"/>
    <cellStyle name="Input 3 2 5 7 8" xfId="15873" xr:uid="{6607B3A2-98BD-42E1-A541-D3E4460752A9}"/>
    <cellStyle name="Input 3 2 5 7 9" xfId="16695" xr:uid="{610A9066-48CC-4E91-A69A-0CE502928D0E}"/>
    <cellStyle name="Input 3 2 5 8" xfId="5349" xr:uid="{02E042D6-C8F0-4E03-8366-78F1364D54E4}"/>
    <cellStyle name="Input 3 2 5 9" xfId="7992" xr:uid="{7D871BD1-410A-4A02-A685-05DCE8138803}"/>
    <cellStyle name="Input 3 2 6" xfId="1556" xr:uid="{00000000-0005-0000-0000-000076010000}"/>
    <cellStyle name="Input 3 2 6 10" xfId="3686" xr:uid="{F1291E32-0340-4FBE-A84B-9C5D599D2922}"/>
    <cellStyle name="Input 3 2 6 11" xfId="7379" xr:uid="{14A51E35-841A-42E2-A20A-EA0E3AD9BAFF}"/>
    <cellStyle name="Input 3 2 6 12" xfId="12010" xr:uid="{412D8BC4-8B99-4E50-A9C7-75AF3B9801EF}"/>
    <cellStyle name="Input 3 2 6 13" xfId="7910" xr:uid="{9A70D793-1BFA-4C10-8150-5312DE847C23}"/>
    <cellStyle name="Input 3 2 6 14" xfId="7482" xr:uid="{1B31A24B-0A61-4EE5-BBF5-6CAC05BAD605}"/>
    <cellStyle name="Input 3 2 6 15" xfId="12398" xr:uid="{F64E7523-3D25-432E-B8C8-0EE8C7D093D1}"/>
    <cellStyle name="Input 3 2 6 2" xfId="2388" xr:uid="{00000000-0005-0000-0000-000077010000}"/>
    <cellStyle name="Input 3 2 6 2 2" xfId="5574" xr:uid="{0CCA66B8-C770-41CE-9AE9-C09704BF662E}"/>
    <cellStyle name="Input 3 2 6 2 3" xfId="8217" xr:uid="{EFFF26E3-D87B-4D88-99D1-404646031DD7}"/>
    <cellStyle name="Input 3 2 6 2 4" xfId="9655" xr:uid="{45639984-D7EF-447B-8FCE-5FC0CC36F52D}"/>
    <cellStyle name="Input 3 2 6 2 5" xfId="11090" xr:uid="{D542B0A7-4AF1-4910-9690-338C8AF763AB}"/>
    <cellStyle name="Input 3 2 6 2 6" xfId="3318" xr:uid="{FF6CA6B2-BCFA-49F2-9F78-B9E1582C3BD6}"/>
    <cellStyle name="Input 3 2 6 2 7" xfId="13678" xr:uid="{0DE5574E-2EB3-44B1-8478-D24240648C1D}"/>
    <cellStyle name="Input 3 2 6 2 8" xfId="15008" xr:uid="{680D5F53-A736-4B15-A855-16AB282073B4}"/>
    <cellStyle name="Input 3 2 6 2 9" xfId="16400" xr:uid="{66DF30BB-EF13-4457-BC71-5E6E39689F1E}"/>
    <cellStyle name="Input 3 2 6 3" xfId="2283" xr:uid="{00000000-0005-0000-0000-000078010000}"/>
    <cellStyle name="Input 3 2 6 3 2" xfId="5469" xr:uid="{9035AE69-9C86-45EA-A5B4-A2D22B175A3A}"/>
    <cellStyle name="Input 3 2 6 3 3" xfId="8112" xr:uid="{0F6762DA-2F8B-4604-BB22-ADAA1927153C}"/>
    <cellStyle name="Input 3 2 6 3 4" xfId="9550" xr:uid="{DEE7D145-623C-4917-A8BE-71031C2D4DC5}"/>
    <cellStyle name="Input 3 2 6 3 5" xfId="10985" xr:uid="{947BF510-1C03-4D10-B49D-13B15B278742}"/>
    <cellStyle name="Input 3 2 6 3 6" xfId="13176" xr:uid="{0D043FB7-4B52-44F8-AAC9-AFAEF0867C05}"/>
    <cellStyle name="Input 3 2 6 3 7" xfId="13573" xr:uid="{19A1B76E-842B-4AE3-B54F-BA99819726F0}"/>
    <cellStyle name="Input 3 2 6 3 8" xfId="14903" xr:uid="{2CBCE5DB-B67B-49B0-85A7-E20B82CFAFD7}"/>
    <cellStyle name="Input 3 2 6 3 9" xfId="16051" xr:uid="{A9ACCD2F-65AA-4F23-B9D3-C1BE1A8CFA67}"/>
    <cellStyle name="Input 3 2 6 4" xfId="2198" xr:uid="{00000000-0005-0000-0000-000079010000}"/>
    <cellStyle name="Input 3 2 6 4 2" xfId="5384" xr:uid="{CA5FAF85-3701-46CB-9EDB-31830D1051F6}"/>
    <cellStyle name="Input 3 2 6 4 3" xfId="8027" xr:uid="{AC3D32DC-03E1-4BD3-BBB0-4C6E196AEC49}"/>
    <cellStyle name="Input 3 2 6 4 4" xfId="9465" xr:uid="{3E356CFF-FBC9-436A-9BDD-4514489CAB4A}"/>
    <cellStyle name="Input 3 2 6 4 5" xfId="10900" xr:uid="{C15D4990-1E2B-46E5-863D-9E25E59F5130}"/>
    <cellStyle name="Input 3 2 6 4 6" xfId="13175" xr:uid="{821B6D1E-EFBB-49CB-B41C-517081E16083}"/>
    <cellStyle name="Input 3 2 6 4 7" xfId="13488" xr:uid="{94263D4D-9190-4005-914C-13844202FBA8}"/>
    <cellStyle name="Input 3 2 6 4 8" xfId="14818" xr:uid="{E5D3E6DF-41DF-4136-BB63-4E90E754D2F1}"/>
    <cellStyle name="Input 3 2 6 4 9" xfId="16207" xr:uid="{18FB6C2B-E051-4FBD-9742-DDF1E84501F7}"/>
    <cellStyle name="Input 3 2 6 5" xfId="784" xr:uid="{00000000-0005-0000-0000-00007A010000}"/>
    <cellStyle name="Input 3 2 6 5 2" xfId="3970" xr:uid="{5A3BC1A8-DEE9-4DB1-8D7F-4A7435436F45}"/>
    <cellStyle name="Input 3 2 6 5 3" xfId="6779" xr:uid="{82AF6BCB-AA66-4A1C-BA8B-3EF6A2A69F71}"/>
    <cellStyle name="Input 3 2 6 5 4" xfId="6964" xr:uid="{7F5333D0-7CA0-4E9D-9C35-28A73F5D603B}"/>
    <cellStyle name="Input 3 2 6 5 5" xfId="9194" xr:uid="{E6D12D63-3787-40E1-B62F-91ADE4F2B4CE}"/>
    <cellStyle name="Input 3 2 6 5 6" xfId="9130" xr:uid="{A66C3E70-B190-4E55-936E-CB3328FF048E}"/>
    <cellStyle name="Input 3 2 6 5 7" xfId="7170" xr:uid="{B72CE044-C1F6-4813-A166-9936DB94CB7A}"/>
    <cellStyle name="Input 3 2 6 5 8" xfId="9144" xr:uid="{9FABD0F9-B1D5-491C-B664-EFB4828CCAC0}"/>
    <cellStyle name="Input 3 2 6 5 9" xfId="15933" xr:uid="{6795B2CF-348B-49BC-8237-448A7CC66849}"/>
    <cellStyle name="Input 3 2 6 6" xfId="2270" xr:uid="{00000000-0005-0000-0000-00007B010000}"/>
    <cellStyle name="Input 3 2 6 6 2" xfId="5456" xr:uid="{FBC4731C-F586-4072-AC1D-050BF96CB1E5}"/>
    <cellStyle name="Input 3 2 6 6 3" xfId="8099" xr:uid="{E2CF80BD-A2D1-4FBB-9EEB-8723F2EBC43C}"/>
    <cellStyle name="Input 3 2 6 6 4" xfId="9537" xr:uid="{0EA56158-E1D3-4570-A524-1250FD3F83CF}"/>
    <cellStyle name="Input 3 2 6 6 5" xfId="10972" xr:uid="{5132E033-AFF3-43EF-8995-2370383959DD}"/>
    <cellStyle name="Input 3 2 6 6 6" xfId="12221" xr:uid="{64C3A9A6-4115-4CDA-9511-5809D56E5918}"/>
    <cellStyle name="Input 3 2 6 6 7" xfId="13560" xr:uid="{B9A57161-1FE2-4800-814B-8F874E50FC3D}"/>
    <cellStyle name="Input 3 2 6 6 8" xfId="14890" xr:uid="{8924456E-A7C0-41B8-9ED6-DA41CE82243A}"/>
    <cellStyle name="Input 3 2 6 6 9" xfId="10701" xr:uid="{4277FD8A-F3FE-49F0-A87E-D02E4CE4444E}"/>
    <cellStyle name="Input 3 2 6 7" xfId="811" xr:uid="{00000000-0005-0000-0000-00007C010000}"/>
    <cellStyle name="Input 3 2 6 7 2" xfId="3997" xr:uid="{62784604-4575-4421-9147-D43F472E04B6}"/>
    <cellStyle name="Input 3 2 6 7 3" xfId="6806" xr:uid="{F6771DF7-82D2-4482-9DB7-D182B5B75AD6}"/>
    <cellStyle name="Input 3 2 6 7 4" xfId="6845" xr:uid="{FF6BAFE7-18CF-4424-9C27-CE2890F48611}"/>
    <cellStyle name="Input 3 2 6 7 5" xfId="7147" xr:uid="{FD3EEB76-64EC-497E-8D15-ED7260D85ABA}"/>
    <cellStyle name="Input 3 2 6 7 6" xfId="12081" xr:uid="{BECDAADF-DFE7-4012-9B82-5FF8233A654A}"/>
    <cellStyle name="Input 3 2 6 7 7" xfId="12089" xr:uid="{D7148921-85CD-4D9B-AC3E-84C4A985475D}"/>
    <cellStyle name="Input 3 2 6 7 8" xfId="12037" xr:uid="{79E58078-D3AD-4494-B482-D0962D6318BC}"/>
    <cellStyle name="Input 3 2 6 7 9" xfId="7142" xr:uid="{F8507F02-D31A-4EF5-B008-C3C91545B960}"/>
    <cellStyle name="Input 3 2 6 8" xfId="4742" xr:uid="{52925671-0E9C-4945-85E2-C59D58EB219B}"/>
    <cellStyle name="Input 3 2 6 9" xfId="7456" xr:uid="{C1293273-132E-4B14-9C54-6A26654F29D4}"/>
    <cellStyle name="Input 3 2 7" xfId="944" xr:uid="{00000000-0005-0000-0000-00007D010000}"/>
    <cellStyle name="Input 3 2 7 2" xfId="4130" xr:uid="{AEA374FD-6098-4BA3-BB8E-F5323633483D}"/>
    <cellStyle name="Input 3 2 7 3" xfId="6926" xr:uid="{DF691A21-971D-48B4-B34D-8991FCBBFAB5}"/>
    <cellStyle name="Input 3 2 7 4" xfId="7525" xr:uid="{67E0D2AF-27CE-4CF9-B766-96A12B0EE390}"/>
    <cellStyle name="Input 3 2 7 5" xfId="6659" xr:uid="{1BE03DA2-02D3-43CE-9EDB-482E60A171CD}"/>
    <cellStyle name="Input 3 2 7 6" xfId="10745" xr:uid="{521185F5-3B51-48E8-B45C-D91023F4888E}"/>
    <cellStyle name="Input 3 2 7 7" xfId="3367" xr:uid="{A94AF942-F646-4866-99D4-EA696F06E7B8}"/>
    <cellStyle name="Input 3 2 7 8" xfId="13252" xr:uid="{67F4C9E1-CC96-441D-83BE-D4F5A2543586}"/>
    <cellStyle name="Input 3 2 7 9" xfId="11980" xr:uid="{ECC40256-EE39-466E-9DEE-DD25F769F57D}"/>
    <cellStyle name="Input 3 2 8" xfId="1060" xr:uid="{00000000-0005-0000-0000-00007E010000}"/>
    <cellStyle name="Input 3 2 8 2" xfId="4246" xr:uid="{F9E14153-61E7-4393-99C6-1C61B04D4C92}"/>
    <cellStyle name="Input 3 2 8 3" xfId="7027" xr:uid="{01EC8A5D-3F43-46E7-AE53-B82F33B3B094}"/>
    <cellStyle name="Input 3 2 8 4" xfId="6853" xr:uid="{9FD215C0-3B50-42A8-BD19-E898A55145C5}"/>
    <cellStyle name="Input 3 2 8 5" xfId="9109" xr:uid="{DF97748D-206A-46D2-8869-A74F2954014A}"/>
    <cellStyle name="Input 3 2 8 6" xfId="7541" xr:uid="{055238BD-0C32-40F4-93A1-D51F65AA5D26}"/>
    <cellStyle name="Input 3 2 8 7" xfId="9283" xr:uid="{A61CBAD1-2733-4CB4-82C3-8BE55FE175FA}"/>
    <cellStyle name="Input 3 2 8 8" xfId="12042" xr:uid="{4476E6D5-A03C-40C9-A5D4-2BD9D86DA2BC}"/>
    <cellStyle name="Input 3 2 8 9" xfId="10770" xr:uid="{7644182C-C7E1-4ADF-A276-4ECC14BF0758}"/>
    <cellStyle name="Input 3 2 9" xfId="2545" xr:uid="{00000000-0005-0000-0000-00007F010000}"/>
    <cellStyle name="Input 3 2 9 2" xfId="5731" xr:uid="{46C63BF6-881A-4A4A-825D-5F00D7CE473E}"/>
    <cellStyle name="Input 3 2 9 3" xfId="8374" xr:uid="{C00E2FF0-0C95-4105-9ECD-E5C57C671F7C}"/>
    <cellStyle name="Input 3 2 9 4" xfId="9812" xr:uid="{147133BE-6383-41F4-B14D-99492067BBFD}"/>
    <cellStyle name="Input 3 2 9 5" xfId="11247" xr:uid="{73747BDD-9612-43B7-85ED-4B0C508CE21D}"/>
    <cellStyle name="Input 3 2 9 6" xfId="12275" xr:uid="{020D9199-CB45-44D3-A8CD-B0743E943267}"/>
    <cellStyle name="Input 3 2 9 7" xfId="13835" xr:uid="{6D261AE5-21C2-4151-B81C-F3F98917165D}"/>
    <cellStyle name="Input 3 2 9 8" xfId="15165" xr:uid="{31E27D79-583E-4E68-ADE5-72150A1D8CE6}"/>
    <cellStyle name="Input 3 2 9 9" xfId="10731" xr:uid="{023B3865-2AE6-4144-8BEF-76DB0837CB75}"/>
    <cellStyle name="Input 3 3" xfId="1768" xr:uid="{00000000-0005-0000-0000-000080010000}"/>
    <cellStyle name="Input 3 3 10" xfId="4954" xr:uid="{10B93DD9-F4E3-40E9-8757-3C8C592580C0}"/>
    <cellStyle name="Input 3 3 11" xfId="7647" xr:uid="{509E98C6-B46E-4DED-8BF6-B34BF554B136}"/>
    <cellStyle name="Input 3 3 12" xfId="9099" xr:uid="{F1C3BD8A-08DF-4D36-B040-359802874B72}"/>
    <cellStyle name="Input 3 3 13" xfId="10542" xr:uid="{AE7FBA6F-08E1-449D-943A-1C1DA6EAC032}"/>
    <cellStyle name="Input 3 3 14" xfId="12226" xr:uid="{BDAA8B9A-CA24-405C-B400-F9B254915D6C}"/>
    <cellStyle name="Input 3 3 15" xfId="13205" xr:uid="{D45FA2A9-516C-4361-A6BA-0F53D89C3334}"/>
    <cellStyle name="Input 3 3 16" xfId="14573" xr:uid="{47B21FE7-76F3-45C0-AC2D-868A5D99606C}"/>
    <cellStyle name="Input 3 3 17" xfId="16244" xr:uid="{18457F81-ADF5-47C3-9BE0-4AA9DA858ECF}"/>
    <cellStyle name="Input 3 3 2" xfId="2148" xr:uid="{00000000-0005-0000-0000-000081010000}"/>
    <cellStyle name="Input 3 3 2 10" xfId="9415" xr:uid="{7D6C6854-1E90-4EC4-81FF-0FC9E67E6D62}"/>
    <cellStyle name="Input 3 3 2 11" xfId="10850" xr:uid="{5CEA9920-C62D-4C1B-AB15-99F8CCD7CD1E}"/>
    <cellStyle name="Input 3 3 2 12" xfId="7643" xr:uid="{60E92445-570E-4487-A173-08CE9FD752D3}"/>
    <cellStyle name="Input 3 3 2 13" xfId="13438" xr:uid="{6EF1966D-F33E-46F2-956C-79F4999EC5D1}"/>
    <cellStyle name="Input 3 3 2 14" xfId="14768" xr:uid="{D7BCF7FD-ED9A-4154-8E9C-B16B2B74E131}"/>
    <cellStyle name="Input 3 3 2 15" xfId="16360" xr:uid="{55F355CC-23F2-4D94-BFA4-AF7E1EA8A6D7}"/>
    <cellStyle name="Input 3 3 2 2" xfId="2752" xr:uid="{00000000-0005-0000-0000-000082010000}"/>
    <cellStyle name="Input 3 3 2 2 2" xfId="5938" xr:uid="{DB6421C4-2ACC-43DA-A113-BADBA9DC40D1}"/>
    <cellStyle name="Input 3 3 2 2 3" xfId="8581" xr:uid="{0448687D-B31B-4EC9-A36C-5CE598AF37F4}"/>
    <cellStyle name="Input 3 3 2 2 4" xfId="10019" xr:uid="{E5130ED0-1DDD-4CC2-A1E7-64B8FCE421CA}"/>
    <cellStyle name="Input 3 3 2 2 5" xfId="11454" xr:uid="{87CBD87B-ED15-46B9-8136-A26FB916380A}"/>
    <cellStyle name="Input 3 3 2 2 6" xfId="12647" xr:uid="{7708B87E-6D67-42C2-A3DA-87B9CDC8F695}"/>
    <cellStyle name="Input 3 3 2 2 7" xfId="14042" xr:uid="{7C394744-900D-4A17-8230-4F2BC0A10B40}"/>
    <cellStyle name="Input 3 3 2 2 8" xfId="15372" xr:uid="{A5904DBF-A49E-4D24-B78E-79FC37FF0F74}"/>
    <cellStyle name="Input 3 3 2 2 9" xfId="16150" xr:uid="{81F90B69-A007-4020-A75D-CBC72791E892}"/>
    <cellStyle name="Input 3 3 2 3" xfId="2862" xr:uid="{00000000-0005-0000-0000-000083010000}"/>
    <cellStyle name="Input 3 3 2 3 2" xfId="6048" xr:uid="{030854D9-91C7-4F8E-8F01-E7F5153EF4D0}"/>
    <cellStyle name="Input 3 3 2 3 3" xfId="8691" xr:uid="{23C588A1-D80F-407A-949C-82C96ACD0ACD}"/>
    <cellStyle name="Input 3 3 2 3 4" xfId="10129" xr:uid="{7E592774-E73A-4BA6-AC29-47B764DF20BF}"/>
    <cellStyle name="Input 3 3 2 3 5" xfId="11564" xr:uid="{AFA995FC-2625-4CD8-8D9E-A351ED826B3F}"/>
    <cellStyle name="Input 3 3 2 3 6" xfId="12440" xr:uid="{59F8A930-07BB-4F4C-8EE4-2AD9C6B4D5CB}"/>
    <cellStyle name="Input 3 3 2 3 7" xfId="14152" xr:uid="{1392655F-D389-4B41-B1DA-E7C06088E439}"/>
    <cellStyle name="Input 3 3 2 3 8" xfId="15482" xr:uid="{29B3AF84-C9E9-4DAC-A2AA-D8756FD30430}"/>
    <cellStyle name="Input 3 3 2 3 9" xfId="16435" xr:uid="{9CA6C5EE-A5B8-410A-AC21-D24CF6063E5D}"/>
    <cellStyle name="Input 3 3 2 4" xfId="2966" xr:uid="{00000000-0005-0000-0000-000084010000}"/>
    <cellStyle name="Input 3 3 2 4 2" xfId="6152" xr:uid="{AFC323FC-C0BA-4B1F-B0A1-96C220D2FB00}"/>
    <cellStyle name="Input 3 3 2 4 3" xfId="8795" xr:uid="{39DD5E55-9CEA-4D55-BADA-ADCAAF37E1CC}"/>
    <cellStyle name="Input 3 3 2 4 4" xfId="10233" xr:uid="{C0B380F1-90E8-4B75-8328-919B94456772}"/>
    <cellStyle name="Input 3 3 2 4 5" xfId="11668" xr:uid="{A50BCFD3-90D7-413C-B13F-6CEF0ECEE252}"/>
    <cellStyle name="Input 3 3 2 4 6" xfId="12222" xr:uid="{65A78BFF-5CFC-4159-A9DA-7E77FD63FAAE}"/>
    <cellStyle name="Input 3 3 2 4 7" xfId="14256" xr:uid="{6F5D43C3-7EAA-4ACD-88D1-448FC517F834}"/>
    <cellStyle name="Input 3 3 2 4 8" xfId="15586" xr:uid="{7B76FF21-81CC-4E21-9DBE-1E08F2EE4525}"/>
    <cellStyle name="Input 3 3 2 4 9" xfId="6985" xr:uid="{D6C4B51E-7E1F-4506-BC5F-95224DA7DCAA}"/>
    <cellStyle name="Input 3 3 2 5" xfId="3089" xr:uid="{00000000-0005-0000-0000-000085010000}"/>
    <cellStyle name="Input 3 3 2 5 2" xfId="6275" xr:uid="{432660BE-D0E6-4DC3-94D4-EABCC7FA5346}"/>
    <cellStyle name="Input 3 3 2 5 3" xfId="8918" xr:uid="{55D6CE08-EB81-4408-89A5-FE18C9DD90FF}"/>
    <cellStyle name="Input 3 3 2 5 4" xfId="10356" xr:uid="{FC2AA8A2-99F0-4AB8-B5D8-DF3F49D1DE38}"/>
    <cellStyle name="Input 3 3 2 5 5" xfId="11791" xr:uid="{520A31E6-9066-4AA2-A068-8B8A358378A3}"/>
    <cellStyle name="Input 3 3 2 5 6" xfId="13036" xr:uid="{3B03A1C9-3B6D-4101-B493-0520EAD4776D}"/>
    <cellStyle name="Input 3 3 2 5 7" xfId="14379" xr:uid="{B54A3137-75CB-451F-BFFD-2F2E4D63E4A5}"/>
    <cellStyle name="Input 3 3 2 5 8" xfId="15709" xr:uid="{BC55E1F4-F579-42BD-B522-CEF582DECCE2}"/>
    <cellStyle name="Input 3 3 2 5 9" xfId="13379" xr:uid="{0C42684A-9E45-4FDA-A518-D11D82664F79}"/>
    <cellStyle name="Input 3 3 2 6" xfId="3161" xr:uid="{00000000-0005-0000-0000-000086010000}"/>
    <cellStyle name="Input 3 3 2 6 2" xfId="6347" xr:uid="{254B3E87-FAEF-48FB-95AF-7FBA40AF502B}"/>
    <cellStyle name="Input 3 3 2 6 3" xfId="8990" xr:uid="{81139015-6004-4E12-9E4E-677E6B9CDD7A}"/>
    <cellStyle name="Input 3 3 2 6 4" xfId="10428" xr:uid="{C0FD8F02-EC73-4711-9503-E8C44D2E1E22}"/>
    <cellStyle name="Input 3 3 2 6 5" xfId="11863" xr:uid="{07E2B0E6-FE07-42FD-A54C-DED0D157E2DD}"/>
    <cellStyle name="Input 3 3 2 6 6" xfId="12761" xr:uid="{24904408-0A1B-4AD6-8546-A1B23E6E704D}"/>
    <cellStyle name="Input 3 3 2 6 7" xfId="14451" xr:uid="{05ADE644-5216-4277-B84E-E0C0426A3A48}"/>
    <cellStyle name="Input 3 3 2 6 8" xfId="15781" xr:uid="{75B1A36A-1AF3-46FA-B9FC-287F8345918B}"/>
    <cellStyle name="Input 3 3 2 6 9" xfId="13372" xr:uid="{0F9D2F83-EE39-4104-A9BF-6B33B01D3CAF}"/>
    <cellStyle name="Input 3 3 2 7" xfId="3238" xr:uid="{00000000-0005-0000-0000-000087010000}"/>
    <cellStyle name="Input 3 3 2 7 2" xfId="6424" xr:uid="{4307927B-4D4E-4AD1-856E-8F69B3D0B8DC}"/>
    <cellStyle name="Input 3 3 2 7 3" xfId="9067" xr:uid="{9902E024-6758-477A-BD74-05B0369C6B1B}"/>
    <cellStyle name="Input 3 3 2 7 4" xfId="10505" xr:uid="{CDB2BE4A-9E08-4185-9CE2-B53E061C5347}"/>
    <cellStyle name="Input 3 3 2 7 5" xfId="11940" xr:uid="{C6412BF2-65CF-417A-A086-24618E797D66}"/>
    <cellStyle name="Input 3 3 2 7 6" xfId="7855" xr:uid="{088B1935-EC82-46BF-A886-CE35ACDF485F}"/>
    <cellStyle name="Input 3 3 2 7 7" xfId="14528" xr:uid="{DF8BE357-9D9A-4CF4-A2A6-B77C4AD9CFF0}"/>
    <cellStyle name="Input 3 3 2 7 8" xfId="15858" xr:uid="{35FF7CDE-F5DD-4A06-A85D-06BB7DB20E94}"/>
    <cellStyle name="Input 3 3 2 7 9" xfId="16680" xr:uid="{C2185AC4-5F5B-49B8-A7E8-46F37286E528}"/>
    <cellStyle name="Input 3 3 2 8" xfId="5334" xr:uid="{5BE61234-7EC9-48A0-946F-05717E395A6D}"/>
    <cellStyle name="Input 3 3 2 9" xfId="7977" xr:uid="{CC25CC9A-46F5-4A52-A4D1-60961B2E2CF4}"/>
    <cellStyle name="Input 3 3 3" xfId="2125" xr:uid="{00000000-0005-0000-0000-000088010000}"/>
    <cellStyle name="Input 3 3 3 10" xfId="9392" xr:uid="{7E315A09-A2D1-4EA0-BEC5-517B4441D673}"/>
    <cellStyle name="Input 3 3 3 11" xfId="10827" xr:uid="{8C21F21C-0356-47F1-B072-975746EDFEF3}"/>
    <cellStyle name="Input 3 3 3 12" xfId="12300" xr:uid="{1E2CDD0B-F4AB-4749-A67E-0BFC72E91D99}"/>
    <cellStyle name="Input 3 3 3 13" xfId="13415" xr:uid="{F8C6E950-0E59-46B8-97A8-9AC3D1FA0D2E}"/>
    <cellStyle name="Input 3 3 3 14" xfId="14745" xr:uid="{28F786C2-A0CF-4FBF-9AC5-D349FA9232D7}"/>
    <cellStyle name="Input 3 3 3 15" xfId="16506" xr:uid="{E5AEE1E7-803E-4B04-A21A-E06195D08D70}"/>
    <cellStyle name="Input 3 3 3 2" xfId="2729" xr:uid="{00000000-0005-0000-0000-000089010000}"/>
    <cellStyle name="Input 3 3 3 2 2" xfId="5915" xr:uid="{C4DCAF16-E0E8-4B18-BF34-B37EADF8C726}"/>
    <cellStyle name="Input 3 3 3 2 3" xfId="8558" xr:uid="{1FDC0729-4768-4FB1-BB9A-9C07AD55B91E}"/>
    <cellStyle name="Input 3 3 3 2 4" xfId="9996" xr:uid="{42F178D3-2D43-47B4-92BE-ABCD8A0F8B75}"/>
    <cellStyle name="Input 3 3 3 2 5" xfId="11431" xr:uid="{542A5D48-BAC7-487C-BCD3-810ADDC93CC3}"/>
    <cellStyle name="Input 3 3 3 2 6" xfId="12539" xr:uid="{62802BA0-11D3-43B7-B5C1-4C3B0E95DACB}"/>
    <cellStyle name="Input 3 3 3 2 7" xfId="14019" xr:uid="{2CCCDBDC-2672-4986-AA92-5E299FFD59E3}"/>
    <cellStyle name="Input 3 3 3 2 8" xfId="15349" xr:uid="{060B4FD2-9FD6-4FE5-B798-1C60C424182A}"/>
    <cellStyle name="Input 3 3 3 2 9" xfId="16525" xr:uid="{B535E38A-878B-428B-8598-7979865F78CA}"/>
    <cellStyle name="Input 3 3 3 3" xfId="2839" xr:uid="{00000000-0005-0000-0000-00008A010000}"/>
    <cellStyle name="Input 3 3 3 3 2" xfId="6025" xr:uid="{53515F1F-C087-46FA-8085-97B5E57FEDC5}"/>
    <cellStyle name="Input 3 3 3 3 3" xfId="8668" xr:uid="{FD340502-6B69-4BB1-92EB-C7CAD8ECB272}"/>
    <cellStyle name="Input 3 3 3 3 4" xfId="10106" xr:uid="{6E5FCCDE-22FF-4E3D-BF1F-78B816013FDA}"/>
    <cellStyle name="Input 3 3 3 3 5" xfId="11541" xr:uid="{56C0ADF1-AA8E-4FE2-B70F-6C9E22C9446A}"/>
    <cellStyle name="Input 3 3 3 3 6" xfId="12605" xr:uid="{2E87DD17-5606-4B5F-830D-BC0FC4550865}"/>
    <cellStyle name="Input 3 3 3 3 7" xfId="14129" xr:uid="{B9954BF1-FF2D-4D76-8CAB-0D6349B92F99}"/>
    <cellStyle name="Input 3 3 3 3 8" xfId="15459" xr:uid="{B54EE6D6-C6C3-4C85-82DC-07F5F38AF936}"/>
    <cellStyle name="Input 3 3 3 3 9" xfId="3387" xr:uid="{965B2395-D763-4984-8EBD-08BE5D47ABA3}"/>
    <cellStyle name="Input 3 3 3 4" xfId="2943" xr:uid="{00000000-0005-0000-0000-00008B010000}"/>
    <cellStyle name="Input 3 3 3 4 2" xfId="6129" xr:uid="{F0C8BD94-1212-4F19-911A-5632AF4A734C}"/>
    <cellStyle name="Input 3 3 3 4 3" xfId="8772" xr:uid="{86D5FDCA-9C0E-4119-BE79-984284D9010C}"/>
    <cellStyle name="Input 3 3 3 4 4" xfId="10210" xr:uid="{6260F31F-3C5D-4114-88C8-9C7473390A41}"/>
    <cellStyle name="Input 3 3 3 4 5" xfId="11645" xr:uid="{D274C443-F834-47B0-B120-6FC6B33E773B}"/>
    <cellStyle name="Input 3 3 3 4 6" xfId="13077" xr:uid="{6637863F-0801-410F-B1C2-EBAF0E4B372B}"/>
    <cellStyle name="Input 3 3 3 4 7" xfId="14233" xr:uid="{7FF9353C-463F-460B-ADCC-D853C0B3723C}"/>
    <cellStyle name="Input 3 3 3 4 8" xfId="15563" xr:uid="{E63FE98A-56E1-4703-8359-03A624A3E34F}"/>
    <cellStyle name="Input 3 3 3 4 9" xfId="14578" xr:uid="{4A016684-F530-41D8-9E32-5B969CA97F7B}"/>
    <cellStyle name="Input 3 3 3 5" xfId="3066" xr:uid="{00000000-0005-0000-0000-00008C010000}"/>
    <cellStyle name="Input 3 3 3 5 2" xfId="6252" xr:uid="{72F9A073-158E-40E9-9D9F-B824C14E2D97}"/>
    <cellStyle name="Input 3 3 3 5 3" xfId="8895" xr:uid="{078D4E04-A374-4A21-BC83-308133F5B62F}"/>
    <cellStyle name="Input 3 3 3 5 4" xfId="10333" xr:uid="{E1FBC468-E716-4D46-8561-14D90EA738EF}"/>
    <cellStyle name="Input 3 3 3 5 5" xfId="11768" xr:uid="{AB16E2FC-D404-4E39-BE6E-980FAB79634B}"/>
    <cellStyle name="Input 3 3 3 5 6" xfId="7724" xr:uid="{F5DFDE07-0649-4F14-B2FC-18A64A272600}"/>
    <cellStyle name="Input 3 3 3 5 7" xfId="14356" xr:uid="{D5CB3954-F17D-444D-8675-7F3C43EBB412}"/>
    <cellStyle name="Input 3 3 3 5 8" xfId="15686" xr:uid="{9B4F6933-30E5-4C25-96D8-13513C3D866A}"/>
    <cellStyle name="Input 3 3 3 5 9" xfId="16045" xr:uid="{3ECAE63A-6161-452D-95E5-33916D1FE1D7}"/>
    <cellStyle name="Input 3 3 3 6" xfId="854" xr:uid="{00000000-0005-0000-0000-00008D010000}"/>
    <cellStyle name="Input 3 3 3 6 2" xfId="4040" xr:uid="{C9902974-F9DE-494C-95FC-4F2090166B30}"/>
    <cellStyle name="Input 3 3 3 6 3" xfId="6848" xr:uid="{6D4B6948-CD94-4B2F-9A0C-0474FCFCCB96}"/>
    <cellStyle name="Input 3 3 3 6 4" xfId="3622" xr:uid="{91F5BB8E-D946-4644-A6DF-6B7EF097F3C4}"/>
    <cellStyle name="Input 3 3 3 6 5" xfId="7578" xr:uid="{6E08E831-235C-46E8-A187-DF68C44916EB}"/>
    <cellStyle name="Input 3 3 3 6 6" xfId="11995" xr:uid="{6A1D5DB7-4AD1-4A9A-AC90-876D209E793C}"/>
    <cellStyle name="Input 3 3 3 6 7" xfId="9115" xr:uid="{B1EFBC13-40DC-436D-B605-557DF2053A73}"/>
    <cellStyle name="Input 3 3 3 6 8" xfId="13380" xr:uid="{8884BB06-27C0-4729-80C9-16733A8A13DF}"/>
    <cellStyle name="Input 3 3 3 6 9" xfId="10635" xr:uid="{D62BF12F-FD3C-4E48-AD44-2D30941184D7}"/>
    <cellStyle name="Input 3 3 3 7" xfId="3215" xr:uid="{00000000-0005-0000-0000-00008E010000}"/>
    <cellStyle name="Input 3 3 3 7 2" xfId="6401" xr:uid="{9349110B-B256-4EB7-9F6D-EA7A56B6910F}"/>
    <cellStyle name="Input 3 3 3 7 3" xfId="9044" xr:uid="{67973937-42CB-4621-8EBF-80E061E39CD9}"/>
    <cellStyle name="Input 3 3 3 7 4" xfId="10482" xr:uid="{4EA24B7B-FE33-4801-8A14-4D2FC58E2F8B}"/>
    <cellStyle name="Input 3 3 3 7 5" xfId="11917" xr:uid="{00BE757F-F9B0-4F68-8F81-F181BDFE1B20}"/>
    <cellStyle name="Input 3 3 3 7 6" xfId="9202" xr:uid="{DF34321B-0F7E-42C9-99AD-AFBFB377D95B}"/>
    <cellStyle name="Input 3 3 3 7 7" xfId="14505" xr:uid="{C18A7592-4C4E-4ADA-B313-AE5003D9B134}"/>
    <cellStyle name="Input 3 3 3 7 8" xfId="15835" xr:uid="{F7856548-6034-4AE2-A9D8-B1F45ED4CA55}"/>
    <cellStyle name="Input 3 3 3 7 9" xfId="16657" xr:uid="{15C75DDD-B7AA-4C60-9BF5-BCA9843B795A}"/>
    <cellStyle name="Input 3 3 3 8" xfId="5311" xr:uid="{EE01D16D-87A4-4A12-B786-A2FFB076DA75}"/>
    <cellStyle name="Input 3 3 3 9" xfId="7954" xr:uid="{7058A3F1-8BE7-41B5-AF85-6950EF5B320C}"/>
    <cellStyle name="Input 3 3 4" xfId="2359" xr:uid="{00000000-0005-0000-0000-00008F010000}"/>
    <cellStyle name="Input 3 3 4 2" xfId="5545" xr:uid="{6FDEFFAC-D912-4880-A866-267D9DDD5860}"/>
    <cellStyle name="Input 3 3 4 3" xfId="8188" xr:uid="{8C99A5DC-6FE4-478B-81A2-D738CCEABDEB}"/>
    <cellStyle name="Input 3 3 4 4" xfId="9626" xr:uid="{3DDD3740-4687-426B-A245-A6F837107A59}"/>
    <cellStyle name="Input 3 3 4 5" xfId="11061" xr:uid="{D9042D42-D379-4F9C-997C-4317F4044AAF}"/>
    <cellStyle name="Input 3 3 4 6" xfId="3879" xr:uid="{9473BA1E-9156-412A-A2EA-5F0B923DCF46}"/>
    <cellStyle name="Input 3 3 4 7" xfId="13649" xr:uid="{F9448E01-193B-4882-8423-D3DB7A467E9E}"/>
    <cellStyle name="Input 3 3 4 8" xfId="14979" xr:uid="{2E13F1C0-E064-47EF-A945-3B34749D7C1C}"/>
    <cellStyle name="Input 3 3 4 9" xfId="13063" xr:uid="{53FD8145-2564-4CF9-A188-779F56A5B643}"/>
    <cellStyle name="Input 3 3 5" xfId="2370" xr:uid="{00000000-0005-0000-0000-000090010000}"/>
    <cellStyle name="Input 3 3 5 2" xfId="5556" xr:uid="{27A7E4DA-A939-4103-B4C0-D1C0B78DCA96}"/>
    <cellStyle name="Input 3 3 5 3" xfId="8199" xr:uid="{BE01BF0B-B5D5-4724-97D2-9094070B1119}"/>
    <cellStyle name="Input 3 3 5 4" xfId="9637" xr:uid="{012197D5-5858-487E-987C-77C02CCC1CE9}"/>
    <cellStyle name="Input 3 3 5 5" xfId="11072" xr:uid="{227EF439-D621-4B12-B59E-DAD0BB30E6D1}"/>
    <cellStyle name="Input 3 3 5 6" xfId="13144" xr:uid="{1113D8FA-70F8-4284-B840-8264D1FBE6A2}"/>
    <cellStyle name="Input 3 3 5 7" xfId="13660" xr:uid="{DC4FA76A-2B1F-409E-9991-E8E117CE7440}"/>
    <cellStyle name="Input 3 3 5 8" xfId="14990" xr:uid="{3B65086C-C977-49A2-A833-D6081005CC1A}"/>
    <cellStyle name="Input 3 3 5 9" xfId="16317" xr:uid="{00C297F4-62F9-4E6C-845B-C9039686B0BD}"/>
    <cellStyle name="Input 3 3 6" xfId="2377" xr:uid="{00000000-0005-0000-0000-000091010000}"/>
    <cellStyle name="Input 3 3 6 2" xfId="5563" xr:uid="{E6680914-42CF-465B-9447-3F57D587701A}"/>
    <cellStyle name="Input 3 3 6 3" xfId="8206" xr:uid="{B530B64F-FC75-4DDD-9878-A02398C377DF}"/>
    <cellStyle name="Input 3 3 6 4" xfId="9644" xr:uid="{77543201-A99B-4802-96B7-EEF7B2C0CADA}"/>
    <cellStyle name="Input 3 3 6 5" xfId="11079" xr:uid="{57758168-204C-468C-A602-4C5D9FAF45FF}"/>
    <cellStyle name="Input 3 3 6 6" xfId="12542" xr:uid="{43C6E971-7EDB-46D8-A212-F5E0F8904F60}"/>
    <cellStyle name="Input 3 3 6 7" xfId="13667" xr:uid="{AC7C391B-EA74-4FB4-81D9-C2D25A642610}"/>
    <cellStyle name="Input 3 3 6 8" xfId="14997" xr:uid="{05B05D55-07E4-4363-8A76-D43D41CFFB74}"/>
    <cellStyle name="Input 3 3 6 9" xfId="16175" xr:uid="{2AD00874-0BC3-4893-8B0D-A99EA9AF185B}"/>
    <cellStyle name="Input 3 3 7" xfId="3052" xr:uid="{00000000-0005-0000-0000-000092010000}"/>
    <cellStyle name="Input 3 3 7 2" xfId="6238" xr:uid="{89CF38DB-C63B-4ADB-96C4-4FB220F716A0}"/>
    <cellStyle name="Input 3 3 7 3" xfId="8881" xr:uid="{C7886625-010B-4CF7-9506-D43D2907212E}"/>
    <cellStyle name="Input 3 3 7 4" xfId="10319" xr:uid="{68247135-39AD-470F-9C1B-31401B260F12}"/>
    <cellStyle name="Input 3 3 7 5" xfId="11754" xr:uid="{7615DE2A-4C39-4598-93A3-B061F9C15EA4}"/>
    <cellStyle name="Input 3 3 7 6" xfId="12818" xr:uid="{D8DCC7BA-FA2B-4F01-BEA4-BD22E602772F}"/>
    <cellStyle name="Input 3 3 7 7" xfId="14342" xr:uid="{347110E8-782C-42B1-ADB1-3A6E5C3E2DB3}"/>
    <cellStyle name="Input 3 3 7 8" xfId="15672" xr:uid="{9087DE50-5083-4A3A-A0F3-E096182D3558}"/>
    <cellStyle name="Input 3 3 7 9" xfId="16178" xr:uid="{CCD86E9C-42FC-4EAB-91DC-CD121BE8A371}"/>
    <cellStyle name="Input 3 3 8" xfId="2893" xr:uid="{00000000-0005-0000-0000-000093010000}"/>
    <cellStyle name="Input 3 3 8 2" xfId="6079" xr:uid="{194B3C59-49F7-4639-A4B2-FF270FE8DDA4}"/>
    <cellStyle name="Input 3 3 8 3" xfId="8722" xr:uid="{00A4B0D9-B66B-487E-8BC9-CA29062DEE5F}"/>
    <cellStyle name="Input 3 3 8 4" xfId="10160" xr:uid="{45DC7478-9053-437D-8B39-4B6A94F59E1A}"/>
    <cellStyle name="Input 3 3 8 5" xfId="11595" xr:uid="{EE580E7C-0BDC-48FE-9641-F370E5C76BB6}"/>
    <cellStyle name="Input 3 3 8 6" xfId="12955" xr:uid="{FAA5414E-C2BD-4B88-BA85-ECE8D267C3C2}"/>
    <cellStyle name="Input 3 3 8 7" xfId="14183" xr:uid="{ADD661F9-88B3-4D6D-A599-2B584C75E1B1}"/>
    <cellStyle name="Input 3 3 8 8" xfId="15513" xr:uid="{8F8CB4B6-A6FA-4338-B9CA-F4A85EF70ED9}"/>
    <cellStyle name="Input 3 3 8 9" xfId="9343" xr:uid="{2E7547CC-08AF-4224-A60D-DC36F1112742}"/>
    <cellStyle name="Input 3 3 9" xfId="2416" xr:uid="{00000000-0005-0000-0000-000094010000}"/>
    <cellStyle name="Input 3 3 9 2" xfId="5602" xr:uid="{165D1114-78A2-4F16-9750-A41D7F90F39C}"/>
    <cellStyle name="Input 3 3 9 3" xfId="8245" xr:uid="{5409775D-13B7-4CDA-B064-4CF78F6451E0}"/>
    <cellStyle name="Input 3 3 9 4" xfId="9683" xr:uid="{79FB9B87-830E-4F2D-A7B7-14B9E1DF7732}"/>
    <cellStyle name="Input 3 3 9 5" xfId="11118" xr:uid="{519F2292-9E7B-4EBB-82A6-78673CF453EA}"/>
    <cellStyle name="Input 3 3 9 6" xfId="12914" xr:uid="{728F909F-B57D-466C-B81B-B3A8BB4E81F0}"/>
    <cellStyle name="Input 3 3 9 7" xfId="13706" xr:uid="{E56DA019-8D8E-49B7-BD29-E3A2499F78F6}"/>
    <cellStyle name="Input 3 3 9 8" xfId="15036" xr:uid="{97D5AD92-C5AC-4961-8873-775678F3648B}"/>
    <cellStyle name="Input 3 3 9 9" xfId="16438" xr:uid="{BDBFF84B-7023-4A11-A989-822A6808078F}"/>
    <cellStyle name="Input 3 4" xfId="1345" xr:uid="{00000000-0005-0000-0000-000095010000}"/>
    <cellStyle name="Input 3 4 10" xfId="7312" xr:uid="{3E995A2F-3CE7-445F-8D42-E1CAA95A440C}"/>
    <cellStyle name="Input 3 4 11" xfId="7230" xr:uid="{37FBBA40-3EFC-47ED-836B-37E6FA31156E}"/>
    <cellStyle name="Input 3 4 12" xfId="7772" xr:uid="{8F0143CD-2DE7-4A4C-BABF-3F6FAC23C3BA}"/>
    <cellStyle name="Input 3 4 13" xfId="10640" xr:uid="{66C53EB1-AC8D-4AB2-BA3A-2115EF7A9658}"/>
    <cellStyle name="Input 3 4 14" xfId="10700" xr:uid="{CEBD6ACE-0B03-4E8A-A409-763FD61B39B7}"/>
    <cellStyle name="Input 3 4 15" xfId="7380" xr:uid="{B7E83F01-CDF0-402F-BEE6-1A07613C837F}"/>
    <cellStyle name="Input 3 4 2" xfId="2552" xr:uid="{00000000-0005-0000-0000-000096010000}"/>
    <cellStyle name="Input 3 4 2 2" xfId="5738" xr:uid="{F52CAA54-707A-4C29-BC55-CCD21B6E8D0B}"/>
    <cellStyle name="Input 3 4 2 3" xfId="8381" xr:uid="{5D9470AB-4C67-484A-9E5B-1D9469FB6D19}"/>
    <cellStyle name="Input 3 4 2 4" xfId="9819" xr:uid="{B1EF4B71-3C48-4004-B362-3FF6DC32477A}"/>
    <cellStyle name="Input 3 4 2 5" xfId="11254" xr:uid="{BADB4CB4-6AD1-4DD9-A748-350453513D94}"/>
    <cellStyle name="Input 3 4 2 6" xfId="12617" xr:uid="{6F3C32F7-CF1D-4072-8736-4FA3B6538388}"/>
    <cellStyle name="Input 3 4 2 7" xfId="13842" xr:uid="{066D9BDA-4729-45B5-A9DC-857C8C8BE527}"/>
    <cellStyle name="Input 3 4 2 8" xfId="15172" xr:uid="{13DA8D25-81FA-4996-9EEA-19D54001F581}"/>
    <cellStyle name="Input 3 4 2 9" xfId="16312" xr:uid="{1235E92D-50F9-4E78-A336-A57A2B3A5538}"/>
    <cellStyle name="Input 3 4 3" xfId="2563" xr:uid="{00000000-0005-0000-0000-000097010000}"/>
    <cellStyle name="Input 3 4 3 2" xfId="5749" xr:uid="{7A30D64D-6ED4-4EBE-BEDB-E4662C31267C}"/>
    <cellStyle name="Input 3 4 3 3" xfId="8392" xr:uid="{9C256B97-75A1-49C8-994C-779F208A78FD}"/>
    <cellStyle name="Input 3 4 3 4" xfId="9830" xr:uid="{681C56E7-CA75-4312-BFA3-9469BE8885AA}"/>
    <cellStyle name="Input 3 4 3 5" xfId="11265" xr:uid="{BC15BED4-6D4B-41EE-ABF1-275F2168B853}"/>
    <cellStyle name="Input 3 4 3 6" xfId="10706" xr:uid="{021D50D9-74C9-4AAA-B1F0-77ADE090518C}"/>
    <cellStyle name="Input 3 4 3 7" xfId="13853" xr:uid="{D6F63363-00CD-42BD-ADAE-2F36F51C0DEE}"/>
    <cellStyle name="Input 3 4 3 8" xfId="15183" xr:uid="{405B8096-AE00-4F3A-BF37-A6BF243965A2}"/>
    <cellStyle name="Input 3 4 3 9" xfId="14591" xr:uid="{25025A3B-EF62-4120-BBB1-990E72C2928C}"/>
    <cellStyle name="Input 3 4 4" xfId="2419" xr:uid="{00000000-0005-0000-0000-000098010000}"/>
    <cellStyle name="Input 3 4 4 2" xfId="5605" xr:uid="{DE05A238-7B8E-41C2-8EF0-C8F4FDE7821E}"/>
    <cellStyle name="Input 3 4 4 3" xfId="8248" xr:uid="{03D5CC21-CE6E-4307-9B5A-B9E24F6215E3}"/>
    <cellStyle name="Input 3 4 4 4" xfId="9686" xr:uid="{F7FC6652-1DDB-4A87-B168-DFD15D3B440C}"/>
    <cellStyle name="Input 3 4 4 5" xfId="11121" xr:uid="{D3747B75-B192-4FBD-A5A8-4CBAC0E5ADC7}"/>
    <cellStyle name="Input 3 4 4 6" xfId="12219" xr:uid="{1FB705BA-F463-4D89-8B11-F770623EA5AB}"/>
    <cellStyle name="Input 3 4 4 7" xfId="13709" xr:uid="{33C87B31-38B9-4FEA-B3CF-7F0B06DAB466}"/>
    <cellStyle name="Input 3 4 4 8" xfId="15039" xr:uid="{21CA5B6A-D03D-45BC-B3B1-2C3BDD301075}"/>
    <cellStyle name="Input 3 4 4 9" xfId="16158" xr:uid="{2FD56522-801C-4FD5-862D-EB02C35AA571}"/>
    <cellStyle name="Input 3 4 5" xfId="2456" xr:uid="{00000000-0005-0000-0000-000099010000}"/>
    <cellStyle name="Input 3 4 5 2" xfId="5642" xr:uid="{A04A1560-E596-4EF8-BB07-CDB79B5E74B1}"/>
    <cellStyle name="Input 3 4 5 3" xfId="8285" xr:uid="{ACEE36EC-8953-4D1C-BE5F-5EECC3630C95}"/>
    <cellStyle name="Input 3 4 5 4" xfId="9723" xr:uid="{BFA517E3-09B0-424F-B114-22FE3ED3D723}"/>
    <cellStyle name="Input 3 4 5 5" xfId="11158" xr:uid="{B70BDB36-FE57-4BDB-9892-0E8F2A38B67F}"/>
    <cellStyle name="Input 3 4 5 6" xfId="12410" xr:uid="{E89C3117-A1AB-4254-A68E-7FD24E2053A0}"/>
    <cellStyle name="Input 3 4 5 7" xfId="13746" xr:uid="{2AF61C26-B043-46BB-AD56-665FE2850A73}"/>
    <cellStyle name="Input 3 4 5 8" xfId="15076" xr:uid="{F22D1C5A-4FE1-480C-A4DD-13741F332F93}"/>
    <cellStyle name="Input 3 4 5 9" xfId="12133" xr:uid="{5CBAF1A9-42F8-488C-8833-88B406563A28}"/>
    <cellStyle name="Input 3 4 6" xfId="2618" xr:uid="{00000000-0005-0000-0000-00009A010000}"/>
    <cellStyle name="Input 3 4 6 2" xfId="5804" xr:uid="{F2034FB4-B2AE-4814-8952-D07D6E4A19F6}"/>
    <cellStyle name="Input 3 4 6 3" xfId="8447" xr:uid="{14C8E4C0-C9A7-40CB-886F-2E960DB337AD}"/>
    <cellStyle name="Input 3 4 6 4" xfId="9885" xr:uid="{D8079545-0848-41FC-A854-1EFC7EDE759A}"/>
    <cellStyle name="Input 3 4 6 5" xfId="11320" xr:uid="{608F0406-352D-4291-8FD9-66A3EE259677}"/>
    <cellStyle name="Input 3 4 6 6" xfId="7848" xr:uid="{0D040F7B-987C-46A3-8DBB-706E8D188CF6}"/>
    <cellStyle name="Input 3 4 6 7" xfId="13908" xr:uid="{2DA4BBE8-C3B1-43D5-A682-749588988120}"/>
    <cellStyle name="Input 3 4 6 8" xfId="15238" xr:uid="{D819574A-2131-4B86-A277-71F45ADE7735}"/>
    <cellStyle name="Input 3 4 6 9" xfId="14583" xr:uid="{C50D3177-569A-422F-ABE4-F39DD6AEC030}"/>
    <cellStyle name="Input 3 4 7" xfId="1071" xr:uid="{00000000-0005-0000-0000-00009B010000}"/>
    <cellStyle name="Input 3 4 7 2" xfId="4257" xr:uid="{AE229DE5-AFD7-4A97-9E00-688690F8E170}"/>
    <cellStyle name="Input 3 4 7 3" xfId="7038" xr:uid="{B25003C3-FB2B-4014-A81C-D17C5D215166}"/>
    <cellStyle name="Input 3 4 7 4" xfId="7194" xr:uid="{278CB674-613C-475A-9ED8-C2AD36A3A677}"/>
    <cellStyle name="Input 3 4 7 5" xfId="9310" xr:uid="{6C8B5429-69C8-401C-A0F3-7FFBB1998167}"/>
    <cellStyle name="Input 3 4 7 6" xfId="7732" xr:uid="{C0BB4E2A-EAC0-49FB-B2F8-F370A25BD214}"/>
    <cellStyle name="Input 3 4 7 7" xfId="6597" xr:uid="{A4DA7A18-7BAA-49EE-A130-92ABCE82D1B1}"/>
    <cellStyle name="Input 3 4 7 8" xfId="10611" xr:uid="{AB2C9D8D-579A-42C1-BF21-07B21A3D4828}"/>
    <cellStyle name="Input 3 4 7 9" xfId="15913" xr:uid="{8A433A90-6F1B-4E2E-A30A-9EF4663A844A}"/>
    <cellStyle name="Input 3 4 8" xfId="4531" xr:uid="{3DCC8369-964B-45BE-81DA-8BD3837AA9FC}"/>
    <cellStyle name="Input 3 4 9" xfId="7280" xr:uid="{07B876B0-7848-4AB3-BB4F-FD90EF4BBA6D}"/>
    <cellStyle name="Input 3 5" xfId="805" xr:uid="{00000000-0005-0000-0000-00009C010000}"/>
    <cellStyle name="Input 3 5 2" xfId="3991" xr:uid="{24470D74-3263-4385-BE78-659B375F02B6}"/>
    <cellStyle name="Input 3 5 3" xfId="6800" xr:uid="{C7683D20-2EE9-4D0E-B1C3-6FFBBDDEFB3C}"/>
    <cellStyle name="Input 3 5 4" xfId="7924" xr:uid="{D564095E-2BDF-4C0E-BC3B-3CD43D0FD64E}"/>
    <cellStyle name="Input 3 5 5" xfId="3632" xr:uid="{546395DD-6CA0-465B-95C0-5B340797DAAF}"/>
    <cellStyle name="Input 3 5 6" xfId="6725" xr:uid="{5E189B72-EF0E-4B09-B855-AE3485A38AE3}"/>
    <cellStyle name="Input 3 5 7" xfId="6960" xr:uid="{74898ED1-5824-4CA5-BD3D-E079CD3A6159}"/>
    <cellStyle name="Input 3 5 8" xfId="6746" xr:uid="{62135EEC-7D19-4336-91C3-DCF7F3B73EF4}"/>
    <cellStyle name="Input 3 5 9" xfId="15922" xr:uid="{E47C05D3-8B7E-4E19-8775-591A4FEDF1DE}"/>
    <cellStyle name="Input 3 6" xfId="2185" xr:uid="{00000000-0005-0000-0000-00009D010000}"/>
    <cellStyle name="Input 3 6 2" xfId="5371" xr:uid="{6D6C0BF6-9D75-4A87-BE2B-D4DDFB0B0680}"/>
    <cellStyle name="Input 3 6 3" xfId="8014" xr:uid="{BC9222EF-AB4D-476E-AB4C-4E6857D9559F}"/>
    <cellStyle name="Input 3 6 4" xfId="9452" xr:uid="{70865D5E-67BF-4C0E-99CD-FE790921E924}"/>
    <cellStyle name="Input 3 6 5" xfId="10887" xr:uid="{ADC053FA-FE2D-4F2C-893B-FC1F40B417B7}"/>
    <cellStyle name="Input 3 6 6" xfId="7491" xr:uid="{1F5BFEEA-0771-4F93-8719-BECB1529DE5F}"/>
    <cellStyle name="Input 3 6 7" xfId="13475" xr:uid="{3EEA0C8C-275E-43C0-86EA-B823B3D5B59D}"/>
    <cellStyle name="Input 3 6 8" xfId="14805" xr:uid="{A6CE2AAB-8BE7-4284-A4A5-46BE8C068D42}"/>
    <cellStyle name="Input 3 6 9" xfId="15999" xr:uid="{7F8C0D3D-F13B-4E3C-B23B-5C56D9C4E2A6}"/>
    <cellStyle name="Input 4" xfId="412" xr:uid="{00000000-0005-0000-0000-00009E010000}"/>
    <cellStyle name="Input 5" xfId="1331" xr:uid="{00000000-0005-0000-0000-00009F010000}"/>
    <cellStyle name="Input 5 10" xfId="7847" xr:uid="{4157B000-0806-499A-BDC9-898347CF16D7}"/>
    <cellStyle name="Input 5 11" xfId="7118" xr:uid="{2E5BBA22-2960-485A-94E0-0333871AFBB6}"/>
    <cellStyle name="Input 5 12" xfId="3691" xr:uid="{9F9C65FF-73D7-4B35-8AC3-A3170D9A1D17}"/>
    <cellStyle name="Input 5 13" xfId="10734" xr:uid="{8A37DC0E-1389-471F-B323-C5219961B89F}"/>
    <cellStyle name="Input 5 14" xfId="13236" xr:uid="{403D8BEF-C647-4703-88AD-C4BFB13EB061}"/>
    <cellStyle name="Input 5 15" xfId="15915" xr:uid="{528A5163-A855-49EC-888D-F2BDD0BDB1F1}"/>
    <cellStyle name="Input 5 2" xfId="2431" xr:uid="{00000000-0005-0000-0000-0000A0010000}"/>
    <cellStyle name="Input 5 2 2" xfId="5617" xr:uid="{1EA1A590-6A3D-4B29-BAD3-D41A123549CC}"/>
    <cellStyle name="Input 5 2 3" xfId="8260" xr:uid="{CE46681A-1FF5-4CC0-A052-1B0A4D0C7183}"/>
    <cellStyle name="Input 5 2 4" xfId="9698" xr:uid="{5E96CC6E-D96C-40E3-B281-9AFB851B06B3}"/>
    <cellStyle name="Input 5 2 5" xfId="11133" xr:uid="{AD5BB279-4847-4F65-8698-E01158CA127A}"/>
    <cellStyle name="Input 5 2 6" xfId="13139" xr:uid="{05C0BF41-9C01-4B66-BB09-EDB0A2D9BBA0}"/>
    <cellStyle name="Input 5 2 7" xfId="13721" xr:uid="{4452D997-BAA8-4D6B-B34E-211DDA18AEC4}"/>
    <cellStyle name="Input 5 2 8" xfId="15051" xr:uid="{08387107-823E-41D6-B3BF-78C0C5560997}"/>
    <cellStyle name="Input 5 2 9" xfId="12983" xr:uid="{D66F9A3C-3FB4-4D3F-AB80-68349937C27A}"/>
    <cellStyle name="Input 5 3" xfId="2184" xr:uid="{00000000-0005-0000-0000-0000A1010000}"/>
    <cellStyle name="Input 5 3 2" xfId="5370" xr:uid="{B00E435C-3712-4BDA-B9DE-D97F0017F0CA}"/>
    <cellStyle name="Input 5 3 3" xfId="8013" xr:uid="{F4D433FB-784F-4836-8836-62BB1895208E}"/>
    <cellStyle name="Input 5 3 4" xfId="9451" xr:uid="{51DDE943-F87E-4762-99C4-C9D00509D6EB}"/>
    <cellStyle name="Input 5 3 5" xfId="10886" xr:uid="{8631B8B8-7E57-4282-9CAF-D9B74B42DB85}"/>
    <cellStyle name="Input 5 3 6" xfId="12442" xr:uid="{587BE839-5F8C-4B59-A5E6-502400E1BFD4}"/>
    <cellStyle name="Input 5 3 7" xfId="13474" xr:uid="{98C8AE1D-DDBE-48C0-BDC9-D5D53A2CFE85}"/>
    <cellStyle name="Input 5 3 8" xfId="14804" xr:uid="{64592E42-1B54-46F4-B31A-3B18F5ACA590}"/>
    <cellStyle name="Input 5 3 9" xfId="16355" xr:uid="{0DFB23AE-A84B-4D00-8CC6-7C94D4FE799D}"/>
    <cellStyle name="Input 5 4" xfId="2810" xr:uid="{00000000-0005-0000-0000-0000A2010000}"/>
    <cellStyle name="Input 5 4 2" xfId="5996" xr:uid="{C2482BB2-EB56-48DC-BD3A-E0B849A044D9}"/>
    <cellStyle name="Input 5 4 3" xfId="8639" xr:uid="{75956A8E-526E-47BD-8FB2-D72A502A75B1}"/>
    <cellStyle name="Input 5 4 4" xfId="10077" xr:uid="{D5C0B4DA-7B72-432F-A6FF-B8689E43B20C}"/>
    <cellStyle name="Input 5 4 5" xfId="11512" xr:uid="{F5C5B002-2125-4BEA-AFDD-240FB2843CC0}"/>
    <cellStyle name="Input 5 4 6" xfId="13006" xr:uid="{3D95FD6B-EC4E-49DD-83AF-B9298C43C7F4}"/>
    <cellStyle name="Input 5 4 7" xfId="14100" xr:uid="{7221B33A-B0EB-465F-B5D3-82798460D83E}"/>
    <cellStyle name="Input 5 4 8" xfId="15430" xr:uid="{7F603660-8129-49DD-AB73-DDC7AB5D46CA}"/>
    <cellStyle name="Input 5 4 9" xfId="14617" xr:uid="{F824BAB2-1B75-4EA8-965A-5054BD04B3E6}"/>
    <cellStyle name="Input 5 5" xfId="816" xr:uid="{00000000-0005-0000-0000-0000A3010000}"/>
    <cellStyle name="Input 5 5 2" xfId="4002" xr:uid="{BA518C5A-9DA6-474F-A081-117C456C7755}"/>
    <cellStyle name="Input 5 5 3" xfId="6811" xr:uid="{8516B709-519F-4072-9F91-634C22D993E4}"/>
    <cellStyle name="Input 5 5 4" xfId="7645" xr:uid="{BA61E7FA-56CF-4E39-A562-855BA8B2D7FD}"/>
    <cellStyle name="Input 5 5 5" xfId="3351" xr:uid="{E15E1D6A-D0FB-4EB5-B09D-BEA6795CA70A}"/>
    <cellStyle name="Input 5 5 6" xfId="6648" xr:uid="{2D9340BB-63CE-4F8F-8607-ED57439443B8}"/>
    <cellStyle name="Input 5 5 7" xfId="9095" xr:uid="{2558E611-DBF0-4B2A-BB44-918C35AFA7B6}"/>
    <cellStyle name="Input 5 5 8" xfId="12141" xr:uid="{37E99C6B-D8D3-49D4-B09B-D616DA2CDADF}"/>
    <cellStyle name="Input 5 5 9" xfId="12327" xr:uid="{F87225CC-8B75-4D05-8F6F-447776116397}"/>
    <cellStyle name="Input 5 6" xfId="2302" xr:uid="{00000000-0005-0000-0000-0000A4010000}"/>
    <cellStyle name="Input 5 6 2" xfId="5488" xr:uid="{E0972BB1-6B2C-46E7-BC2B-2F6A2DFCF82D}"/>
    <cellStyle name="Input 5 6 3" xfId="8131" xr:uid="{F2326728-521F-4F2D-BD61-62D2F1144B68}"/>
    <cellStyle name="Input 5 6 4" xfId="9569" xr:uid="{024B7A44-8E05-42FA-9E26-DF54AF6821D1}"/>
    <cellStyle name="Input 5 6 5" xfId="11004" xr:uid="{8978FFE3-46DD-4025-845F-2ED396ED59D4}"/>
    <cellStyle name="Input 5 6 6" xfId="12640" xr:uid="{3FEB777C-6492-4779-8946-C77E54285045}"/>
    <cellStyle name="Input 5 6 7" xfId="13592" xr:uid="{1D11F400-94F8-4239-AA30-D233A27767A3}"/>
    <cellStyle name="Input 5 6 8" xfId="14922" xr:uid="{B960BDE2-1D59-4270-92EA-E4A6EDEF370C}"/>
    <cellStyle name="Input 5 6 9" xfId="15990" xr:uid="{1D5A1724-1FFD-4CAE-8EB9-AC0F5A0F3459}"/>
    <cellStyle name="Input 5 7" xfId="2524" xr:uid="{00000000-0005-0000-0000-0000A5010000}"/>
    <cellStyle name="Input 5 7 2" xfId="5710" xr:uid="{248195D6-B4E5-4128-BA42-CB695283EA52}"/>
    <cellStyle name="Input 5 7 3" xfId="8353" xr:uid="{7CF2A805-85DC-4E47-B920-1BA6A739F44D}"/>
    <cellStyle name="Input 5 7 4" xfId="9791" xr:uid="{A0F31470-E3AE-415D-BEDD-BB346FDD809F}"/>
    <cellStyle name="Input 5 7 5" xfId="11226" xr:uid="{E29630AF-2E7B-4834-A9D4-D7F250F62F14}"/>
    <cellStyle name="Input 5 7 6" xfId="12808" xr:uid="{A9CC48F4-841C-43E0-9C6B-629885DBE01D}"/>
    <cellStyle name="Input 5 7 7" xfId="13814" xr:uid="{7112B912-F500-4209-9567-4D30DBB17B25}"/>
    <cellStyle name="Input 5 7 8" xfId="15144" xr:uid="{EC4F45CF-6B03-4F7C-BD1A-61C806DA8924}"/>
    <cellStyle name="Input 5 7 9" xfId="12716" xr:uid="{B21AA36C-FC7E-4545-A064-88B4E03DA421}"/>
    <cellStyle name="Input 5 8" xfId="4517" xr:uid="{9294D16A-AE6F-47AE-B9EF-3916930ACBC9}"/>
    <cellStyle name="Input 5 9" xfId="7266" xr:uid="{394645FE-DA82-45F9-A64B-DD1F701A3681}"/>
    <cellStyle name="Input 6" xfId="774" xr:uid="{00000000-0005-0000-0000-0000A6010000}"/>
    <cellStyle name="Input 6 2" xfId="3960" xr:uid="{B8370B04-3713-4E76-AFD7-28FD10E43AFD}"/>
    <cellStyle name="Input 6 3" xfId="6769" xr:uid="{0D73C421-C738-4D7E-8F55-4524A26D4449}"/>
    <cellStyle name="Input 6 4" xfId="3617" xr:uid="{FDA2B366-B9DA-4325-9F3B-1E9AA27A67D5}"/>
    <cellStyle name="Input 6 5" xfId="7131" xr:uid="{695AEC53-EFF3-4DA4-B868-0F441A408E02}"/>
    <cellStyle name="Input 6 6" xfId="6513" xr:uid="{D9B76EF5-21BB-4084-8343-0EEAB3630889}"/>
    <cellStyle name="Input 6 7" xfId="12848" xr:uid="{2DDDF541-FFBC-45EE-BC5F-E1D31B25788E}"/>
    <cellStyle name="Input 6 8" xfId="13386" xr:uid="{98AE8175-C87B-401E-99D3-D6D2AD37A3EF}"/>
    <cellStyle name="Input 6 9" xfId="15961" xr:uid="{7752E212-4A70-4ECE-93B1-042E1319B15A}"/>
    <cellStyle name="Izhod 2" xfId="103" xr:uid="{00000000-0005-0000-0000-0000A7010000}"/>
    <cellStyle name="Izhod 2 10" xfId="2567" xr:uid="{00000000-0005-0000-0000-0000A8010000}"/>
    <cellStyle name="Izhod 2 10 2" xfId="5753" xr:uid="{45452816-3309-42B8-B248-EAA713C66DD8}"/>
    <cellStyle name="Izhod 2 10 3" xfId="8396" xr:uid="{16CFDEB2-7A5A-429C-8882-84216FE6773A}"/>
    <cellStyle name="Izhod 2 10 4" xfId="9834" xr:uid="{6BAA93C3-2EFC-4C25-8AB7-18AB0FA1D7EE}"/>
    <cellStyle name="Izhod 2 10 5" xfId="11269" xr:uid="{B10F9D0C-4C4D-4B51-AE26-0E2A40F8AE81}"/>
    <cellStyle name="Izhod 2 10 6" xfId="12899" xr:uid="{A63B920D-01DD-44BB-947B-9899456AE3FE}"/>
    <cellStyle name="Izhod 2 10 7" xfId="13857" xr:uid="{BBBD596E-C473-41B7-95F8-26849D644F32}"/>
    <cellStyle name="Izhod 2 10 8" xfId="15187" xr:uid="{B64D92A9-5548-40E3-B72B-F40EC49AC98C}"/>
    <cellStyle name="Izhod 2 10 9" xfId="6471" xr:uid="{455A604B-2205-40D8-B8EB-42A27ACA574A}"/>
    <cellStyle name="Izhod 2 11" xfId="2546" xr:uid="{00000000-0005-0000-0000-0000A9010000}"/>
    <cellStyle name="Izhod 2 11 2" xfId="5732" xr:uid="{C475056D-795F-4422-B3AB-F2B885DB0F45}"/>
    <cellStyle name="Izhod 2 11 3" xfId="8375" xr:uid="{FF6CAA1A-A570-4354-A727-3E21F87D881C}"/>
    <cellStyle name="Izhod 2 11 4" xfId="9813" xr:uid="{1D926F9C-4EC7-49A0-BD73-536FB05FC360}"/>
    <cellStyle name="Izhod 2 11 5" xfId="11248" xr:uid="{0E3F4134-AD88-44CD-B532-C22F285B9B19}"/>
    <cellStyle name="Izhod 2 11 6" xfId="12212" xr:uid="{5F3D0871-C75C-447B-8E45-0B121A21386D}"/>
    <cellStyle name="Izhod 2 11 7" xfId="13836" xr:uid="{4D423BB1-F093-4F37-856C-4607A73FC500}"/>
    <cellStyle name="Izhod 2 11 8" xfId="15166" xr:uid="{9A96DDAD-CDAB-4DAE-8E2D-A45A6A4D2A28}"/>
    <cellStyle name="Izhod 2 11 9" xfId="16195" xr:uid="{A18AC215-2637-487A-B83B-94FA56B9F717}"/>
    <cellStyle name="Izhod 2 12" xfId="2526" xr:uid="{00000000-0005-0000-0000-0000AA010000}"/>
    <cellStyle name="Izhod 2 12 2" xfId="5712" xr:uid="{02F8DCB7-7A12-45EB-A8E8-82C577EB077C}"/>
    <cellStyle name="Izhod 2 12 3" xfId="8355" xr:uid="{F8546D27-7B54-4635-AE3B-CBCB6F2F3E34}"/>
    <cellStyle name="Izhod 2 12 4" xfId="9793" xr:uid="{3A35E372-2BE4-4885-8C50-E1FBD3408C72}"/>
    <cellStyle name="Izhod 2 12 5" xfId="11228" xr:uid="{7458C01F-4B56-4F21-AECC-E959889130E5}"/>
    <cellStyle name="Izhod 2 12 6" xfId="12473" xr:uid="{2435C72A-EF6D-44F6-A24E-DEF0F3244E80}"/>
    <cellStyle name="Izhod 2 12 7" xfId="13816" xr:uid="{9F7B3C9F-B6A1-4C09-A193-2C6282A896AC}"/>
    <cellStyle name="Izhod 2 12 8" xfId="15146" xr:uid="{FDE2938C-43BF-475B-948C-AE8F3F64C378}"/>
    <cellStyle name="Izhod 2 12 9" xfId="13258" xr:uid="{C5361781-38FC-46A2-89F0-A50C3221DA9E}"/>
    <cellStyle name="Izhod 2 13" xfId="3345" xr:uid="{E8D24F67-B4F4-4FAD-9C98-F5ECBC486CD3}"/>
    <cellStyle name="Izhod 2 14" xfId="14655" xr:uid="{F4E7A6A1-0218-4395-93EA-7F57EEFAF023}"/>
    <cellStyle name="Izhod 2 2" xfId="260" xr:uid="{00000000-0005-0000-0000-0000AB010000}"/>
    <cellStyle name="Izhod 2 2 10" xfId="2645" xr:uid="{00000000-0005-0000-0000-0000AC010000}"/>
    <cellStyle name="Izhod 2 2 10 2" xfId="5831" xr:uid="{75EB3959-716E-4426-8551-B0A79E2963DA}"/>
    <cellStyle name="Izhod 2 2 10 3" xfId="8474" xr:uid="{D51BC1BC-67AC-42B2-BEC0-CD59A186DA67}"/>
    <cellStyle name="Izhod 2 2 10 4" xfId="9912" xr:uid="{BB25435F-B85F-47E0-B840-7A20F5CCCC49}"/>
    <cellStyle name="Izhod 2 2 10 5" xfId="11347" xr:uid="{FB0F8CF3-3007-4C2B-8241-C14C8283B4DF}"/>
    <cellStyle name="Izhod 2 2 10 6" xfId="3734" xr:uid="{8BEB421E-B3A1-4733-9C13-3920538E4EF0}"/>
    <cellStyle name="Izhod 2 2 10 7" xfId="13935" xr:uid="{981988BE-CFA1-44A5-847E-56F7C77CDCAC}"/>
    <cellStyle name="Izhod 2 2 10 8" xfId="15265" xr:uid="{6072AB09-51BE-4E05-AA6F-E1BA1CE8292E}"/>
    <cellStyle name="Izhod 2 2 10 9" xfId="12014" xr:uid="{2B431C02-DB79-4DAF-BBCD-D45D6B6AF5DF}"/>
    <cellStyle name="Izhod 2 2 11" xfId="2366" xr:uid="{00000000-0005-0000-0000-0000AD010000}"/>
    <cellStyle name="Izhod 2 2 11 2" xfId="5552" xr:uid="{C83546EE-79EB-45A6-977A-D924B944F58B}"/>
    <cellStyle name="Izhod 2 2 11 3" xfId="8195" xr:uid="{6FE92949-09AA-4A57-BA42-797E1BD731AF}"/>
    <cellStyle name="Izhod 2 2 11 4" xfId="9633" xr:uid="{9EFA25AD-316A-475D-A93C-541EDF6D2911}"/>
    <cellStyle name="Izhod 2 2 11 5" xfId="11068" xr:uid="{3E4EE8A0-D4A5-4892-8CA9-61DAD246FD6E}"/>
    <cellStyle name="Izhod 2 2 11 6" xfId="12903" xr:uid="{F8132F86-68F1-427C-8568-E4CFC1F9B82F}"/>
    <cellStyle name="Izhod 2 2 11 7" xfId="13656" xr:uid="{6AE588E6-35F2-4686-9AB6-11585717DC61}"/>
    <cellStyle name="Izhod 2 2 11 8" xfId="14986" xr:uid="{8948CDBC-1122-4EFC-A838-9FA5BCF36A0C}"/>
    <cellStyle name="Izhod 2 2 11 9" xfId="13296" xr:uid="{73CE5194-1862-4213-BFA2-1185A72A076C}"/>
    <cellStyle name="Izhod 2 2 12" xfId="3669" xr:uid="{CF189DC2-2D98-4412-8B0E-9B368ED16C17}"/>
    <cellStyle name="Izhod 2 2 13" xfId="12276" xr:uid="{3DC59604-AD9A-4159-BE5D-30DBC9BBDAAD}"/>
    <cellStyle name="Izhod 2 2 14" xfId="15918" xr:uid="{043DF8D3-D9D7-4B9D-8C6D-1FD2F19A1DBD}"/>
    <cellStyle name="Izhod 2 2 2" xfId="657" xr:uid="{00000000-0005-0000-0000-0000AE010000}"/>
    <cellStyle name="Izhod 2 2 2 10" xfId="3357" xr:uid="{D9F5912F-8D19-4A12-9B0D-C225FFAB667D}"/>
    <cellStyle name="Izhod 2 2 2 11" xfId="13291" xr:uid="{1FE36291-FC9C-42D6-9073-0607C7871381}"/>
    <cellStyle name="Izhod 2 2 2 2" xfId="1661" xr:uid="{00000000-0005-0000-0000-0000AF010000}"/>
    <cellStyle name="Izhod 2 2 2 2 10" xfId="7550" xr:uid="{05CE81DA-30C4-4C38-A2D2-E18C87D38ED9}"/>
    <cellStyle name="Izhod 2 2 2 2 11" xfId="6452" xr:uid="{D205643F-7C44-403C-8EAD-77BA46232760}"/>
    <cellStyle name="Izhod 2 2 2 2 12" xfId="3606" xr:uid="{99EFA459-7F12-4019-982C-CB471A8844CD}"/>
    <cellStyle name="Izhod 2 2 2 2 13" xfId="12745" xr:uid="{DCE19095-22BC-4DBE-A85E-F2797C44ADB6}"/>
    <cellStyle name="Izhod 2 2 2 2 14" xfId="3389" xr:uid="{C60655AC-7704-41E4-BDE6-35DE88A147A0}"/>
    <cellStyle name="Izhod 2 2 2 2 15" xfId="12496" xr:uid="{0F22C7B2-1FAB-426A-8111-0D445F8626B6}"/>
    <cellStyle name="Izhod 2 2 2 2 16" xfId="16296" xr:uid="{20A3318A-CB69-4270-93B5-6BEE16C80029}"/>
    <cellStyle name="Izhod 2 2 2 2 2" xfId="2673" xr:uid="{00000000-0005-0000-0000-0000B0010000}"/>
    <cellStyle name="Izhod 2 2 2 2 2 2" xfId="5859" xr:uid="{0BE2A217-1695-4AB2-A9C4-50F131EE8E9E}"/>
    <cellStyle name="Izhod 2 2 2 2 2 3" xfId="8502" xr:uid="{8EFA948B-D614-4843-AB7D-1DFCE3F79C2A}"/>
    <cellStyle name="Izhod 2 2 2 2 2 4" xfId="9940" xr:uid="{BEEE116E-CB0C-4103-82D6-084DE6834B6E}"/>
    <cellStyle name="Izhod 2 2 2 2 2 5" xfId="11375" xr:uid="{BF54C0F4-94D7-4E96-ACB0-8B4176002935}"/>
    <cellStyle name="Izhod 2 2 2 2 2 6" xfId="3720" xr:uid="{046FA0D1-DEAD-457F-91BE-6EAF86694F4A}"/>
    <cellStyle name="Izhod 2 2 2 2 2 7" xfId="13963" xr:uid="{71666C57-689B-43DB-9257-D9EB8B6E3576}"/>
    <cellStyle name="Izhod 2 2 2 2 2 8" xfId="15293" xr:uid="{11D25078-A6AE-4A5A-A95A-FEE6359437AD}"/>
    <cellStyle name="Izhod 2 2 2 2 2 9" xfId="16038" xr:uid="{91B80ABA-DF91-4597-AB1B-39AC04C45D86}"/>
    <cellStyle name="Izhod 2 2 2 2 3" xfId="2400" xr:uid="{00000000-0005-0000-0000-0000B1010000}"/>
    <cellStyle name="Izhod 2 2 2 2 3 2" xfId="5586" xr:uid="{2A9F291A-0B80-44EC-A805-2AFB596434FC}"/>
    <cellStyle name="Izhod 2 2 2 2 3 3" xfId="8229" xr:uid="{9232D15E-DB09-4BBA-8EF2-CF251AE87831}"/>
    <cellStyle name="Izhod 2 2 2 2 3 4" xfId="9667" xr:uid="{AF5B42B9-05CE-4CAE-B54F-31894662676E}"/>
    <cellStyle name="Izhod 2 2 2 2 3 5" xfId="11102" xr:uid="{D91F938C-1702-4D2A-9ADC-733307B735DC}"/>
    <cellStyle name="Izhod 2 2 2 2 3 6" xfId="12506" xr:uid="{26FC2187-E4C2-41FD-AE59-09471722A41F}"/>
    <cellStyle name="Izhod 2 2 2 2 3 7" xfId="13690" xr:uid="{C6851EAD-8709-429A-B297-6F9488D1F15F}"/>
    <cellStyle name="Izhod 2 2 2 2 3 8" xfId="15020" xr:uid="{EDD1FDA2-91F3-42EC-A9A1-5DC335CD388D}"/>
    <cellStyle name="Izhod 2 2 2 2 3 9" xfId="12353" xr:uid="{7E433415-6790-4618-A2F6-AB518603787B}"/>
    <cellStyle name="Izhod 2 2 2 2 4" xfId="802" xr:uid="{00000000-0005-0000-0000-0000B2010000}"/>
    <cellStyle name="Izhod 2 2 2 2 4 2" xfId="3988" xr:uid="{D5801881-F464-4DFB-87FA-FFD034BBE43A}"/>
    <cellStyle name="Izhod 2 2 2 2 4 3" xfId="6797" xr:uid="{1ACA5ABF-FE18-4BCB-96F0-CB41F2C1619F}"/>
    <cellStyle name="Izhod 2 2 2 2 4 4" xfId="7780" xr:uid="{558B0F7A-EAD9-4B72-9D53-5125A0239479}"/>
    <cellStyle name="Izhod 2 2 2 2 4 5" xfId="3685" xr:uid="{FD4794FE-E1F9-4BAD-B998-4BAAFCD4F38D}"/>
    <cellStyle name="Izhod 2 2 2 2 4 6" xfId="10737" xr:uid="{D4A4E893-4200-4B01-8658-38FFE744A8A5}"/>
    <cellStyle name="Izhod 2 2 2 2 4 7" xfId="12835" xr:uid="{51F881F7-2EC3-4454-84C9-3E207F2C2793}"/>
    <cellStyle name="Izhod 2 2 2 2 4 8" xfId="6906" xr:uid="{B0E10265-B4D7-4ED4-AEF8-EA3DBE17263C}"/>
    <cellStyle name="Izhod 2 2 2 2 4 9" xfId="6545" xr:uid="{F15F72EA-E9EF-4733-BF6D-ACC385F40847}"/>
    <cellStyle name="Izhod 2 2 2 2 5" xfId="3005" xr:uid="{00000000-0005-0000-0000-0000B3010000}"/>
    <cellStyle name="Izhod 2 2 2 2 5 2" xfId="6191" xr:uid="{C756EFBD-3450-497D-B0FE-9C2CED3C1417}"/>
    <cellStyle name="Izhod 2 2 2 2 5 3" xfId="8834" xr:uid="{BEEA353C-1A31-446B-BE48-C3645B4E5782}"/>
    <cellStyle name="Izhod 2 2 2 2 5 4" xfId="10272" xr:uid="{776B88DC-AECD-4B57-B4CB-96D0262F35BF}"/>
    <cellStyle name="Izhod 2 2 2 2 5 5" xfId="11707" xr:uid="{DA3DF8D8-1A49-4392-8C31-0654EC069171}"/>
    <cellStyle name="Izhod 2 2 2 2 5 6" xfId="6561" xr:uid="{3778AFFD-7757-45BE-8C0B-F648D1495A36}"/>
    <cellStyle name="Izhod 2 2 2 2 5 7" xfId="14295" xr:uid="{3AE5FF1D-7437-4A9E-844D-57F041F8FC77}"/>
    <cellStyle name="Izhod 2 2 2 2 5 8" xfId="15625" xr:uid="{64A2183E-6655-4426-8B46-5B2ACD43046B}"/>
    <cellStyle name="Izhod 2 2 2 2 5 9" xfId="16454" xr:uid="{34563BF8-EB37-43E8-AA22-681110330327}"/>
    <cellStyle name="Izhod 2 2 2 2 6" xfId="3032" xr:uid="{00000000-0005-0000-0000-0000B4010000}"/>
    <cellStyle name="Izhod 2 2 2 2 6 2" xfId="6218" xr:uid="{FBB057D4-6D8D-42BD-8F23-B0B29E7662FE}"/>
    <cellStyle name="Izhod 2 2 2 2 6 3" xfId="8861" xr:uid="{AA0DC410-C59F-4EDD-ADF4-D19076D4A822}"/>
    <cellStyle name="Izhod 2 2 2 2 6 4" xfId="10299" xr:uid="{C4121BDD-0E9B-45B3-AC2E-2120F7DE9BA2}"/>
    <cellStyle name="Izhod 2 2 2 2 6 5" xfId="11734" xr:uid="{6681F7BD-6222-46EA-B69B-AC326271465B}"/>
    <cellStyle name="Izhod 2 2 2 2 6 6" xfId="7620" xr:uid="{3ED5A163-6450-4678-883C-264BD4A14ED5}"/>
    <cellStyle name="Izhod 2 2 2 2 6 7" xfId="14322" xr:uid="{03E3E85D-BED1-4362-9588-A49934D94E01}"/>
    <cellStyle name="Izhod 2 2 2 2 6 8" xfId="15652" xr:uid="{A3BC1004-7C21-4AAA-BE42-8BCDFDC4B6D4}"/>
    <cellStyle name="Izhod 2 2 2 2 6 9" xfId="16090" xr:uid="{151E8989-E4CC-454E-8CD6-A341483E0B34}"/>
    <cellStyle name="Izhod 2 2 2 2 7" xfId="3129" xr:uid="{00000000-0005-0000-0000-0000B5010000}"/>
    <cellStyle name="Izhod 2 2 2 2 7 2" xfId="6315" xr:uid="{E036004C-E269-4406-8476-5BE5A45760F9}"/>
    <cellStyle name="Izhod 2 2 2 2 7 3" xfId="8958" xr:uid="{D85AB344-B60F-4F3B-8783-8C942CE492F7}"/>
    <cellStyle name="Izhod 2 2 2 2 7 4" xfId="10396" xr:uid="{95A97B6B-D1E4-438B-9C5E-6B43422D2EE1}"/>
    <cellStyle name="Izhod 2 2 2 2 7 5" xfId="11831" xr:uid="{CA54E8CF-C6F5-4C2D-B7D2-A8F1F477CE57}"/>
    <cellStyle name="Izhod 2 2 2 2 7 6" xfId="12778" xr:uid="{19FE5119-48ED-44A4-8A8E-EA63C7553B47}"/>
    <cellStyle name="Izhod 2 2 2 2 7 7" xfId="14419" xr:uid="{DC08542E-832F-4019-BA41-7688FEC1D42B}"/>
    <cellStyle name="Izhod 2 2 2 2 7 8" xfId="15749" xr:uid="{1F5CB045-DB2B-47A2-BF4C-1355A6AEB47D}"/>
    <cellStyle name="Izhod 2 2 2 2 7 9" xfId="6739" xr:uid="{811A96AD-91CE-4BB7-9866-AF1A51EB2AE9}"/>
    <cellStyle name="Izhod 2 2 2 2 8" xfId="2218" xr:uid="{00000000-0005-0000-0000-0000B6010000}"/>
    <cellStyle name="Izhod 2 2 2 2 8 2" xfId="5404" xr:uid="{4A54A1D9-3086-4FF5-A6BB-9BAFB1AEECE0}"/>
    <cellStyle name="Izhod 2 2 2 2 8 3" xfId="8047" xr:uid="{06BB27EE-54F4-4643-8F6F-1D3ED6491777}"/>
    <cellStyle name="Izhod 2 2 2 2 8 4" xfId="9485" xr:uid="{330DCDE3-49D2-40B8-9597-25C25ABF166C}"/>
    <cellStyle name="Izhod 2 2 2 2 8 5" xfId="10920" xr:uid="{BDA6896C-BBE0-4BBE-A7B9-5C038ABEAAEF}"/>
    <cellStyle name="Izhod 2 2 2 2 8 6" xfId="12543" xr:uid="{B2FB6125-082D-4B13-ACF6-8639FCA5C6CC}"/>
    <cellStyle name="Izhod 2 2 2 2 8 7" xfId="13508" xr:uid="{467E5A2F-75B2-4EB4-8BB1-1A6FDD4AA92C}"/>
    <cellStyle name="Izhod 2 2 2 2 8 8" xfId="14838" xr:uid="{62950BD4-4AFD-4C2B-BC48-55D3503D86C0}"/>
    <cellStyle name="Izhod 2 2 2 2 8 9" xfId="16314" xr:uid="{C538FEE9-9247-4BE0-B9E1-642B9F18F030}"/>
    <cellStyle name="Izhod 2 2 2 2 9" xfId="4847" xr:uid="{7CAF16B5-B171-4030-A7F7-F94607E2F6FD}"/>
    <cellStyle name="Izhod 2 2 2 3" xfId="2129" xr:uid="{00000000-0005-0000-0000-0000B7010000}"/>
    <cellStyle name="Izhod 2 2 2 3 10" xfId="7958" xr:uid="{F29E726F-7DF1-43D6-B412-6F0B89CBD2D5}"/>
    <cellStyle name="Izhod 2 2 2 3 11" xfId="9396" xr:uid="{9D3E6BAE-7977-489A-B046-40026C0BF5C0}"/>
    <cellStyle name="Izhod 2 2 2 3 12" xfId="10831" xr:uid="{ADA7F2CF-2433-4860-AA73-453DAC2E2BAE}"/>
    <cellStyle name="Izhod 2 2 2 3 13" xfId="12480" xr:uid="{97A62ACE-FA32-4BA7-924E-0D43E7F0D40D}"/>
    <cellStyle name="Izhod 2 2 2 3 14" xfId="13419" xr:uid="{3EADB60F-E204-4030-9FA7-11AC88061F67}"/>
    <cellStyle name="Izhod 2 2 2 3 15" xfId="14749" xr:uid="{169BF7BD-1848-4B4A-8119-8A35FFB92419}"/>
    <cellStyle name="Izhod 2 2 2 3 16" xfId="12393" xr:uid="{4E812CCA-89E4-4104-B688-B13843BC1253}"/>
    <cellStyle name="Izhod 2 2 2 3 2" xfId="2733" xr:uid="{00000000-0005-0000-0000-0000B8010000}"/>
    <cellStyle name="Izhod 2 2 2 3 2 2" xfId="5919" xr:uid="{176887DF-4887-4E2D-B615-092C63B3017D}"/>
    <cellStyle name="Izhod 2 2 2 3 2 3" xfId="8562" xr:uid="{0CF87F09-22AC-446C-B66E-29C74C8DC106}"/>
    <cellStyle name="Izhod 2 2 2 3 2 4" xfId="10000" xr:uid="{C2D20A25-BA44-473D-A9F2-B3F90E367F71}"/>
    <cellStyle name="Izhod 2 2 2 3 2 5" xfId="11435" xr:uid="{8691EFCC-E734-489D-B1BF-B74B6F2A2CF3}"/>
    <cellStyle name="Izhod 2 2 2 3 2 6" xfId="12839" xr:uid="{3F84BB85-1434-4D95-B7AB-E5A43B40F840}"/>
    <cellStyle name="Izhod 2 2 2 3 2 7" xfId="14023" xr:uid="{00DB2BA9-40A2-4816-B5F7-CD8B95D97592}"/>
    <cellStyle name="Izhod 2 2 2 3 2 8" xfId="15353" xr:uid="{206E28AC-3552-4D9D-9524-67847880E3A1}"/>
    <cellStyle name="Izhod 2 2 2 3 2 9" xfId="16010" xr:uid="{348E67E8-C3FC-457D-8603-1476BF7FE6EE}"/>
    <cellStyle name="Izhod 2 2 2 3 3" xfId="2843" xr:uid="{00000000-0005-0000-0000-0000B9010000}"/>
    <cellStyle name="Izhod 2 2 2 3 3 2" xfId="6029" xr:uid="{9EB48D42-22FB-488E-A98F-A0333D9C7A4C}"/>
    <cellStyle name="Izhod 2 2 2 3 3 3" xfId="8672" xr:uid="{158DFCF0-06CA-411C-96F4-C4AC86CB1162}"/>
    <cellStyle name="Izhod 2 2 2 3 3 4" xfId="10110" xr:uid="{C9F86331-0895-47F0-B3A7-ED0640FACADD}"/>
    <cellStyle name="Izhod 2 2 2 3 3 5" xfId="11545" xr:uid="{A7BCDA24-80BE-4733-B62B-7BC367DF53BA}"/>
    <cellStyle name="Izhod 2 2 2 3 3 6" xfId="12378" xr:uid="{508587EA-C919-40D7-BBB1-21ABBFBF97C0}"/>
    <cellStyle name="Izhod 2 2 2 3 3 7" xfId="14133" xr:uid="{9BDD167B-EF9A-4D64-B58F-725F65C1C829}"/>
    <cellStyle name="Izhod 2 2 2 3 3 8" xfId="15463" xr:uid="{EF47A5CE-6136-431F-BC10-F4A9D2C7D253}"/>
    <cellStyle name="Izhod 2 2 2 3 3 9" xfId="6470" xr:uid="{2A914082-98C6-4F42-91A0-7399FFF349AE}"/>
    <cellStyle name="Izhod 2 2 2 3 4" xfId="2947" xr:uid="{00000000-0005-0000-0000-0000BA010000}"/>
    <cellStyle name="Izhod 2 2 2 3 4 2" xfId="6133" xr:uid="{BC75FAF9-3D7A-49AC-986B-D87AF3DC9AA9}"/>
    <cellStyle name="Izhod 2 2 2 3 4 3" xfId="8776" xr:uid="{234F0722-3ADA-4B75-8986-46E7884DEE50}"/>
    <cellStyle name="Izhod 2 2 2 3 4 4" xfId="10214" xr:uid="{4D75DC18-077D-4C15-8DF3-C4DAF81880C8}"/>
    <cellStyle name="Izhod 2 2 2 3 4 5" xfId="11649" xr:uid="{3BA88804-D259-4B6F-BBBC-C19B20B4B3B3}"/>
    <cellStyle name="Izhod 2 2 2 3 4 6" xfId="12720" xr:uid="{203E6B53-847A-4B5B-9FAB-510830CF6277}"/>
    <cellStyle name="Izhod 2 2 2 3 4 7" xfId="14237" xr:uid="{3DDD4E4E-7E34-45D8-8761-119EDF639D84}"/>
    <cellStyle name="Izhod 2 2 2 3 4 8" xfId="15567" xr:uid="{1EC2153C-1ABB-4D6E-890D-E74FC29E04C8}"/>
    <cellStyle name="Izhod 2 2 2 3 4 9" xfId="12759" xr:uid="{125D24CF-5333-405D-BE14-7D5252286403}"/>
    <cellStyle name="Izhod 2 2 2 3 5" xfId="3070" xr:uid="{00000000-0005-0000-0000-0000BB010000}"/>
    <cellStyle name="Izhod 2 2 2 3 5 2" xfId="6256" xr:uid="{16B0AB18-B79C-41F5-BDA9-B31823270B06}"/>
    <cellStyle name="Izhod 2 2 2 3 5 3" xfId="8899" xr:uid="{B2875899-3306-439B-9A4E-8E5006E1ACFD}"/>
    <cellStyle name="Izhod 2 2 2 3 5 4" xfId="10337" xr:uid="{C94B2ECE-D2FA-400A-A9F7-8636AE173BB3}"/>
    <cellStyle name="Izhod 2 2 2 3 5 5" xfId="11772" xr:uid="{6249B6CD-5A13-402D-8FA2-B67160812B35}"/>
    <cellStyle name="Izhod 2 2 2 3 5 6" xfId="6717" xr:uid="{9D921DD4-B575-4BEF-9151-ED1AE365F26C}"/>
    <cellStyle name="Izhod 2 2 2 3 5 7" xfId="14360" xr:uid="{6F39C8E6-D01A-4657-9F35-7B6A5FCB9B02}"/>
    <cellStyle name="Izhod 2 2 2 3 5 8" xfId="15690" xr:uid="{8B012C17-9C05-48AF-BDC5-9BF2F4CD9958}"/>
    <cellStyle name="Izhod 2 2 2 3 5 9" xfId="16602" xr:uid="{0A430131-5083-428E-86D3-74149078DA06}"/>
    <cellStyle name="Izhod 2 2 2 3 6" xfId="3143" xr:uid="{00000000-0005-0000-0000-0000BC010000}"/>
    <cellStyle name="Izhod 2 2 2 3 6 2" xfId="6329" xr:uid="{EF7C43C9-83D6-44DE-8703-9A2E6AB12216}"/>
    <cellStyle name="Izhod 2 2 2 3 6 3" xfId="8972" xr:uid="{83DA431A-876C-4F7A-B1AA-63F857DEA307}"/>
    <cellStyle name="Izhod 2 2 2 3 6 4" xfId="10410" xr:uid="{D8A54093-CA16-4909-9E41-1F040C685402}"/>
    <cellStyle name="Izhod 2 2 2 3 6 5" xfId="11845" xr:uid="{330DBE72-A9DE-4E3F-B123-8FEDAFFC8137}"/>
    <cellStyle name="Izhod 2 2 2 3 6 6" xfId="12412" xr:uid="{546E0EC3-CB74-4F0D-8A2B-0DE314E61FC1}"/>
    <cellStyle name="Izhod 2 2 2 3 6 7" xfId="14433" xr:uid="{540AA07C-77A1-44EC-B891-7EC64A6F3778}"/>
    <cellStyle name="Izhod 2 2 2 3 6 8" xfId="15763" xr:uid="{86BD8DE7-8AFA-4DD4-83CC-E7DA315D8AFA}"/>
    <cellStyle name="Izhod 2 2 2 3 6 9" xfId="13338" xr:uid="{83B67B4A-3727-4EC1-B573-A846FB0B1ED8}"/>
    <cellStyle name="Izhod 2 2 2 3 7" xfId="840" xr:uid="{00000000-0005-0000-0000-0000BD010000}"/>
    <cellStyle name="Izhod 2 2 2 3 7 2" xfId="4026" xr:uid="{6400E2CC-2888-4A96-B02B-EDE3AAEB8190}"/>
    <cellStyle name="Izhod 2 2 2 3 7 3" xfId="6834" xr:uid="{0B86751E-8111-4303-87C5-B7217876E507}"/>
    <cellStyle name="Izhod 2 2 2 3 7 4" xfId="7338" xr:uid="{D471DFC4-5BE2-4CAC-8F90-45C844396165}"/>
    <cellStyle name="Izhod 2 2 2 3 7 5" xfId="6520" xr:uid="{1391E1EC-023F-406C-AA6D-3CD19D4CB4F3}"/>
    <cellStyle name="Izhod 2 2 2 3 7 6" xfId="12123" xr:uid="{5F913538-D056-4CA7-91C6-6944B450983B}"/>
    <cellStyle name="Izhod 2 2 2 3 7 7" xfId="7350" xr:uid="{7A4AD64D-63FF-4207-9BB3-639EC0C17E7F}"/>
    <cellStyle name="Izhod 2 2 2 3 7 8" xfId="12177" xr:uid="{874B94EB-2A84-4C6A-AC0B-E3B1E20FA3A3}"/>
    <cellStyle name="Izhod 2 2 2 3 7 9" xfId="6639" xr:uid="{3125B3FF-C794-4BF6-9C0B-A8465F536387}"/>
    <cellStyle name="Izhod 2 2 2 3 8" xfId="3219" xr:uid="{00000000-0005-0000-0000-0000BE010000}"/>
    <cellStyle name="Izhod 2 2 2 3 8 2" xfId="6405" xr:uid="{8C0A5446-6670-4F95-AB7D-D861D7DB3927}"/>
    <cellStyle name="Izhod 2 2 2 3 8 3" xfId="9048" xr:uid="{8EC2C76E-DE50-4759-8C6F-59B3FBDDDE2C}"/>
    <cellStyle name="Izhod 2 2 2 3 8 4" xfId="10486" xr:uid="{1FA6355E-5BAF-40AE-A8E4-7AFD0FB66CD0}"/>
    <cellStyle name="Izhod 2 2 2 3 8 5" xfId="11921" xr:uid="{530965C6-2DD5-41DF-BFB2-84E16798CF54}"/>
    <cellStyle name="Izhod 2 2 2 3 8 6" xfId="7565" xr:uid="{E0171BFA-C530-4A8F-BF97-E9AA82706E88}"/>
    <cellStyle name="Izhod 2 2 2 3 8 7" xfId="14509" xr:uid="{43EB09D9-1DC4-4C81-AFAC-066738552087}"/>
    <cellStyle name="Izhod 2 2 2 3 8 8" xfId="15839" xr:uid="{A15AACDD-A077-4183-B8D3-B30831CD6455}"/>
    <cellStyle name="Izhod 2 2 2 3 8 9" xfId="16661" xr:uid="{0EA3E884-8D07-4680-8D7C-91FB6177A71F}"/>
    <cellStyle name="Izhod 2 2 2 3 9" xfId="5315" xr:uid="{C5828F5D-DB24-4972-8080-89315423AC1A}"/>
    <cellStyle name="Izhod 2 2 2 4" xfId="1543" xr:uid="{00000000-0005-0000-0000-0000BF010000}"/>
    <cellStyle name="Izhod 2 2 2 4 10" xfId="7443" xr:uid="{C82CCC8C-D561-4901-9ED0-7888D6971C9D}"/>
    <cellStyle name="Izhod 2 2 2 4 11" xfId="3752" xr:uid="{61B9525F-8549-4857-911C-86CA968AB35C}"/>
    <cellStyle name="Izhod 2 2 2 4 12" xfId="7720" xr:uid="{7B0FBA3D-59AB-449B-8F4A-D0E58D21A6FA}"/>
    <cellStyle name="Izhod 2 2 2 4 13" xfId="3882" xr:uid="{104B1E8A-0479-408E-A69D-A48C2F23D381}"/>
    <cellStyle name="Izhod 2 2 2 4 14" xfId="12122" xr:uid="{043C047E-7FE4-451C-B288-EAD45DA04CD3}"/>
    <cellStyle name="Izhod 2 2 2 4 15" xfId="12074" xr:uid="{9A0A681A-4FB1-4590-BB6E-AEF4401D8817}"/>
    <cellStyle name="Izhod 2 2 2 4 16" xfId="9118" xr:uid="{6CCBABF2-9B95-4A95-9AB7-65F02D6385F8}"/>
    <cellStyle name="Izhod 2 2 2 4 2" xfId="2373" xr:uid="{00000000-0005-0000-0000-0000C0010000}"/>
    <cellStyle name="Izhod 2 2 2 4 2 2" xfId="5559" xr:uid="{5A7AA4CA-64CA-455B-A7CC-2472FEF0EF03}"/>
    <cellStyle name="Izhod 2 2 2 4 2 3" xfId="8202" xr:uid="{3950209E-F4C4-491D-A415-7CA97BDCCEFB}"/>
    <cellStyle name="Izhod 2 2 2 4 2 4" xfId="9640" xr:uid="{761AB461-0A86-4CE0-9F9F-7CF69A1B32F6}"/>
    <cellStyle name="Izhod 2 2 2 4 2 5" xfId="11075" xr:uid="{51108F68-4194-4F1D-980B-346117987CF3}"/>
    <cellStyle name="Izhod 2 2 2 4 2 6" xfId="12911" xr:uid="{7CBF7229-D3C2-441C-9036-A30CDA79F45D}"/>
    <cellStyle name="Izhod 2 2 2 4 2 7" xfId="13663" xr:uid="{1D088DCD-234E-4546-B42A-4BE5B28B593A}"/>
    <cellStyle name="Izhod 2 2 2 4 2 8" xfId="14993" xr:uid="{944F1E2C-CBF1-4C82-A003-A672335C0F16}"/>
    <cellStyle name="Izhod 2 2 2 4 2 9" xfId="14652" xr:uid="{878D486B-72DA-492D-A28E-BC421967AB69}"/>
    <cellStyle name="Izhod 2 2 2 4 3" xfId="2274" xr:uid="{00000000-0005-0000-0000-0000C1010000}"/>
    <cellStyle name="Izhod 2 2 2 4 3 2" xfId="5460" xr:uid="{DACFDEDC-A93F-46E7-8D41-0C165708A5FF}"/>
    <cellStyle name="Izhod 2 2 2 4 3 3" xfId="8103" xr:uid="{2C766FDA-5823-4C71-B1DA-58E619D3BDB7}"/>
    <cellStyle name="Izhod 2 2 2 4 3 4" xfId="9541" xr:uid="{C033FCF2-C6B4-4D54-8227-6CA6BDAF92E1}"/>
    <cellStyle name="Izhod 2 2 2 4 3 5" xfId="10976" xr:uid="{9188F0B9-8AC3-44D2-94BE-B15639721050}"/>
    <cellStyle name="Izhod 2 2 2 4 3 6" xfId="12535" xr:uid="{F7074110-09D9-43AF-8604-F49A1D6592B8}"/>
    <cellStyle name="Izhod 2 2 2 4 3 7" xfId="13564" xr:uid="{0FA09E6E-46D6-452E-87EA-9BAF7D0A2363}"/>
    <cellStyle name="Izhod 2 2 2 4 3 8" xfId="14894" xr:uid="{D737547D-7D91-40C2-A78D-4E1C9D0377C9}"/>
    <cellStyle name="Izhod 2 2 2 4 3 9" xfId="16122" xr:uid="{838F1D97-EB88-46A8-85F6-F48488251C31}"/>
    <cellStyle name="Izhod 2 2 2 4 4" xfId="2200" xr:uid="{00000000-0005-0000-0000-0000C2010000}"/>
    <cellStyle name="Izhod 2 2 2 4 4 2" xfId="5386" xr:uid="{22B0EFB7-955B-4F3D-82AB-51FFE5CC1C42}"/>
    <cellStyle name="Izhod 2 2 2 4 4 3" xfId="8029" xr:uid="{FE46DE94-0024-46CA-BE12-4B91B6F33E8C}"/>
    <cellStyle name="Izhod 2 2 2 4 4 4" xfId="9467" xr:uid="{3DB3B87B-C67C-4AF2-A738-6BE51CD9B3FD}"/>
    <cellStyle name="Izhod 2 2 2 4 4 5" xfId="10902" xr:uid="{20A093C4-1691-4768-8F9E-332088CB25EB}"/>
    <cellStyle name="Izhod 2 2 2 4 4 6" xfId="13097" xr:uid="{0562279E-02C5-44A9-BB8C-3FC1CD8F4AEC}"/>
    <cellStyle name="Izhod 2 2 2 4 4 7" xfId="13490" xr:uid="{7B1641D0-650B-42E4-B391-729693571B49}"/>
    <cellStyle name="Izhod 2 2 2 4 4 8" xfId="14820" xr:uid="{E9659AD2-2ADE-4303-94D7-D93C3A979CDA}"/>
    <cellStyle name="Izhod 2 2 2 4 4 9" xfId="16329" xr:uid="{AF9CA1CC-F15D-460A-95FB-DACA6578812D}"/>
    <cellStyle name="Izhod 2 2 2 4 5" xfId="2579" xr:uid="{00000000-0005-0000-0000-0000C3010000}"/>
    <cellStyle name="Izhod 2 2 2 4 5 2" xfId="5765" xr:uid="{21B06D4A-D01F-41AE-B806-789510E595A3}"/>
    <cellStyle name="Izhod 2 2 2 4 5 3" xfId="8408" xr:uid="{A55A11B9-62A1-496E-97B1-63B5AD46F6B6}"/>
    <cellStyle name="Izhod 2 2 2 4 5 4" xfId="9846" xr:uid="{724EF130-E8CB-4464-92E5-3F882B5B1CBC}"/>
    <cellStyle name="Izhod 2 2 2 4 5 5" xfId="11281" xr:uid="{6F9CE281-8E96-4727-9050-15B34BDD553D}"/>
    <cellStyle name="Izhod 2 2 2 4 5 6" xfId="7502" xr:uid="{40618E26-1FCE-48BC-B08E-11AD3C4A8470}"/>
    <cellStyle name="Izhod 2 2 2 4 5 7" xfId="13869" xr:uid="{A07BC6D3-546E-4D64-B96B-C411E4DA8B9F}"/>
    <cellStyle name="Izhod 2 2 2 4 5 8" xfId="15199" xr:uid="{E9CE005D-7597-4A7A-A354-A408AEACF13D}"/>
    <cellStyle name="Izhod 2 2 2 4 5 9" xfId="14608" xr:uid="{EA6E8135-025A-4E98-B097-4121B1FC9297}"/>
    <cellStyle name="Izhod 2 2 2 4 6" xfId="2437" xr:uid="{00000000-0005-0000-0000-0000C4010000}"/>
    <cellStyle name="Izhod 2 2 2 4 6 2" xfId="5623" xr:uid="{DD7336E0-5A88-4B9A-BA9D-5C226018AD3B}"/>
    <cellStyle name="Izhod 2 2 2 4 6 3" xfId="8266" xr:uid="{FCB1DD49-D471-4C05-B9D0-23E607DE941E}"/>
    <cellStyle name="Izhod 2 2 2 4 6 4" xfId="9704" xr:uid="{2877B304-EA76-4D06-9D7C-834B859BF3C1}"/>
    <cellStyle name="Izhod 2 2 2 4 6 5" xfId="11139" xr:uid="{A44C4114-9F71-4401-899E-784AE849E23F}"/>
    <cellStyle name="Izhod 2 2 2 4 6 6" xfId="12211" xr:uid="{4752C379-4224-49DA-9133-EC29700C10F4}"/>
    <cellStyle name="Izhod 2 2 2 4 6 7" xfId="13727" xr:uid="{BE2C8158-90C3-4155-A3D0-8210096E58D4}"/>
    <cellStyle name="Izhod 2 2 2 4 6 8" xfId="15057" xr:uid="{971676ED-FA64-4F18-8278-3F5FC120D3B5}"/>
    <cellStyle name="Izhod 2 2 2 4 6 9" xfId="16258" xr:uid="{790DABC0-9C83-448E-894D-6A80EBC46016}"/>
    <cellStyle name="Izhod 2 2 2 4 7" xfId="3043" xr:uid="{00000000-0005-0000-0000-0000C5010000}"/>
    <cellStyle name="Izhod 2 2 2 4 7 2" xfId="6229" xr:uid="{0BBA71AB-5EF5-4854-8B66-751D0A2731B7}"/>
    <cellStyle name="Izhod 2 2 2 4 7 3" xfId="8872" xr:uid="{511C871A-0F68-4CFA-8ECF-EC2905F626EC}"/>
    <cellStyle name="Izhod 2 2 2 4 7 4" xfId="10310" xr:uid="{EF366047-BD64-4C13-BE57-423AA86F17BE}"/>
    <cellStyle name="Izhod 2 2 2 4 7 5" xfId="11745" xr:uid="{C4A1B1CD-63BC-4011-A1FC-7CBC4AE4F913}"/>
    <cellStyle name="Izhod 2 2 2 4 7 6" xfId="3330" xr:uid="{3A8A593F-0EBD-4648-BEC8-944DE8B0FC8D}"/>
    <cellStyle name="Izhod 2 2 2 4 7 7" xfId="14333" xr:uid="{9E5AB92B-B890-4096-A1B9-6193FB118237}"/>
    <cellStyle name="Izhod 2 2 2 4 7 8" xfId="15663" xr:uid="{A9E623A2-4BC2-4F6B-AD81-596D048948E3}"/>
    <cellStyle name="Izhod 2 2 2 4 7 9" xfId="16543" xr:uid="{3DB8CF3C-80A6-42A1-A9B8-994801861998}"/>
    <cellStyle name="Izhod 2 2 2 4 8" xfId="3147" xr:uid="{00000000-0005-0000-0000-0000C6010000}"/>
    <cellStyle name="Izhod 2 2 2 4 8 2" xfId="6333" xr:uid="{59062E1D-8438-43EE-9EC7-F38B3D033B8D}"/>
    <cellStyle name="Izhod 2 2 2 4 8 3" xfId="8976" xr:uid="{170D495F-88AA-4FF6-B5F3-09AFA7B2F5F4}"/>
    <cellStyle name="Izhod 2 2 2 4 8 4" xfId="10414" xr:uid="{A1F5777D-4B46-45D4-ADFB-BB727AF7CA65}"/>
    <cellStyle name="Izhod 2 2 2 4 8 5" xfId="11849" xr:uid="{9F2D7D9E-B998-40B7-B8EE-0E1E538D12AA}"/>
    <cellStyle name="Izhod 2 2 2 4 8 6" xfId="12399" xr:uid="{9E256EEC-9351-4CB6-85CA-CB22FB60C395}"/>
    <cellStyle name="Izhod 2 2 2 4 8 7" xfId="14437" xr:uid="{4C5E4920-9498-4802-B94E-CC069129D181}"/>
    <cellStyle name="Izhod 2 2 2 4 8 8" xfId="15767" xr:uid="{672EA6B8-7069-40C4-9D61-8CE320701460}"/>
    <cellStyle name="Izhod 2 2 2 4 8 9" xfId="12878" xr:uid="{68C3F3F2-3044-44F7-B70A-C7A9FCC57CAC}"/>
    <cellStyle name="Izhod 2 2 2 4 9" xfId="4729" xr:uid="{C9631CB1-57EE-44DB-8921-3E65B7CF34C1}"/>
    <cellStyle name="Izhod 2 2 2 5" xfId="2169" xr:uid="{00000000-0005-0000-0000-0000C7010000}"/>
    <cellStyle name="Izhod 2 2 2 5 10" xfId="7998" xr:uid="{3CB7E329-7D5E-4596-BC28-5F741339D4C6}"/>
    <cellStyle name="Izhod 2 2 2 5 11" xfId="9436" xr:uid="{6B4D1EF8-63ED-4606-8CAC-B6A4905784AE}"/>
    <cellStyle name="Izhod 2 2 2 5 12" xfId="10871" xr:uid="{FFDA67DE-9503-4E50-83AF-3C92A30D7FFD}"/>
    <cellStyle name="Izhod 2 2 2 5 13" xfId="12254" xr:uid="{5556B65D-21F0-4255-9FF7-C50E2795B436}"/>
    <cellStyle name="Izhod 2 2 2 5 14" xfId="13459" xr:uid="{8908D0D6-CCD0-4470-A30D-90C71A5F3A01}"/>
    <cellStyle name="Izhod 2 2 2 5 15" xfId="14789" xr:uid="{06C4C285-93F0-4F8B-A678-99CBA45659FF}"/>
    <cellStyle name="Izhod 2 2 2 5 16" xfId="13255" xr:uid="{3CF720C6-C734-41D7-B76D-D7024D86B971}"/>
    <cellStyle name="Izhod 2 2 2 5 2" xfId="2773" xr:uid="{00000000-0005-0000-0000-0000C8010000}"/>
    <cellStyle name="Izhod 2 2 2 5 2 2" xfId="5959" xr:uid="{EC33226E-EB88-4C5A-AEA7-357A3C5EFFC7}"/>
    <cellStyle name="Izhod 2 2 2 5 2 3" xfId="8602" xr:uid="{A5C828D4-319A-47BC-80CD-3B4090B00DE1}"/>
    <cellStyle name="Izhod 2 2 2 5 2 4" xfId="10040" xr:uid="{453C2345-510A-4A6D-8EF9-1A7A2A952DB6}"/>
    <cellStyle name="Izhod 2 2 2 5 2 5" xfId="11475" xr:uid="{EEA7ADE1-5C74-48A5-B75D-CD133F940788}"/>
    <cellStyle name="Izhod 2 2 2 5 2 6" xfId="13152" xr:uid="{DE997136-66FC-4754-ACD1-265EB990E293}"/>
    <cellStyle name="Izhod 2 2 2 5 2 7" xfId="14063" xr:uid="{94D12A56-B566-4E2D-B763-86CF36B98DA2}"/>
    <cellStyle name="Izhod 2 2 2 5 2 8" xfId="15393" xr:uid="{1447D885-322F-4B7B-AC62-82709ACFF99F}"/>
    <cellStyle name="Izhod 2 2 2 5 2 9" xfId="16254" xr:uid="{484D9DD6-32A7-4F02-809B-02C5B0BB9543}"/>
    <cellStyle name="Izhod 2 2 2 5 3" xfId="2883" xr:uid="{00000000-0005-0000-0000-0000C9010000}"/>
    <cellStyle name="Izhod 2 2 2 5 3 2" xfId="6069" xr:uid="{3F17478D-6456-4C6F-9C4F-20CD97D90686}"/>
    <cellStyle name="Izhod 2 2 2 5 3 3" xfId="8712" xr:uid="{4285C98D-9913-4EE4-B1FA-F0C1BAD051AE}"/>
    <cellStyle name="Izhod 2 2 2 5 3 4" xfId="10150" xr:uid="{24C4F18E-8456-4906-90DB-449319A24387}"/>
    <cellStyle name="Izhod 2 2 2 5 3 5" xfId="11585" xr:uid="{22D67F26-B725-4DA4-AD6B-2C1238AB3DCB}"/>
    <cellStyle name="Izhod 2 2 2 5 3 6" xfId="6652" xr:uid="{11AFEB38-9263-4CFE-9425-D64BABF49392}"/>
    <cellStyle name="Izhod 2 2 2 5 3 7" xfId="14173" xr:uid="{D3483B06-28EA-4DD2-9D6D-EF4480FAB20A}"/>
    <cellStyle name="Izhod 2 2 2 5 3 8" xfId="15503" xr:uid="{710CD053-0A56-4F1F-A016-093BA17FB9A1}"/>
    <cellStyle name="Izhod 2 2 2 5 3 9" xfId="16477" xr:uid="{44CF8746-5AB6-4811-820B-253F2B9F14D4}"/>
    <cellStyle name="Izhod 2 2 2 5 4" xfId="2987" xr:uid="{00000000-0005-0000-0000-0000CA010000}"/>
    <cellStyle name="Izhod 2 2 2 5 4 2" xfId="6173" xr:uid="{78463943-DE23-4FF4-AA11-1C6F2D2B83F1}"/>
    <cellStyle name="Izhod 2 2 2 5 4 3" xfId="8816" xr:uid="{FCDFC74F-8E75-41E3-92B9-7C3F057BB63A}"/>
    <cellStyle name="Izhod 2 2 2 5 4 4" xfId="10254" xr:uid="{575EFCCE-4FF8-49A2-8ADD-6D233C2DCBBF}"/>
    <cellStyle name="Izhod 2 2 2 5 4 5" xfId="11689" xr:uid="{8ABE0CAD-4996-42E1-94A2-00F3CBF54694}"/>
    <cellStyle name="Izhod 2 2 2 5 4 6" xfId="10551" xr:uid="{19A849BA-BDC8-4DD4-B13A-C7C20AA091A3}"/>
    <cellStyle name="Izhod 2 2 2 5 4 7" xfId="14277" xr:uid="{DF0B6F1B-EF0B-40D6-8028-340E52AA5960}"/>
    <cellStyle name="Izhod 2 2 2 5 4 8" xfId="15607" xr:uid="{F24CD60A-7D91-4F2B-B211-7B9DD92A6EE5}"/>
    <cellStyle name="Izhod 2 2 2 5 4 9" xfId="12006" xr:uid="{80810353-B7B4-4340-A184-972322F0462D}"/>
    <cellStyle name="Izhod 2 2 2 5 5" xfId="3050" xr:uid="{00000000-0005-0000-0000-0000CB010000}"/>
    <cellStyle name="Izhod 2 2 2 5 5 2" xfId="6236" xr:uid="{8C0BDBAE-352A-48A9-AE12-1619F4D5A139}"/>
    <cellStyle name="Izhod 2 2 2 5 5 3" xfId="8879" xr:uid="{4BE9847F-837A-4D1A-8748-CE9156F460AE}"/>
    <cellStyle name="Izhod 2 2 2 5 5 4" xfId="10317" xr:uid="{52F18475-9A92-4B7F-9B03-CED8185478BD}"/>
    <cellStyle name="Izhod 2 2 2 5 5 5" xfId="11752" xr:uid="{0988E3CA-5CB0-457A-BF28-FF5C13718872}"/>
    <cellStyle name="Izhod 2 2 2 5 5 6" xfId="12503" xr:uid="{4AA061A2-13A5-4321-8FB1-E21BA303BAFF}"/>
    <cellStyle name="Izhod 2 2 2 5 5 7" xfId="14340" xr:uid="{21FC4507-D34F-4DA2-900D-BBBE19DAEB59}"/>
    <cellStyle name="Izhod 2 2 2 5 5 8" xfId="15670" xr:uid="{A493E1C3-8830-49B9-A8D0-448D0E56D50F}"/>
    <cellStyle name="Izhod 2 2 2 5 5 9" xfId="16512" xr:uid="{68E9593B-5932-41A7-B14F-444B42FD2A37}"/>
    <cellStyle name="Izhod 2 2 2 5 6" xfId="3110" xr:uid="{00000000-0005-0000-0000-0000CC010000}"/>
    <cellStyle name="Izhod 2 2 2 5 6 2" xfId="6296" xr:uid="{51FF397F-E768-465A-8931-3BB2B35A3E91}"/>
    <cellStyle name="Izhod 2 2 2 5 6 3" xfId="8939" xr:uid="{175133B0-42FA-4FB9-B1C6-3FAA1A4BF0CF}"/>
    <cellStyle name="Izhod 2 2 2 5 6 4" xfId="10377" xr:uid="{31496877-2778-4C7B-A864-C61FDA387516}"/>
    <cellStyle name="Izhod 2 2 2 5 6 5" xfId="11812" xr:uid="{728AAB5E-AB71-4EC9-B81F-D052B3630A8D}"/>
    <cellStyle name="Izhod 2 2 2 5 6 6" xfId="12502" xr:uid="{D520EFC9-ACC8-4021-BCFC-C9A5B76197EC}"/>
    <cellStyle name="Izhod 2 2 2 5 6 7" xfId="14400" xr:uid="{3A19B13B-58E1-4289-BDE6-7AD04C1EE399}"/>
    <cellStyle name="Izhod 2 2 2 5 6 8" xfId="15730" xr:uid="{EF80C313-FF57-4250-B89B-18BBABF1F3D6}"/>
    <cellStyle name="Izhod 2 2 2 5 6 9" xfId="16546" xr:uid="{B15886E4-3367-4037-AC5D-3F7BF95B9100}"/>
    <cellStyle name="Izhod 2 2 2 5 7" xfId="3182" xr:uid="{00000000-0005-0000-0000-0000CD010000}"/>
    <cellStyle name="Izhod 2 2 2 5 7 2" xfId="6368" xr:uid="{56255E81-BC84-475C-ABC7-6745D96290E5}"/>
    <cellStyle name="Izhod 2 2 2 5 7 3" xfId="9011" xr:uid="{994E5FB1-A068-4F95-9B77-BBA0C89A4508}"/>
    <cellStyle name="Izhod 2 2 2 5 7 4" xfId="10449" xr:uid="{5B9C9A2E-1138-4745-9DAB-3BEE73C28F86}"/>
    <cellStyle name="Izhod 2 2 2 5 7 5" xfId="11884" xr:uid="{9F249B6A-0CE0-4D25-ABF8-3C4E145A10AE}"/>
    <cellStyle name="Izhod 2 2 2 5 7 6" xfId="10665" xr:uid="{577D386B-13AA-4CFF-84DD-1A86D706D48D}"/>
    <cellStyle name="Izhod 2 2 2 5 7 7" xfId="14472" xr:uid="{7CD411BA-CC2B-4F68-8745-0C1F393ADB81}"/>
    <cellStyle name="Izhod 2 2 2 5 7 8" xfId="15802" xr:uid="{781E63F1-A212-430F-AE8A-E98D60AF4F28}"/>
    <cellStyle name="Izhod 2 2 2 5 7 9" xfId="12102" xr:uid="{929CA9D0-D555-4BCD-96E3-C0D08C5AEE1C}"/>
    <cellStyle name="Izhod 2 2 2 5 8" xfId="3259" xr:uid="{00000000-0005-0000-0000-0000CE010000}"/>
    <cellStyle name="Izhod 2 2 2 5 8 2" xfId="6445" xr:uid="{421354D2-49F7-44E1-90DB-1CBF7453332E}"/>
    <cellStyle name="Izhod 2 2 2 5 8 3" xfId="9088" xr:uid="{17FC3691-0F8D-48ED-958C-5E59079608F0}"/>
    <cellStyle name="Izhod 2 2 2 5 8 4" xfId="10526" xr:uid="{EDC88139-CE88-49A8-BE38-6878A34D57C1}"/>
    <cellStyle name="Izhod 2 2 2 5 8 5" xfId="11961" xr:uid="{9ED4AF54-D8C9-46CA-86EF-BA9CDC447AF4}"/>
    <cellStyle name="Izhod 2 2 2 5 8 6" xfId="10716" xr:uid="{9BCE12DB-EC2E-4604-BE87-D672CAB83D7B}"/>
    <cellStyle name="Izhod 2 2 2 5 8 7" xfId="14549" xr:uid="{B0FCBA65-4916-4B46-B650-AC285780F928}"/>
    <cellStyle name="Izhod 2 2 2 5 8 8" xfId="15879" xr:uid="{D16C0410-196E-45B5-B99E-192C62ACE161}"/>
    <cellStyle name="Izhod 2 2 2 5 8 9" xfId="16701" xr:uid="{A55C647D-9F63-45EA-BA90-94ACD6DCA2A7}"/>
    <cellStyle name="Izhod 2 2 2 5 9" xfId="5355" xr:uid="{C7ED30F0-06AE-47F7-8212-F43C82D2FF3B}"/>
    <cellStyle name="Izhod 2 2 2 6" xfId="1228" xr:uid="{00000000-0005-0000-0000-0000CF010000}"/>
    <cellStyle name="Izhod 2 2 2 6 2" xfId="4414" xr:uid="{BD98086E-1A94-4605-BEAF-0BEEE9619227}"/>
    <cellStyle name="Izhod 2 2 2 6 3" xfId="7178" xr:uid="{5199BAAB-0F95-4B9E-BE56-BC7A60F3B3E5}"/>
    <cellStyle name="Izhod 2 2 2 6 4" xfId="7249" xr:uid="{F1EFE0F7-535E-4563-BC50-C3676583C9B8}"/>
    <cellStyle name="Izhod 2 2 2 6 5" xfId="9355" xr:uid="{AE2448DA-4085-4318-8560-9E513F74CBBD}"/>
    <cellStyle name="Izhod 2 2 2 6 6" xfId="12086" xr:uid="{F6C12CCC-0440-4490-B2A7-54B3FD138362}"/>
    <cellStyle name="Izhod 2 2 2 6 7" xfId="7546" xr:uid="{1199B4A0-CB24-4996-9490-8CAEC3E10D89}"/>
    <cellStyle name="Izhod 2 2 2 6 8" xfId="3628" xr:uid="{3DF739E5-6EA2-49E8-809F-2B9660D42980}"/>
    <cellStyle name="Izhod 2 2 2 6 9" xfId="12963" xr:uid="{442D09A2-5C08-4EAA-92D0-0FFFE22D68A0}"/>
    <cellStyle name="Izhod 2 2 2 7" xfId="2307" xr:uid="{00000000-0005-0000-0000-0000D0010000}"/>
    <cellStyle name="Izhod 2 2 2 7 2" xfId="5493" xr:uid="{74C9B51E-ACE4-496B-B8A6-DCD399F94EF1}"/>
    <cellStyle name="Izhod 2 2 2 7 3" xfId="8136" xr:uid="{53435D90-8B30-4744-8198-7D0CFA8C73FD}"/>
    <cellStyle name="Izhod 2 2 2 7 4" xfId="9574" xr:uid="{9C186ED3-22D9-4097-8962-6FA6C7B836CC}"/>
    <cellStyle name="Izhod 2 2 2 7 5" xfId="11009" xr:uid="{A547DC94-BC41-46C1-818F-D67408108B85}"/>
    <cellStyle name="Izhod 2 2 2 7 6" xfId="3627" xr:uid="{5B3E0649-E6EA-4437-9050-083C643D5F4F}"/>
    <cellStyle name="Izhod 2 2 2 7 7" xfId="13597" xr:uid="{6789D2D0-C268-45DE-B6D1-6DD805642A61}"/>
    <cellStyle name="Izhod 2 2 2 7 8" xfId="14927" xr:uid="{26A04372-3975-4FAD-8575-AFE00B532FAA}"/>
    <cellStyle name="Izhod 2 2 2 7 9" xfId="12628" xr:uid="{299A73B5-FE9C-4877-8596-51E7A67DACB5}"/>
    <cellStyle name="Izhod 2 2 2 8" xfId="1044" xr:uid="{00000000-0005-0000-0000-0000D1010000}"/>
    <cellStyle name="Izhod 2 2 2 8 2" xfId="4230" xr:uid="{76CB8591-FDB6-4C84-9DF7-9A93C03BF2BD}"/>
    <cellStyle name="Izhod 2 2 2 8 3" xfId="7011" xr:uid="{D94C7E66-0AB6-44BA-A519-B61538CD9CE3}"/>
    <cellStyle name="Izhod 2 2 2 8 4" xfId="7173" xr:uid="{802FB9F4-4C12-4106-A43D-D4B5B1C3644F}"/>
    <cellStyle name="Izhod 2 2 2 8 5" xfId="9298" xr:uid="{2CE52545-13AE-482F-A2EF-922F5A1FA721}"/>
    <cellStyle name="Izhod 2 2 2 8 6" xfId="7254" xr:uid="{B82F61B4-9EB7-4677-9238-288C1B6C6153}"/>
    <cellStyle name="Izhod 2 2 2 8 7" xfId="10672" xr:uid="{07EFA971-957C-4E28-8154-2E9721D79681}"/>
    <cellStyle name="Izhod 2 2 2 8 8" xfId="12128" xr:uid="{69E7130D-76F7-49B1-9E01-FAF49E4957A3}"/>
    <cellStyle name="Izhod 2 2 2 8 9" xfId="14576" xr:uid="{7FE41D5C-AAF1-418E-96C9-F97A8770EB98}"/>
    <cellStyle name="Izhod 2 2 2 9" xfId="2655" xr:uid="{00000000-0005-0000-0000-0000D2010000}"/>
    <cellStyle name="Izhod 2 2 2 9 2" xfId="5841" xr:uid="{7584B34F-B73A-4C88-9E08-B60423E95F0B}"/>
    <cellStyle name="Izhod 2 2 2 9 3" xfId="8484" xr:uid="{7D59E78F-B0BD-4D82-9AB2-94DB55124E49}"/>
    <cellStyle name="Izhod 2 2 2 9 4" xfId="9922" xr:uid="{05DD5923-B2F4-4038-8C59-861B0AEA313F}"/>
    <cellStyle name="Izhod 2 2 2 9 5" xfId="11357" xr:uid="{54470230-705A-4419-8A87-672F9020AABB}"/>
    <cellStyle name="Izhod 2 2 2 9 6" xfId="10641" xr:uid="{079BBB4C-6563-483F-AA48-F1E3AB83DE8A}"/>
    <cellStyle name="Izhod 2 2 2 9 7" xfId="13945" xr:uid="{C2F65BB1-B4A1-454C-A438-7FE4C404EF76}"/>
    <cellStyle name="Izhod 2 2 2 9 8" xfId="15275" xr:uid="{C37628D9-AFC8-418F-9F05-061CEC05B169}"/>
    <cellStyle name="Izhod 2 2 2 9 9" xfId="7377" xr:uid="{61BBF800-DC6F-4981-9780-032801EEB8BB}"/>
    <cellStyle name="Izhod 2 2 3" xfId="1448" xr:uid="{00000000-0005-0000-0000-0000D3010000}"/>
    <cellStyle name="Izhod 2 2 3 10" xfId="7364" xr:uid="{37982EF8-B282-4D99-B962-607EC91BDF85}"/>
    <cellStyle name="Izhod 2 2 3 11" xfId="6700" xr:uid="{79A5CC40-46AE-453A-99E5-23CE3E8AB18F}"/>
    <cellStyle name="Izhod 2 2 3 12" xfId="7533" xr:uid="{4C6A4C5D-C94F-4EF5-B1F7-06E96CA90002}"/>
    <cellStyle name="Izhod 2 2 3 13" xfId="7168" xr:uid="{7D3DC705-72E5-417F-88BC-83BCF4419337}"/>
    <cellStyle name="Izhod 2 2 3 14" xfId="12482" xr:uid="{0293AC2B-00BD-46A0-8133-9AFA0D7A1C6E}"/>
    <cellStyle name="Izhod 2 2 3 15" xfId="12921" xr:uid="{3770C5BA-95B9-4757-8441-365BA57B7E78}"/>
    <cellStyle name="Izhod 2 2 3 16" xfId="13306" xr:uid="{2F0F0C9F-CF8A-4DEA-91B9-D62B1E85CDFA}"/>
    <cellStyle name="Izhod 2 2 3 2" xfId="2636" xr:uid="{00000000-0005-0000-0000-0000D4010000}"/>
    <cellStyle name="Izhod 2 2 3 2 2" xfId="5822" xr:uid="{100BA141-1AB5-4D47-BED1-3D58D9956C0B}"/>
    <cellStyle name="Izhod 2 2 3 2 3" xfId="8465" xr:uid="{5492AEDB-B6C7-4CD4-B696-6980EEF41556}"/>
    <cellStyle name="Izhod 2 2 3 2 4" xfId="9903" xr:uid="{2949DF87-B559-4325-92BB-63B0F0EE8523}"/>
    <cellStyle name="Izhod 2 2 3 2 5" xfId="11338" xr:uid="{FA1F7793-71B7-4451-9476-E3A6288187AF}"/>
    <cellStyle name="Izhod 2 2 3 2 6" xfId="6676" xr:uid="{B885F5F1-36DC-41B5-876C-1368D611A0B5}"/>
    <cellStyle name="Izhod 2 2 3 2 7" xfId="13926" xr:uid="{7DF8436D-A118-4EA6-8F1C-EA902153FC06}"/>
    <cellStyle name="Izhod 2 2 3 2 8" xfId="15256" xr:uid="{67ECA2FD-332A-4C51-A4B3-C8416C35BD26}"/>
    <cellStyle name="Izhod 2 2 3 2 9" xfId="6464" xr:uid="{9A36C576-1D8A-41CB-AACD-49707E9A2193}"/>
    <cellStyle name="Izhod 2 2 3 3" xfId="835" xr:uid="{00000000-0005-0000-0000-0000D5010000}"/>
    <cellStyle name="Izhod 2 2 3 3 2" xfId="4021" xr:uid="{8C941389-5745-452A-89F4-3B0FCAF7E0B5}"/>
    <cellStyle name="Izhod 2 2 3 3 3" xfId="6830" xr:uid="{1141AAA7-ACBF-4A49-B1CC-05BFA5E8D2AA}"/>
    <cellStyle name="Izhod 2 2 3 3 4" xfId="7859" xr:uid="{9FEC0804-04E4-4E0D-A32C-7E880035F8A3}"/>
    <cellStyle name="Izhod 2 2 3 3 5" xfId="7313" xr:uid="{78379094-A2AD-4153-8F6B-9CF366CF3A24}"/>
    <cellStyle name="Izhod 2 2 3 3 6" xfId="7386" xr:uid="{CE3528EE-F727-43AF-B457-6A5480FC78C6}"/>
    <cellStyle name="Izhod 2 2 3 3 7" xfId="12320" xr:uid="{D369718B-F1AF-41A3-B648-A890D9310693}"/>
    <cellStyle name="Izhod 2 2 3 3 8" xfId="13265" xr:uid="{B206108E-7610-46AB-A417-867FA8BA5CD8}"/>
    <cellStyle name="Izhod 2 2 3 3 9" xfId="12340" xr:uid="{48B23DD5-9F89-41E4-A754-E8D8D1971F8D}"/>
    <cellStyle name="Izhod 2 2 3 4" xfId="2383" xr:uid="{00000000-0005-0000-0000-0000D6010000}"/>
    <cellStyle name="Izhod 2 2 3 4 2" xfId="5569" xr:uid="{5945571E-9D50-4B2F-96C2-4B1BCEB12352}"/>
    <cellStyle name="Izhod 2 2 3 4 3" xfId="8212" xr:uid="{5F3AF844-0278-4DFE-8863-331E30256BAD}"/>
    <cellStyle name="Izhod 2 2 3 4 4" xfId="9650" xr:uid="{2E47FB4A-6D55-4D21-A374-10E254689490}"/>
    <cellStyle name="Izhod 2 2 3 4 5" xfId="11085" xr:uid="{F5587002-CB84-428B-99DB-19A7FE7923F1}"/>
    <cellStyle name="Izhod 2 2 3 4 6" xfId="7299" xr:uid="{16963596-91DD-4FEA-8CE7-54515D81425C}"/>
    <cellStyle name="Izhod 2 2 3 4 7" xfId="13673" xr:uid="{3022A5E4-463D-44AC-A7CC-502C3A98EB59}"/>
    <cellStyle name="Izhod 2 2 3 4 8" xfId="15003" xr:uid="{22D2798C-0147-4D33-A2B2-0BB99AFF8734}"/>
    <cellStyle name="Izhod 2 2 3 4 9" xfId="12101" xr:uid="{8C131AF4-F543-49BC-9449-5E0787DE3FA2}"/>
    <cellStyle name="Izhod 2 2 3 5" xfId="2432" xr:uid="{00000000-0005-0000-0000-0000D7010000}"/>
    <cellStyle name="Izhod 2 2 3 5 2" xfId="5618" xr:uid="{B6DB114F-F246-44F0-919D-A41C654423BF}"/>
    <cellStyle name="Izhod 2 2 3 5 3" xfId="8261" xr:uid="{125FE3B1-20FE-475E-A701-50A4ED30503B}"/>
    <cellStyle name="Izhod 2 2 3 5 4" xfId="9699" xr:uid="{130173AB-6B02-4D41-90C7-E7D7EA0AFAB6}"/>
    <cellStyle name="Izhod 2 2 3 5 5" xfId="11134" xr:uid="{04933F06-D29F-4E06-97A7-8CABB01E634B}"/>
    <cellStyle name="Izhod 2 2 3 5 6" xfId="7394" xr:uid="{3EE4804A-1877-4058-98F6-43D194CD6820}"/>
    <cellStyle name="Izhod 2 2 3 5 7" xfId="13722" xr:uid="{0725178B-4F0B-4AEC-AF23-B84F41146C1B}"/>
    <cellStyle name="Izhod 2 2 3 5 8" xfId="15052" xr:uid="{F1FB0F04-C99D-459F-A5AE-F0485AD43A30}"/>
    <cellStyle name="Izhod 2 2 3 5 9" xfId="16131" xr:uid="{16EA63CE-1AB2-4D9A-BB8D-C605A8E91500}"/>
    <cellStyle name="Izhod 2 2 3 6" xfId="2414" xr:uid="{00000000-0005-0000-0000-0000D8010000}"/>
    <cellStyle name="Izhod 2 2 3 6 2" xfId="5600" xr:uid="{BABD651B-A580-4F86-A6E8-76E8C54EF457}"/>
    <cellStyle name="Izhod 2 2 3 6 3" xfId="8243" xr:uid="{340303B0-436B-4891-BD44-5F9A2033E804}"/>
    <cellStyle name="Izhod 2 2 3 6 4" xfId="9681" xr:uid="{B5AD9A63-023E-41B4-B009-F98AA50BFE5A}"/>
    <cellStyle name="Izhod 2 2 3 6 5" xfId="11116" xr:uid="{4D4861B7-9D57-4064-81B9-7DF1AFE69A66}"/>
    <cellStyle name="Izhod 2 2 3 6 6" xfId="12805" xr:uid="{D0E742DD-A705-4C6D-BF10-1AF2962DCEB5}"/>
    <cellStyle name="Izhod 2 2 3 6 7" xfId="13704" xr:uid="{B2685AA8-D42B-433E-B6C4-6D7C09F13743}"/>
    <cellStyle name="Izhod 2 2 3 6 8" xfId="15034" xr:uid="{6D83BD75-C627-4E4C-9C95-88E90F5508A4}"/>
    <cellStyle name="Izhod 2 2 3 6 9" xfId="15985" xr:uid="{600D4CA8-8CD4-4140-8940-BA0B60A68B49}"/>
    <cellStyle name="Izhod 2 2 3 7" xfId="2423" xr:uid="{00000000-0005-0000-0000-0000D9010000}"/>
    <cellStyle name="Izhod 2 2 3 7 2" xfId="5609" xr:uid="{3016D4F8-815C-4CCC-A2F2-9AF8306C822D}"/>
    <cellStyle name="Izhod 2 2 3 7 3" xfId="8252" xr:uid="{29D33E76-E020-43F3-BCEF-93F9346CCCE6}"/>
    <cellStyle name="Izhod 2 2 3 7 4" xfId="9690" xr:uid="{6F7B334B-6272-401A-8E6F-24341C0C2A64}"/>
    <cellStyle name="Izhod 2 2 3 7 5" xfId="11125" xr:uid="{7ECAB9FE-2890-4338-9A65-A74E16B66342}"/>
    <cellStyle name="Izhod 2 2 3 7 6" xfId="12516" xr:uid="{6F19D85E-ED40-435A-B4B5-14A06D5F6ED8}"/>
    <cellStyle name="Izhod 2 2 3 7 7" xfId="13713" xr:uid="{CDB53ED0-2E96-4FE1-A2F1-46A8820119B1}"/>
    <cellStyle name="Izhod 2 2 3 7 8" xfId="15043" xr:uid="{A0588DA8-95D8-45FF-BB6F-71ED118CD75E}"/>
    <cellStyle name="Izhod 2 2 3 7 9" xfId="16575" xr:uid="{5052B6E3-0F1B-494B-A72B-AAF68314EFB2}"/>
    <cellStyle name="Izhod 2 2 3 8" xfId="2520" xr:uid="{00000000-0005-0000-0000-0000DA010000}"/>
    <cellStyle name="Izhod 2 2 3 8 2" xfId="5706" xr:uid="{23809430-463E-4C1C-85BD-B53821489A0B}"/>
    <cellStyle name="Izhod 2 2 3 8 3" xfId="8349" xr:uid="{C03DDE16-E8DE-42BC-BEEA-E23E65D07243}"/>
    <cellStyle name="Izhod 2 2 3 8 4" xfId="9787" xr:uid="{207B33D8-FBB0-483A-8623-E595C026A9A6}"/>
    <cellStyle name="Izhod 2 2 3 8 5" xfId="11222" xr:uid="{448CA933-0B05-4BCD-8929-86DD6066A82A}"/>
    <cellStyle name="Izhod 2 2 3 8 6" xfId="12220" xr:uid="{E005A7F7-E075-424E-86E9-488C024D1EF4}"/>
    <cellStyle name="Izhod 2 2 3 8 7" xfId="13810" xr:uid="{A4966DAF-62CA-41D2-857F-C57637AEA566}"/>
    <cellStyle name="Izhod 2 2 3 8 8" xfId="15140" xr:uid="{87ACE861-BEB1-4F5A-9CE6-7AE8E65B1CC1}"/>
    <cellStyle name="Izhod 2 2 3 8 9" xfId="16340" xr:uid="{763927C6-95F8-4B68-8A11-295B606669BB}"/>
    <cellStyle name="Izhod 2 2 3 9" xfId="4634" xr:uid="{8AA3BDEA-E22F-4B46-92BB-98B3CA76571B}"/>
    <cellStyle name="Izhod 2 2 4" xfId="1329" xr:uid="{00000000-0005-0000-0000-0000DB010000}"/>
    <cellStyle name="Izhod 2 2 4 10" xfId="7264" xr:uid="{4D06EDC8-7A31-4026-B292-3EA9F2C341C1}"/>
    <cellStyle name="Izhod 2 2 4 11" xfId="7166" xr:uid="{5C916418-3CDC-4C9D-980F-FC53DEE20FA5}"/>
    <cellStyle name="Izhod 2 2 4 12" xfId="9289" xr:uid="{4800C1AA-432D-4B79-8A42-308C6B9807E3}"/>
    <cellStyle name="Izhod 2 2 4 13" xfId="12013" xr:uid="{53F3A1E3-9151-43D3-AA33-4B2A89A17D08}"/>
    <cellStyle name="Izhod 2 2 4 14" xfId="10613" xr:uid="{118B497C-09CF-4F99-8679-C495B91AC4C3}"/>
    <cellStyle name="Izhod 2 2 4 15" xfId="3701" xr:uid="{5E263798-D596-40A2-AA8D-5D1C87E54ED6}"/>
    <cellStyle name="Izhod 2 2 4 16" xfId="12843" xr:uid="{ED8BAC4C-CD08-4630-8919-538836AABBFB}"/>
    <cellStyle name="Izhod 2 2 4 2" xfId="2285" xr:uid="{00000000-0005-0000-0000-0000DC010000}"/>
    <cellStyle name="Izhod 2 2 4 2 2" xfId="5471" xr:uid="{1B5D828E-1067-46DD-9326-9FF9ECE37825}"/>
    <cellStyle name="Izhod 2 2 4 2 3" xfId="8114" xr:uid="{0BD84531-ED90-4D0E-BB52-5BDD0BFDC176}"/>
    <cellStyle name="Izhod 2 2 4 2 4" xfId="9552" xr:uid="{6FD10847-4983-47A0-A20B-A104F6E7E647}"/>
    <cellStyle name="Izhod 2 2 4 2 5" xfId="10987" xr:uid="{EFEA2173-CF76-4634-AF8D-37CFAF67A3B6}"/>
    <cellStyle name="Izhod 2 2 4 2 6" xfId="13047" xr:uid="{D234DEC5-ABEF-4B41-96DD-DD7B8C405950}"/>
    <cellStyle name="Izhod 2 2 4 2 7" xfId="13575" xr:uid="{91C8043D-CA17-487B-AA32-BDAE8781AC0A}"/>
    <cellStyle name="Izhod 2 2 4 2 8" xfId="14905" xr:uid="{5361535B-B78C-4478-B4EC-9E070FD7A476}"/>
    <cellStyle name="Izhod 2 2 4 2 9" xfId="13246" xr:uid="{7126D6B4-3D23-4385-8A83-5C1813F7FF6C}"/>
    <cellStyle name="Izhod 2 2 4 3" xfId="2556" xr:uid="{00000000-0005-0000-0000-0000DD010000}"/>
    <cellStyle name="Izhod 2 2 4 3 2" xfId="5742" xr:uid="{9B4BC5CB-2FC3-42D3-9B28-866C0D1AC086}"/>
    <cellStyle name="Izhod 2 2 4 3 3" xfId="8385" xr:uid="{8C6D97B7-DE78-48B6-BA06-33AB1FE14DA3}"/>
    <cellStyle name="Izhod 2 2 4 3 4" xfId="9823" xr:uid="{53F38C64-2C92-4CB3-978D-1738DE1C5D60}"/>
    <cellStyle name="Izhod 2 2 4 3 5" xfId="11258" xr:uid="{EF549746-9387-4DC9-8BDA-D88E7DCF3B66}"/>
    <cellStyle name="Izhod 2 2 4 3 6" xfId="12498" xr:uid="{E4FD434C-C8B6-4CB1-A4A6-EF3408D83E2D}"/>
    <cellStyle name="Izhod 2 2 4 3 7" xfId="13846" xr:uid="{C2721FE0-D8F5-405F-810D-DACCBB19B5B0}"/>
    <cellStyle name="Izhod 2 2 4 3 8" xfId="15176" xr:uid="{94C3DAA0-D5B3-4133-AE90-93F9DA5570DC}"/>
    <cellStyle name="Izhod 2 2 4 3 9" xfId="14622" xr:uid="{F4A31644-CED2-4BC3-9E38-C06C8AF8E41C}"/>
    <cellStyle name="Izhod 2 2 4 4" xfId="2605" xr:uid="{00000000-0005-0000-0000-0000DE010000}"/>
    <cellStyle name="Izhod 2 2 4 4 2" xfId="5791" xr:uid="{5E6BC4E1-AD9B-4709-9E61-76F33BD07E96}"/>
    <cellStyle name="Izhod 2 2 4 4 3" xfId="8434" xr:uid="{2DDAF4FB-154F-4073-923E-EC15457F1659}"/>
    <cellStyle name="Izhod 2 2 4 4 4" xfId="9872" xr:uid="{BCA6C547-1624-4B27-BA96-9878366B7F89}"/>
    <cellStyle name="Izhod 2 2 4 4 5" xfId="11307" xr:uid="{110967A8-1E4A-4206-99AF-D2F326F5CEB5}"/>
    <cellStyle name="Izhod 2 2 4 4 6" xfId="6551" xr:uid="{5FF95CFA-E57D-458F-AE4C-622F635F4768}"/>
    <cellStyle name="Izhod 2 2 4 4 7" xfId="13895" xr:uid="{05B4155A-05FD-40FC-AA2A-6B7B922F64A5}"/>
    <cellStyle name="Izhod 2 2 4 4 8" xfId="15225" xr:uid="{1378B8CF-CB25-4CC9-97B9-EE4D6B0431B1}"/>
    <cellStyle name="Izhod 2 2 4 4 9" xfId="13231" xr:uid="{CF150C34-3FE6-42DE-AD00-CAAD7DB162CB}"/>
    <cellStyle name="Izhod 2 2 4 5" xfId="2704" xr:uid="{00000000-0005-0000-0000-0000DF010000}"/>
    <cellStyle name="Izhod 2 2 4 5 2" xfId="5890" xr:uid="{D872E40D-950D-4E34-BD65-8E7D00D84998}"/>
    <cellStyle name="Izhod 2 2 4 5 3" xfId="8533" xr:uid="{5E49DEAA-D1D3-455C-ADFD-A38A82B87FD5}"/>
    <cellStyle name="Izhod 2 2 4 5 4" xfId="9971" xr:uid="{3EBCD13F-8D3F-4D29-876B-F857F81AC365}"/>
    <cellStyle name="Izhod 2 2 4 5 5" xfId="11406" xr:uid="{8D551186-6256-4551-B6C0-6D7F8B0482A8}"/>
    <cellStyle name="Izhod 2 2 4 5 6" xfId="12475" xr:uid="{C48CA1FE-5776-458F-9559-26B50722C2D6}"/>
    <cellStyle name="Izhod 2 2 4 5 7" xfId="13994" xr:uid="{3AA9F3A7-9BF6-457A-8408-7B5D91D38187}"/>
    <cellStyle name="Izhod 2 2 4 5 8" xfId="15324" xr:uid="{CF88E756-B45F-424F-95A4-45BDBE2FC9A4}"/>
    <cellStyle name="Izhod 2 2 4 5 9" xfId="10628" xr:uid="{83FA51E2-69C9-4F75-8DD9-DDFCBD4236A1}"/>
    <cellStyle name="Izhod 2 2 4 6" xfId="1034" xr:uid="{00000000-0005-0000-0000-0000E0010000}"/>
    <cellStyle name="Izhod 2 2 4 6 2" xfId="4220" xr:uid="{260B097C-B775-43B2-AE9F-71BF68425CFD}"/>
    <cellStyle name="Izhod 2 2 4 6 3" xfId="7001" xr:uid="{056093CD-6156-491E-BD23-243C8F5C0A7E}"/>
    <cellStyle name="Izhod 2 2 4 6 4" xfId="7410" xr:uid="{D044DC8D-B071-4847-B6CA-53B10DA68230}"/>
    <cellStyle name="Izhod 2 2 4 6 5" xfId="7666" xr:uid="{5044A3A8-D3A3-4587-AC2A-35AC08E4E147}"/>
    <cellStyle name="Izhod 2 2 4 6 6" xfId="7402" xr:uid="{2B63FD41-4DBA-4719-A26B-36F8A43193AB}"/>
    <cellStyle name="Izhod 2 2 4 6 7" xfId="9332" xr:uid="{9F4B1DEB-F80F-4B5A-BE35-663ACFBC1669}"/>
    <cellStyle name="Izhod 2 2 4 6 8" xfId="13309" xr:uid="{C3EA4A86-1BE6-4FB2-B8B7-B91B609DDCA8}"/>
    <cellStyle name="Izhod 2 2 4 6 9" xfId="14629" xr:uid="{E184F988-F2A9-417B-B9FB-F7F9618D96D4}"/>
    <cellStyle name="Izhod 2 2 4 7" xfId="1102" xr:uid="{00000000-0005-0000-0000-0000E1010000}"/>
    <cellStyle name="Izhod 2 2 4 7 2" xfId="4288" xr:uid="{0C7DE0E4-9185-47E9-9326-CAE92AE8D63D}"/>
    <cellStyle name="Izhod 2 2 4 7 3" xfId="7069" xr:uid="{459D5940-A411-4522-A264-49AD4CAEC20B}"/>
    <cellStyle name="Izhod 2 2 4 7 4" xfId="7408" xr:uid="{B6A474D1-90B8-4B36-BAA4-866CF9B91BFA}"/>
    <cellStyle name="Izhod 2 2 4 7 5" xfId="6861" xr:uid="{84C740A3-BF37-4F59-83A0-F9B8A5B6CF82}"/>
    <cellStyle name="Izhod 2 2 4 7 6" xfId="6454" xr:uid="{23A68954-2E59-4671-890E-FC54B84636DC}"/>
    <cellStyle name="Izhod 2 2 4 7 7" xfId="9220" xr:uid="{6983559F-301D-4AEE-928C-5D991FF5D863}"/>
    <cellStyle name="Izhod 2 2 4 7 8" xfId="7255" xr:uid="{65CBE8FE-E6FE-455F-9CA8-EA1FE1969582}"/>
    <cellStyle name="Izhod 2 2 4 7 9" xfId="12173" xr:uid="{CC45D993-E4D7-485E-861C-D109463D8150}"/>
    <cellStyle name="Izhod 2 2 4 8" xfId="3121" xr:uid="{00000000-0005-0000-0000-0000E2010000}"/>
    <cellStyle name="Izhod 2 2 4 8 2" xfId="6307" xr:uid="{938D8797-61E3-4B9A-8C5B-12505E55B705}"/>
    <cellStyle name="Izhod 2 2 4 8 3" xfId="8950" xr:uid="{6B6FF549-203D-49F7-8594-BDD9C05F516C}"/>
    <cellStyle name="Izhod 2 2 4 8 4" xfId="10388" xr:uid="{C5AADFAB-76C0-4630-96AE-8D82438DC364}"/>
    <cellStyle name="Izhod 2 2 4 8 5" xfId="11823" xr:uid="{F0B0A596-621C-45CC-BF35-96FBBFFDB8F5}"/>
    <cellStyle name="Izhod 2 2 4 8 6" xfId="12865" xr:uid="{0014D50D-B91D-4BDC-8D02-E5175383FDDD}"/>
    <cellStyle name="Izhod 2 2 4 8 7" xfId="14411" xr:uid="{BB3A838B-725D-4E1F-BCD6-2A1D3DCBE88E}"/>
    <cellStyle name="Izhod 2 2 4 8 8" xfId="15741" xr:uid="{3BBBFD03-E2E4-42F7-B9D5-3388C1E92271}"/>
    <cellStyle name="Izhod 2 2 4 8 9" xfId="12196" xr:uid="{2EDB7407-83E7-47C3-B0F8-210B98A942CF}"/>
    <cellStyle name="Izhod 2 2 4 9" xfId="4515" xr:uid="{6B030A03-D75B-4A2F-B365-5C64F81B12AA}"/>
    <cellStyle name="Izhod 2 2 5" xfId="2120" xr:uid="{00000000-0005-0000-0000-0000E3010000}"/>
    <cellStyle name="Izhod 2 2 5 10" xfId="7949" xr:uid="{CB13D140-E5E1-49B9-89A2-54A486840E86}"/>
    <cellStyle name="Izhod 2 2 5 11" xfId="9387" xr:uid="{05EBE0E6-54F9-4581-9714-A17FD9404BFF}"/>
    <cellStyle name="Izhod 2 2 5 12" xfId="10822" xr:uid="{C7F75319-7061-4888-AD66-1A9E26D6776F}"/>
    <cellStyle name="Izhod 2 2 5 13" xfId="12995" xr:uid="{C54CB0FC-BEE6-4873-B299-450A3E646597}"/>
    <cellStyle name="Izhod 2 2 5 14" xfId="13410" xr:uid="{1C5BAFE6-9278-4C4B-84EA-71891B32A862}"/>
    <cellStyle name="Izhod 2 2 5 15" xfId="14740" xr:uid="{595C82CE-46FA-4C02-B08E-C431847BAD24}"/>
    <cellStyle name="Izhod 2 2 5 16" xfId="12939" xr:uid="{8887CB9A-DE5A-457F-AF9F-F65835A46F87}"/>
    <cellStyle name="Izhod 2 2 5 2" xfId="795" xr:uid="{00000000-0005-0000-0000-0000E4010000}"/>
    <cellStyle name="Izhod 2 2 5 2 2" xfId="3981" xr:uid="{32BEAF32-456E-4424-9EF2-DAD24527391B}"/>
    <cellStyle name="Izhod 2 2 5 2 3" xfId="6790" xr:uid="{8066BD98-1577-4F7B-8214-7BC8BC23C616}"/>
    <cellStyle name="Izhod 2 2 5 2 4" xfId="7176" xr:uid="{62EE83A9-2337-4440-98A8-2F6002517B82}"/>
    <cellStyle name="Izhod 2 2 5 2 5" xfId="9301" xr:uid="{683AE930-25A3-4D4B-8F60-6DA0823DC217}"/>
    <cellStyle name="Izhod 2 2 5 2 6" xfId="12051" xr:uid="{139ED3D0-866B-4BE2-A55D-4809A1AF7530}"/>
    <cellStyle name="Izhod 2 2 5 2 7" xfId="7123" xr:uid="{B06C49FF-D6A5-453D-9CDC-27A0CE6042E5}"/>
    <cellStyle name="Izhod 2 2 5 2 8" xfId="13304" xr:uid="{0A149D84-D31F-4919-A8ED-4427F568C9F7}"/>
    <cellStyle name="Izhod 2 2 5 2 9" xfId="6485" xr:uid="{2218C591-4E24-489E-8483-0FCA247AA01D}"/>
    <cellStyle name="Izhod 2 2 5 3" xfId="2834" xr:uid="{00000000-0005-0000-0000-0000E5010000}"/>
    <cellStyle name="Izhod 2 2 5 3 2" xfId="6020" xr:uid="{EE28CB4B-E10C-49E1-A470-21C2F0DB63A4}"/>
    <cellStyle name="Izhod 2 2 5 3 3" xfId="8663" xr:uid="{35D16029-8B81-4F29-8115-79202115F53B}"/>
    <cellStyle name="Izhod 2 2 5 3 4" xfId="10101" xr:uid="{3669676E-FB08-43EF-9940-BA86F8114C3F}"/>
    <cellStyle name="Izhod 2 2 5 3 5" xfId="11536" xr:uid="{9C0F69CC-5A6E-4F0D-B62A-72B2E90708BE}"/>
    <cellStyle name="Izhod 2 2 5 3 6" xfId="12429" xr:uid="{3E220F67-3945-4674-8DEE-2F92696FA0CF}"/>
    <cellStyle name="Izhod 2 2 5 3 7" xfId="14124" xr:uid="{2F4C80E3-85D9-4A2B-B89A-40A59538C1E7}"/>
    <cellStyle name="Izhod 2 2 5 3 8" xfId="15454" xr:uid="{FD574C60-4286-4232-B452-B6BC6371F8B6}"/>
    <cellStyle name="Izhod 2 2 5 3 9" xfId="16423" xr:uid="{A5AA830D-4949-43EA-9F0A-305399EC282E}"/>
    <cellStyle name="Izhod 2 2 5 4" xfId="2938" xr:uid="{00000000-0005-0000-0000-0000E6010000}"/>
    <cellStyle name="Izhod 2 2 5 4 2" xfId="6124" xr:uid="{26955B78-1B04-4005-B218-46C49403F3A6}"/>
    <cellStyle name="Izhod 2 2 5 4 3" xfId="8767" xr:uid="{15ABD53E-083B-4180-BC32-FC6FAAB13579}"/>
    <cellStyle name="Izhod 2 2 5 4 4" xfId="10205" xr:uid="{6F0B0A1E-43FF-4C5B-870F-C409A20EB372}"/>
    <cellStyle name="Izhod 2 2 5 4 5" xfId="11640" xr:uid="{A4144CDE-44AE-4C92-99A2-791009DCA96B}"/>
    <cellStyle name="Izhod 2 2 5 4 6" xfId="12686" xr:uid="{93A2D0BA-1CB6-4924-9086-D96D328CA88D}"/>
    <cellStyle name="Izhod 2 2 5 4 7" xfId="14228" xr:uid="{C38D1C42-F08C-4A66-B364-47F93C6C74A7}"/>
    <cellStyle name="Izhod 2 2 5 4 8" xfId="15558" xr:uid="{D77DB2A0-664F-433D-BE18-D052DD401812}"/>
    <cellStyle name="Izhod 2 2 5 4 9" xfId="7898" xr:uid="{F21A00B8-F7F3-4092-89C0-6F17E1D10822}"/>
    <cellStyle name="Izhod 2 2 5 5" xfId="3061" xr:uid="{00000000-0005-0000-0000-0000E7010000}"/>
    <cellStyle name="Izhod 2 2 5 5 2" xfId="6247" xr:uid="{1357646C-FA2C-442E-8C2E-63E66AE14C0C}"/>
    <cellStyle name="Izhod 2 2 5 5 3" xfId="8890" xr:uid="{45759A19-7030-4061-9BFD-0F293314995C}"/>
    <cellStyle name="Izhod 2 2 5 5 4" xfId="10328" xr:uid="{161267C1-1A39-4169-B709-28DD6B02ADDC}"/>
    <cellStyle name="Izhod 2 2 5 5 5" xfId="11763" xr:uid="{07F4F869-4684-4E3A-A265-8EFFB623F986}"/>
    <cellStyle name="Izhod 2 2 5 5 6" xfId="12253" xr:uid="{1526CC19-F287-49B5-99C2-3DDDC8499D2D}"/>
    <cellStyle name="Izhod 2 2 5 5 7" xfId="14351" xr:uid="{D5750C69-FB82-4D40-B810-7C96465364A6}"/>
    <cellStyle name="Izhod 2 2 5 5 8" xfId="15681" xr:uid="{6B0DB7BE-C40A-46A4-AF87-BB20FAEAD3DF}"/>
    <cellStyle name="Izhod 2 2 5 5 9" xfId="16295" xr:uid="{C6DECDE0-8C5B-49AD-BF9E-BA02C05CC3A3}"/>
    <cellStyle name="Izhod 2 2 5 6" xfId="3138" xr:uid="{00000000-0005-0000-0000-0000E8010000}"/>
    <cellStyle name="Izhod 2 2 5 6 2" xfId="6324" xr:uid="{3CA226AE-0728-42C1-9BE4-F6AE85F5798C}"/>
    <cellStyle name="Izhod 2 2 5 6 3" xfId="8967" xr:uid="{E1E2900A-C62B-4A5E-8F6F-1770C905EED3}"/>
    <cellStyle name="Izhod 2 2 5 6 4" xfId="10405" xr:uid="{957FC55F-A1C2-4C5D-85F8-4EE4AF902D66}"/>
    <cellStyle name="Izhod 2 2 5 6 5" xfId="11840" xr:uid="{6E0F38D1-C0DA-4F81-A6D7-9157912228E0}"/>
    <cellStyle name="Izhod 2 2 5 6 6" xfId="6931" xr:uid="{5C23DE4A-C5FD-4777-8DA9-B5FAC36C5652}"/>
    <cellStyle name="Izhod 2 2 5 6 7" xfId="14428" xr:uid="{FD41D9FA-FB01-4993-A528-FD439C865114}"/>
    <cellStyle name="Izhod 2 2 5 6 8" xfId="15758" xr:uid="{D37FFBFC-59AE-46E8-84B3-2544C87189EB}"/>
    <cellStyle name="Izhod 2 2 5 6 9" xfId="13331" xr:uid="{358EA56A-B203-4914-A7C3-89C0EA66ECB8}"/>
    <cellStyle name="Izhod 2 2 5 7" xfId="2480" xr:uid="{00000000-0005-0000-0000-0000E9010000}"/>
    <cellStyle name="Izhod 2 2 5 7 2" xfId="5666" xr:uid="{E54B6FB0-1E1A-4F96-9AF0-8FFD0267DF72}"/>
    <cellStyle name="Izhod 2 2 5 7 3" xfId="8309" xr:uid="{6EA69737-C7A2-46ED-A27A-EA2418D151B0}"/>
    <cellStyle name="Izhod 2 2 5 7 4" xfId="9747" xr:uid="{6DF1AD97-5AAB-4B83-B4B9-9BE20936D3E7}"/>
    <cellStyle name="Izhod 2 2 5 7 5" xfId="11182" xr:uid="{F2D562A8-DC82-4DCE-99A7-A3DC13249880}"/>
    <cellStyle name="Izhod 2 2 5 7 6" xfId="12289" xr:uid="{D914EF3A-6AF1-4D31-82AE-BA7C223B338D}"/>
    <cellStyle name="Izhod 2 2 5 7 7" xfId="13770" xr:uid="{6BAE0277-EA11-46B0-8DF1-1FCDD5A2530D}"/>
    <cellStyle name="Izhod 2 2 5 7 8" xfId="15100" xr:uid="{DC65D79B-D208-4F86-A6B4-5335CEC72E1C}"/>
    <cellStyle name="Izhod 2 2 5 7 9" xfId="6632" xr:uid="{2276BCD6-74E9-4FBA-85FE-5C73624602CC}"/>
    <cellStyle name="Izhod 2 2 5 8" xfId="3210" xr:uid="{00000000-0005-0000-0000-0000EA010000}"/>
    <cellStyle name="Izhod 2 2 5 8 2" xfId="6396" xr:uid="{AB558CB9-F4A8-4C1A-80D3-EE6EC50DFE5C}"/>
    <cellStyle name="Izhod 2 2 5 8 3" xfId="9039" xr:uid="{B3CAEFF8-C282-4B5B-AE49-B63204819CA5}"/>
    <cellStyle name="Izhod 2 2 5 8 4" xfId="10477" xr:uid="{CF9699BF-BB24-4682-8579-02B7E23B409D}"/>
    <cellStyle name="Izhod 2 2 5 8 5" xfId="11912" xr:uid="{0E6D63B8-5962-4800-AF0D-DF8ED3B4FDC9}"/>
    <cellStyle name="Izhod 2 2 5 8 6" xfId="7783" xr:uid="{A639AC47-AA89-49EA-B846-B83688337067}"/>
    <cellStyle name="Izhod 2 2 5 8 7" xfId="14500" xr:uid="{914FB080-90B9-416A-BFD0-54550DFCC3D5}"/>
    <cellStyle name="Izhod 2 2 5 8 8" xfId="15830" xr:uid="{97FA48CD-09A5-4095-87CB-DADF4C609FE3}"/>
    <cellStyle name="Izhod 2 2 5 8 9" xfId="14671" xr:uid="{05B071A8-31C4-4715-8235-89EF2D65E048}"/>
    <cellStyle name="Izhod 2 2 5 9" xfId="5306" xr:uid="{59FA3385-4308-422E-9DDD-2CFB1F1046AF}"/>
    <cellStyle name="Izhod 2 2 6" xfId="2165" xr:uid="{00000000-0005-0000-0000-0000EB010000}"/>
    <cellStyle name="Izhod 2 2 6 10" xfId="7994" xr:uid="{3B610947-E7F9-4F9B-A492-B25B62AF240B}"/>
    <cellStyle name="Izhod 2 2 6 11" xfId="9432" xr:uid="{57076E97-67BF-4B42-B8CA-E60D143DE637}"/>
    <cellStyle name="Izhod 2 2 6 12" xfId="10867" xr:uid="{6A860004-E84A-4023-BA6C-3D29CBDD780F}"/>
    <cellStyle name="Izhod 2 2 6 13" xfId="13053" xr:uid="{DA4F4896-4D5D-45A4-9EB2-FE165E39A269}"/>
    <cellStyle name="Izhod 2 2 6 14" xfId="13455" xr:uid="{9721C2AF-0818-4AA3-973D-44699A2592C8}"/>
    <cellStyle name="Izhod 2 2 6 15" xfId="14785" xr:uid="{4E6931FC-91A9-4120-90DE-EDA1C5150390}"/>
    <cellStyle name="Izhod 2 2 6 16" xfId="12166" xr:uid="{815D31D8-237B-4E95-95D7-89434C97692E}"/>
    <cellStyle name="Izhod 2 2 6 2" xfId="2769" xr:uid="{00000000-0005-0000-0000-0000EC010000}"/>
    <cellStyle name="Izhod 2 2 6 2 2" xfId="5955" xr:uid="{131248AC-8C23-4F75-97FA-71EF2643D5F9}"/>
    <cellStyle name="Izhod 2 2 6 2 3" xfId="8598" xr:uid="{21FA6365-8177-4AA9-90AC-CBE4AF1DA96B}"/>
    <cellStyle name="Izhod 2 2 6 2 4" xfId="10036" xr:uid="{77D1DE2E-9A7F-4607-8A2B-F2943D5B65A9}"/>
    <cellStyle name="Izhod 2 2 6 2 5" xfId="11471" xr:uid="{1EC14EC9-663A-4317-8361-F3B1B0687297}"/>
    <cellStyle name="Izhod 2 2 6 2 6" xfId="12957" xr:uid="{0BA42558-4488-4673-B837-949CD11A8880}"/>
    <cellStyle name="Izhod 2 2 6 2 7" xfId="14059" xr:uid="{A3BF5BF7-B69E-4F13-95FE-ACAEFBCA4F16}"/>
    <cellStyle name="Izhod 2 2 6 2 8" xfId="15389" xr:uid="{332043E2-3D77-43E3-A9E3-D8E7D3258463}"/>
    <cellStyle name="Izhod 2 2 6 2 9" xfId="16011" xr:uid="{2C71EC06-1634-4587-96D1-80520BC96E39}"/>
    <cellStyle name="Izhod 2 2 6 3" xfId="2879" xr:uid="{00000000-0005-0000-0000-0000ED010000}"/>
    <cellStyle name="Izhod 2 2 6 3 2" xfId="6065" xr:uid="{554760EA-1CC8-4611-A786-EB5F5BB0F237}"/>
    <cellStyle name="Izhod 2 2 6 3 3" xfId="8708" xr:uid="{5B318CDF-378A-44EB-AE31-4E756CE8EB23}"/>
    <cellStyle name="Izhod 2 2 6 3 4" xfId="10146" xr:uid="{6A2B3B63-897C-4753-B587-48B8D328F512}"/>
    <cellStyle name="Izhod 2 2 6 3 5" xfId="11581" xr:uid="{7BC0757E-D753-4EC2-900F-F9105B53A1C2}"/>
    <cellStyle name="Izhod 2 2 6 3 6" xfId="11981" xr:uid="{52A17F16-CA3C-482E-9BF9-117A44D2A5C2}"/>
    <cellStyle name="Izhod 2 2 6 3 7" xfId="14169" xr:uid="{F54B8035-60B0-4AF7-9C94-9B08D253F340}"/>
    <cellStyle name="Izhod 2 2 6 3 8" xfId="15499" xr:uid="{3EBA337B-349D-4851-8C9A-7CCF3CE0D453}"/>
    <cellStyle name="Izhod 2 2 6 3 9" xfId="15987" xr:uid="{94720C11-1CC9-4959-8979-BE807C8D2093}"/>
    <cellStyle name="Izhod 2 2 6 4" xfId="2983" xr:uid="{00000000-0005-0000-0000-0000EE010000}"/>
    <cellStyle name="Izhod 2 2 6 4 2" xfId="6169" xr:uid="{19E85B06-7455-4C9E-B0BE-C4A4C6B0C796}"/>
    <cellStyle name="Izhod 2 2 6 4 3" xfId="8812" xr:uid="{9B6EACB7-A668-4065-B039-B56DD63F20AB}"/>
    <cellStyle name="Izhod 2 2 6 4 4" xfId="10250" xr:uid="{9610D97E-CB9C-48A1-935A-A498E6A0A962}"/>
    <cellStyle name="Izhod 2 2 6 4 5" xfId="11685" xr:uid="{D7E2B04D-F974-4C4D-B460-E5402CC0F830}"/>
    <cellStyle name="Izhod 2 2 6 4 6" xfId="12400" xr:uid="{5690F543-F38F-430E-812F-3041F3C88BDB}"/>
    <cellStyle name="Izhod 2 2 6 4 7" xfId="14273" xr:uid="{0E269B6F-F119-4896-B917-E26C1D179508}"/>
    <cellStyle name="Izhod 2 2 6 4 8" xfId="15603" xr:uid="{C762B932-0EB3-4BA1-A799-AB5A4C325EBC}"/>
    <cellStyle name="Izhod 2 2 6 4 9" xfId="7896" xr:uid="{1AF324A4-D619-4132-BC60-2FF0E378E556}"/>
    <cellStyle name="Izhod 2 2 6 5" xfId="3049" xr:uid="{00000000-0005-0000-0000-0000EF010000}"/>
    <cellStyle name="Izhod 2 2 6 5 2" xfId="6235" xr:uid="{7CA36B93-68B9-47E7-BD1A-0847CC04A77D}"/>
    <cellStyle name="Izhod 2 2 6 5 3" xfId="8878" xr:uid="{6E5A978A-FB94-4BBC-9F6B-E1B266291E46}"/>
    <cellStyle name="Izhod 2 2 6 5 4" xfId="10316" xr:uid="{FCEC9B3D-D7EF-462E-9F28-66FD785504F0}"/>
    <cellStyle name="Izhod 2 2 6 5 5" xfId="11751" xr:uid="{876068B0-46DD-4B25-999A-0352F9ACBB0C}"/>
    <cellStyle name="Izhod 2 2 6 5 6" xfId="12680" xr:uid="{6AFBB21D-D6D0-4A19-AEA4-BD1E7A8C4BEC}"/>
    <cellStyle name="Izhod 2 2 6 5 7" xfId="14339" xr:uid="{F736F0CF-EC6E-4616-9567-2C465F332791}"/>
    <cellStyle name="Izhod 2 2 6 5 8" xfId="15669" xr:uid="{5F9CADCB-4029-475C-A530-5F9E218714CC}"/>
    <cellStyle name="Izhod 2 2 6 5 9" xfId="16570" xr:uid="{18F1F42E-D375-4625-99E0-1ED4B62D7077}"/>
    <cellStyle name="Izhod 2 2 6 6" xfId="3106" xr:uid="{00000000-0005-0000-0000-0000F0010000}"/>
    <cellStyle name="Izhod 2 2 6 6 2" xfId="6292" xr:uid="{69DE8347-3B8A-4A6A-91C6-647EECA6BD58}"/>
    <cellStyle name="Izhod 2 2 6 6 3" xfId="8935" xr:uid="{BAEF666C-CBF1-49AF-8433-838C777DDF99}"/>
    <cellStyle name="Izhod 2 2 6 6 4" xfId="10373" xr:uid="{D57600A0-E438-4D7C-A2B6-CC07D1CF1AF0}"/>
    <cellStyle name="Izhod 2 2 6 6 5" xfId="11808" xr:uid="{F4749644-1E2D-44F3-A31F-1DE4EBEB24C6}"/>
    <cellStyle name="Izhod 2 2 6 6 6" xfId="12794" xr:uid="{BBE0B603-3E5B-4A81-9B2F-69FFDD28E185}"/>
    <cellStyle name="Izhod 2 2 6 6 7" xfId="14396" xr:uid="{8754E6E7-BCD2-46F2-B8B2-73E16C2877B4}"/>
    <cellStyle name="Izhod 2 2 6 6 8" xfId="15726" xr:uid="{E60347B6-5B33-46CB-B2D6-EFEC14B9FD84}"/>
    <cellStyle name="Izhod 2 2 6 6 9" xfId="12079" xr:uid="{B5D7AABC-3A9E-4285-859F-10D1F774203B}"/>
    <cellStyle name="Izhod 2 2 6 7" xfId="3178" xr:uid="{00000000-0005-0000-0000-0000F1010000}"/>
    <cellStyle name="Izhod 2 2 6 7 2" xfId="6364" xr:uid="{FAF681E6-6128-43ED-BB23-7AAB3781E7EA}"/>
    <cellStyle name="Izhod 2 2 6 7 3" xfId="9007" xr:uid="{6BE2E3A0-B229-4771-924A-29C94B33BFE8}"/>
    <cellStyle name="Izhod 2 2 6 7 4" xfId="10445" xr:uid="{8ECE28AE-E45C-4E15-918E-96C66E1050CE}"/>
    <cellStyle name="Izhod 2 2 6 7 5" xfId="11880" xr:uid="{1D7EAD71-51CE-4936-9A0B-FF3ED8A44D1B}"/>
    <cellStyle name="Izhod 2 2 6 7 6" xfId="6647" xr:uid="{F6234D1C-FA31-436A-8EFC-A615C56013D5}"/>
    <cellStyle name="Izhod 2 2 6 7 7" xfId="14468" xr:uid="{44B07F16-931D-4C94-BC73-845E6BE07507}"/>
    <cellStyle name="Izhod 2 2 6 7 8" xfId="15798" xr:uid="{86A44CC3-0C68-42D5-AC22-4814E5EFEB50}"/>
    <cellStyle name="Izhod 2 2 6 7 9" xfId="10625" xr:uid="{F6D55261-A984-468A-9B13-DE50E055039C}"/>
    <cellStyle name="Izhod 2 2 6 8" xfId="3255" xr:uid="{00000000-0005-0000-0000-0000F2010000}"/>
    <cellStyle name="Izhod 2 2 6 8 2" xfId="6441" xr:uid="{FBB3477E-9279-4323-8ED2-F99725004BD0}"/>
    <cellStyle name="Izhod 2 2 6 8 3" xfId="9084" xr:uid="{C1223DFB-C76B-45B9-8253-7E2BD155DA85}"/>
    <cellStyle name="Izhod 2 2 6 8 4" xfId="10522" xr:uid="{37EA0E89-20B4-468B-98DB-5A228503A6EF}"/>
    <cellStyle name="Izhod 2 2 6 8 5" xfId="11957" xr:uid="{0EC34AF2-9346-4656-B857-31192692124E}"/>
    <cellStyle name="Izhod 2 2 6 8 6" xfId="7653" xr:uid="{B68843E3-CAFA-412E-B86A-47739BCA68BF}"/>
    <cellStyle name="Izhod 2 2 6 8 7" xfId="14545" xr:uid="{36182DB0-8774-479E-A5C2-F701F7F8A4B4}"/>
    <cellStyle name="Izhod 2 2 6 8 8" xfId="15875" xr:uid="{E3CE83BF-7467-4B69-BB54-1A5B7A7FEC28}"/>
    <cellStyle name="Izhod 2 2 6 8 9" xfId="16697" xr:uid="{A91B878E-E2C8-4779-96E8-884F8CED8D6D}"/>
    <cellStyle name="Izhod 2 2 6 9" xfId="5351" xr:uid="{7A25B4C4-C3D8-463B-9BA0-0575FFE53304}"/>
    <cellStyle name="Izhod 2 2 7" xfId="937" xr:uid="{00000000-0005-0000-0000-0000F3010000}"/>
    <cellStyle name="Izhod 2 2 7 2" xfId="4123" xr:uid="{484F528E-097E-4477-818E-B3DA0A4BBC2E}"/>
    <cellStyle name="Izhod 2 2 7 3" xfId="6919" xr:uid="{4AFD0A14-F600-492F-B96D-DBFEC08C7AEB}"/>
    <cellStyle name="Izhod 2 2 7 4" xfId="7870" xr:uid="{8717AF1C-7DDB-4D19-9252-5F6A9D0FF157}"/>
    <cellStyle name="Izhod 2 2 7 5" xfId="7874" xr:uid="{5B664FF5-8E74-41A0-A605-F2F7E026C8A3}"/>
    <cellStyle name="Izhod 2 2 7 6" xfId="10670" xr:uid="{C4E3A9DA-D039-4509-8FFE-7A52C8510C11}"/>
    <cellStyle name="Izhod 2 2 7 7" xfId="12084" xr:uid="{8B0611EF-10DA-4D93-85A9-39EA70955707}"/>
    <cellStyle name="Izhod 2 2 7 8" xfId="3409" xr:uid="{53B67CF2-7665-4FE1-A2C1-86F62ABDACB0}"/>
    <cellStyle name="Izhod 2 2 7 9" xfId="10669" xr:uid="{8903973A-9ADF-4D2E-BCA2-0646502BA27F}"/>
    <cellStyle name="Izhod 2 2 8" xfId="834" xr:uid="{00000000-0005-0000-0000-0000F4010000}"/>
    <cellStyle name="Izhod 2 2 8 2" xfId="4020" xr:uid="{BD8FB714-FAAD-41DF-B517-49F23063B01A}"/>
    <cellStyle name="Izhod 2 2 8 3" xfId="6829" xr:uid="{9482F397-EBE8-4967-BB76-D65AB0DA359E}"/>
    <cellStyle name="Izhod 2 2 8 4" xfId="7561" xr:uid="{4E6B7987-F69E-4DA0-B9CE-501660C6D2E4}"/>
    <cellStyle name="Izhod 2 2 8 5" xfId="7754" xr:uid="{D96484FF-9527-4073-887E-3F59EFA48091}"/>
    <cellStyle name="Izhod 2 2 8 6" xfId="10558" xr:uid="{A8274F9D-F6FA-4EB6-A527-6A0F92FE98FF}"/>
    <cellStyle name="Izhod 2 2 8 7" xfId="12023" xr:uid="{479F9D83-5140-4CE4-99A9-5A1EFD31CBFC}"/>
    <cellStyle name="Izhod 2 2 8 8" xfId="7311" xr:uid="{DA0275A2-3130-4246-BEA5-55364EC6A119}"/>
    <cellStyle name="Izhod 2 2 8 9" xfId="15936" xr:uid="{066AAB0D-6D47-4630-876D-DC740A5A498A}"/>
    <cellStyle name="Izhod 2 2 9" xfId="2601" xr:uid="{00000000-0005-0000-0000-0000F5010000}"/>
    <cellStyle name="Izhod 2 2 9 2" xfId="5787" xr:uid="{9EADDC8E-2604-41E7-80EA-981A90B80915}"/>
    <cellStyle name="Izhod 2 2 9 3" xfId="8430" xr:uid="{4A078F9B-72D3-49A0-AC7D-145E7DEE7701}"/>
    <cellStyle name="Izhod 2 2 9 4" xfId="9868" xr:uid="{408CC797-8D4C-4662-A372-1593AFF84BA5}"/>
    <cellStyle name="Izhod 2 2 9 5" xfId="11303" xr:uid="{44FA35E3-4DA0-442B-BC34-E00E521888E3}"/>
    <cellStyle name="Izhod 2 2 9 6" xfId="10569" xr:uid="{70B5C774-FCD2-4728-9003-7E91671B11A1}"/>
    <cellStyle name="Izhod 2 2 9 7" xfId="13891" xr:uid="{F9A93C9B-5F54-44BB-B19F-0304B9E7AFCE}"/>
    <cellStyle name="Izhod 2 2 9 8" xfId="15221" xr:uid="{F76351AE-A830-4425-A123-56A894B1ED34}"/>
    <cellStyle name="Izhod 2 2 9 9" xfId="12624" xr:uid="{8D706E69-E30C-4ADC-9189-0B8033753B4A}"/>
    <cellStyle name="Izhod 2 3" xfId="414" xr:uid="{00000000-0005-0000-0000-0000F6010000}"/>
    <cellStyle name="Izhod 2 4" xfId="569" xr:uid="{00000000-0005-0000-0000-0000F7010000}"/>
    <cellStyle name="Izhod 2 4 10" xfId="7403" xr:uid="{5DB55F91-F516-4067-B62D-466560F33ACA}"/>
    <cellStyle name="Izhod 2 4 11" xfId="13268" xr:uid="{6A4A42E2-2412-4BDC-ABF6-35B97B6FD62F}"/>
    <cellStyle name="Izhod 2 4 2" xfId="1573" xr:uid="{00000000-0005-0000-0000-0000F8010000}"/>
    <cellStyle name="Izhod 2 4 2 10" xfId="7473" xr:uid="{A46E5943-C838-45AE-9B75-A7F1506FCD03}"/>
    <cellStyle name="Izhod 2 4 2 11" xfId="3585" xr:uid="{AE66D6C6-8B75-4101-AFB9-B15F069EB02C}"/>
    <cellStyle name="Izhod 2 4 2 12" xfId="7539" xr:uid="{3CD151B8-ED53-4FF4-9BF3-EEE1EE209BB8}"/>
    <cellStyle name="Izhod 2 4 2 13" xfId="7153" xr:uid="{841B2AD1-FFDC-419B-BDEC-36B5006BBADF}"/>
    <cellStyle name="Izhod 2 4 2 14" xfId="12889" xr:uid="{6C255FDA-0F99-4158-996D-D8EBDEBF5627}"/>
    <cellStyle name="Izhod 2 4 2 15" xfId="7197" xr:uid="{226B26D8-6BE1-4538-8A2F-E274A5C935F6}"/>
    <cellStyle name="Izhod 2 4 2 16" xfId="12198" xr:uid="{B55EEE6B-99E0-4129-A626-B2DEF35B35F0}"/>
    <cellStyle name="Izhod 2 4 2 2" xfId="2278" xr:uid="{00000000-0005-0000-0000-0000F9010000}"/>
    <cellStyle name="Izhod 2 4 2 2 2" xfId="5464" xr:uid="{95C363E3-04E9-4542-BCBC-86773E7232A0}"/>
    <cellStyle name="Izhod 2 4 2 2 3" xfId="8107" xr:uid="{F43F9B3D-C7E3-4272-A212-55F8B0CAEEEC}"/>
    <cellStyle name="Izhod 2 4 2 2 4" xfId="9545" xr:uid="{328A2938-1DA6-4193-91BD-6A3879ECFC6B}"/>
    <cellStyle name="Izhod 2 4 2 2 5" xfId="10980" xr:uid="{CF76E7B2-20F9-4AC3-B88C-290D7B9039BC}"/>
    <cellStyle name="Izhod 2 4 2 2 6" xfId="7595" xr:uid="{D08906C1-9728-495C-A059-366BF8149C0A}"/>
    <cellStyle name="Izhod 2 4 2 2 7" xfId="13568" xr:uid="{4CA6B618-1B18-436C-BD5B-42180630A434}"/>
    <cellStyle name="Izhod 2 4 2 2 8" xfId="14898" xr:uid="{8D8D03A2-76DD-45CC-A67F-45E575FF9FBE}"/>
    <cellStyle name="Izhod 2 4 2 2 9" xfId="3698" xr:uid="{BD3F046C-6BFA-4619-A5FB-AAE05552DC1D}"/>
    <cellStyle name="Izhod 2 4 2 3" xfId="1096" xr:uid="{00000000-0005-0000-0000-0000FA010000}"/>
    <cellStyle name="Izhod 2 4 2 3 2" xfId="4282" xr:uid="{3B214081-979C-4181-AAD6-B1C009F6996C}"/>
    <cellStyle name="Izhod 2 4 2 3 3" xfId="7063" xr:uid="{EC7AC52A-7B44-49C5-9806-9240BB7BE6F7}"/>
    <cellStyle name="Izhod 2 4 2 3 4" xfId="7141" xr:uid="{984EE7C3-0AF9-4937-982C-5E5A7DB69D98}"/>
    <cellStyle name="Izhod 2 4 2 3 5" xfId="9261" xr:uid="{70D6A7C3-08C6-46FC-BAF5-B1E7369E3C96}"/>
    <cellStyle name="Izhod 2 4 2 3 6" xfId="12193" xr:uid="{35A2700B-821B-4377-BC95-AB634BC90CFC}"/>
    <cellStyle name="Izhod 2 4 2 3 7" xfId="12124" xr:uid="{1BE0D709-DC50-471F-8FF9-797F4A71EE27}"/>
    <cellStyle name="Izhod 2 4 2 3 8" xfId="9341" xr:uid="{F8944F7A-840A-44B1-B3C4-0A1CA5E79D36}"/>
    <cellStyle name="Izhod 2 4 2 3 9" xfId="7190" xr:uid="{1D6678AD-B432-40DC-A66E-DB904B8CC8F0}"/>
    <cellStyle name="Izhod 2 4 2 4" xfId="2642" xr:uid="{00000000-0005-0000-0000-0000FB010000}"/>
    <cellStyle name="Izhod 2 4 2 4 2" xfId="5828" xr:uid="{62A4BA2C-061C-42EA-B79F-E34101BBC0A1}"/>
    <cellStyle name="Izhod 2 4 2 4 3" xfId="8471" xr:uid="{EA9C286E-B05C-4D5D-B8AB-BB2481E7DE80}"/>
    <cellStyle name="Izhod 2 4 2 4 4" xfId="9909" xr:uid="{556D00E5-70AE-41C5-9F6F-397AE4A422BC}"/>
    <cellStyle name="Izhod 2 4 2 4 5" xfId="11344" xr:uid="{49EA6D20-C403-4438-AC13-FB0BD58CD22E}"/>
    <cellStyle name="Izhod 2 4 2 4 6" xfId="9179" xr:uid="{EC126C53-5EBC-421E-9BF9-4A8C397C1DC1}"/>
    <cellStyle name="Izhod 2 4 2 4 7" xfId="13932" xr:uid="{FD0B1B2B-2801-4850-A85F-786C59EE612B}"/>
    <cellStyle name="Izhod 2 4 2 4 8" xfId="15262" xr:uid="{09950ADD-5608-452B-B0F2-0411B3C4E1A7}"/>
    <cellStyle name="Izhod 2 4 2 4 9" xfId="6612" xr:uid="{BFDB2AEC-2984-4190-B3E6-72435B4CFE3B}"/>
    <cellStyle name="Izhod 2 4 2 5" xfId="2202" xr:uid="{00000000-0005-0000-0000-0000FC010000}"/>
    <cellStyle name="Izhod 2 4 2 5 2" xfId="5388" xr:uid="{A95F21DE-A7C5-4D75-BD4F-947A332B7402}"/>
    <cellStyle name="Izhod 2 4 2 5 3" xfId="8031" xr:uid="{4A0728D6-D2C9-4352-BD94-1CBFFA1D8D68}"/>
    <cellStyle name="Izhod 2 4 2 5 4" xfId="9469" xr:uid="{DFD16613-3CE9-48BB-AFB1-77C24F3522A3}"/>
    <cellStyle name="Izhod 2 4 2 5 5" xfId="10904" xr:uid="{0D8874FB-1E20-4EFB-B327-5D99408B8B42}"/>
    <cellStyle name="Izhod 2 4 2 5 6" xfId="12941" xr:uid="{B40AB3B5-F871-4783-AD70-69720F489A64}"/>
    <cellStyle name="Izhod 2 4 2 5 7" xfId="13492" xr:uid="{D56759C7-B9F3-4CAE-9E07-E1FA3936DE81}"/>
    <cellStyle name="Izhod 2 4 2 5 8" xfId="14822" xr:uid="{CD8A49DE-E662-464A-9120-9BA5DF97CC0C}"/>
    <cellStyle name="Izhod 2 4 2 5 9" xfId="16338" xr:uid="{5E7ED45F-B4BA-45DB-9629-5A23ADB592C7}"/>
    <cellStyle name="Izhod 2 4 2 6" xfId="2719" xr:uid="{00000000-0005-0000-0000-0000FD010000}"/>
    <cellStyle name="Izhod 2 4 2 6 2" xfId="5905" xr:uid="{B5723E47-3D77-4CD9-AC8A-40BD05FAA1D0}"/>
    <cellStyle name="Izhod 2 4 2 6 3" xfId="8548" xr:uid="{E85119D7-FF2F-4745-9D46-50478E239171}"/>
    <cellStyle name="Izhod 2 4 2 6 4" xfId="9986" xr:uid="{6195D791-ABE1-416E-92A6-7F42279B7C95}"/>
    <cellStyle name="Izhod 2 4 2 6 5" xfId="11421" xr:uid="{A32632D9-2DA4-49DA-A47E-C74A6948E70C}"/>
    <cellStyle name="Izhod 2 4 2 6 6" xfId="12427" xr:uid="{C14BCE35-BCDA-4952-8982-7FBE6F08A3B1}"/>
    <cellStyle name="Izhod 2 4 2 6 7" xfId="14009" xr:uid="{DD9E92FE-0E44-498E-9E00-85414E14D48C}"/>
    <cellStyle name="Izhod 2 4 2 6 8" xfId="15339" xr:uid="{FF2CCF14-D006-4B93-9412-A9F0B8B0D9ED}"/>
    <cellStyle name="Izhod 2 4 2 6 9" xfId="14590" xr:uid="{D5ECDBB0-53C6-4616-9F26-B8AD269736EE}"/>
    <cellStyle name="Izhod 2 4 2 7" xfId="2220" xr:uid="{00000000-0005-0000-0000-0000FE010000}"/>
    <cellStyle name="Izhod 2 4 2 7 2" xfId="5406" xr:uid="{9AF0CF31-556B-4CA9-8372-A2EA3DCAC5D3}"/>
    <cellStyle name="Izhod 2 4 2 7 3" xfId="8049" xr:uid="{84BDD620-132D-4ECC-BAA5-9A7E346A18F7}"/>
    <cellStyle name="Izhod 2 4 2 7 4" xfId="9487" xr:uid="{F7E7DBDF-AAEA-4B47-9CAC-F7F5B2E2B259}"/>
    <cellStyle name="Izhod 2 4 2 7 5" xfId="10922" xr:uid="{4BCAEE9B-05F2-4B34-AFD1-0A6403FE6C82}"/>
    <cellStyle name="Izhod 2 4 2 7 6" xfId="12731" xr:uid="{81E73513-7526-4045-8167-729828C353DE}"/>
    <cellStyle name="Izhod 2 4 2 7 7" xfId="13510" xr:uid="{36DAE1E6-2E1B-47A5-AD19-54DFF6CA2D9C}"/>
    <cellStyle name="Izhod 2 4 2 7 8" xfId="14840" xr:uid="{50A7A2DA-1F60-40B4-9986-61BE94F93E05}"/>
    <cellStyle name="Izhod 2 4 2 7 9" xfId="16252" xr:uid="{F798E53E-FDCD-4F6D-8A25-CFCE5447F433}"/>
    <cellStyle name="Izhod 2 4 2 8" xfId="2615" xr:uid="{00000000-0005-0000-0000-0000FF010000}"/>
    <cellStyle name="Izhod 2 4 2 8 2" xfId="5801" xr:uid="{17900D30-AA4C-44AE-8AC3-73E9649E7855}"/>
    <cellStyle name="Izhod 2 4 2 8 3" xfId="8444" xr:uid="{1AA3672E-559B-44FC-BC95-143021D8AD4D}"/>
    <cellStyle name="Izhod 2 4 2 8 4" xfId="9882" xr:uid="{7DABF2E0-33B0-44EE-AD1A-3E9540BF57DD}"/>
    <cellStyle name="Izhod 2 4 2 8 5" xfId="11317" xr:uid="{AE48D65F-72D2-4C0F-8A9B-41EE56FE85FC}"/>
    <cellStyle name="Izhod 2 4 2 8 6" xfId="10725" xr:uid="{4FF6FE74-3744-46B2-B525-69A322219C8F}"/>
    <cellStyle name="Izhod 2 4 2 8 7" xfId="13905" xr:uid="{C7F0AC78-CF50-43F3-8A80-6F0E0570FEAB}"/>
    <cellStyle name="Izhod 2 4 2 8 8" xfId="15235" xr:uid="{2DC609CD-A1F2-4A10-A4B6-E85808184CEF}"/>
    <cellStyle name="Izhod 2 4 2 8 9" xfId="13243" xr:uid="{4CC37A95-0C28-44AD-ADC3-7F0B88DD645A}"/>
    <cellStyle name="Izhod 2 4 2 9" xfId="4759" xr:uid="{FF684E44-17B6-41D9-AF82-70FD74D495FA}"/>
    <cellStyle name="Izhod 2 4 3" xfId="2114" xr:uid="{00000000-0005-0000-0000-000000020000}"/>
    <cellStyle name="Izhod 2 4 3 10" xfId="7943" xr:uid="{6B49B436-F6A6-49A0-B511-8A6FDFE159DB}"/>
    <cellStyle name="Izhod 2 4 3 11" xfId="9381" xr:uid="{A4E242FB-64F3-4DDD-99C5-8472226BFFF5}"/>
    <cellStyle name="Izhod 2 4 3 12" xfId="10816" xr:uid="{74175AA2-CE67-448C-913A-F3D51027417D}"/>
    <cellStyle name="Izhod 2 4 3 13" xfId="12537" xr:uid="{5CD987DB-B733-40CE-9765-B31E4FA1923C}"/>
    <cellStyle name="Izhod 2 4 3 14" xfId="13404" xr:uid="{00061633-18D5-45DE-8E9A-133362D8C3F3}"/>
    <cellStyle name="Izhod 2 4 3 15" xfId="14734" xr:uid="{E9443BF9-3262-4057-A52A-BCB4F202C7B2}"/>
    <cellStyle name="Izhod 2 4 3 16" xfId="16626" xr:uid="{27F7CD83-CC7E-424C-AE7E-7F6477A8B28B}"/>
    <cellStyle name="Izhod 2 4 3 2" xfId="2176" xr:uid="{00000000-0005-0000-0000-000001020000}"/>
    <cellStyle name="Izhod 2 4 3 2 2" xfId="5362" xr:uid="{9CB6B711-441C-4D50-B654-BEDF0353DE50}"/>
    <cellStyle name="Izhod 2 4 3 2 3" xfId="8005" xr:uid="{AB3A52E0-97E1-45A3-B270-CB538A7DBC54}"/>
    <cellStyle name="Izhod 2 4 3 2 4" xfId="9443" xr:uid="{93C7D90E-9681-4140-90AA-51B19D865629}"/>
    <cellStyle name="Izhod 2 4 3 2 5" xfId="10878" xr:uid="{6D1B1A0E-2D02-4314-AB19-F8AC63A42238}"/>
    <cellStyle name="Izhod 2 4 3 2 6" xfId="12675" xr:uid="{86DDC951-F4A4-4638-A7FB-97366F4B13D3}"/>
    <cellStyle name="Izhod 2 4 3 2 7" xfId="13466" xr:uid="{A0B921BC-3108-42CE-A76B-B8B3132C2489}"/>
    <cellStyle name="Izhod 2 4 3 2 8" xfId="14796" xr:uid="{2DCFBFBE-2EB9-45CD-B9D6-121276D37C53}"/>
    <cellStyle name="Izhod 2 4 3 2 9" xfId="16368" xr:uid="{8594BB5D-0E94-4CDE-84F4-1F1B2E409C0C}"/>
    <cellStyle name="Izhod 2 4 3 3" xfId="2828" xr:uid="{00000000-0005-0000-0000-000002020000}"/>
    <cellStyle name="Izhod 2 4 3 3 2" xfId="6014" xr:uid="{38C2D282-343F-4371-8746-906A4E75F732}"/>
    <cellStyle name="Izhod 2 4 3 3 3" xfId="8657" xr:uid="{700B1796-4B7A-48D0-89A9-AA2ABEC9E27D}"/>
    <cellStyle name="Izhod 2 4 3 3 4" xfId="10095" xr:uid="{2A229527-19DB-4618-B4F2-55B39B87A45E}"/>
    <cellStyle name="Izhod 2 4 3 3 5" xfId="11530" xr:uid="{6530276F-02C0-42F8-BA9D-73C12792BEB9}"/>
    <cellStyle name="Izhod 2 4 3 3 6" xfId="12976" xr:uid="{7D036B79-1B76-4FCC-8626-DD83EDB46695}"/>
    <cellStyle name="Izhod 2 4 3 3 7" xfId="14118" xr:uid="{9CCA3A3B-0047-4B6C-9EA4-2B1889152273}"/>
    <cellStyle name="Izhod 2 4 3 3 8" xfId="15448" xr:uid="{A1E93962-FA10-4EE4-A2A6-3CC6C429690F}"/>
    <cellStyle name="Izhod 2 4 3 3 9" xfId="16342" xr:uid="{7E30D142-D32E-4C6D-B748-2D795CA4382E}"/>
    <cellStyle name="Izhod 2 4 3 4" xfId="2932" xr:uid="{00000000-0005-0000-0000-000003020000}"/>
    <cellStyle name="Izhod 2 4 3 4 2" xfId="6118" xr:uid="{CD5DDDBB-3279-4D9E-85EF-8D66E3DE802F}"/>
    <cellStyle name="Izhod 2 4 3 4 3" xfId="8761" xr:uid="{C9A99A00-3BDF-4CCC-B675-960327E2F959}"/>
    <cellStyle name="Izhod 2 4 3 4 4" xfId="10199" xr:uid="{00B46F4F-562C-4EE0-869B-2F6276F1B326}"/>
    <cellStyle name="Izhod 2 4 3 4 5" xfId="11634" xr:uid="{1EDB8925-3CCD-478D-8FB8-64BF3A471E1D}"/>
    <cellStyle name="Izhod 2 4 3 4 6" xfId="12736" xr:uid="{B8163A5E-A51C-4091-A4E4-82E667CA5FAD}"/>
    <cellStyle name="Izhod 2 4 3 4 7" xfId="14222" xr:uid="{6F84B475-719A-4681-9C45-212F0A984824}"/>
    <cellStyle name="Izhod 2 4 3 4 8" xfId="15552" xr:uid="{5250EED2-F476-440F-AD5A-DCD04F3435D8}"/>
    <cellStyle name="Izhod 2 4 3 4 9" xfId="16057" xr:uid="{4C1BF7CE-E016-4282-95D4-21DE78ED02FA}"/>
    <cellStyle name="Izhod 2 4 3 5" xfId="3055" xr:uid="{00000000-0005-0000-0000-000004020000}"/>
    <cellStyle name="Izhod 2 4 3 5 2" xfId="6241" xr:uid="{F5D94EF5-65B6-4E50-B988-7D8077CD42D3}"/>
    <cellStyle name="Izhod 2 4 3 5 3" xfId="8884" xr:uid="{81D62842-8B0A-4A1D-8A6C-E5169C344BA6}"/>
    <cellStyle name="Izhod 2 4 3 5 4" xfId="10322" xr:uid="{CFE5B5CC-8C4A-472C-86EC-7DFEBEC3D82A}"/>
    <cellStyle name="Izhod 2 4 3 5 5" xfId="11757" xr:uid="{6143E49B-8BB6-4798-8E29-CDD44475BE17}"/>
    <cellStyle name="Izhod 2 4 3 5 6" xfId="13180" xr:uid="{19F0B570-174F-4C38-A065-89CF65BAD828}"/>
    <cellStyle name="Izhod 2 4 3 5 7" xfId="14345" xr:uid="{AFBE4BFC-109E-4093-94F9-1B9EBF7E33E3}"/>
    <cellStyle name="Izhod 2 4 3 5 8" xfId="15675" xr:uid="{8C3C0AD6-B750-4883-9E56-874C799A2293}"/>
    <cellStyle name="Izhod 2 4 3 5 9" xfId="14564" xr:uid="{5C6FF289-C873-4904-9294-F29B81DAABD0}"/>
    <cellStyle name="Izhod 2 4 3 6" xfId="3136" xr:uid="{00000000-0005-0000-0000-000005020000}"/>
    <cellStyle name="Izhod 2 4 3 6 2" xfId="6322" xr:uid="{F1811009-4646-41CE-B911-4FA792A99C59}"/>
    <cellStyle name="Izhod 2 4 3 6 3" xfId="8965" xr:uid="{5BAE56E1-A3BD-48A2-9BC6-9CCBC771B698}"/>
    <cellStyle name="Izhod 2 4 3 6 4" xfId="10403" xr:uid="{36A8C2F5-2911-4C28-B406-498F944FA181}"/>
    <cellStyle name="Izhod 2 4 3 6 5" xfId="11838" xr:uid="{99903B66-9989-417E-BC77-BE7E354F6AC0}"/>
    <cellStyle name="Izhod 2 4 3 6 6" xfId="12533" xr:uid="{ECDCE454-EEFD-4B39-AF61-3443A5705BE5}"/>
    <cellStyle name="Izhod 2 4 3 6 7" xfId="14426" xr:uid="{72374DCF-1F10-4AED-824D-0BA5934A703E}"/>
    <cellStyle name="Izhod 2 4 3 6 8" xfId="15756" xr:uid="{5764CE40-3E4D-4079-BA2D-94A7DEB788E7}"/>
    <cellStyle name="Izhod 2 4 3 6 9" xfId="10610" xr:uid="{EE118447-8FF2-4E2D-BF79-42F059466EAB}"/>
    <cellStyle name="Izhod 2 4 3 7" xfId="2328" xr:uid="{00000000-0005-0000-0000-000006020000}"/>
    <cellStyle name="Izhod 2 4 3 7 2" xfId="5514" xr:uid="{5E839593-0385-43B7-981D-A7CF247A5ECC}"/>
    <cellStyle name="Izhod 2 4 3 7 3" xfId="8157" xr:uid="{CF4CF017-54A9-46C4-8E40-89D0A98BA154}"/>
    <cellStyle name="Izhod 2 4 3 7 4" xfId="9595" xr:uid="{12E0B4D9-9AAC-4E86-BFF5-D4C525B3ED20}"/>
    <cellStyle name="Izhod 2 4 3 7 5" xfId="11030" xr:uid="{5FBDD785-CE5E-4696-94DB-AC46B2BB2039}"/>
    <cellStyle name="Izhod 2 4 3 7 6" xfId="13101" xr:uid="{F5FAA4B9-5CB2-4087-9265-8BFB8EE92EE8}"/>
    <cellStyle name="Izhod 2 4 3 7 7" xfId="13618" xr:uid="{17FF6090-1FCF-4839-A888-6CD1DC795306}"/>
    <cellStyle name="Izhod 2 4 3 7 8" xfId="14948" xr:uid="{C1007726-A000-4BB6-B481-8649520DB094}"/>
    <cellStyle name="Izhod 2 4 3 7 9" xfId="6705" xr:uid="{19D4A91C-2050-4409-8A25-0D88A8C492D7}"/>
    <cellStyle name="Izhod 2 4 3 8" xfId="3204" xr:uid="{00000000-0005-0000-0000-000007020000}"/>
    <cellStyle name="Izhod 2 4 3 8 2" xfId="6390" xr:uid="{E19D10B4-E893-4D7C-B7FA-0C75DA7E6274}"/>
    <cellStyle name="Izhod 2 4 3 8 3" xfId="9033" xr:uid="{72479ECF-83C3-4802-B27C-CBBE79E49013}"/>
    <cellStyle name="Izhod 2 4 3 8 4" xfId="10471" xr:uid="{FFDE834E-8A7C-474A-A33E-17A43666DCBE}"/>
    <cellStyle name="Izhod 2 4 3 8 5" xfId="11906" xr:uid="{FE665B66-D367-4C2C-9515-BCD3CE71CD90}"/>
    <cellStyle name="Izhod 2 4 3 8 6" xfId="6584" xr:uid="{9977C46F-54E8-4426-8F14-0BEC499D321D}"/>
    <cellStyle name="Izhod 2 4 3 8 7" xfId="14494" xr:uid="{6D1801C4-508B-49D4-96D0-EF11034A3365}"/>
    <cellStyle name="Izhod 2 4 3 8 8" xfId="15824" xr:uid="{A7A22459-D2C3-4859-B895-2BC6633A8BCA}"/>
    <cellStyle name="Izhod 2 4 3 8 9" xfId="13275" xr:uid="{E08400A9-4200-40E5-934F-6CEDDBAB329B}"/>
    <cellStyle name="Izhod 2 4 3 9" xfId="5300" xr:uid="{3C0877A6-978C-4AE1-B023-27F067E7B692}"/>
    <cellStyle name="Izhod 2 4 4" xfId="2121" xr:uid="{00000000-0005-0000-0000-000008020000}"/>
    <cellStyle name="Izhod 2 4 4 10" xfId="7950" xr:uid="{BE721123-5ECE-4E8A-BA99-9E8B024E2AF4}"/>
    <cellStyle name="Izhod 2 4 4 11" xfId="9388" xr:uid="{59CA8131-7247-459D-8478-685DB832CFC9}"/>
    <cellStyle name="Izhod 2 4 4 12" xfId="10823" xr:uid="{A3B2ECC7-310B-410C-B912-C1BD991B6F92}"/>
    <cellStyle name="Izhod 2 4 4 13" xfId="12900" xr:uid="{85CFAFEB-DB03-4F97-9C32-D0C3C3EF436D}"/>
    <cellStyle name="Izhod 2 4 4 14" xfId="13411" xr:uid="{4C598C50-A37A-4307-BB25-163572EA7DB3}"/>
    <cellStyle name="Izhod 2 4 4 15" xfId="14741" xr:uid="{A51DDA60-7AFD-41E9-ACE6-C9B1ED49DFB2}"/>
    <cellStyle name="Izhod 2 4 4 16" xfId="15984" xr:uid="{599B9300-FA8C-4947-80B0-4C180C320834}"/>
    <cellStyle name="Izhod 2 4 4 2" xfId="1093" xr:uid="{00000000-0005-0000-0000-000009020000}"/>
    <cellStyle name="Izhod 2 4 4 2 2" xfId="4279" xr:uid="{6BF0E0D5-987F-4665-BA26-CD12712E23C4}"/>
    <cellStyle name="Izhod 2 4 4 2 3" xfId="7060" xr:uid="{1B62BCCA-02E5-4CFE-A5CC-50DCDC042E1F}"/>
    <cellStyle name="Izhod 2 4 4 2 4" xfId="6877" xr:uid="{29872143-45A4-4B0D-9679-7C88CD6CAD3D}"/>
    <cellStyle name="Izhod 2 4 4 2 5" xfId="9124" xr:uid="{D9D762E8-D9DF-4854-BE66-F2C284166348}"/>
    <cellStyle name="Izhod 2 4 4 2 6" xfId="12077" xr:uid="{89490644-9830-4662-BF94-ED0B0841B9CC}"/>
    <cellStyle name="Izhod 2 4 4 2 7" xfId="12144" xr:uid="{4E657509-A568-4F0B-90C3-C3A29785F487}"/>
    <cellStyle name="Izhod 2 4 4 2 8" xfId="6614" xr:uid="{AF31F917-4D83-44CD-B5DB-961E47272A8E}"/>
    <cellStyle name="Izhod 2 4 4 2 9" xfId="14638" xr:uid="{6C0649A2-3CD7-4197-8E40-4C71E31DC37D}"/>
    <cellStyle name="Izhod 2 4 4 3" xfId="2835" xr:uid="{00000000-0005-0000-0000-00000A020000}"/>
    <cellStyle name="Izhod 2 4 4 3 2" xfId="6021" xr:uid="{B67B17E4-FED6-4D43-984F-79FD19DC8C97}"/>
    <cellStyle name="Izhod 2 4 4 3 3" xfId="8664" xr:uid="{20F99296-B926-4636-A1DC-1EF87C100B83}"/>
    <cellStyle name="Izhod 2 4 4 3 4" xfId="10102" xr:uid="{BA35D1A6-2C8F-4580-B147-550FFF3AA280}"/>
    <cellStyle name="Izhod 2 4 4 3 5" xfId="11537" xr:uid="{F837F79C-EEC0-499E-9591-85ED3E4658ED}"/>
    <cellStyle name="Izhod 2 4 4 3 6" xfId="12674" xr:uid="{0513D30F-B0E2-48A4-AF96-24D79F65C12D}"/>
    <cellStyle name="Izhod 2 4 4 3 7" xfId="14125" xr:uid="{488541C6-7B53-43EA-B8D3-58996AC64E45}"/>
    <cellStyle name="Izhod 2 4 4 3 8" xfId="15455" xr:uid="{08B3C73F-1CBE-468E-BD87-AC73D7892446}"/>
    <cellStyle name="Izhod 2 4 4 3 9" xfId="16357" xr:uid="{05C8BF4A-0886-4ECE-BFB4-BBBB0B69944B}"/>
    <cellStyle name="Izhod 2 4 4 4" xfId="2939" xr:uid="{00000000-0005-0000-0000-00000B020000}"/>
    <cellStyle name="Izhod 2 4 4 4 2" xfId="6125" xr:uid="{0860F573-0C03-4FCF-8F55-B7048A51DEB8}"/>
    <cellStyle name="Izhod 2 4 4 4 3" xfId="8768" xr:uid="{DBD8DEB7-909E-46A9-929C-964BB815AF8C}"/>
    <cellStyle name="Izhod 2 4 4 4 4" xfId="10206" xr:uid="{9BBA058D-294C-414E-B24C-465885C58ACF}"/>
    <cellStyle name="Izhod 2 4 4 4 5" xfId="11641" xr:uid="{3988A066-D4CC-4E9D-9DD5-546CC7727E66}"/>
    <cellStyle name="Izhod 2 4 4 4 6" xfId="10768" xr:uid="{6BA0BC6D-4B3A-42D4-A4F4-E5B1619BFA74}"/>
    <cellStyle name="Izhod 2 4 4 4 7" xfId="14229" xr:uid="{BBAEAC42-7F60-4403-8AB0-14CF6B43D36A}"/>
    <cellStyle name="Izhod 2 4 4 4 8" xfId="15559" xr:uid="{9CB7C737-3EA3-44C2-9237-DEFDB8E60AD3}"/>
    <cellStyle name="Izhod 2 4 4 4 9" xfId="16099" xr:uid="{B7C854C4-F67B-4C9B-92E4-0DD35F6FBEE8}"/>
    <cellStyle name="Izhod 2 4 4 5" xfId="3062" xr:uid="{00000000-0005-0000-0000-00000C020000}"/>
    <cellStyle name="Izhod 2 4 4 5 2" xfId="6248" xr:uid="{F7A814DE-C1AC-4840-BFF0-31E3A0211832}"/>
    <cellStyle name="Izhod 2 4 4 5 3" xfId="8891" xr:uid="{212C8A47-F9E0-4AD5-B2CA-F0912EEF589B}"/>
    <cellStyle name="Izhod 2 4 4 5 4" xfId="10329" xr:uid="{CDD3636B-1269-4BE8-9C75-5FA833E1DBB3}"/>
    <cellStyle name="Izhod 2 4 4 5 5" xfId="11764" xr:uid="{59DE2B8A-94BC-4987-9A7F-E896D96D0784}"/>
    <cellStyle name="Izhod 2 4 4 5 6" xfId="13083" xr:uid="{83C6964B-82F3-4519-958A-6D0836A241F1}"/>
    <cellStyle name="Izhod 2 4 4 5 7" xfId="14352" xr:uid="{529D15EC-A18A-4087-ACC0-6508B9D180F5}"/>
    <cellStyle name="Izhod 2 4 4 5 8" xfId="15682" xr:uid="{614ACD89-2CD9-4E02-B225-F73D68F32301}"/>
    <cellStyle name="Izhod 2 4 4 5 9" xfId="16173" xr:uid="{0CD3B3EA-8C1C-46DB-BD20-23E57551C98F}"/>
    <cellStyle name="Izhod 2 4 4 6" xfId="3139" xr:uid="{00000000-0005-0000-0000-00000D020000}"/>
    <cellStyle name="Izhod 2 4 4 6 2" xfId="6325" xr:uid="{517AEB37-74DA-492F-B968-25BE2698A5C3}"/>
    <cellStyle name="Izhod 2 4 4 6 3" xfId="8968" xr:uid="{75E5A40A-B76B-4EDE-A239-45156F4B9E17}"/>
    <cellStyle name="Izhod 2 4 4 6 4" xfId="10406" xr:uid="{02BB3543-4362-421B-A2CC-637C4C9ACE94}"/>
    <cellStyle name="Izhod 2 4 4 6 5" xfId="11841" xr:uid="{9E93D926-4365-4117-AC5B-4384C2CFF8B2}"/>
    <cellStyle name="Izhod 2 4 4 6 6" xfId="12299" xr:uid="{4C554598-7CBC-457A-B476-36D1756C7F1E}"/>
    <cellStyle name="Izhod 2 4 4 6 7" xfId="14429" xr:uid="{1BAE91A2-60D6-4E02-8C90-156A6A50AD25}"/>
    <cellStyle name="Izhod 2 4 4 6 8" xfId="15759" xr:uid="{54A0AF67-0652-4EB9-ADDD-A94EC0407DB6}"/>
    <cellStyle name="Izhod 2 4 4 6 9" xfId="13266" xr:uid="{8104FEA2-10E3-4581-9193-E5AFF3FFC103}"/>
    <cellStyle name="Izhod 2 4 4 7" xfId="2720" xr:uid="{00000000-0005-0000-0000-00000E020000}"/>
    <cellStyle name="Izhod 2 4 4 7 2" xfId="5906" xr:uid="{8F71767A-FBAF-49E5-8DB3-5C90D1740655}"/>
    <cellStyle name="Izhod 2 4 4 7 3" xfId="8549" xr:uid="{48E7CC1A-60B7-4832-83B6-F019522EC8CF}"/>
    <cellStyle name="Izhod 2 4 4 7 4" xfId="9987" xr:uid="{EA50DEF8-6679-4092-A296-3841F9D23F04}"/>
    <cellStyle name="Izhod 2 4 4 7 5" xfId="11422" xr:uid="{59D25801-E335-4B14-B24C-7C17884EAF20}"/>
    <cellStyle name="Izhod 2 4 4 7 6" xfId="12445" xr:uid="{F07E3E1C-FB8A-4807-B4A2-64921FB2A37D}"/>
    <cellStyle name="Izhod 2 4 4 7 7" xfId="14010" xr:uid="{0001D32E-6EF9-4B3E-98F3-2E14DEA476EB}"/>
    <cellStyle name="Izhod 2 4 4 7 8" xfId="15340" xr:uid="{0A86CF8C-4DEC-4049-B575-54C7FC083212}"/>
    <cellStyle name="Izhod 2 4 4 7 9" xfId="16071" xr:uid="{D8C9CA55-FED7-4FF6-9B01-EB670EB5B8E1}"/>
    <cellStyle name="Izhod 2 4 4 8" xfId="3211" xr:uid="{00000000-0005-0000-0000-00000F020000}"/>
    <cellStyle name="Izhod 2 4 4 8 2" xfId="6397" xr:uid="{43FAA886-A1C5-4EF1-8D36-4981FCC07627}"/>
    <cellStyle name="Izhod 2 4 4 8 3" xfId="9040" xr:uid="{8C568B5C-6F52-42D6-A007-D2D57738AEBC}"/>
    <cellStyle name="Izhod 2 4 4 8 4" xfId="10478" xr:uid="{FB545367-BFAD-4124-8AB6-0BC4D1C2F445}"/>
    <cellStyle name="Izhod 2 4 4 8 5" xfId="11913" xr:uid="{38FC548D-C1D0-4525-9B30-D2545382BDDA}"/>
    <cellStyle name="Izhod 2 4 4 8 6" xfId="9292" xr:uid="{214BFA6F-5FDF-49D2-8681-2583B472BB9D}"/>
    <cellStyle name="Izhod 2 4 4 8 7" xfId="14501" xr:uid="{EB956EA1-98F6-4153-8601-C41517497F82}"/>
    <cellStyle name="Izhod 2 4 4 8 8" xfId="15831" xr:uid="{1F4B6AFE-0C35-4B33-8C20-31FF69EA843B}"/>
    <cellStyle name="Izhod 2 4 4 8 9" xfId="12519" xr:uid="{9F65DA6A-D86D-4AD3-B1E4-7011AE39EAE9}"/>
    <cellStyle name="Izhod 2 4 4 9" xfId="5307" xr:uid="{EC98AEF5-19A4-4318-B552-1A75AC40F5A7}"/>
    <cellStyle name="Izhod 2 4 5" xfId="2128" xr:uid="{00000000-0005-0000-0000-000010020000}"/>
    <cellStyle name="Izhod 2 4 5 10" xfId="7957" xr:uid="{11AB2E2E-412B-4F6A-8D64-D1F7E82118E5}"/>
    <cellStyle name="Izhod 2 4 5 11" xfId="9395" xr:uid="{0E87FA5C-5BC6-4ADA-B102-976F2D67D987}"/>
    <cellStyle name="Izhod 2 4 5 12" xfId="10830" xr:uid="{C9B1FC99-7E3C-472B-AAA3-D2912E887458}"/>
    <cellStyle name="Izhod 2 4 5 13" xfId="10730" xr:uid="{C19C9958-634A-4A2C-ACC2-337F42434BCB}"/>
    <cellStyle name="Izhod 2 4 5 14" xfId="13418" xr:uid="{897A295F-3C23-4CBB-8BD5-217DBB00CDB4}"/>
    <cellStyle name="Izhod 2 4 5 15" xfId="14748" xr:uid="{46B37741-3989-4275-9060-52A2A9E5E20B}"/>
    <cellStyle name="Izhod 2 4 5 16" xfId="16313" xr:uid="{A0AD90FD-A095-41CD-A99D-7948C385B237}"/>
    <cellStyle name="Izhod 2 4 5 2" xfId="2732" xr:uid="{00000000-0005-0000-0000-000011020000}"/>
    <cellStyle name="Izhod 2 4 5 2 2" xfId="5918" xr:uid="{0FF02C6A-D42C-49F8-9394-7EDC0F709B4F}"/>
    <cellStyle name="Izhod 2 4 5 2 3" xfId="8561" xr:uid="{63255546-034F-4039-B478-D64FF385B3E7}"/>
    <cellStyle name="Izhod 2 4 5 2 4" xfId="9999" xr:uid="{A15F2747-56C9-484C-B3A7-C0A3FEBF90A7}"/>
    <cellStyle name="Izhod 2 4 5 2 5" xfId="11434" xr:uid="{3DB34FED-78EF-4C9C-9BE2-15C047ACA010}"/>
    <cellStyle name="Izhod 2 4 5 2 6" xfId="12926" xr:uid="{90A33F6C-749D-4423-BBBB-F74001D87B5E}"/>
    <cellStyle name="Izhod 2 4 5 2 7" xfId="14022" xr:uid="{FA8150C3-AF7C-450F-8534-971F4A74A897}"/>
    <cellStyle name="Izhod 2 4 5 2 8" xfId="15352" xr:uid="{8E7B74DC-58E9-4187-8DE7-8FA744EF9342}"/>
    <cellStyle name="Izhod 2 4 5 2 9" xfId="16366" xr:uid="{144A1A94-ABCC-4A19-AE05-6C695B56A36A}"/>
    <cellStyle name="Izhod 2 4 5 3" xfId="2842" xr:uid="{00000000-0005-0000-0000-000012020000}"/>
    <cellStyle name="Izhod 2 4 5 3 2" xfId="6028" xr:uid="{5A9023CB-B50A-418C-A78A-ABE3064ECD0B}"/>
    <cellStyle name="Izhod 2 4 5 3 3" xfId="8671" xr:uid="{FC96F6BB-CDED-4194-BA0F-2C87A3AD1C5F}"/>
    <cellStyle name="Izhod 2 4 5 3 4" xfId="10109" xr:uid="{BC644FC9-A0BE-42A8-B088-E25A3A550AA0}"/>
    <cellStyle name="Izhod 2 4 5 3 5" xfId="11544" xr:uid="{AF906BA2-A376-410F-8DD4-D7CC714BD747}"/>
    <cellStyle name="Izhod 2 4 5 3 6" xfId="12567" xr:uid="{B2334943-6031-4B51-ABBE-F4BC15BC7B1C}"/>
    <cellStyle name="Izhod 2 4 5 3 7" xfId="14132" xr:uid="{C6537BA3-FB5B-40EF-8A40-B55F927F9B90}"/>
    <cellStyle name="Izhod 2 4 5 3 8" xfId="15462" xr:uid="{1F54C2B5-C777-4F24-8DA5-2998A4DD2189}"/>
    <cellStyle name="Izhod 2 4 5 3 9" xfId="16068" xr:uid="{3416828E-5B89-4001-ABC0-697E91572C91}"/>
    <cellStyle name="Izhod 2 4 5 4" xfId="2946" xr:uid="{00000000-0005-0000-0000-000013020000}"/>
    <cellStyle name="Izhod 2 4 5 4 2" xfId="6132" xr:uid="{1823D734-D58D-4760-B4FA-750C540C1A1E}"/>
    <cellStyle name="Izhod 2 4 5 4 3" xfId="8775" xr:uid="{096B081D-75BA-487E-84BE-0D8A94C906F3}"/>
    <cellStyle name="Izhod 2 4 5 4 4" xfId="10213" xr:uid="{FAD35AAE-320D-46EE-A4FE-7E1C8824F9CF}"/>
    <cellStyle name="Izhod 2 4 5 4 5" xfId="11648" xr:uid="{A777E141-ECAE-402E-8F21-43B877B4BF74}"/>
    <cellStyle name="Izhod 2 4 5 4 6" xfId="12744" xr:uid="{173864C0-F683-43F5-BFB8-D459DB4BEA29}"/>
    <cellStyle name="Izhod 2 4 5 4 7" xfId="14236" xr:uid="{63DE6589-BF7C-4E4F-A047-BE46E3A02B36}"/>
    <cellStyle name="Izhod 2 4 5 4 8" xfId="15566" xr:uid="{D9042AED-E2A5-4E3D-955F-527A3EC62D05}"/>
    <cellStyle name="Izhod 2 4 5 4 9" xfId="16251" xr:uid="{A41393BC-7272-4DAA-AB4B-8ECFA41E8FCB}"/>
    <cellStyle name="Izhod 2 4 5 5" xfId="3040" xr:uid="{00000000-0005-0000-0000-000014020000}"/>
    <cellStyle name="Izhod 2 4 5 5 2" xfId="6226" xr:uid="{6F88E94E-7FB2-41AC-9297-F0BF3B5C263E}"/>
    <cellStyle name="Izhod 2 4 5 5 3" xfId="8869" xr:uid="{4597B7E5-CD1A-401A-A123-E9143FB2CF8B}"/>
    <cellStyle name="Izhod 2 4 5 5 4" xfId="10307" xr:uid="{454D4408-041B-4506-8DAA-8610ACDEFA0B}"/>
    <cellStyle name="Izhod 2 4 5 5 5" xfId="11742" xr:uid="{7E1DBF9B-EF3A-4964-B114-F2E9935C7BB5}"/>
    <cellStyle name="Izhod 2 4 5 5 6" xfId="12662" xr:uid="{7E6644C5-F9D9-49D2-BF79-6DA022A1F972}"/>
    <cellStyle name="Izhod 2 4 5 5 7" xfId="14330" xr:uid="{FC011A36-A013-45A3-94F1-839BB26A2BFC}"/>
    <cellStyle name="Izhod 2 4 5 5 8" xfId="15660" xr:uid="{73317279-6EF4-4F50-8328-9141CD49EA5B}"/>
    <cellStyle name="Izhod 2 4 5 5 9" xfId="15998" xr:uid="{1B21F15A-7B53-429E-B150-5272D7C7E9EC}"/>
    <cellStyle name="Izhod 2 4 5 6" xfId="3069" xr:uid="{00000000-0005-0000-0000-000015020000}"/>
    <cellStyle name="Izhod 2 4 5 6 2" xfId="6255" xr:uid="{B3874944-6588-4F24-B280-49E73452BD59}"/>
    <cellStyle name="Izhod 2 4 5 6 3" xfId="8898" xr:uid="{31BAEEE2-4E55-49F5-A09E-E0C99B5BE012}"/>
    <cellStyle name="Izhod 2 4 5 6 4" xfId="10336" xr:uid="{41B56E07-0953-46DD-A2B5-CA5D750BAC55}"/>
    <cellStyle name="Izhod 2 4 5 6 5" xfId="11771" xr:uid="{0CA23E47-93E2-47AB-82E8-F93D3163E75A}"/>
    <cellStyle name="Izhod 2 4 5 6 6" xfId="13093" xr:uid="{14BD424B-3D0C-413A-A753-3EF7BEAF24F4}"/>
    <cellStyle name="Izhod 2 4 5 6 7" xfId="14359" xr:uid="{9CFC6746-D91B-41E3-A225-83F5C90B2FA8}"/>
    <cellStyle name="Izhod 2 4 5 6 8" xfId="15689" xr:uid="{C5E8FAA1-3C68-4172-AA19-4DD8D807C679}"/>
    <cellStyle name="Izhod 2 4 5 6 9" xfId="16650" xr:uid="{26945986-8002-4D31-89B8-99B1E43FDFC2}"/>
    <cellStyle name="Izhod 2 4 5 7" xfId="2491" xr:uid="{00000000-0005-0000-0000-000016020000}"/>
    <cellStyle name="Izhod 2 4 5 7 2" xfId="5677" xr:uid="{EE2F8085-28D8-4400-BC1C-2152B1EF593F}"/>
    <cellStyle name="Izhod 2 4 5 7 3" xfId="8320" xr:uid="{0070D581-52E0-41D3-84A2-5FE99872C733}"/>
    <cellStyle name="Izhod 2 4 5 7 4" xfId="9758" xr:uid="{A0D39E08-2202-4A28-A319-666EC01ADB91}"/>
    <cellStyle name="Izhod 2 4 5 7 5" xfId="11193" xr:uid="{84FCC56F-DF32-4D46-800E-B90AB57C018D}"/>
    <cellStyle name="Izhod 2 4 5 7 6" xfId="13120" xr:uid="{2DB21839-0034-4C4B-98AF-95D46322B4B0}"/>
    <cellStyle name="Izhod 2 4 5 7 7" xfId="13781" xr:uid="{5D810273-B6F3-44C0-B6C3-222E8A5B398A}"/>
    <cellStyle name="Izhod 2 4 5 7 8" xfId="15111" xr:uid="{08D8F4FD-4975-4E6C-8AB2-3D4775B45FEA}"/>
    <cellStyle name="Izhod 2 4 5 7 9" xfId="16383" xr:uid="{300FD96B-895D-45C8-B583-2439077F47CB}"/>
    <cellStyle name="Izhod 2 4 5 8" xfId="3218" xr:uid="{00000000-0005-0000-0000-000017020000}"/>
    <cellStyle name="Izhod 2 4 5 8 2" xfId="6404" xr:uid="{10ECD57B-48AF-4D8B-BE6D-FBE62B8BC9A3}"/>
    <cellStyle name="Izhod 2 4 5 8 3" xfId="9047" xr:uid="{7B20BBD1-77AA-4435-922F-C9DBE7BD1330}"/>
    <cellStyle name="Izhod 2 4 5 8 4" xfId="10485" xr:uid="{69DAC8E2-2639-4307-8648-3314006D2AAE}"/>
    <cellStyle name="Izhod 2 4 5 8 5" xfId="11920" xr:uid="{CC032F7B-9B28-4223-A355-E9F4ECD88CC8}"/>
    <cellStyle name="Izhod 2 4 5 8 6" xfId="3325" xr:uid="{BB3FD31E-36F6-4CFD-8ADA-267DA0C38F9E}"/>
    <cellStyle name="Izhod 2 4 5 8 7" xfId="14508" xr:uid="{1C1405DB-E075-44F1-811E-DBDEB80EA531}"/>
    <cellStyle name="Izhod 2 4 5 8 8" xfId="15838" xr:uid="{CE37FC22-DD00-4718-A5EA-D00F14EC83BA}"/>
    <cellStyle name="Izhod 2 4 5 8 9" xfId="16660" xr:uid="{F24C4F49-931C-4DC1-B0D4-49AC4211F80C}"/>
    <cellStyle name="Izhod 2 4 5 9" xfId="5314" xr:uid="{7C4B4A62-2DB6-4228-9AF7-C282BBDA0482}"/>
    <cellStyle name="Izhod 2 4 6" xfId="1140" xr:uid="{00000000-0005-0000-0000-000018020000}"/>
    <cellStyle name="Izhod 2 4 6 2" xfId="4326" xr:uid="{6B7B1577-841F-4E7D-8657-421F5EB28E3F}"/>
    <cellStyle name="Izhod 2 4 6 3" xfId="7106" xr:uid="{205E4025-ED88-4152-A2F8-4A9822A87B35}"/>
    <cellStyle name="Izhod 2 4 6 4" xfId="3584" xr:uid="{34937ECF-A0D9-4275-855E-6E842DF700AE}"/>
    <cellStyle name="Izhod 2 4 6 5" xfId="6723" xr:uid="{E932C324-2F47-4F46-8114-5116056F83A4}"/>
    <cellStyle name="Izhod 2 4 6 6" xfId="10694" xr:uid="{DB61783F-A20A-41F1-92EC-8BF3BF214E97}"/>
    <cellStyle name="Izhod 2 4 6 7" xfId="12512" xr:uid="{E67ABD37-ED91-4DCD-92D1-8E24C08A5C33}"/>
    <cellStyle name="Izhod 2 4 6 8" xfId="12565" xr:uid="{58BE0961-5854-4F15-A975-B4E35FA7801F}"/>
    <cellStyle name="Izhod 2 4 6 9" xfId="12143" xr:uid="{721EE45E-0689-40B2-A131-4FCCC7122A6C}"/>
    <cellStyle name="Izhod 2 4 7" xfId="2260" xr:uid="{00000000-0005-0000-0000-000019020000}"/>
    <cellStyle name="Izhod 2 4 7 2" xfId="5446" xr:uid="{75EB1389-4A56-4AAC-B3DF-E0679392CFB5}"/>
    <cellStyle name="Izhod 2 4 7 3" xfId="8089" xr:uid="{AD0872D4-5126-45FB-B10D-F6CDFC54F2A6}"/>
    <cellStyle name="Izhod 2 4 7 4" xfId="9527" xr:uid="{F580AD9B-8213-40D5-B386-8F453D04E0FA}"/>
    <cellStyle name="Izhod 2 4 7 5" xfId="10962" xr:uid="{1560F772-3C3E-46CB-A5CB-653977405172}"/>
    <cellStyle name="Izhod 2 4 7 6" xfId="12945" xr:uid="{288C7B54-8211-40F9-BCD0-BF4915754247}"/>
    <cellStyle name="Izhod 2 4 7 7" xfId="13550" xr:uid="{AB4A7D88-897A-4F30-A77C-1855B84229AC}"/>
    <cellStyle name="Izhod 2 4 7 8" xfId="14880" xr:uid="{EAEC4EF9-1DAE-43D3-9E83-382AD33EBC4D}"/>
    <cellStyle name="Izhod 2 4 7 9" xfId="16552" xr:uid="{436B6F8C-9C5D-40D5-8FF3-3E632F68F9D8}"/>
    <cellStyle name="Izhod 2 4 8" xfId="2517" xr:uid="{00000000-0005-0000-0000-00001A020000}"/>
    <cellStyle name="Izhod 2 4 8 2" xfId="5703" xr:uid="{169D4A4C-0B1C-4402-BAB5-7159169F6BA7}"/>
    <cellStyle name="Izhod 2 4 8 3" xfId="8346" xr:uid="{6BED641B-DEA7-4582-9FBD-F00695CE8A59}"/>
    <cellStyle name="Izhod 2 4 8 4" xfId="9784" xr:uid="{2D34FC57-5BE8-4E11-B81B-924BCB968CB6}"/>
    <cellStyle name="Izhod 2 4 8 5" xfId="11219" xr:uid="{F16A07A5-0745-44C3-B08B-7AB151A01EC6}"/>
    <cellStyle name="Izhod 2 4 8 6" xfId="12915" xr:uid="{5B4129B5-2732-4DF3-AE12-D0A9AC3523E8}"/>
    <cellStyle name="Izhod 2 4 8 7" xfId="13807" xr:uid="{9E7EF69A-DF63-40DA-8F09-D12B80A3CD4B}"/>
    <cellStyle name="Izhod 2 4 8 8" xfId="15137" xr:uid="{318AF933-8C2B-485E-A46B-51A91090E339}"/>
    <cellStyle name="Izhod 2 4 8 9" xfId="16065" xr:uid="{465553CD-B860-41F5-9116-0F417F8A2327}"/>
    <cellStyle name="Izhod 2 4 9" xfId="2580" xr:uid="{00000000-0005-0000-0000-00001B020000}"/>
    <cellStyle name="Izhod 2 4 9 2" xfId="5766" xr:uid="{EF683446-C497-4E18-B739-76E3A0B5F7E9}"/>
    <cellStyle name="Izhod 2 4 9 3" xfId="8409" xr:uid="{5260C981-4FA6-4F38-9136-220B571729A2}"/>
    <cellStyle name="Izhod 2 4 9 4" xfId="9847" xr:uid="{4371D856-6F3A-4923-B742-15CCFE9A1BD2}"/>
    <cellStyle name="Izhod 2 4 9 5" xfId="11282" xr:uid="{63FD2C23-C942-45E7-B073-A198C4949291}"/>
    <cellStyle name="Izhod 2 4 9 6" xfId="12527" xr:uid="{C059D471-33F8-4080-B039-9F8820C3CE75}"/>
    <cellStyle name="Izhod 2 4 9 7" xfId="13870" xr:uid="{84EF9BCA-8C14-4C14-B4D7-2816EA6A05EE}"/>
    <cellStyle name="Izhod 2 4 9 8" xfId="15200" xr:uid="{1A9FB7EC-CE0B-4CD5-851A-87D3DCE7896B}"/>
    <cellStyle name="Izhod 2 4 9 9" xfId="10788" xr:uid="{2AB1617A-E6DE-4B15-8460-497C07520DF1}"/>
    <cellStyle name="Izhod 2 5" xfId="1349" xr:uid="{00000000-0005-0000-0000-00001C020000}"/>
    <cellStyle name="Izhod 2 5 10" xfId="7284" xr:uid="{4B00142B-067D-423B-9144-78BBC9565BA5}"/>
    <cellStyle name="Izhod 2 5 11" xfId="7800" xr:uid="{83BD6E7C-2BCD-4DD3-9885-4CAC7864FE3E}"/>
    <cellStyle name="Izhod 2 5 12" xfId="3327" xr:uid="{6C3233BA-CBFA-4EF9-9247-703E0EEE0F01}"/>
    <cellStyle name="Izhod 2 5 13" xfId="12110" xr:uid="{102BD286-67F0-4777-BFBB-59066B2525B8}"/>
    <cellStyle name="Izhod 2 5 14" xfId="7167" xr:uid="{E6085C6C-CAC0-4F02-B9A8-159558D364B9}"/>
    <cellStyle name="Izhod 2 5 15" xfId="10651" xr:uid="{9B0A5512-16ED-44E8-A21A-EC9D4D974089}"/>
    <cellStyle name="Izhod 2 5 16" xfId="12009" xr:uid="{C7D115A0-FCAF-4903-98BE-C7647DB91708}"/>
    <cellStyle name="Izhod 2 5 2" xfId="1062" xr:uid="{00000000-0005-0000-0000-00001D020000}"/>
    <cellStyle name="Izhod 2 5 2 2" xfId="4248" xr:uid="{92B9BB4E-F32D-4BFD-A488-D61FF6533A2C}"/>
    <cellStyle name="Izhod 2 5 2 3" xfId="7029" xr:uid="{6E8A1036-7597-4023-85F4-756D64CC44A4}"/>
    <cellStyle name="Izhod 2 5 2 4" xfId="7658" xr:uid="{328ECBFA-A88E-4058-A7FD-86165A25EA12}"/>
    <cellStyle name="Izhod 2 5 2 5" xfId="3938" xr:uid="{BA6F8202-0866-4EAB-85FF-AC1CDF603389}"/>
    <cellStyle name="Izhod 2 5 2 6" xfId="12189" xr:uid="{06595B81-BE4C-4E96-83F3-D81C550636F9}"/>
    <cellStyle name="Izhod 2 5 2 7" xfId="6657" xr:uid="{71CA4A2B-4F09-444A-9E20-2E650AD9A1CF}"/>
    <cellStyle name="Izhod 2 5 2 8" xfId="12727" xr:uid="{04840025-C825-4191-ACBE-50AED74917B7}"/>
    <cellStyle name="Izhod 2 5 2 9" xfId="12273" xr:uid="{4704F833-5BE7-4D28-8228-3749E900FA72}"/>
    <cellStyle name="Izhod 2 5 3" xfId="2666" xr:uid="{00000000-0005-0000-0000-00001E020000}"/>
    <cellStyle name="Izhod 2 5 3 2" xfId="5852" xr:uid="{37BAC1D7-DA36-421E-BAB4-43F7BCAC7A60}"/>
    <cellStyle name="Izhod 2 5 3 3" xfId="8495" xr:uid="{7D289DEB-3AC5-4A52-AA57-C41D62F7F59C}"/>
    <cellStyle name="Izhod 2 5 3 4" xfId="9933" xr:uid="{FF9DBF84-AD76-437B-9B38-8EA5CEB1FE0D}"/>
    <cellStyle name="Izhod 2 5 3 5" xfId="11368" xr:uid="{806F064A-EB4F-494E-B46D-3946FE5F6959}"/>
    <cellStyle name="Izhod 2 5 3 6" xfId="6624" xr:uid="{D5B16B4F-37C4-4E0A-AA65-FBCCF40DB0F5}"/>
    <cellStyle name="Izhod 2 5 3 7" xfId="13956" xr:uid="{7E36A7AA-61A8-4A9D-912E-7DF6F35F0C07}"/>
    <cellStyle name="Izhod 2 5 3 8" xfId="15286" xr:uid="{CA6571F4-ACA3-4806-AA9A-48A3A17F55CD}"/>
    <cellStyle name="Izhod 2 5 3 9" xfId="16155" xr:uid="{8362D91B-5A94-49D7-8C75-700E513523F7}"/>
    <cellStyle name="Izhod 2 5 4" xfId="2384" xr:uid="{00000000-0005-0000-0000-00001F020000}"/>
    <cellStyle name="Izhod 2 5 4 2" xfId="5570" xr:uid="{13C75A30-934E-4807-B967-D79A05D247F5}"/>
    <cellStyle name="Izhod 2 5 4 3" xfId="8213" xr:uid="{CDA5010D-BDEC-47FE-BFA3-56AACDA462D8}"/>
    <cellStyle name="Izhod 2 5 4 4" xfId="9651" xr:uid="{F8196C55-FABF-490D-BA84-DF47112FB27C}"/>
    <cellStyle name="Izhod 2 5 4 5" xfId="11086" xr:uid="{39D1D9FA-6A52-4789-AE7B-AC19DF938629}"/>
    <cellStyle name="Izhod 2 5 4 6" xfId="10579" xr:uid="{A69FC1F5-ABDE-4FF1-A04A-2C2081E38E23}"/>
    <cellStyle name="Izhod 2 5 4 7" xfId="13674" xr:uid="{99A33247-3917-4973-BB4E-BE120FFC6670}"/>
    <cellStyle name="Izhod 2 5 4 8" xfId="15004" xr:uid="{F5782E3A-B8F4-4704-B0CB-02601B9990F9}"/>
    <cellStyle name="Izhod 2 5 4 9" xfId="16620" xr:uid="{6339CF19-B431-4DE6-B1D3-17D6762C1BE0}"/>
    <cellStyle name="Izhod 2 5 5" xfId="2364" xr:uid="{00000000-0005-0000-0000-000020020000}"/>
    <cellStyle name="Izhod 2 5 5 2" xfId="5550" xr:uid="{18B3A2B5-F7BB-4CFD-B88D-71B8C76DBC5E}"/>
    <cellStyle name="Izhod 2 5 5 3" xfId="8193" xr:uid="{EDB12EAE-3CA1-4355-B3E3-EE09E310AF69}"/>
    <cellStyle name="Izhod 2 5 5 4" xfId="9631" xr:uid="{D7BB0F32-CEE6-4C44-9A85-E581C7E82FB4}"/>
    <cellStyle name="Izhod 2 5 5 5" xfId="11066" xr:uid="{6F007C43-54B0-4E3F-8177-8B3753B4220E}"/>
    <cellStyle name="Izhod 2 5 5 6" xfId="12517" xr:uid="{92460149-CC1C-460A-90F1-2F15E4B69A6B}"/>
    <cellStyle name="Izhod 2 5 5 7" xfId="13654" xr:uid="{AC3F5712-5652-4BB1-B2B9-52140DE6F501}"/>
    <cellStyle name="Izhod 2 5 5 8" xfId="14984" xr:uid="{4DEE6A8E-3E3A-442D-A9FC-86E3645635FA}"/>
    <cellStyle name="Izhod 2 5 5 9" xfId="13366" xr:uid="{03C8D077-6064-4819-ABE7-94313264AA53}"/>
    <cellStyle name="Izhod 2 5 6" xfId="2895" xr:uid="{00000000-0005-0000-0000-000021020000}"/>
    <cellStyle name="Izhod 2 5 6 2" xfId="6081" xr:uid="{2B12F67F-8256-4DFE-B216-1DE9159DCC99}"/>
    <cellStyle name="Izhod 2 5 6 3" xfId="8724" xr:uid="{ECDC37E3-4AE4-45AE-90DF-517E141AF71B}"/>
    <cellStyle name="Izhod 2 5 6 4" xfId="10162" xr:uid="{3799BB25-6FAF-4F6F-9BD5-7578CAA41D99}"/>
    <cellStyle name="Izhod 2 5 6 5" xfId="11597" xr:uid="{A578661F-EE41-4C7C-AF80-95288B6A6908}"/>
    <cellStyle name="Izhod 2 5 6 6" xfId="12780" xr:uid="{2A2CAA5E-97A9-4F2C-B929-865E4B813B3E}"/>
    <cellStyle name="Izhod 2 5 6 7" xfId="14185" xr:uid="{F2A6F808-FC24-458B-8099-6324D6A7F3D3}"/>
    <cellStyle name="Izhod 2 5 6 8" xfId="15515" xr:uid="{833813FD-B089-4B9B-BE7F-57DA5EF405B5}"/>
    <cellStyle name="Izhod 2 5 6 9" xfId="16302" xr:uid="{3C00296E-20DC-4582-B0A3-DAA2F4C34644}"/>
    <cellStyle name="Izhod 2 5 7" xfId="1107" xr:uid="{00000000-0005-0000-0000-000022020000}"/>
    <cellStyle name="Izhod 2 5 7 2" xfId="4293" xr:uid="{93D3A3BE-26A5-45E2-9796-DA156B192862}"/>
    <cellStyle name="Izhod 2 5 7 3" xfId="7074" xr:uid="{144F9CC8-A651-4906-9C40-94C8541CB6C3}"/>
    <cellStyle name="Izhod 2 5 7 4" xfId="6707" xr:uid="{783A6000-A1F8-4E2F-ACB3-9DF08F61F20F}"/>
    <cellStyle name="Izhod 2 5 7 5" xfId="7798" xr:uid="{7BCD7B72-1194-4367-8492-17E23DF2D484}"/>
    <cellStyle name="Izhod 2 5 7 6" xfId="10753" xr:uid="{4B01B6DF-9815-4CF3-B80B-DAC0FFCA002C}"/>
    <cellStyle name="Izhod 2 5 7 7" xfId="12700" xr:uid="{1DD1E34D-EA0A-4C18-9055-BD7F44A0C135}"/>
    <cellStyle name="Izhod 2 5 7 8" xfId="13307" xr:uid="{138E01EA-1187-4C57-A09F-467C58351DFF}"/>
    <cellStyle name="Izhod 2 5 7 9" xfId="13021" xr:uid="{D23C3C0F-6E8B-4AFF-AD8B-7910DC64FBC1}"/>
    <cellStyle name="Izhod 2 5 8" xfId="2298" xr:uid="{00000000-0005-0000-0000-000023020000}"/>
    <cellStyle name="Izhod 2 5 8 2" xfId="5484" xr:uid="{F9B2762B-9AD6-4271-B72B-213AC3975DED}"/>
    <cellStyle name="Izhod 2 5 8 3" xfId="8127" xr:uid="{23FF54CF-AC87-4567-AEAD-C77889923AE9}"/>
    <cellStyle name="Izhod 2 5 8 4" xfId="9565" xr:uid="{C9468A8C-C269-4E5A-8B2E-985486A8B53E}"/>
    <cellStyle name="Izhod 2 5 8 5" xfId="11000" xr:uid="{C8F56765-9415-487E-9B2B-3F088C2BABEE}"/>
    <cellStyle name="Izhod 2 5 8 6" xfId="6465" xr:uid="{A18B8F79-C427-45A1-992E-D1A0C4D866BD}"/>
    <cellStyle name="Izhod 2 5 8 7" xfId="13588" xr:uid="{B0BA397A-8874-4525-8805-E93FF646CC83}"/>
    <cellStyle name="Izhod 2 5 8 8" xfId="14918" xr:uid="{3F0B3F9C-47E3-4D6E-BF16-74214064D28E}"/>
    <cellStyle name="Izhod 2 5 8 9" xfId="16542" xr:uid="{53C73CFD-B882-49F8-A15B-9A4F46E8D1F7}"/>
    <cellStyle name="Izhod 2 5 9" xfId="4535" xr:uid="{C6B7CDC8-EEF7-4C55-B006-A2BDBF6794D5}"/>
    <cellStyle name="Izhod 2 6" xfId="1360" xr:uid="{00000000-0005-0000-0000-000024020000}"/>
    <cellStyle name="Izhod 2 6 10" xfId="7295" xr:uid="{B86FE59D-4859-4C17-BE02-471634CADC90}"/>
    <cellStyle name="Izhod 2 6 11" xfId="6899" xr:uid="{80055FD6-5098-455C-9AC1-7434EB5B0AF1}"/>
    <cellStyle name="Izhod 2 6 12" xfId="9140" xr:uid="{0EFE6CBF-12F0-42EE-BD2A-CE36FDA8B31D}"/>
    <cellStyle name="Izhod 2 6 13" xfId="3498" xr:uid="{611FE653-223C-4DB9-8B02-D6F4F1E52410}"/>
    <cellStyle name="Izhod 2 6 14" xfId="7486" xr:uid="{00CAD8E2-15A1-4D88-AF23-DFE39911F4C0}"/>
    <cellStyle name="Izhod 2 6 15" xfId="9141" xr:uid="{84BD72C2-B453-4577-991C-F2D46CE3C0B4}"/>
    <cellStyle name="Izhod 2 6 16" xfId="13324" xr:uid="{564E7190-6714-4FD1-A7D8-E6E8C66B701C}"/>
    <cellStyle name="Izhod 2 6 2" xfId="2514" xr:uid="{00000000-0005-0000-0000-000025020000}"/>
    <cellStyle name="Izhod 2 6 2 2" xfId="5700" xr:uid="{046124D0-9713-4763-AE90-5E45738E7303}"/>
    <cellStyle name="Izhod 2 6 2 3" xfId="8343" xr:uid="{343C5D73-12F7-40AE-9A74-64E62A314F88}"/>
    <cellStyle name="Izhod 2 6 2 4" xfId="9781" xr:uid="{41493EC3-4A41-4B3F-9958-D995F454DF16}"/>
    <cellStyle name="Izhod 2 6 2 5" xfId="11216" xr:uid="{0F147025-F89C-41CF-8B76-B5F851E518BC}"/>
    <cellStyle name="Izhod 2 6 2 6" xfId="13148" xr:uid="{EEEEB02C-2B4D-4242-9CF1-09A52584002B}"/>
    <cellStyle name="Izhod 2 6 2 7" xfId="13804" xr:uid="{53322715-957C-4CEE-9440-DCA246557EF1}"/>
    <cellStyle name="Izhod 2 6 2 8" xfId="15134" xr:uid="{A2216AFC-A3E1-439F-93EF-2C07EF7D7B0A}"/>
    <cellStyle name="Izhod 2 6 2 9" xfId="14616" xr:uid="{DF480B00-CAC9-4404-BEC5-421D7750D704}"/>
    <cellStyle name="Izhod 2 6 3" xfId="2551" xr:uid="{00000000-0005-0000-0000-000026020000}"/>
    <cellStyle name="Izhod 2 6 3 2" xfId="5737" xr:uid="{24A1ED59-22FA-4352-8D55-8106D11E21E6}"/>
    <cellStyle name="Izhod 2 6 3 3" xfId="8380" xr:uid="{0D6CFA56-DEBA-4B07-A41E-1FADE8300B05}"/>
    <cellStyle name="Izhod 2 6 3 4" xfId="9818" xr:uid="{7F197E66-0B34-4300-B23E-B5C1A451C324}"/>
    <cellStyle name="Izhod 2 6 3 5" xfId="11253" xr:uid="{EF407468-65DB-4578-BC28-243F4325FE1F}"/>
    <cellStyle name="Izhod 2 6 3 6" xfId="12348" xr:uid="{87E8E769-4F7B-46CC-A7ED-688CE2743999}"/>
    <cellStyle name="Izhod 2 6 3 7" xfId="13841" xr:uid="{D2DAD54D-4FE9-41B4-BBD3-C4F3250CFB75}"/>
    <cellStyle name="Izhod 2 6 3 8" xfId="15171" xr:uid="{40935217-9EC5-4ED8-A134-B665EC1B97EF}"/>
    <cellStyle name="Izhod 2 6 3 9" xfId="16445" xr:uid="{78315A8F-D77C-459C-A423-96361C3F8020}"/>
    <cellStyle name="Izhod 2 6 4" xfId="2372" xr:uid="{00000000-0005-0000-0000-000027020000}"/>
    <cellStyle name="Izhod 2 6 4 2" xfId="5558" xr:uid="{B3FDC4F3-E9AD-4C81-9293-04FB0F6FE7E0}"/>
    <cellStyle name="Izhod 2 6 4 3" xfId="8201" xr:uid="{9C12FBEC-DCBB-4DB5-9B24-346C5EC01D7D}"/>
    <cellStyle name="Izhod 2 6 4 4" xfId="9639" xr:uid="{83DA9E67-09EC-4253-A42F-B09D501DE4F6}"/>
    <cellStyle name="Izhod 2 6 4 5" xfId="11074" xr:uid="{93B3C20F-D8A4-4647-AA90-4B5D3B0E5622}"/>
    <cellStyle name="Izhod 2 6 4 6" xfId="6693" xr:uid="{009EF012-AED8-4BEA-9020-DA9DD8617068}"/>
    <cellStyle name="Izhod 2 6 4 7" xfId="13662" xr:uid="{F6D33280-D2A4-427C-B67B-1845E68057D8}"/>
    <cellStyle name="Izhod 2 6 4 8" xfId="14992" xr:uid="{0F141149-FD57-481B-BC6B-5A8D7474866A}"/>
    <cellStyle name="Izhod 2 6 4 9" xfId="3280" xr:uid="{B8380FA7-622F-4CCB-8291-0F2CD1E4A43E}"/>
    <cellStyle name="Izhod 2 6 5" xfId="2216" xr:uid="{00000000-0005-0000-0000-000028020000}"/>
    <cellStyle name="Izhod 2 6 5 2" xfId="5402" xr:uid="{8747413F-820B-4FB1-A3D2-D78A6879E6BE}"/>
    <cellStyle name="Izhod 2 6 5 3" xfId="8045" xr:uid="{60E7B590-2E34-4537-AE40-E6CC68EBD580}"/>
    <cellStyle name="Izhod 2 6 5 4" xfId="9483" xr:uid="{81299353-F2AE-4B41-A68B-4661F43E4ACA}"/>
    <cellStyle name="Izhod 2 6 5 5" xfId="10918" xr:uid="{A031D14F-96F9-470D-B5C5-37987079E504}"/>
    <cellStyle name="Izhod 2 6 5 6" xfId="7656" xr:uid="{CA7FE05C-A745-429E-BB77-E35071631ACA}"/>
    <cellStyle name="Izhod 2 6 5 7" xfId="13506" xr:uid="{0DC78FB6-23CE-4118-94EB-E6375615709E}"/>
    <cellStyle name="Izhod 2 6 5 8" xfId="14836" xr:uid="{70690419-2165-49FB-9863-A8C4A0D7A8E0}"/>
    <cellStyle name="Izhod 2 6 5 9" xfId="16374" xr:uid="{7E0FF47E-667E-4BCD-8B43-7213FB76B430}"/>
    <cellStyle name="Izhod 2 6 6" xfId="3023" xr:uid="{00000000-0005-0000-0000-000029020000}"/>
    <cellStyle name="Izhod 2 6 6 2" xfId="6209" xr:uid="{82CEFAAC-F20F-46E2-A71C-A0DFD3874582}"/>
    <cellStyle name="Izhod 2 6 6 3" xfId="8852" xr:uid="{5C98F3B7-ADD3-4BF5-9E0B-F5EFA57C5841}"/>
    <cellStyle name="Izhod 2 6 6 4" xfId="10290" xr:uid="{473E016E-FE88-45E3-AC4D-714E4BC24332}"/>
    <cellStyle name="Izhod 2 6 6 5" xfId="11725" xr:uid="{806556F1-D2AB-4328-B843-E09C07A4C630}"/>
    <cellStyle name="Izhod 2 6 6 6" xfId="3748" xr:uid="{3863F0E3-AEFF-4553-82AC-B41CA9797F93}"/>
    <cellStyle name="Izhod 2 6 6 7" xfId="14313" xr:uid="{FA5B5614-8D7C-419E-A5C7-9605A934213D}"/>
    <cellStyle name="Izhod 2 6 6 8" xfId="15643" xr:uid="{BC840A07-CC08-4E89-A132-472DA048D0BB}"/>
    <cellStyle name="Izhod 2 6 6 9" xfId="16581" xr:uid="{180C05C8-6AEE-426F-A8F4-639CC32202CF}"/>
    <cellStyle name="Izhod 2 6 7" xfId="1083" xr:uid="{00000000-0005-0000-0000-00002A020000}"/>
    <cellStyle name="Izhod 2 6 7 2" xfId="4269" xr:uid="{C1DF27DB-8729-4000-B826-C353EBE7D8B5}"/>
    <cellStyle name="Izhod 2 6 7 3" xfId="7050" xr:uid="{86354EB0-B1D4-4083-9A0A-CDB8BB776CF9}"/>
    <cellStyle name="Izhod 2 6 7 4" xfId="6525" xr:uid="{9B4ED4C4-D3F1-4E75-AB9D-5B26A55BAA08}"/>
    <cellStyle name="Izhod 2 6 7 5" xfId="3760" xr:uid="{52ED408A-14F2-4EBF-A50A-AAFF4DA56C8F}"/>
    <cellStyle name="Izhod 2 6 7 6" xfId="10787" xr:uid="{A8BAFB72-F76F-4E20-B253-0CEB5A0B95F0}"/>
    <cellStyle name="Izhod 2 6 7 7" xfId="12150" xr:uid="{C9DD64FE-211A-441F-902F-A059A60D8496}"/>
    <cellStyle name="Izhod 2 6 7 8" xfId="13346" xr:uid="{C3BB7D76-19AD-40FE-9230-069F111111CA}"/>
    <cellStyle name="Izhod 2 6 7 9" xfId="13264" xr:uid="{DF3B9AB0-0728-43AA-A003-1C0868631B6C}"/>
    <cellStyle name="Izhod 2 6 8" xfId="3048" xr:uid="{00000000-0005-0000-0000-00002B020000}"/>
    <cellStyle name="Izhod 2 6 8 2" xfId="6234" xr:uid="{F94C6C45-06C0-4E3B-B869-C9AFF1B8B8CC}"/>
    <cellStyle name="Izhod 2 6 8 3" xfId="8877" xr:uid="{A619491D-E743-4C45-B8E7-FE66B103DEB5}"/>
    <cellStyle name="Izhod 2 6 8 4" xfId="10315" xr:uid="{50D6AF0B-5EB4-41F0-A619-A670658ECCC5}"/>
    <cellStyle name="Izhod 2 6 8 5" xfId="11750" xr:uid="{26475CB1-14A9-4C26-A3F2-2E9D00E096EA}"/>
    <cellStyle name="Izhod 2 6 8 6" xfId="13137" xr:uid="{00F40DD5-EA24-4C91-BD1E-303B1BBF82C4}"/>
    <cellStyle name="Izhod 2 6 8 7" xfId="14338" xr:uid="{8174EC20-A574-4F4B-939C-CFFC7D553B7A}"/>
    <cellStyle name="Izhod 2 6 8 8" xfId="15668" xr:uid="{D376A095-A8EF-4C4D-A0A7-5F340CB91E20}"/>
    <cellStyle name="Izhod 2 6 8 9" xfId="6733" xr:uid="{51C55C70-6E8D-4A20-B6CE-3493D9596274}"/>
    <cellStyle name="Izhod 2 6 9" xfId="4546" xr:uid="{675778E1-C204-47A5-8978-AB4AD4385A63}"/>
    <cellStyle name="Izhod 2 7" xfId="1332" xr:uid="{00000000-0005-0000-0000-00002C020000}"/>
    <cellStyle name="Izhod 2 7 10" xfId="7267" xr:uid="{1AE8571F-B30D-4B49-A11C-6246020A0129}"/>
    <cellStyle name="Izhod 2 7 11" xfId="6655" xr:uid="{726899E4-47D3-4ED7-BFD2-8A10DB6D2689}"/>
    <cellStyle name="Izhod 2 7 12" xfId="7761" xr:uid="{25B3A662-2927-4593-81DA-0D4682DC2889}"/>
    <cellStyle name="Izhod 2 7 13" xfId="12126" xr:uid="{5A3822B2-D0E2-4F5F-87F3-78D86A81B4A8}"/>
    <cellStyle name="Izhod 2 7 14" xfId="12702" xr:uid="{0CDD6410-4581-4E2A-825C-C5735FB96144}"/>
    <cellStyle name="Izhod 2 7 15" xfId="9288" xr:uid="{1427F232-213A-46D9-82D8-8AD95CD1CE81}"/>
    <cellStyle name="Izhod 2 7 16" xfId="14690" xr:uid="{499CAE6A-4317-448B-8740-F134345D877E}"/>
    <cellStyle name="Izhod 2 7 2" xfId="2617" xr:uid="{00000000-0005-0000-0000-00002D020000}"/>
    <cellStyle name="Izhod 2 7 2 2" xfId="5803" xr:uid="{1B639109-50EC-461D-ADB7-A451E6160923}"/>
    <cellStyle name="Izhod 2 7 2 3" xfId="8446" xr:uid="{505D4024-312E-415D-9E06-242AD35C09FE}"/>
    <cellStyle name="Izhod 2 7 2 4" xfId="9884" xr:uid="{02A20E58-A7C7-4E56-84C9-529BF03036F7}"/>
    <cellStyle name="Izhod 2 7 2 5" xfId="11319" xr:uid="{5B6176E2-F091-4A6C-B36E-A0C46B1B7994}"/>
    <cellStyle name="Izhod 2 7 2 6" xfId="10598" xr:uid="{E929D470-D58E-493E-AFFE-F03D7EB17346}"/>
    <cellStyle name="Izhod 2 7 2 7" xfId="13907" xr:uid="{4FE65547-60EA-4BA5-AEF8-247CBDEC55B9}"/>
    <cellStyle name="Izhod 2 7 2 8" xfId="15237" xr:uid="{F5847E17-B785-43B4-BF1D-E19B0443B283}"/>
    <cellStyle name="Izhod 2 7 2 9" xfId="14628" xr:uid="{FBD68778-B6BC-4DA4-8170-DA14988E9C1A}"/>
    <cellStyle name="Izhod 2 7 3" xfId="2535" xr:uid="{00000000-0005-0000-0000-00002E020000}"/>
    <cellStyle name="Izhod 2 7 3 2" xfId="5721" xr:uid="{30710552-1E23-4E54-A73B-3E9B099816B3}"/>
    <cellStyle name="Izhod 2 7 3 3" xfId="8364" xr:uid="{BE2701DB-EFB7-4EF3-ABED-87E917276246}"/>
    <cellStyle name="Izhod 2 7 3 4" xfId="9802" xr:uid="{B90C072F-1F61-4572-AB78-E3537277BC1F}"/>
    <cellStyle name="Izhod 2 7 3 5" xfId="11237" xr:uid="{97C6E5A0-FFBA-4416-BA26-230DFE172E20}"/>
    <cellStyle name="Izhod 2 7 3 6" xfId="13056" xr:uid="{5F926D1A-B627-4F40-896D-6B847FB9E2F7}"/>
    <cellStyle name="Izhod 2 7 3 7" xfId="13825" xr:uid="{16BEE508-73F6-4541-B00A-816B13D34C54}"/>
    <cellStyle name="Izhod 2 7 3 8" xfId="15155" xr:uid="{91F26F4B-3D40-463B-879A-F19111CB4933}"/>
    <cellStyle name="Izhod 2 7 3 9" xfId="7655" xr:uid="{674EA81F-0BD9-4EE7-882D-CED0D3DA6D4B}"/>
    <cellStyle name="Izhod 2 7 4" xfId="2421" xr:uid="{00000000-0005-0000-0000-00002F020000}"/>
    <cellStyle name="Izhod 2 7 4 2" xfId="5607" xr:uid="{9BDBA2BE-504A-4FDF-BFCE-5190FCBD6C5C}"/>
    <cellStyle name="Izhod 2 7 4 3" xfId="8250" xr:uid="{2159D7E4-693B-498C-A0BC-F2BFA5109167}"/>
    <cellStyle name="Izhod 2 7 4 4" xfId="9688" xr:uid="{84E42542-5352-4F2C-BEC9-CB0DDED8F2AD}"/>
    <cellStyle name="Izhod 2 7 4 5" xfId="11123" xr:uid="{6E798549-2AB8-4155-96E8-DF5674D78FCD}"/>
    <cellStyle name="Izhod 2 7 4 6" xfId="12625" xr:uid="{917F3A1E-174F-4EA6-95D6-812BA7961314}"/>
    <cellStyle name="Izhod 2 7 4 7" xfId="13711" xr:uid="{1E49F941-C256-4E86-91B3-B2D824446374}"/>
    <cellStyle name="Izhod 2 7 4 8" xfId="15041" xr:uid="{90DA4E8C-640D-46A0-87B3-CF95F17B2E32}"/>
    <cellStyle name="Izhod 2 7 4 9" xfId="6499" xr:uid="{370BFCEC-5813-4157-8D1A-459A772FC083}"/>
    <cellStyle name="Izhod 2 7 5" xfId="2252" xr:uid="{00000000-0005-0000-0000-000030020000}"/>
    <cellStyle name="Izhod 2 7 5 2" xfId="5438" xr:uid="{C42CA1CA-C0E2-4095-840C-8FC34F5F7504}"/>
    <cellStyle name="Izhod 2 7 5 3" xfId="8081" xr:uid="{01966B27-4B57-402C-A509-D32A80019679}"/>
    <cellStyle name="Izhod 2 7 5 4" xfId="9519" xr:uid="{A806C9EF-25FB-4FDB-8043-6DF52CC9FED1}"/>
    <cellStyle name="Izhod 2 7 5 5" xfId="10954" xr:uid="{BA8EAD4C-5603-4AFE-91C7-090B04D423DF}"/>
    <cellStyle name="Izhod 2 7 5 6" xfId="12524" xr:uid="{1CC15723-E921-4EE2-A217-5F4F71AA6016}"/>
    <cellStyle name="Izhod 2 7 5 7" xfId="13542" xr:uid="{0C6C60D0-E055-4757-B86A-C9533E7A5583}"/>
    <cellStyle name="Izhod 2 7 5 8" xfId="14872" xr:uid="{14992A20-13EF-435E-B409-C4074B525EB9}"/>
    <cellStyle name="Izhod 2 7 5 9" xfId="16218" xr:uid="{8D594E2C-7167-418E-B9E8-A89977AD0265}"/>
    <cellStyle name="Izhod 2 7 6" xfId="2284" xr:uid="{00000000-0005-0000-0000-000031020000}"/>
    <cellStyle name="Izhod 2 7 6 2" xfId="5470" xr:uid="{A0FD822B-3C33-4AA9-AF5D-B1702D625F0E}"/>
    <cellStyle name="Izhod 2 7 6 3" xfId="8113" xr:uid="{2617F467-1832-4CEC-A010-6B1A9AE29A07}"/>
    <cellStyle name="Izhod 2 7 6 4" xfId="9551" xr:uid="{5550C80B-6459-4922-B49A-76A3A2388ABA}"/>
    <cellStyle name="Izhod 2 7 6 5" xfId="10986" xr:uid="{E332DA4B-D79C-4D93-A606-8E5ED8C8C91B}"/>
    <cellStyle name="Izhod 2 7 6 6" xfId="13111" xr:uid="{49288F71-42CC-414D-81B8-BF86EAD32F63}"/>
    <cellStyle name="Izhod 2 7 6 7" xfId="13574" xr:uid="{7A6C43D4-4019-4224-A6D5-4CAF1A72C4F6}"/>
    <cellStyle name="Izhod 2 7 6 8" xfId="14904" xr:uid="{9A4B0A1D-E074-4DBC-A383-915D745CC654}"/>
    <cellStyle name="Izhod 2 7 6 9" xfId="16234" xr:uid="{908E5EAC-D46D-4878-85F4-F2414483D91E}"/>
    <cellStyle name="Izhod 2 7 7" xfId="820" xr:uid="{00000000-0005-0000-0000-000032020000}"/>
    <cellStyle name="Izhod 2 7 7 2" xfId="4006" xr:uid="{B4F8A71F-ECE4-4E40-BB73-3A5A5EB54D91}"/>
    <cellStyle name="Izhod 2 7 7 3" xfId="6815" xr:uid="{B3725B61-31D7-4BC9-85AF-9B2D9BE81EDB}"/>
    <cellStyle name="Izhod 2 7 7 4" xfId="6588" xr:uid="{4409997A-F122-4FD9-87DB-DB6659BD81C4}"/>
    <cellStyle name="Izhod 2 7 7 5" xfId="7156" xr:uid="{6EAC2332-AFE1-4499-BD18-B42570508036}"/>
    <cellStyle name="Izhod 2 7 7 6" xfId="7510" xr:uid="{3AB0743B-B6E9-4C6D-9473-3F7D292DDBB6}"/>
    <cellStyle name="Izhod 2 7 7 7" xfId="12664" xr:uid="{DD0A3D4B-70CE-4651-8145-E193D4228730}"/>
    <cellStyle name="Izhod 2 7 7 8" xfId="7303" xr:uid="{67FE165A-A5B0-41F4-8FB4-005E4DF6A117}"/>
    <cellStyle name="Izhod 2 7 7 9" xfId="6491" xr:uid="{4DD2D17A-1550-43FE-BB75-E56C01E3CE54}"/>
    <cellStyle name="Izhod 2 7 8" xfId="2447" xr:uid="{00000000-0005-0000-0000-000033020000}"/>
    <cellStyle name="Izhod 2 7 8 2" xfId="5633" xr:uid="{098BDD8A-ECAB-4491-9A7C-8F5B82DAD2E3}"/>
    <cellStyle name="Izhod 2 7 8 3" xfId="8276" xr:uid="{0C3416CA-D36B-429F-98B5-C26B7804EE7E}"/>
    <cellStyle name="Izhod 2 7 8 4" xfId="9714" xr:uid="{D6A6B59D-E73C-4535-8520-25B11367CEC2}"/>
    <cellStyle name="Izhod 2 7 8 5" xfId="11149" xr:uid="{26B5500D-C706-45C5-B8CE-4121128F4908}"/>
    <cellStyle name="Izhod 2 7 8 6" xfId="12392" xr:uid="{D00F5681-1E25-4DD2-9B63-68F3CAE8E00E}"/>
    <cellStyle name="Izhod 2 7 8 7" xfId="13737" xr:uid="{77C2C44F-5248-481F-AB1F-B281CEB44DC0}"/>
    <cellStyle name="Izhod 2 7 8 8" xfId="15067" xr:uid="{A43A17C7-13D6-4CDB-AD45-1A1D7E6FC403}"/>
    <cellStyle name="Izhod 2 7 8 9" xfId="16048" xr:uid="{9AC3A16B-4A4E-4739-BBB8-0EA5A7EF4E96}"/>
    <cellStyle name="Izhod 2 7 9" xfId="4518" xr:uid="{86BBA7EB-C1F8-4A8B-A992-4E282BEB1C6B}"/>
    <cellStyle name="Izhod 2 8" xfId="808" xr:uid="{00000000-0005-0000-0000-000034020000}"/>
    <cellStyle name="Izhod 2 8 2" xfId="3994" xr:uid="{C81998DE-5298-44E2-8406-EB93D560A1A5}"/>
    <cellStyle name="Izhod 2 8 3" xfId="6803" xr:uid="{872636E2-1CA2-466B-AA90-FCC30E8EC57B}"/>
    <cellStyle name="Izhod 2 8 4" xfId="3323" xr:uid="{55DF05A2-3589-420F-8AC7-0390C10AE32A}"/>
    <cellStyle name="Izhod 2 8 5" xfId="7496" xr:uid="{468895CC-455F-4EE6-9AE1-7555990684DA}"/>
    <cellStyle name="Izhod 2 8 6" xfId="6884" xr:uid="{D33754A9-4F13-4AD7-8DF3-AB0EFC4C2B67}"/>
    <cellStyle name="Izhod 2 8 7" xfId="7161" xr:uid="{65EC0878-EC44-4807-AEF2-4C738A0194A2}"/>
    <cellStyle name="Izhod 2 8 8" xfId="7233" xr:uid="{B970CC27-645F-4BAA-80CD-D23214E502B6}"/>
    <cellStyle name="Izhod 2 8 9" xfId="15964" xr:uid="{33463BDA-0F40-46C7-AA04-31CC66FCA2E5}"/>
    <cellStyle name="Izhod 2 9" xfId="838" xr:uid="{00000000-0005-0000-0000-000035020000}"/>
    <cellStyle name="Izhod 2 9 2" xfId="4024" xr:uid="{2638BC93-A1A6-464A-A361-CC92B8527AC4}"/>
    <cellStyle name="Izhod 2 9 3" xfId="6833" xr:uid="{7F691D5A-EE55-4802-9F77-22007A2A85DE}"/>
    <cellStyle name="Izhod 2 9 4" xfId="3697" xr:uid="{BAACD6E0-16DC-4491-A85C-C0B4434899B1}"/>
    <cellStyle name="Izhod 2 9 5" xfId="3410" xr:uid="{50294843-1D0E-4C46-BB08-9F0F37B3ABE5}"/>
    <cellStyle name="Izhod 2 9 6" xfId="9309" xr:uid="{48E36D6A-77A2-4F5D-BE0D-6C5AF2CBBF1E}"/>
    <cellStyle name="Izhod 2 9 7" xfId="12656" xr:uid="{074CA490-5693-471C-B388-412C332C125E}"/>
    <cellStyle name="Izhod 2 9 8" xfId="13359" xr:uid="{4B86D3CC-7DB9-45FB-B601-7A1E02F1E147}"/>
    <cellStyle name="Izhod 2 9 9" xfId="14567" xr:uid="{452BDF29-A99F-480D-B28A-DA140D0B7B62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5525" xr:uid="{FE2E0A16-43A0-499E-AA5E-04FCF2C5DD3A}"/>
    <cellStyle name="Note 10 3" xfId="8168" xr:uid="{E240D08D-4986-4228-B81B-15BC52F13004}"/>
    <cellStyle name="Note 10 4" xfId="9606" xr:uid="{82F97C26-7291-475F-AC9A-6DE5EBF42F5D}"/>
    <cellStyle name="Note 10 5" xfId="11041" xr:uid="{6FFBA867-745A-4EA5-B526-86FEB287618B}"/>
    <cellStyle name="Note 10 6" xfId="7692" xr:uid="{E7039225-4C7F-42F5-A751-FFEEEEAF9044}"/>
    <cellStyle name="Note 10 7" xfId="13629" xr:uid="{7B05711A-0CCB-4EFA-B0E8-0994BEFF2F27}"/>
    <cellStyle name="Note 10 8" xfId="14959" xr:uid="{89E530D7-BC9C-4FFD-B55F-53122CFE0B65}"/>
    <cellStyle name="Note 10 9" xfId="16392" xr:uid="{7150EA1A-AA9E-4AAC-A85A-D99398B30373}"/>
    <cellStyle name="Note 11" xfId="2245" xr:uid="{00000000-0005-0000-0000-0000A1020000}"/>
    <cellStyle name="Note 11 2" xfId="5431" xr:uid="{2BABCE12-33F9-4E28-919C-0832F84A5D00}"/>
    <cellStyle name="Note 11 3" xfId="8074" xr:uid="{F4EFAF59-2BCB-4E50-B066-6817C28194EF}"/>
    <cellStyle name="Note 11 4" xfId="9512" xr:uid="{9946D954-FD99-40C5-92D0-8A6E6F7BEA15}"/>
    <cellStyle name="Note 11 5" xfId="10947" xr:uid="{FF238582-1169-4B34-BA9C-D5C908E2BBE3}"/>
    <cellStyle name="Note 11 6" xfId="12420" xr:uid="{4C89C328-EBFE-4397-8F1D-458230F87755}"/>
    <cellStyle name="Note 11 7" xfId="13535" xr:uid="{A8419046-618E-4F10-BF85-297EDA3331C8}"/>
    <cellStyle name="Note 11 8" xfId="14865" xr:uid="{E98D21C5-321D-4E6E-A2D3-9E1A3261452B}"/>
    <cellStyle name="Note 11 9" xfId="12105" xr:uid="{91721BE0-94C1-4DA2-8BFB-72186ECF637E}"/>
    <cellStyle name="Note 12" xfId="13239" xr:uid="{04C27E96-7E87-442C-8503-D40C4882F76E}"/>
    <cellStyle name="Note 2" xfId="110" xr:uid="{00000000-0005-0000-0000-0000A2020000}"/>
    <cellStyle name="Note 2 10" xfId="2682" xr:uid="{00000000-0005-0000-0000-0000A3020000}"/>
    <cellStyle name="Note 2 10 2" xfId="5868" xr:uid="{CF6204A3-2C6D-4DDA-9ABD-061537AC429A}"/>
    <cellStyle name="Note 2 10 3" xfId="8511" xr:uid="{86243AD5-0229-42C2-95C5-0A4A08671175}"/>
    <cellStyle name="Note 2 10 4" xfId="9949" xr:uid="{A9F1A08A-15C0-4CAE-B2BF-C8D24E9CE68D}"/>
    <cellStyle name="Note 2 10 5" xfId="11384" xr:uid="{410CC7DD-36B0-4510-B7D2-F9C75094AC20}"/>
    <cellStyle name="Note 2 10 6" xfId="7243" xr:uid="{68340555-F9A3-4C63-9037-533DA4D78114}"/>
    <cellStyle name="Note 2 10 7" xfId="13972" xr:uid="{91A46F87-0FBA-41C1-84C3-B9A16F10A1E5}"/>
    <cellStyle name="Note 2 10 8" xfId="15302" xr:uid="{C6C7BFD2-D41F-476B-A4EC-4429C1E7B69C}"/>
    <cellStyle name="Note 2 10 9" xfId="16135" xr:uid="{E7A97C0E-8A61-4F95-8C55-CAE8A5B0F141}"/>
    <cellStyle name="Note 2 11" xfId="13060" xr:uid="{F249A5AE-1E6D-461B-A21B-42BF2314B8A8}"/>
    <cellStyle name="Note 2 2" xfId="297" xr:uid="{00000000-0005-0000-0000-0000A4020000}"/>
    <cellStyle name="Note 2 2 10" xfId="2901" xr:uid="{00000000-0005-0000-0000-0000A5020000}"/>
    <cellStyle name="Note 2 2 10 2" xfId="6087" xr:uid="{3156D6B9-4C7C-4F8E-AD68-A0E2BBC20FB9}"/>
    <cellStyle name="Note 2 2 10 3" xfId="8730" xr:uid="{CE33F5F8-324F-4148-8813-201C390DF5CF}"/>
    <cellStyle name="Note 2 2 10 4" xfId="10168" xr:uid="{30FF6B84-C780-40E6-9E4F-DF19F4C67ABA}"/>
    <cellStyle name="Note 2 2 10 5" xfId="11603" xr:uid="{B539B776-B0A6-42F8-8132-A5540E0E4EBE}"/>
    <cellStyle name="Note 2 2 10 6" xfId="12717" xr:uid="{35962A60-7733-425F-BA82-45BD27F59526}"/>
    <cellStyle name="Note 2 2 10 7" xfId="14191" xr:uid="{383F991C-4F80-42E2-81F3-793EE138B03A}"/>
    <cellStyle name="Note 2 2 10 8" xfId="15521" xr:uid="{AE6BE8A3-0030-4E13-B8F0-7361FEF0862C}"/>
    <cellStyle name="Note 2 2 10 9" xfId="16373" xr:uid="{FF13C6B0-DCB5-446C-83C6-BC6FAC44DC02}"/>
    <cellStyle name="Note 2 2 11" xfId="14633" xr:uid="{76F2C37E-6192-4EAC-84B3-C67709F14857}"/>
    <cellStyle name="Note 2 2 12" xfId="15963" xr:uid="{F51DE021-4A3F-4431-AEF8-DB206D7180A5}"/>
    <cellStyle name="Note 2 2 2" xfId="694" xr:uid="{00000000-0005-0000-0000-0000A6020000}"/>
    <cellStyle name="Note 2 2 2 2" xfId="1698" xr:uid="{00000000-0005-0000-0000-0000A7020000}"/>
    <cellStyle name="Note 2 2 2 2 10" xfId="3373" xr:uid="{75B9ADA3-E205-4516-95B9-E1FC2C2C3E83}"/>
    <cellStyle name="Note 2 2 2 2 11" xfId="7389" xr:uid="{25AAA246-FCBB-4F19-A9C1-7F12E1F4D8C3}"/>
    <cellStyle name="Note 2 2 2 2 12" xfId="3684" xr:uid="{4924A689-957C-458C-8980-6F371C7BB273}"/>
    <cellStyle name="Note 2 2 2 2 13" xfId="13100" xr:uid="{176079F0-80F2-48E6-997E-43F724D615F4}"/>
    <cellStyle name="Note 2 2 2 2 14" xfId="9132" xr:uid="{C5CA1397-23BD-40BC-889B-D01A37AED6BE}"/>
    <cellStyle name="Note 2 2 2 2 15" xfId="12058" xr:uid="{A905DD78-391E-465B-B1E9-8CFF385B2DAB}"/>
    <cellStyle name="Note 2 2 2 2 2" xfId="2360" xr:uid="{00000000-0005-0000-0000-0000A8020000}"/>
    <cellStyle name="Note 2 2 2 2 2 2" xfId="5546" xr:uid="{85D477D4-5875-479D-AACB-775494F75914}"/>
    <cellStyle name="Note 2 2 2 2 2 3" xfId="8189" xr:uid="{68652C7E-447E-4C32-87ED-4C448D9B3890}"/>
    <cellStyle name="Note 2 2 2 2 2 4" xfId="9627" xr:uid="{405D7638-C308-48D3-B0F5-B42D37F16799}"/>
    <cellStyle name="Note 2 2 2 2 2 5" xfId="11062" xr:uid="{52CE6031-CE4D-4D12-A73B-19F59FFF40C9}"/>
    <cellStyle name="Note 2 2 2 2 2 6" xfId="12492" xr:uid="{9AD14F02-D7C9-4099-B2E0-360467A5EBEE}"/>
    <cellStyle name="Note 2 2 2 2 2 7" xfId="13650" xr:uid="{3054DE82-307A-4A10-B48E-5555F3263864}"/>
    <cellStyle name="Note 2 2 2 2 2 8" xfId="14980" xr:uid="{680BFD3C-1A78-4623-A1FF-BBC7C0DAAE0E}"/>
    <cellStyle name="Note 2 2 2 2 2 9" xfId="16301" xr:uid="{29F982B7-F2C9-46B2-8C99-BCF7F0F6DBBA}"/>
    <cellStyle name="Note 2 2 2 2 3" xfId="2479" xr:uid="{00000000-0005-0000-0000-0000A9020000}"/>
    <cellStyle name="Note 2 2 2 2 3 2" xfId="5665" xr:uid="{22883A8D-2B92-4281-BC4F-E081FA3F5E35}"/>
    <cellStyle name="Note 2 2 2 2 3 3" xfId="8308" xr:uid="{099F75A6-3CD5-4547-8EAB-943267A267DF}"/>
    <cellStyle name="Note 2 2 2 2 3 4" xfId="9746" xr:uid="{E6919332-5769-4942-B6AE-6C28BEC9D7FF}"/>
    <cellStyle name="Note 2 2 2 2 3 5" xfId="11181" xr:uid="{964C2AF8-6445-4333-9240-F6B1B91C97A7}"/>
    <cellStyle name="Note 2 2 2 2 3 6" xfId="12604" xr:uid="{C422532E-5437-42BD-93E7-984109DF18A3}"/>
    <cellStyle name="Note 2 2 2 2 3 7" xfId="13769" xr:uid="{CAB86E39-708E-4D2E-843E-1A40FB5A386E}"/>
    <cellStyle name="Note 2 2 2 2 3 8" xfId="15099" xr:uid="{B23AFD2B-C077-46E1-AC09-BAC7BB07605F}"/>
    <cellStyle name="Note 2 2 2 2 3 9" xfId="16093" xr:uid="{CFCF2ABB-2924-47D4-AF86-E467073A12B5}"/>
    <cellStyle name="Note 2 2 2 2 4" xfId="2235" xr:uid="{00000000-0005-0000-0000-0000AA020000}"/>
    <cellStyle name="Note 2 2 2 2 4 2" xfId="5421" xr:uid="{B5291E96-B139-4E44-BBAE-2AC01635172E}"/>
    <cellStyle name="Note 2 2 2 2 4 3" xfId="8064" xr:uid="{7EA8D5DF-76D8-40E5-80F9-A0649BA130E9}"/>
    <cellStyle name="Note 2 2 2 2 4 4" xfId="9502" xr:uid="{EF1D905C-B0DE-4DAA-9B74-0A50A2AA6781}"/>
    <cellStyle name="Note 2 2 2 2 4 5" xfId="10937" xr:uid="{CEE04D91-CDD7-408B-AB65-1518CB2912BE}"/>
    <cellStyle name="Note 2 2 2 2 4 6" xfId="7246" xr:uid="{18D77AB9-55C2-4601-9307-2FB2E557ED87}"/>
    <cellStyle name="Note 2 2 2 2 4 7" xfId="13525" xr:uid="{44E550F0-A954-4314-BA2F-ECB7180D4148}"/>
    <cellStyle name="Note 2 2 2 2 4 8" xfId="14855" xr:uid="{2DE65203-E948-4691-8109-BDE3D5131CC8}"/>
    <cellStyle name="Note 2 2 2 2 4 9" xfId="16554" xr:uid="{5A8D4C3A-4C65-4C48-A326-9BEF9129CAB0}"/>
    <cellStyle name="Note 2 2 2 2 5" xfId="2477" xr:uid="{00000000-0005-0000-0000-0000AB020000}"/>
    <cellStyle name="Note 2 2 2 2 5 2" xfId="5663" xr:uid="{CF94E34F-2F6D-4FA9-B2EE-A6B05192038A}"/>
    <cellStyle name="Note 2 2 2 2 5 3" xfId="8306" xr:uid="{EFB19D6E-7317-4C8D-A306-54FA6074BE2F}"/>
    <cellStyle name="Note 2 2 2 2 5 4" xfId="9744" xr:uid="{35B4D109-EEC3-4355-A371-F911930708F7}"/>
    <cellStyle name="Note 2 2 2 2 5 5" xfId="11179" xr:uid="{214AA13B-3D53-423C-8700-3C87BA2EAD1C}"/>
    <cellStyle name="Note 2 2 2 2 5 6" xfId="12323" xr:uid="{7C01B9F2-E214-4E1A-98D7-0B6742FAA2F0}"/>
    <cellStyle name="Note 2 2 2 2 5 7" xfId="13767" xr:uid="{96B74047-2E56-490D-A267-2B64E2468CDB}"/>
    <cellStyle name="Note 2 2 2 2 5 8" xfId="15097" xr:uid="{D5A2B92D-175D-4C9A-988D-FEAB8A2EEF88}"/>
    <cellStyle name="Note 2 2 2 2 5 9" xfId="16164" xr:uid="{50AD3A1A-A997-4D50-A88B-997F891C09FC}"/>
    <cellStyle name="Note 2 2 2 2 6" xfId="796" xr:uid="{00000000-0005-0000-0000-0000AC020000}"/>
    <cellStyle name="Note 2 2 2 2 6 2" xfId="3982" xr:uid="{A3AAAB20-7B38-4807-BD8C-71289B0620A4}"/>
    <cellStyle name="Note 2 2 2 2 6 3" xfId="6791" xr:uid="{503E1501-C300-492D-8FC8-B43656C2A238}"/>
    <cellStyle name="Note 2 2 2 2 6 4" xfId="7548" xr:uid="{90E17E11-8AAB-46BF-80C8-E3F05A016629}"/>
    <cellStyle name="Note 2 2 2 2 6 5" xfId="7861" xr:uid="{81556E27-E11C-42F0-94F4-00A982208415}"/>
    <cellStyle name="Note 2 2 2 2 6 6" xfId="10771" xr:uid="{4E89F777-74E9-4A55-AA65-D2724E865433}"/>
    <cellStyle name="Note 2 2 2 2 6 7" xfId="11975" xr:uid="{BFBF596E-8C98-4D90-A7B0-AF03F6164601}"/>
    <cellStyle name="Note 2 2 2 2 6 8" xfId="6946" xr:uid="{9E1199B8-B308-4524-A264-D5C2E84810C0}"/>
    <cellStyle name="Note 2 2 2 2 6 9" xfId="14683" xr:uid="{EDF87012-B64D-4BB6-9845-235924087024}"/>
    <cellStyle name="Note 2 2 2 2 7" xfId="2599" xr:uid="{00000000-0005-0000-0000-0000AD020000}"/>
    <cellStyle name="Note 2 2 2 2 7 2" xfId="5785" xr:uid="{840245F9-8755-4BBF-AA70-54FE1855262B}"/>
    <cellStyle name="Note 2 2 2 2 7 3" xfId="8428" xr:uid="{0E51B1AC-EE56-4A84-8EA3-4543BE23D10D}"/>
    <cellStyle name="Note 2 2 2 2 7 4" xfId="9866" xr:uid="{8338F2C1-B9AE-44EC-8168-81D0992AD574}"/>
    <cellStyle name="Note 2 2 2 2 7 5" xfId="11301" xr:uid="{32DF1916-9AD6-4740-B31C-AD64DC62E1C2}"/>
    <cellStyle name="Note 2 2 2 2 7 6" xfId="7630" xr:uid="{B6AF6529-A7AC-4A57-966B-8F8490524424}"/>
    <cellStyle name="Note 2 2 2 2 7 7" xfId="13889" xr:uid="{91B550B1-71F4-47A9-9F53-FFF42C6DAECE}"/>
    <cellStyle name="Note 2 2 2 2 7 8" xfId="15219" xr:uid="{3171F38F-B3C4-4150-9758-03DA3624B6E0}"/>
    <cellStyle name="Note 2 2 2 2 7 9" xfId="14630" xr:uid="{832A251B-504F-4F1B-BB1E-533CE649DD07}"/>
    <cellStyle name="Note 2 2 2 2 8" xfId="4884" xr:uid="{96FA2342-2FBE-4D96-B217-20F1B1D9CC92}"/>
    <cellStyle name="Note 2 2 2 2 9" xfId="7586" xr:uid="{E12349A7-394A-45EC-A3F2-42D140B78D54}"/>
    <cellStyle name="Note 2 2 2 3" xfId="2142" xr:uid="{00000000-0005-0000-0000-0000AE020000}"/>
    <cellStyle name="Note 2 2 2 3 10" xfId="9409" xr:uid="{B72C0E6B-D640-4802-BE88-3AD6F5A64257}"/>
    <cellStyle name="Note 2 2 2 3 11" xfId="10844" xr:uid="{BD877B74-D0AA-4457-9D4C-8E9C53FF940D}"/>
    <cellStyle name="Note 2 2 2 3 12" xfId="13071" xr:uid="{741C26FF-7E1E-48C7-B7F3-BF98056B67BC}"/>
    <cellStyle name="Note 2 2 2 3 13" xfId="13432" xr:uid="{00A12C51-CC26-41E1-9631-CFC9F13A1318}"/>
    <cellStyle name="Note 2 2 2 3 14" xfId="14762" xr:uid="{67B34366-2C2B-422F-BFB9-F8D0593CB8C9}"/>
    <cellStyle name="Note 2 2 2 3 15" xfId="16646" xr:uid="{B7F6DE85-AB41-4792-9065-D540963DF3B1}"/>
    <cellStyle name="Note 2 2 2 3 2" xfId="2746" xr:uid="{00000000-0005-0000-0000-0000AF020000}"/>
    <cellStyle name="Note 2 2 2 3 2 2" xfId="5932" xr:uid="{5362E9BD-9E6D-47C0-AF72-4F240CE3EDAD}"/>
    <cellStyle name="Note 2 2 2 3 2 3" xfId="8575" xr:uid="{254BD672-641E-4035-B8C3-E5D615B06D06}"/>
    <cellStyle name="Note 2 2 2 3 2 4" xfId="10013" xr:uid="{7A100B72-BC09-4A06-A36F-C8C21784D5BC}"/>
    <cellStyle name="Note 2 2 2 3 2 5" xfId="11448" xr:uid="{C3349B53-4B08-466E-80D3-2280E5630274}"/>
    <cellStyle name="Note 2 2 2 3 2 6" xfId="13088" xr:uid="{94594D71-482E-49EB-8A70-E1F39C17D954}"/>
    <cellStyle name="Note 2 2 2 3 2 7" xfId="14036" xr:uid="{310DCE75-E65D-4D36-AB8A-D1F0E286BE0A}"/>
    <cellStyle name="Note 2 2 2 3 2 8" xfId="15366" xr:uid="{6851247D-975D-4D7C-9502-8D454BECD4A8}"/>
    <cellStyle name="Note 2 2 2 3 2 9" xfId="16270" xr:uid="{B3EACDA8-1844-45BD-BB67-1B79CE3B7FEB}"/>
    <cellStyle name="Note 2 2 2 3 3" xfId="2856" xr:uid="{00000000-0005-0000-0000-0000B0020000}"/>
    <cellStyle name="Note 2 2 2 3 3 2" xfId="6042" xr:uid="{DEE66809-1FBA-4D21-AA33-325E420098E4}"/>
    <cellStyle name="Note 2 2 2 3 3 3" xfId="8685" xr:uid="{A4E7C64A-BFAF-46CC-A468-6C52FC451E9A}"/>
    <cellStyle name="Note 2 2 2 3 3 4" xfId="10123" xr:uid="{DE7393A6-424B-4529-9BDF-1DDCB147971F}"/>
    <cellStyle name="Note 2 2 2 3 3 5" xfId="11558" xr:uid="{D65ECFDE-BD5F-4ACA-BFCF-EF1AE047980B}"/>
    <cellStyle name="Note 2 2 2 3 3 6" xfId="12601" xr:uid="{A5F5B3C5-416E-42B0-8221-9376AFADEA59}"/>
    <cellStyle name="Note 2 2 2 3 3 7" xfId="14146" xr:uid="{EE3ABF4C-6C71-4BE1-9457-0E222952A721}"/>
    <cellStyle name="Note 2 2 2 3 3 8" xfId="15476" xr:uid="{B711230F-F318-42C9-B96D-093A2E9642CF}"/>
    <cellStyle name="Note 2 2 2 3 3 9" xfId="14698" xr:uid="{70CAED1E-3D59-4097-9980-530027D2C989}"/>
    <cellStyle name="Note 2 2 2 3 4" xfId="2960" xr:uid="{00000000-0005-0000-0000-0000B1020000}"/>
    <cellStyle name="Note 2 2 2 3 4 2" xfId="6146" xr:uid="{288196DD-67DD-4736-BB03-3495912CFCD8}"/>
    <cellStyle name="Note 2 2 2 3 4 3" xfId="8789" xr:uid="{F28E4F03-581B-49B2-949D-D5B7689C6016}"/>
    <cellStyle name="Note 2 2 2 3 4 4" xfId="10227" xr:uid="{1D245B00-64BD-41E0-8920-3B537DF7F430}"/>
    <cellStyle name="Note 2 2 2 3 4 5" xfId="11662" xr:uid="{A949B02E-958F-49B4-89D8-FE7E5725FAA6}"/>
    <cellStyle name="Note 2 2 2 3 4 6" xfId="13151" xr:uid="{FE905FA1-B63A-475E-87DB-A03900107B86}"/>
    <cellStyle name="Note 2 2 2 3 4 7" xfId="14250" xr:uid="{0A17D394-5F71-413A-AF3E-63763F045FA6}"/>
    <cellStyle name="Note 2 2 2 3 4 8" xfId="15580" xr:uid="{AC7E0116-B1C1-4E7F-A3E3-BF26222F5D0D}"/>
    <cellStyle name="Note 2 2 2 3 4 9" xfId="16176" xr:uid="{F9BBA97E-25CF-4C04-85FB-684AF5E9C044}"/>
    <cellStyle name="Note 2 2 2 3 5" xfId="3083" xr:uid="{00000000-0005-0000-0000-0000B2020000}"/>
    <cellStyle name="Note 2 2 2 3 5 2" xfId="6269" xr:uid="{7DE2FE86-AEC6-4788-8F77-16D28019B590}"/>
    <cellStyle name="Note 2 2 2 3 5 3" xfId="8912" xr:uid="{81804B63-97B2-4750-8188-B0D64483258F}"/>
    <cellStyle name="Note 2 2 2 3 5 4" xfId="10350" xr:uid="{2C28F045-78D4-4B71-8167-6C3A942669E6}"/>
    <cellStyle name="Note 2 2 2 3 5 5" xfId="11785" xr:uid="{BA0B31B2-77F2-4D9B-A20D-1D3FDC6964BF}"/>
    <cellStyle name="Note 2 2 2 3 5 6" xfId="12940" xr:uid="{64647894-5384-4C27-B6DF-4CAA294BDABA}"/>
    <cellStyle name="Note 2 2 2 3 5 7" xfId="14373" xr:uid="{D6BCD2D3-38AB-46F4-8DDC-98ADA1B889AA}"/>
    <cellStyle name="Note 2 2 2 3 5 8" xfId="15703" xr:uid="{DCB28293-99C2-4AC2-8DDC-226D7734FF6D}"/>
    <cellStyle name="Note 2 2 2 3 5 9" xfId="16567" xr:uid="{4C455634-906E-47AA-BFA9-00620814F83C}"/>
    <cellStyle name="Note 2 2 2 3 6" xfId="3155" xr:uid="{00000000-0005-0000-0000-0000B3020000}"/>
    <cellStyle name="Note 2 2 2 3 6 2" xfId="6341" xr:uid="{5D30C464-B789-4C87-AE64-8912DBD1687E}"/>
    <cellStyle name="Note 2 2 2 3 6 3" xfId="8984" xr:uid="{03F215F9-867D-440E-A3FF-7A9EAEF0C43D}"/>
    <cellStyle name="Note 2 2 2 3 6 4" xfId="10422" xr:uid="{C42E7B7B-BFE6-4946-A236-596EEABC8A67}"/>
    <cellStyle name="Note 2 2 2 3 6 5" xfId="11857" xr:uid="{939B016A-587A-4A84-919F-EBE5E823A5E6}"/>
    <cellStyle name="Note 2 2 2 3 6 6" xfId="10756" xr:uid="{C0E38CD3-2980-4D29-92ED-B97F97D11A3D}"/>
    <cellStyle name="Note 2 2 2 3 6 7" xfId="14445" xr:uid="{A3463F72-016A-4E85-9D3A-82AA70DB6B16}"/>
    <cellStyle name="Note 2 2 2 3 6 8" xfId="15775" xr:uid="{0120622E-AC74-4EE8-BC22-2F787729871E}"/>
    <cellStyle name="Note 2 2 2 3 6 9" xfId="13213" xr:uid="{9231E7FD-139C-4559-9560-9820DA9E0C2D}"/>
    <cellStyle name="Note 2 2 2 3 7" xfId="3232" xr:uid="{00000000-0005-0000-0000-0000B4020000}"/>
    <cellStyle name="Note 2 2 2 3 7 2" xfId="6418" xr:uid="{81EB188F-FE17-403F-BA8B-E7C8C6174AB9}"/>
    <cellStyle name="Note 2 2 2 3 7 3" xfId="9061" xr:uid="{84A1D50F-7392-4930-9F96-ABF0625A56CD}"/>
    <cellStyle name="Note 2 2 2 3 7 4" xfId="10499" xr:uid="{ED0DB074-3172-49B0-8FA9-5AF0D387CCD2}"/>
    <cellStyle name="Note 2 2 2 3 7 5" xfId="11934" xr:uid="{E3EB4D5D-EA7C-4B83-9AA7-F020E744EC6D}"/>
    <cellStyle name="Note 2 2 2 3 7 6" xfId="9363" xr:uid="{C8059D03-254B-4BB7-898B-FDEF5A52F14B}"/>
    <cellStyle name="Note 2 2 2 3 7 7" xfId="14522" xr:uid="{9DC6C382-B69A-414B-8B33-B98D79ACA430}"/>
    <cellStyle name="Note 2 2 2 3 7 8" xfId="15852" xr:uid="{81B05745-9D50-4CA2-9585-7404A27247CA}"/>
    <cellStyle name="Note 2 2 2 3 7 9" xfId="16674" xr:uid="{90FE481A-F367-4F3E-A44F-B555A50A1D0C}"/>
    <cellStyle name="Note 2 2 2 3 8" xfId="5328" xr:uid="{FF8EBC3B-BD52-4711-88DB-F5677D1B9C5B}"/>
    <cellStyle name="Note 2 2 2 3 9" xfId="7971" xr:uid="{AB34A612-B3AF-48FF-9879-F13703978B06}"/>
    <cellStyle name="Note 2 2 2 4" xfId="2098" xr:uid="{00000000-0005-0000-0000-0000B5020000}"/>
    <cellStyle name="Note 2 2 2 4 10" xfId="9365" xr:uid="{5D2BFE5F-CDE7-48D0-A1BB-20B4971ED4C4}"/>
    <cellStyle name="Note 2 2 2 4 11" xfId="10800" xr:uid="{8AECD8D6-8472-490D-BAA3-F932995AEB32}"/>
    <cellStyle name="Note 2 2 2 4 12" xfId="12439" xr:uid="{D0A75D4F-00B6-4A3B-869E-824477F4CAA3}"/>
    <cellStyle name="Note 2 2 2 4 13" xfId="13388" xr:uid="{41DAEAA7-EF1D-40C9-8941-3B4670A368FD}"/>
    <cellStyle name="Note 2 2 2 4 14" xfId="14718" xr:uid="{24F3C902-461C-414F-8E02-E959FF642923}"/>
    <cellStyle name="Note 2 2 2 4 15" xfId="16609" xr:uid="{85E967A1-657C-43CB-86CC-9D8722226A1D}"/>
    <cellStyle name="Note 2 2 2 4 2" xfId="1097" xr:uid="{00000000-0005-0000-0000-0000B6020000}"/>
    <cellStyle name="Note 2 2 2 4 2 2" xfId="4283" xr:uid="{91488E32-223F-4DEE-AFF2-C0645B28F14F}"/>
    <cellStyle name="Note 2 2 2 4 2 3" xfId="7064" xr:uid="{150A6680-ECEE-496E-BD16-8F73996148FF}"/>
    <cellStyle name="Note 2 2 2 4 2 4" xfId="7508" xr:uid="{2EEAB95C-6F27-4381-B4EF-93A3F0DC61D8}"/>
    <cellStyle name="Note 2 2 2 4 2 5" xfId="7675" xr:uid="{FC13D4FB-A3B0-41A5-84C7-0CBC058AEC7A}"/>
    <cellStyle name="Note 2 2 2 4 2 6" xfId="10659" xr:uid="{F87E85D1-5AE6-4983-AA4C-9D23E41903FC}"/>
    <cellStyle name="Note 2 2 2 4 2 7" xfId="12890" xr:uid="{90CAD86D-DA01-43B5-803F-2FA13B4548B9}"/>
    <cellStyle name="Note 2 2 2 4 2 8" xfId="13206" xr:uid="{7A3CFA40-152E-4F20-9B16-969870D0E5FA}"/>
    <cellStyle name="Note 2 2 2 4 2 9" xfId="15886" xr:uid="{A00DB836-B17C-47FC-BD01-22AA680E1AB0}"/>
    <cellStyle name="Note 2 2 2 4 3" xfId="2812" xr:uid="{00000000-0005-0000-0000-0000B7020000}"/>
    <cellStyle name="Note 2 2 2 4 3 2" xfId="5998" xr:uid="{B6C0808D-6E6D-466E-96A3-BA1B9185711A}"/>
    <cellStyle name="Note 2 2 2 4 3 3" xfId="8641" xr:uid="{1F27006E-CC15-422A-A59D-1E054ABD4B7E}"/>
    <cellStyle name="Note 2 2 2 4 3 4" xfId="10079" xr:uid="{3D28CDA7-205E-4976-86FA-C91FCD237918}"/>
    <cellStyle name="Note 2 2 2 4 3 5" xfId="11514" xr:uid="{D9E8C55F-B0C6-4FAA-9643-17179E7F998E}"/>
    <cellStyle name="Note 2 2 2 4 3 6" xfId="12615" xr:uid="{2188B0AD-7C14-443C-8770-569966964A6B}"/>
    <cellStyle name="Note 2 2 2 4 3 7" xfId="14102" xr:uid="{B9DEE521-C600-4FF2-A3CE-A8B29A6C3C85}"/>
    <cellStyle name="Note 2 2 2 4 3 8" xfId="15432" xr:uid="{F0C59051-06AB-4971-852C-C4451C12EDF4}"/>
    <cellStyle name="Note 2 2 2 4 3 9" xfId="16179" xr:uid="{0DA81CF5-31C0-439A-B691-FE6111CA72E6}"/>
    <cellStyle name="Note 2 2 2 4 4" xfId="2916" xr:uid="{00000000-0005-0000-0000-0000B8020000}"/>
    <cellStyle name="Note 2 2 2 4 4 2" xfId="6102" xr:uid="{70A58223-38FE-49CE-A737-6C55925A8218}"/>
    <cellStyle name="Note 2 2 2 4 4 3" xfId="8745" xr:uid="{C683864F-0407-44CE-9EF6-A07858B73FEC}"/>
    <cellStyle name="Note 2 2 2 4 4 4" xfId="10183" xr:uid="{9CCD44DF-E985-4EB1-BE25-C42C7AF5A265}"/>
    <cellStyle name="Note 2 2 2 4 4 5" xfId="11618" xr:uid="{4D128138-5338-45FD-BA36-73525FAB914E}"/>
    <cellStyle name="Note 2 2 2 4 4 6" xfId="12573" xr:uid="{54AA153C-2308-4237-93A5-E7F968824FF0}"/>
    <cellStyle name="Note 2 2 2 4 4 7" xfId="14206" xr:uid="{AE2E96F0-5328-4B9B-8544-3ADD2FFF63D0}"/>
    <cellStyle name="Note 2 2 2 4 4 8" xfId="15536" xr:uid="{769E6D0B-7C94-4B27-B71C-593BE10632A5}"/>
    <cellStyle name="Note 2 2 2 4 4 9" xfId="16623" xr:uid="{83074A4C-4C2C-400F-8DC0-17516621608D}"/>
    <cellStyle name="Note 2 2 2 4 5" xfId="2362" xr:uid="{00000000-0005-0000-0000-0000B9020000}"/>
    <cellStyle name="Note 2 2 2 4 5 2" xfId="5548" xr:uid="{5EB120A5-1A53-4465-9652-E7BE20E2C2F3}"/>
    <cellStyle name="Note 2 2 2 4 5 3" xfId="8191" xr:uid="{6C516E32-47B6-46EC-A7D7-CEE66504B0DB}"/>
    <cellStyle name="Note 2 2 2 4 5 4" xfId="9629" xr:uid="{0C20B12C-0092-4F19-A848-393E34782004}"/>
    <cellStyle name="Note 2 2 2 4 5 5" xfId="11064" xr:uid="{7419374D-65E4-4E68-A06E-91814D0D5F83}"/>
    <cellStyle name="Note 2 2 2 4 5 6" xfId="7343" xr:uid="{86DF06F8-99CC-4617-A2D6-B3EB313902B1}"/>
    <cellStyle name="Note 2 2 2 4 5 7" xfId="13652" xr:uid="{54AB9218-DEA2-42BC-8E93-16DA33E6AB67}"/>
    <cellStyle name="Note 2 2 2 4 5 8" xfId="14982" xr:uid="{1ADDC455-4CAA-481E-8843-5B9DF1D6A525}"/>
    <cellStyle name="Note 2 2 2 4 5 9" xfId="6556" xr:uid="{9C36120B-600D-4402-9062-9C8DDFF7B828}"/>
    <cellStyle name="Note 2 2 2 4 6" xfId="3000" xr:uid="{00000000-0005-0000-0000-0000BA020000}"/>
    <cellStyle name="Note 2 2 2 4 6 2" xfId="6186" xr:uid="{EDFA141D-9858-49A7-9B86-1E554EEBBFBE}"/>
    <cellStyle name="Note 2 2 2 4 6 3" xfId="8829" xr:uid="{A933BD57-B077-466C-87A0-57EF36434AC3}"/>
    <cellStyle name="Note 2 2 2 4 6 4" xfId="10267" xr:uid="{09366B36-4F0E-42B8-BC5F-2D8F31353891}"/>
    <cellStyle name="Note 2 2 2 4 6 5" xfId="11702" xr:uid="{7560AB18-5AC6-4939-8F00-489A37A303F9}"/>
    <cellStyle name="Note 2 2 2 4 6 6" xfId="13079" xr:uid="{4C94FC09-59E9-45B4-BB26-5266130B0FA5}"/>
    <cellStyle name="Note 2 2 2 4 6 7" xfId="14290" xr:uid="{A5BDDD98-8C76-4B96-A999-85402FF0A183}"/>
    <cellStyle name="Note 2 2 2 4 6 8" xfId="15620" xr:uid="{BA888313-B62D-4A0F-B1CB-D6E52762DA31}"/>
    <cellStyle name="Note 2 2 2 4 6 9" xfId="10761" xr:uid="{E96D4F22-4A9A-44CA-A31C-773FD97BAE58}"/>
    <cellStyle name="Note 2 2 2 4 7" xfId="3188" xr:uid="{00000000-0005-0000-0000-0000BB020000}"/>
    <cellStyle name="Note 2 2 2 4 7 2" xfId="6374" xr:uid="{8DF6343F-CC4A-49B7-8A93-E33DD9A024FB}"/>
    <cellStyle name="Note 2 2 2 4 7 3" xfId="9017" xr:uid="{FE79D54B-4691-40DF-87DF-3EF5FCB153E8}"/>
    <cellStyle name="Note 2 2 2 4 7 4" xfId="10455" xr:uid="{B66EB8D1-6861-49D4-8200-2C1B6A6B5FF3}"/>
    <cellStyle name="Note 2 2 2 4 7 5" xfId="11890" xr:uid="{C7E8D323-E4D4-4954-BF94-A992C0F25330}"/>
    <cellStyle name="Note 2 2 2 4 7 6" xfId="9221" xr:uid="{0024534C-B7D6-4B4A-9A0A-F5C3EDE551D2}"/>
    <cellStyle name="Note 2 2 2 4 7 7" xfId="14478" xr:uid="{3EC61ABA-C5D4-41DE-BE7D-DCAB9611BC29}"/>
    <cellStyle name="Note 2 2 2 4 7 8" xfId="15808" xr:uid="{ADC23485-2811-4977-B453-F3B3BCC035DA}"/>
    <cellStyle name="Note 2 2 2 4 7 9" xfId="7505" xr:uid="{67D2230D-5C33-46F5-9B21-0FF7712BE5FB}"/>
    <cellStyle name="Note 2 2 2 4 8" xfId="5284" xr:uid="{A8D3EC2F-2F70-4E2D-99D1-2A9CAC81D0E0}"/>
    <cellStyle name="Note 2 2 2 4 9" xfId="7927" xr:uid="{2CE3FC21-D18B-4208-B0DA-F226FD03FB08}"/>
    <cellStyle name="Note 2 2 2 5" xfId="1265" xr:uid="{00000000-0005-0000-0000-0000BC020000}"/>
    <cellStyle name="Note 2 2 2 5 2" xfId="4451" xr:uid="{4DF61CF3-24FE-4E08-B233-6D262AA0B276}"/>
    <cellStyle name="Note 2 2 2 5 3" xfId="7208" xr:uid="{18EBCD5A-3CA7-4E99-B96D-30D5217858ED}"/>
    <cellStyle name="Note 2 2 2 5 4" xfId="6637" xr:uid="{1FDE069B-76FB-4C41-A555-C791D74CCE19}"/>
    <cellStyle name="Note 2 2 2 5 5" xfId="7490" xr:uid="{37EA7CEB-BD80-4BA6-9255-917ADB7E7F58}"/>
    <cellStyle name="Note 2 2 2 5 6" xfId="6901" xr:uid="{577680D9-D4BE-43CE-A781-0516E211FCA6}"/>
    <cellStyle name="Note 2 2 2 5 7" xfId="10574" xr:uid="{AC6670F1-2C41-4B33-89F1-94F29F2258E2}"/>
    <cellStyle name="Note 2 2 2 5 8" xfId="13163" xr:uid="{C538D79C-D451-4234-807C-9F44EE557C21}"/>
    <cellStyle name="Note 2 2 2 5 9" xfId="7601" xr:uid="{588FF48B-EB56-4A9B-96CC-A93FE18C6D28}"/>
    <cellStyle name="Note 2 2 2 6" xfId="2332" xr:uid="{00000000-0005-0000-0000-0000BD020000}"/>
    <cellStyle name="Note 2 2 2 6 2" xfId="5518" xr:uid="{435AC106-3237-4EA6-BDA1-5B4E34071EBB}"/>
    <cellStyle name="Note 2 2 2 6 3" xfId="8161" xr:uid="{6F19CCE4-E0C6-4C04-9F39-7E48A6DA2DC6}"/>
    <cellStyle name="Note 2 2 2 6 4" xfId="9599" xr:uid="{FD52DF12-3BC5-452E-806F-77E0DDC08D32}"/>
    <cellStyle name="Note 2 2 2 6 5" xfId="11034" xr:uid="{5877A440-2A56-4EF2-96F9-1849F708D6A5}"/>
    <cellStyle name="Note 2 2 2 6 6" xfId="7774" xr:uid="{DF6A9805-9344-4001-8C55-4B1B9743BBB7}"/>
    <cellStyle name="Note 2 2 2 6 7" xfId="13622" xr:uid="{2AF73981-6005-41F8-A3EB-D1B5B98659FB}"/>
    <cellStyle name="Note 2 2 2 6 8" xfId="14952" xr:uid="{3BE14EA8-5AFF-416F-9C24-56E136B9FE2A}"/>
    <cellStyle name="Note 2 2 2 6 9" xfId="16167" xr:uid="{082B720A-690D-46B0-9762-479A09E745E4}"/>
    <cellStyle name="Note 2 2 2 7" xfId="2898" xr:uid="{00000000-0005-0000-0000-0000BE020000}"/>
    <cellStyle name="Note 2 2 2 7 2" xfId="6084" xr:uid="{3CAB7A7C-3BFE-404D-BDE7-C9ED46AC5CD1}"/>
    <cellStyle name="Note 2 2 2 7 3" xfId="8727" xr:uid="{5D131494-E4B1-4F65-A6FF-95DA8867FAE6}"/>
    <cellStyle name="Note 2 2 2 7 4" xfId="10165" xr:uid="{113ECF62-49FB-4225-8A5A-7668A7C59F26}"/>
    <cellStyle name="Note 2 2 2 7 5" xfId="11600" xr:uid="{C151E45C-86C7-4BD1-B4EB-532A5791B181}"/>
    <cellStyle name="Note 2 2 2 7 6" xfId="10762" xr:uid="{BC8D4B23-9BEE-4143-9952-FBB8C7F5C02C}"/>
    <cellStyle name="Note 2 2 2 7 7" xfId="14188" xr:uid="{3FFB163F-95E7-48E1-8BCE-12FEC097CEDD}"/>
    <cellStyle name="Note 2 2 2 7 8" xfId="15518" xr:uid="{B77F68FD-E9A9-4049-912B-89F62DB6EB63}"/>
    <cellStyle name="Note 2 2 2 7 9" xfId="16288" xr:uid="{63F39078-0C09-4348-9760-C614207086E7}"/>
    <cellStyle name="Note 2 2 2 8" xfId="14603" xr:uid="{E728C210-C6B8-4370-8CEF-5D7AF5A9CDD8}"/>
    <cellStyle name="Note 2 2 3" xfId="1485" xr:uid="{00000000-0005-0000-0000-0000BF020000}"/>
    <cellStyle name="Note 2 2 3 10" xfId="3368" xr:uid="{2AAB300A-F864-4600-9E8A-7895E5D31804}"/>
    <cellStyle name="Note 2 2 3 11" xfId="7625" xr:uid="{244F9D75-10B4-4871-A05C-B1F654376DC7}"/>
    <cellStyle name="Note 2 2 3 12" xfId="7497" xr:uid="{4FE28A19-F37C-4A20-8BDB-8BA096120ADB}"/>
    <cellStyle name="Note 2 2 3 13" xfId="6531" xr:uid="{571E61C0-2C74-4CDE-A103-C4E5CB4C263C}"/>
    <cellStyle name="Note 2 2 3 14" xfId="11978" xr:uid="{52E8E554-C165-4623-AB6E-A6EDE42337D2}"/>
    <cellStyle name="Note 2 2 3 15" xfId="14569" xr:uid="{55C887DD-0569-4638-9238-D01AE2A84B2E}"/>
    <cellStyle name="Note 2 2 3 2" xfId="1067" xr:uid="{00000000-0005-0000-0000-0000C0020000}"/>
    <cellStyle name="Note 2 2 3 2 2" xfId="4253" xr:uid="{7B3ADFE7-F0C2-42FB-A036-0BFB0D9ABD36}"/>
    <cellStyle name="Note 2 2 3 2 3" xfId="7034" xr:uid="{11E8F547-424D-490F-9BAB-404DECF11872}"/>
    <cellStyle name="Note 2 2 3 2 4" xfId="6522" xr:uid="{77F4B9C6-D468-4EA9-8A18-E254B34899DE}"/>
    <cellStyle name="Note 2 2 3 2 5" xfId="6666" xr:uid="{41FDE1EF-045B-40DB-BE1D-054E02C566BA}"/>
    <cellStyle name="Note 2 2 3 2 6" xfId="6937" xr:uid="{2AC8BFCF-66D7-4190-9CA4-7F18EF68B796}"/>
    <cellStyle name="Note 2 2 3 2 7" xfId="13193" xr:uid="{2E927CFC-75DC-4AEC-A59B-79458C559F55}"/>
    <cellStyle name="Note 2 2 3 2 8" xfId="13322" xr:uid="{CD247DFB-2CC8-4869-AE9F-E10D05BFF136}"/>
    <cellStyle name="Note 2 2 3 2 9" xfId="12869" xr:uid="{BDA4E215-0DA8-449D-8BFF-A548CEF44868}"/>
    <cellStyle name="Note 2 2 3 3" xfId="800" xr:uid="{00000000-0005-0000-0000-0000C1020000}"/>
    <cellStyle name="Note 2 2 3 3 2" xfId="3986" xr:uid="{84AFDB16-CEAB-4CA1-809F-D2D2ED20D01E}"/>
    <cellStyle name="Note 2 2 3 3 3" xfId="6795" xr:uid="{EE73A64F-B33A-481A-9A82-F3943FA1820A}"/>
    <cellStyle name="Note 2 2 3 3 4" xfId="6997" xr:uid="{98856D03-17E8-4F31-8E4A-8D113868E524}"/>
    <cellStyle name="Note 2 2 3 3 5" xfId="9227" xr:uid="{0998C4BF-0465-4CB9-B729-C5D4D44A8282}"/>
    <cellStyle name="Note 2 2 3 3 6" xfId="9211" xr:uid="{C27A1FE0-FC67-4DE4-8276-D41AFDBB4B66}"/>
    <cellStyle name="Note 2 2 3 3 7" xfId="10622" xr:uid="{3548DAC7-3CB6-4C2F-AFA9-1365C5E87A22}"/>
    <cellStyle name="Note 2 2 3 3 8" xfId="6713" xr:uid="{9905AD10-E5EA-4A78-AF1D-3C658C18504D}"/>
    <cellStyle name="Note 2 2 3 3 9" xfId="15943" xr:uid="{220842E7-BE6B-443D-8E09-7EDC33756CC8}"/>
    <cellStyle name="Note 2 2 3 4" xfId="1110" xr:uid="{00000000-0005-0000-0000-0000C2020000}"/>
    <cellStyle name="Note 2 2 3 4 2" xfId="4296" xr:uid="{1349433A-F3B8-4069-9FEA-75D0DAC4374F}"/>
    <cellStyle name="Note 2 2 3 4 3" xfId="7077" xr:uid="{2EEFC87F-AF66-4376-8FDB-6C36CAE93502}"/>
    <cellStyle name="Note 2 2 3 4 4" xfId="7359" xr:uid="{54B9ECBB-4DF9-4708-A34F-19F6143EA473}"/>
    <cellStyle name="Note 2 2 3 4 5" xfId="7542" xr:uid="{1A198694-BDEB-4004-AEA7-9446A6E87EFA}"/>
    <cellStyle name="Note 2 2 3 4 6" xfId="7543" xr:uid="{2D92F7DC-ECCD-40EB-8B1D-53FF7B88EFA7}"/>
    <cellStyle name="Note 2 2 3 4 7" xfId="10759" xr:uid="{A7FA31D1-037F-4AC6-9521-BC3BBB0D6666}"/>
    <cellStyle name="Note 2 2 3 4 8" xfId="9103" xr:uid="{43FE978C-7371-47B6-8E5E-FECEEB3F1A9B}"/>
    <cellStyle name="Note 2 2 3 4 9" xfId="10644" xr:uid="{83360D54-1B8C-4913-BBE9-A0A535B05173}"/>
    <cellStyle name="Note 2 2 3 5" xfId="2445" xr:uid="{00000000-0005-0000-0000-0000C3020000}"/>
    <cellStyle name="Note 2 2 3 5 2" xfId="5631" xr:uid="{F081139E-29DA-42A5-9C0F-B2A18A5A9B53}"/>
    <cellStyle name="Note 2 2 3 5 3" xfId="8274" xr:uid="{14D2D3C9-25F2-4D7A-BB38-1E606B538C63}"/>
    <cellStyle name="Note 2 2 3 5 4" xfId="9712" xr:uid="{DE114141-6516-44DE-9FE2-EE9225FED267}"/>
    <cellStyle name="Note 2 2 3 5 5" xfId="11147" xr:uid="{086384C3-6FC4-4D2C-81A2-F27BA6B25CAD}"/>
    <cellStyle name="Note 2 2 3 5 6" xfId="12791" xr:uid="{2B0FC436-13A0-44C7-8FDE-6E5E7C30DC96}"/>
    <cellStyle name="Note 2 2 3 5 7" xfId="13735" xr:uid="{472957D4-5A1C-4542-9F04-07B99716FA75}"/>
    <cellStyle name="Note 2 2 3 5 8" xfId="15065" xr:uid="{A0929598-7031-4B7A-B0B7-6F20FBBE022E}"/>
    <cellStyle name="Note 2 2 3 5 9" xfId="15993" xr:uid="{CA8AEF76-AB75-4457-A096-A37DD61CCE94}"/>
    <cellStyle name="Note 2 2 3 6" xfId="2555" xr:uid="{00000000-0005-0000-0000-0000C4020000}"/>
    <cellStyle name="Note 2 2 3 6 2" xfId="5741" xr:uid="{B67CA744-EDEC-43ED-BB51-B05787DA3206}"/>
    <cellStyle name="Note 2 2 3 6 3" xfId="8384" xr:uid="{110D04ED-D4AB-42F0-B53C-880667CFC37B}"/>
    <cellStyle name="Note 2 2 3 6 4" xfId="9822" xr:uid="{8EC32584-AFB6-4EDC-9BB6-C642429D34A1}"/>
    <cellStyle name="Note 2 2 3 6 5" xfId="11257" xr:uid="{B7252C16-709E-4B82-9120-E8D57C578782}"/>
    <cellStyle name="Note 2 2 3 6 6" xfId="12595" xr:uid="{C977ABDB-BB95-4426-93B3-DB4C62315E03}"/>
    <cellStyle name="Note 2 2 3 6 7" xfId="13845" xr:uid="{4DF92970-7CD7-4D82-A5AF-2274F5B780C8}"/>
    <cellStyle name="Note 2 2 3 6 8" xfId="15175" xr:uid="{B1E09722-8CD9-4D6B-B66F-C54B4C9D687A}"/>
    <cellStyle name="Note 2 2 3 6 9" xfId="7547" xr:uid="{556C945D-330B-4670-8D65-34CA3D7D7575}"/>
    <cellStyle name="Note 2 2 3 7" xfId="2727" xr:uid="{00000000-0005-0000-0000-0000C5020000}"/>
    <cellStyle name="Note 2 2 3 7 2" xfId="5913" xr:uid="{B2CE126F-F82A-4E7A-8DF6-FC57822D19FD}"/>
    <cellStyle name="Note 2 2 3 7 3" xfId="8556" xr:uid="{0938889E-4A12-4FEC-B1F4-B09207F747BD}"/>
    <cellStyle name="Note 2 2 3 7 4" xfId="9994" xr:uid="{84BBB351-481B-4596-9A6B-0F06EEE7CAEE}"/>
    <cellStyle name="Note 2 2 3 7 5" xfId="11429" xr:uid="{A1F6EFFE-FC45-4906-8E45-DB6AC40D76B6}"/>
    <cellStyle name="Note 2 2 3 7 6" xfId="9181" xr:uid="{77E8FA9C-9385-4945-96A1-68D9A86C1FB6}"/>
    <cellStyle name="Note 2 2 3 7 7" xfId="14017" xr:uid="{33BA52FA-6E8A-4FA9-A795-207B1F13F8DD}"/>
    <cellStyle name="Note 2 2 3 7 8" xfId="15347" xr:uid="{F170394E-888D-443A-8623-CE5AFB69656D}"/>
    <cellStyle name="Note 2 2 3 7 9" xfId="16605" xr:uid="{9F346A44-642E-4D66-8964-E50AE888F4D1}"/>
    <cellStyle name="Note 2 2 3 8" xfId="4671" xr:uid="{0DC9D8BF-9748-4F07-A6EB-F3E36541F118}"/>
    <cellStyle name="Note 2 2 3 9" xfId="7398" xr:uid="{DF293E26-6CE1-4E01-9E13-572A105B99CC}"/>
    <cellStyle name="Note 2 2 4" xfId="1326" xr:uid="{00000000-0005-0000-0000-0000C6020000}"/>
    <cellStyle name="Note 2 2 4 10" xfId="6908" xr:uid="{B304CE9C-BFA4-4A71-BD16-C1BEB47C76E7}"/>
    <cellStyle name="Note 2 2 4 11" xfId="9150" xr:uid="{CCA8D832-7AB3-4871-9CBC-8E65148DA3AC}"/>
    <cellStyle name="Note 2 2 4 12" xfId="3723" xr:uid="{361C4B1A-16C0-40FE-8F03-EBC5FC73520D}"/>
    <cellStyle name="Note 2 2 4 13" xfId="6458" xr:uid="{EF39C943-9F14-4A5D-8AD3-8ED6815F721D}"/>
    <cellStyle name="Note 2 2 4 14" xfId="13357" xr:uid="{915CBC9B-7B2D-48FD-8E8A-67F2948DD54D}"/>
    <cellStyle name="Note 2 2 4 15" xfId="15937" xr:uid="{B4AAAECC-0592-4431-92C7-3AA7F3154A83}"/>
    <cellStyle name="Note 2 2 4 2" xfId="2581" xr:uid="{00000000-0005-0000-0000-0000C7020000}"/>
    <cellStyle name="Note 2 2 4 2 2" xfId="5767" xr:uid="{AE4D3358-3A23-4FD2-8B14-2DE4FA89A242}"/>
    <cellStyle name="Note 2 2 4 2 3" xfId="8410" xr:uid="{6EFA8A39-D3C1-40E8-92FD-506778323D57}"/>
    <cellStyle name="Note 2 2 4 2 4" xfId="9848" xr:uid="{D8694786-1704-4390-9380-CF6B03126F33}"/>
    <cellStyle name="Note 2 2 4 2 5" xfId="11283" xr:uid="{1DA93106-C7A4-422B-AE70-F76ABA80A079}"/>
    <cellStyle name="Note 2 2 4 2 6" xfId="12324" xr:uid="{15987F7E-276A-4092-92EB-9796BFD0204E}"/>
    <cellStyle name="Note 2 2 4 2 7" xfId="13871" xr:uid="{7494CBFA-A6EB-4011-89AA-B4CEA514CEB9}"/>
    <cellStyle name="Note 2 2 4 2 8" xfId="15201" xr:uid="{529714D3-8473-4178-8A6E-15F28D376A1D}"/>
    <cellStyle name="Note 2 2 4 2 9" xfId="6539" xr:uid="{23DAB2B8-30D0-4B50-94CC-4F49E41A2371}"/>
    <cellStyle name="Note 2 2 4 3" xfId="2265" xr:uid="{00000000-0005-0000-0000-0000C8020000}"/>
    <cellStyle name="Note 2 2 4 3 2" xfId="5451" xr:uid="{E69A8ED5-8989-4067-ABB6-49152CCC5515}"/>
    <cellStyle name="Note 2 2 4 3 3" xfId="8094" xr:uid="{DA3BC46C-B6AC-4B6E-B7B9-A4A6C8299E98}"/>
    <cellStyle name="Note 2 2 4 3 4" xfId="9532" xr:uid="{2E36FB1C-80BE-4589-80F9-B6F2F2C8F536}"/>
    <cellStyle name="Note 2 2 4 3 5" xfId="10967" xr:uid="{EF7B6B0B-D520-489F-8B20-9FBC166313F1}"/>
    <cellStyle name="Note 2 2 4 3 6" xfId="12578" xr:uid="{26743D67-CA4A-46AC-A344-B8BD16F266CB}"/>
    <cellStyle name="Note 2 2 4 3 7" xfId="13555" xr:uid="{12996DE9-9F7F-491C-86B7-6DF43AAD1AB1}"/>
    <cellStyle name="Note 2 2 4 3 8" xfId="14885" xr:uid="{6BCD260A-30AD-438B-B3D3-B962EC0FA66D}"/>
    <cellStyle name="Note 2 2 4 3 9" xfId="16616" xr:uid="{278835C5-B58E-4CF2-864A-43DC47E357B6}"/>
    <cellStyle name="Note 2 2 4 4" xfId="2670" xr:uid="{00000000-0005-0000-0000-0000C9020000}"/>
    <cellStyle name="Note 2 2 4 4 2" xfId="5856" xr:uid="{ABBB1B94-B510-4463-A907-74216CCD5A54}"/>
    <cellStyle name="Note 2 2 4 4 3" xfId="8499" xr:uid="{E425194F-1B6F-4823-AE6A-8ED9740A8DA1}"/>
    <cellStyle name="Note 2 2 4 4 4" xfId="9937" xr:uid="{9D29F3ED-F870-489E-8E8A-8DA5FF00566D}"/>
    <cellStyle name="Note 2 2 4 4 5" xfId="11372" xr:uid="{3FDE4592-0B37-41AA-B648-0351DA73F0F4}"/>
    <cellStyle name="Note 2 2 4 4 6" xfId="6487" xr:uid="{ADE7837A-0B03-4736-AFCB-24CD0D856696}"/>
    <cellStyle name="Note 2 2 4 4 7" xfId="13960" xr:uid="{8C8A43B0-D839-45DC-8212-D6D04E0053DF}"/>
    <cellStyle name="Note 2 2 4 4 8" xfId="15290" xr:uid="{30A38CC2-E632-4814-A152-691D118D5932}"/>
    <cellStyle name="Note 2 2 4 4 9" xfId="16524" xr:uid="{DE4AC888-56E6-434F-92AA-CAD7795D27BB}"/>
    <cellStyle name="Note 2 2 4 5" xfId="2259" xr:uid="{00000000-0005-0000-0000-0000CA020000}"/>
    <cellStyle name="Note 2 2 4 5 2" xfId="5445" xr:uid="{C424EA15-8C67-4C9D-9F16-9F5D8A545CB7}"/>
    <cellStyle name="Note 2 2 4 5 3" xfId="8088" xr:uid="{A7050FF7-BAB8-4888-B6CD-5CFEA1749916}"/>
    <cellStyle name="Note 2 2 4 5 4" xfId="9526" xr:uid="{B751B923-4C9C-4994-927C-9D7139A7859D}"/>
    <cellStyle name="Note 2 2 4 5 5" xfId="10961" xr:uid="{1B962F3D-4C82-4C01-8304-102F4877B248}"/>
    <cellStyle name="Note 2 2 4 5 6" xfId="13050" xr:uid="{9F34347C-26B0-4825-B3A1-7BB5DABAFF46}"/>
    <cellStyle name="Note 2 2 4 5 7" xfId="13549" xr:uid="{79F2E503-975C-4E56-B6DA-36D07E45501C}"/>
    <cellStyle name="Note 2 2 4 5 8" xfId="14879" xr:uid="{171E5D36-4EB4-4B22-8DD7-4379345F3FE4}"/>
    <cellStyle name="Note 2 2 4 5 9" xfId="16595" xr:uid="{B3D730A2-BE0C-4B69-80F0-825CF50661EA}"/>
    <cellStyle name="Note 2 2 4 6" xfId="833" xr:uid="{00000000-0005-0000-0000-0000CB020000}"/>
    <cellStyle name="Note 2 2 4 6 2" xfId="4019" xr:uid="{DC1E15FA-A6A1-40DC-B8A8-C9375C945680}"/>
    <cellStyle name="Note 2 2 4 6 3" xfId="6828" xr:uid="{73F774FF-A93A-46C7-891E-6071CA8A6205}"/>
    <cellStyle name="Note 2 2 4 6 4" xfId="7189" xr:uid="{D721B84A-11EB-4B48-9B6F-74F9F849E8BA}"/>
    <cellStyle name="Note 2 2 4 6 5" xfId="9302" xr:uid="{0B1AF950-BA7C-49B5-A17B-044228FA958C}"/>
    <cellStyle name="Note 2 2 4 6 6" xfId="3589" xr:uid="{F3EA8E86-1B23-4347-B50F-7A8140BAC599}"/>
    <cellStyle name="Note 2 2 4 6 7" xfId="6970" xr:uid="{9D59D84A-C8C6-45E9-9307-FA1C5517D515}"/>
    <cellStyle name="Note 2 2 4 6 8" xfId="7773" xr:uid="{E81A845B-569E-4667-AF4D-BB4106E571E1}"/>
    <cellStyle name="Note 2 2 4 6 9" xfId="7139" xr:uid="{721B8D74-31E4-4E79-A5BE-4EA0505A693F}"/>
    <cellStyle name="Note 2 2 4 7" xfId="2478" xr:uid="{00000000-0005-0000-0000-0000CC020000}"/>
    <cellStyle name="Note 2 2 4 7 2" xfId="5664" xr:uid="{65D90F00-BE63-4A3A-B4CF-780FA05764A9}"/>
    <cellStyle name="Note 2 2 4 7 3" xfId="8307" xr:uid="{EA17344F-E0F8-4975-9648-E03727E9F287}"/>
    <cellStyle name="Note 2 2 4 7 4" xfId="9745" xr:uid="{CDB31263-8F2B-4421-AFD0-805B1127CDAB}"/>
    <cellStyle name="Note 2 2 4 7 5" xfId="11180" xr:uid="{C50EFB3E-A4CA-4873-8247-D38F6BAFB8BA}"/>
    <cellStyle name="Note 2 2 4 7 6" xfId="12377" xr:uid="{0C55004A-D462-407D-8D99-4FEEE5041B32}"/>
    <cellStyle name="Note 2 2 4 7 7" xfId="13768" xr:uid="{801BBD8C-78D0-47D7-97AE-EE351003B249}"/>
    <cellStyle name="Note 2 2 4 7 8" xfId="15098" xr:uid="{39D7D27B-455E-4729-A806-BC7B0033A75B}"/>
    <cellStyle name="Note 2 2 4 7 9" xfId="16276" xr:uid="{5A4BAE00-07E6-4170-A097-4E7BA08C1B94}"/>
    <cellStyle name="Note 2 2 4 8" xfId="4512" xr:uid="{BE5D42FB-8680-4F3C-8320-B22D8448442C}"/>
    <cellStyle name="Note 2 2 4 9" xfId="7261" xr:uid="{887C3B35-666F-4E36-AB26-0FFBFAD4859C}"/>
    <cellStyle name="Note 2 2 5" xfId="2106" xr:uid="{00000000-0005-0000-0000-0000CD020000}"/>
    <cellStyle name="Note 2 2 5 10" xfId="9373" xr:uid="{17B380BD-3C3F-497E-A1E0-4E76D327278C}"/>
    <cellStyle name="Note 2 2 5 11" xfId="10808" xr:uid="{674D412F-EB84-43C3-92A9-E9D80331D316}"/>
    <cellStyle name="Note 2 2 5 12" xfId="12797" xr:uid="{E64BFEAF-DC12-4502-B26E-9FB3BF8BD76B}"/>
    <cellStyle name="Note 2 2 5 13" xfId="13396" xr:uid="{46E067FB-AD06-43A5-BE7E-434360E90056}"/>
    <cellStyle name="Note 2 2 5 14" xfId="14726" xr:uid="{C93581B4-BE44-4B68-A9B2-E6467B1A71B2}"/>
    <cellStyle name="Note 2 2 5 15" xfId="16033" xr:uid="{94765843-93ED-44A7-A679-A2AF8A8DF083}"/>
    <cellStyle name="Note 2 2 5 2" xfId="2180" xr:uid="{00000000-0005-0000-0000-0000CE020000}"/>
    <cellStyle name="Note 2 2 5 2 2" xfId="5366" xr:uid="{56620458-D9CD-4159-8122-3F0990CC10C1}"/>
    <cellStyle name="Note 2 2 5 2 3" xfId="8009" xr:uid="{3C67B44B-070B-45D8-9DE2-3EC4C20F7CD8}"/>
    <cellStyle name="Note 2 2 5 2 4" xfId="9447" xr:uid="{A8F88674-BB59-47EF-A04F-138B5D430BC1}"/>
    <cellStyle name="Note 2 2 5 2 5" xfId="10882" xr:uid="{A96032B1-D68B-4240-BA0C-18B1F987B49C}"/>
    <cellStyle name="Note 2 2 5 2 6" xfId="12368" xr:uid="{7634E010-A478-4190-A084-659295A54E91}"/>
    <cellStyle name="Note 2 2 5 2 7" xfId="13470" xr:uid="{2846E609-4C00-4297-8F00-F7B6DEADBFFA}"/>
    <cellStyle name="Note 2 2 5 2 8" xfId="14800" xr:uid="{A20BCA2E-4AE2-43F8-B598-0678F56B4499}"/>
    <cellStyle name="Note 2 2 5 2 9" xfId="16584" xr:uid="{618BC46B-F4DF-4F5C-BAE5-A1C96F5F562C}"/>
    <cellStyle name="Note 2 2 5 3" xfId="2820" xr:uid="{00000000-0005-0000-0000-0000CF020000}"/>
    <cellStyle name="Note 2 2 5 3 2" xfId="6006" xr:uid="{BD9EF1A4-F214-4995-846F-4D05B1B152FF}"/>
    <cellStyle name="Note 2 2 5 3 3" xfId="8649" xr:uid="{13A91C24-F1F1-4035-8D32-B93F6BF7A81A}"/>
    <cellStyle name="Note 2 2 5 3 4" xfId="10087" xr:uid="{7D130CE7-472F-4418-94EF-BCCA8FF47681}"/>
    <cellStyle name="Note 2 2 5 3 5" xfId="11522" xr:uid="{4F49FA50-C389-4B62-A25C-32CEB17AD46F}"/>
    <cellStyle name="Note 2 2 5 3 6" xfId="13032" xr:uid="{34E8EE79-2B45-42A3-803B-01186763AFE5}"/>
    <cellStyle name="Note 2 2 5 3 7" xfId="14110" xr:uid="{F3E5A983-682C-4AA2-B903-2BF966C0DDB7}"/>
    <cellStyle name="Note 2 2 5 3 8" xfId="15440" xr:uid="{25BAA8E5-2C3A-4122-8535-C205020CFDD7}"/>
    <cellStyle name="Note 2 2 5 3 9" xfId="16130" xr:uid="{18DD5678-5695-45CA-9A2F-4A0B18937DB0}"/>
    <cellStyle name="Note 2 2 5 4" xfId="2924" xr:uid="{00000000-0005-0000-0000-0000D0020000}"/>
    <cellStyle name="Note 2 2 5 4 2" xfId="6110" xr:uid="{C6F83350-FDF5-4E2F-96E1-85EE8CB2626B}"/>
    <cellStyle name="Note 2 2 5 4 3" xfId="8753" xr:uid="{807D029A-0E94-43C5-8CC2-E8BE50C4FAF9}"/>
    <cellStyle name="Note 2 2 5 4 4" xfId="10191" xr:uid="{B5907423-88F9-42CE-985E-15072E0659C7}"/>
    <cellStyle name="Note 2 2 5 4 5" xfId="11626" xr:uid="{DA8E7654-E3B3-4E11-840B-B2E63153F895}"/>
    <cellStyle name="Note 2 2 5 4 6" xfId="13037" xr:uid="{1B667BED-DA84-4A12-8048-8DFFA25B01FD}"/>
    <cellStyle name="Note 2 2 5 4 7" xfId="14214" xr:uid="{6A2903B3-DA7A-42D0-88B8-5AA3C990513C}"/>
    <cellStyle name="Note 2 2 5 4 8" xfId="15544" xr:uid="{68197B3C-0C23-4257-92C0-2196C1881F60}"/>
    <cellStyle name="Note 2 2 5 4 9" xfId="16378" xr:uid="{439DFCE7-BD3B-4193-883C-4C328249C196}"/>
    <cellStyle name="Note 2 2 5 5" xfId="2912" xr:uid="{00000000-0005-0000-0000-0000D1020000}"/>
    <cellStyle name="Note 2 2 5 5 2" xfId="6098" xr:uid="{5AEE5BBC-337F-4911-90EE-B1BF46D2E6D8}"/>
    <cellStyle name="Note 2 2 5 5 3" xfId="8741" xr:uid="{8D2C3C5C-FD19-4A70-A783-91478D22410C}"/>
    <cellStyle name="Note 2 2 5 5 4" xfId="10179" xr:uid="{8673D3B8-4314-4083-B7D4-679E8C5E7AE4}"/>
    <cellStyle name="Note 2 2 5 5 5" xfId="11614" xr:uid="{F4E916D5-2CBC-4F3C-9C2E-08233F777F1B}"/>
    <cellStyle name="Note 2 2 5 5 6" xfId="12456" xr:uid="{11A5AFC6-1F58-4511-8BDB-AF08A5C445B8}"/>
    <cellStyle name="Note 2 2 5 5 7" xfId="14202" xr:uid="{ACC8C7E1-3C8E-4A4D-A069-1123E26A7BCA}"/>
    <cellStyle name="Note 2 2 5 5 8" xfId="15532" xr:uid="{232EF472-970B-4E2A-92C7-E0816EE4CB21}"/>
    <cellStyle name="Note 2 2 5 5 9" xfId="16052" xr:uid="{FAB1001E-F990-4012-92DA-13179ADC49AC}"/>
    <cellStyle name="Note 2 2 5 6" xfId="2374" xr:uid="{00000000-0005-0000-0000-0000D2020000}"/>
    <cellStyle name="Note 2 2 5 6 2" xfId="5560" xr:uid="{E2D5D89B-12ED-46C8-88DD-8D876D076AC7}"/>
    <cellStyle name="Note 2 2 5 6 3" xfId="8203" xr:uid="{BC349779-EE52-4EE7-9409-4D8D07910DE4}"/>
    <cellStyle name="Note 2 2 5 6 4" xfId="9641" xr:uid="{6D6BDC5D-E0F5-4FED-A943-CB73D3B15B09}"/>
    <cellStyle name="Note 2 2 5 6 5" xfId="11076" xr:uid="{50BA182E-D322-4DC2-8B3F-B83539B82E55}"/>
    <cellStyle name="Note 2 2 5 6 6" xfId="12824" xr:uid="{171A2007-AEE3-4644-BD9B-958D55BEAAB0}"/>
    <cellStyle name="Note 2 2 5 6 7" xfId="13664" xr:uid="{E4A8649E-5790-4D69-8E34-AEEF45EB2CFE}"/>
    <cellStyle name="Note 2 2 5 6 8" xfId="14994" xr:uid="{7065FB27-21C0-4093-82FA-586289406EEB}"/>
    <cellStyle name="Note 2 2 5 6 9" xfId="16326" xr:uid="{9E94D92E-136F-4A7A-AB28-CE02342471F0}"/>
    <cellStyle name="Note 2 2 5 7" xfId="3196" xr:uid="{00000000-0005-0000-0000-0000D3020000}"/>
    <cellStyle name="Note 2 2 5 7 2" xfId="6382" xr:uid="{0551B84A-62C2-4F30-A160-5C3F15B91287}"/>
    <cellStyle name="Note 2 2 5 7 3" xfId="9025" xr:uid="{420E4D3E-ADF2-46C6-9222-1A6104F99BFA}"/>
    <cellStyle name="Note 2 2 5 7 4" xfId="10463" xr:uid="{0240EDC0-7B70-41AC-B09B-8F0FDC4C415F}"/>
    <cellStyle name="Note 2 2 5 7 5" xfId="11898" xr:uid="{F7508414-5ED7-4F4A-B801-43739372C2E2}"/>
    <cellStyle name="Note 2 2 5 7 6" xfId="3653" xr:uid="{15FB5E7B-E1AD-4CEA-AE50-63000954678E}"/>
    <cellStyle name="Note 2 2 5 7 7" xfId="14486" xr:uid="{9B29F86E-4B0D-4C48-A2A1-6D5C0A9097D2}"/>
    <cellStyle name="Note 2 2 5 7 8" xfId="15816" xr:uid="{8EC0B178-2B75-4A72-8CE8-CF19C71F2AAB}"/>
    <cellStyle name="Note 2 2 5 7 9" xfId="14554" xr:uid="{67E3302C-1283-42B8-8943-823FF3D2CDF6}"/>
    <cellStyle name="Note 2 2 5 8" xfId="5292" xr:uid="{6058F477-6675-476C-8B05-72F812482729}"/>
    <cellStyle name="Note 2 2 5 9" xfId="7935" xr:uid="{414FBE01-DAFC-44F6-8F13-C8120729A22B}"/>
    <cellStyle name="Note 2 2 6" xfId="2157" xr:uid="{00000000-0005-0000-0000-0000D4020000}"/>
    <cellStyle name="Note 2 2 6 10" xfId="9424" xr:uid="{AB155A71-3E43-4E6A-8200-9B71FA552222}"/>
    <cellStyle name="Note 2 2 6 11" xfId="10859" xr:uid="{B3C081DF-2243-4881-B0D0-E5CF98BAE7F1}"/>
    <cellStyle name="Note 2 2 6 12" xfId="12885" xr:uid="{132B039F-F61B-4C92-A9D1-6759ABF54629}"/>
    <cellStyle name="Note 2 2 6 13" xfId="13447" xr:uid="{E1604C58-6618-4179-B9CA-0D46D9007563}"/>
    <cellStyle name="Note 2 2 6 14" xfId="14777" xr:uid="{06B76755-A0F8-4BCB-9062-B4413C064D65}"/>
    <cellStyle name="Note 2 2 6 15" xfId="6630" xr:uid="{5E32FE91-114E-4BFA-980D-B57CFD2252F3}"/>
    <cellStyle name="Note 2 2 6 2" xfId="2761" xr:uid="{00000000-0005-0000-0000-0000D5020000}"/>
    <cellStyle name="Note 2 2 6 2 2" xfId="5947" xr:uid="{65333757-465D-4D2C-A395-1B04E5C868CE}"/>
    <cellStyle name="Note 2 2 6 2 3" xfId="8590" xr:uid="{961173C6-65AD-4385-B1CF-213055D6A403}"/>
    <cellStyle name="Note 2 2 6 2 4" xfId="10028" xr:uid="{321FB82F-65A5-45EC-ACAB-8790FF7D78B9}"/>
    <cellStyle name="Note 2 2 6 2 5" xfId="11463" xr:uid="{ACD73363-4874-43B2-8346-056E9C609F1A}"/>
    <cellStyle name="Note 2 2 6 2 6" xfId="3583" xr:uid="{F3610AC6-166A-461D-B664-0EEF81B52259}"/>
    <cellStyle name="Note 2 2 6 2 7" xfId="14051" xr:uid="{01F6B423-877C-42C2-9C5E-3C36CEBC0977}"/>
    <cellStyle name="Note 2 2 6 2 8" xfId="15381" xr:uid="{97224E9A-62CE-41E0-8702-35B48BC22527}"/>
    <cellStyle name="Note 2 2 6 2 9" xfId="14640" xr:uid="{0FE09657-0A15-4163-977C-4582D90B09DB}"/>
    <cellStyle name="Note 2 2 6 3" xfId="2871" xr:uid="{00000000-0005-0000-0000-0000D6020000}"/>
    <cellStyle name="Note 2 2 6 3 2" xfId="6057" xr:uid="{37C582E3-7B0A-4C71-8ABC-AF0EA7A679F8}"/>
    <cellStyle name="Note 2 2 6 3 3" xfId="8700" xr:uid="{30143F31-59BF-43FF-842B-729996A92C63}"/>
    <cellStyle name="Note 2 2 6 3 4" xfId="10138" xr:uid="{21E67BC8-B186-4361-A1D7-A895DA096BBF}"/>
    <cellStyle name="Note 2 2 6 3 5" xfId="11573" xr:uid="{A3019492-FC5B-4F86-883C-19C1EFDC1908}"/>
    <cellStyle name="Note 2 2 6 3 6" xfId="12228" xr:uid="{2FB1354A-AA62-4450-BBC3-9EEED77AD67F}"/>
    <cellStyle name="Note 2 2 6 3 7" xfId="14161" xr:uid="{26C8D1DD-3374-45D9-97FC-81F05D226EE4}"/>
    <cellStyle name="Note 2 2 6 3 8" xfId="15491" xr:uid="{5889E5AE-7352-4A6A-A1D4-6CBA4DFB7075}"/>
    <cellStyle name="Note 2 2 6 3 9" xfId="16091" xr:uid="{3D679A56-C0EA-43E7-B0E7-F6360E4780A1}"/>
    <cellStyle name="Note 2 2 6 4" xfId="2975" xr:uid="{00000000-0005-0000-0000-0000D7020000}"/>
    <cellStyle name="Note 2 2 6 4 2" xfId="6161" xr:uid="{22D9A01C-2468-4AA8-8C44-334FB1FF9D7C}"/>
    <cellStyle name="Note 2 2 6 4 3" xfId="8804" xr:uid="{6D9AF791-66B8-4A78-A166-EAF5A97CB176}"/>
    <cellStyle name="Note 2 2 6 4 4" xfId="10242" xr:uid="{BFD6F584-72BF-44E5-A062-B3858320B3AF}"/>
    <cellStyle name="Note 2 2 6 4 5" xfId="11677" xr:uid="{AFE8B17D-A83D-4A78-A857-F3424E9E718A}"/>
    <cellStyle name="Note 2 2 6 4 6" xfId="12715" xr:uid="{535CB16C-50DE-4520-973D-5E7915C38655}"/>
    <cellStyle name="Note 2 2 6 4 7" xfId="14265" xr:uid="{569B59F9-047C-445E-A776-F0CFD668BB55}"/>
    <cellStyle name="Note 2 2 6 4 8" xfId="15595" xr:uid="{87257AD0-3AB2-401B-ABCC-4F674165CB22}"/>
    <cellStyle name="Note 2 2 6 4 9" xfId="6521" xr:uid="{07D2EAFC-7111-4794-B811-BF01FDCCB5F6}"/>
    <cellStyle name="Note 2 2 6 5" xfId="3098" xr:uid="{00000000-0005-0000-0000-0000D8020000}"/>
    <cellStyle name="Note 2 2 6 5 2" xfId="6284" xr:uid="{A0C1D924-F9F4-47E8-ACC2-C9EC1765F51D}"/>
    <cellStyle name="Note 2 2 6 5 3" xfId="8927" xr:uid="{25D4C29C-1591-4281-A566-5663FB4B2C9B}"/>
    <cellStyle name="Note 2 2 6 5 4" xfId="10365" xr:uid="{01C0DA40-7E82-4CF9-93FA-05676B9218EA}"/>
    <cellStyle name="Note 2 2 6 5 5" xfId="11800" xr:uid="{4CE20F18-F81E-4CD3-A5C1-53114D008675}"/>
    <cellStyle name="Note 2 2 6 5 6" xfId="12507" xr:uid="{F7CE2B0D-B4BA-45D9-9E97-8A87376B995F}"/>
    <cellStyle name="Note 2 2 6 5 7" xfId="14388" xr:uid="{C3A61D9F-E7A2-473E-AC9D-DF37CDD65C82}"/>
    <cellStyle name="Note 2 2 6 5 8" xfId="15718" xr:uid="{8AB0DC10-333E-403D-A6A3-ED8F9612F6A6}"/>
    <cellStyle name="Note 2 2 6 5 9" xfId="16078" xr:uid="{C76429E6-A872-4732-A494-988CF316ABB3}"/>
    <cellStyle name="Note 2 2 6 6" xfId="3170" xr:uid="{00000000-0005-0000-0000-0000D9020000}"/>
    <cellStyle name="Note 2 2 6 6 2" xfId="6356" xr:uid="{3EC13322-9D1C-454B-9A0B-AD0321402FFE}"/>
    <cellStyle name="Note 2 2 6 6 3" xfId="8999" xr:uid="{80FB8B3D-7E56-42BD-BB08-BAF8AA67087B}"/>
    <cellStyle name="Note 2 2 6 6 4" xfId="10437" xr:uid="{A77D838F-75A2-4751-B785-0C2447296A39}"/>
    <cellStyle name="Note 2 2 6 6 5" xfId="11872" xr:uid="{8A65EDA6-FF19-45AC-84C4-92BD6DC899CA}"/>
    <cellStyle name="Note 2 2 6 6 6" xfId="3614" xr:uid="{EA5364C6-AEEF-494B-9974-CB9ABE1CDCBB}"/>
    <cellStyle name="Note 2 2 6 6 7" xfId="14460" xr:uid="{EB88A282-4D2F-49C9-AB53-9B6302697A8D}"/>
    <cellStyle name="Note 2 2 6 6 8" xfId="15790" xr:uid="{D4A772C8-FBE4-4B99-8A7F-C4B79F29FBB2}"/>
    <cellStyle name="Note 2 2 6 6 9" xfId="12830" xr:uid="{BAA5F56C-982D-4C87-83A0-B5461EF3BBCC}"/>
    <cellStyle name="Note 2 2 6 7" xfId="3247" xr:uid="{00000000-0005-0000-0000-0000DA020000}"/>
    <cellStyle name="Note 2 2 6 7 2" xfId="6433" xr:uid="{1B1049D3-81B3-4A75-9718-768143364FA6}"/>
    <cellStyle name="Note 2 2 6 7 3" xfId="9076" xr:uid="{086911C7-E3A4-40EE-86F9-DA3DFE2F2429}"/>
    <cellStyle name="Note 2 2 6 7 4" xfId="10514" xr:uid="{6C1B2426-4749-47C8-982F-72E7B970497E}"/>
    <cellStyle name="Note 2 2 6 7 5" xfId="11949" xr:uid="{D4E28D32-62FD-4601-884B-A5F9C7F3F834}"/>
    <cellStyle name="Note 2 2 6 7 6" xfId="3275" xr:uid="{9E53F3E5-0C7E-4BE8-945D-AE1925E7843F}"/>
    <cellStyle name="Note 2 2 6 7 7" xfId="14537" xr:uid="{A2346850-9800-4A97-BF48-E03C115DEAE2}"/>
    <cellStyle name="Note 2 2 6 7 8" xfId="15867" xr:uid="{8CC34C32-F74B-4C2B-881C-635E5602CC08}"/>
    <cellStyle name="Note 2 2 6 7 9" xfId="16689" xr:uid="{EF0B741F-C687-4821-B154-D624DE33784A}"/>
    <cellStyle name="Note 2 2 6 8" xfId="5343" xr:uid="{161AEB26-8B98-4F97-9B26-25AD9AACBDB6}"/>
    <cellStyle name="Note 2 2 6 9" xfId="7986" xr:uid="{4E8CBF92-DD2A-4F2C-9ED3-94816B34A61B}"/>
    <cellStyle name="Note 2 2 7" xfId="974" xr:uid="{00000000-0005-0000-0000-0000DB020000}"/>
    <cellStyle name="Note 2 2 7 2" xfId="4160" xr:uid="{D4EB5E70-71DF-4AEA-A628-77DC88A1BA26}"/>
    <cellStyle name="Note 2 2 7 3" xfId="6952" xr:uid="{01BC7422-C672-4BEF-B011-34D174B62AC3}"/>
    <cellStyle name="Note 2 2 7 4" xfId="7362" xr:uid="{4B3642E0-1B4E-4BD7-AA28-DD545BC81562}"/>
    <cellStyle name="Note 2 2 7 5" xfId="6990" xr:uid="{9A98C945-2516-4FCE-BF3D-A8776D5E8A65}"/>
    <cellStyle name="Note 2 2 7 6" xfId="12148" xr:uid="{F5535942-0582-454A-8DB6-AAE2B1FDD15D}"/>
    <cellStyle name="Note 2 2 7 7" xfId="12063" xr:uid="{C034EB63-04D1-4BC5-B855-E677CD24D66F}"/>
    <cellStyle name="Note 2 2 7 8" xfId="13355" xr:uid="{9FA98CEB-2A66-4EE9-A302-7884F51F6FBB}"/>
    <cellStyle name="Note 2 2 7 9" xfId="14621" xr:uid="{488F1C3C-1F0F-494B-98D7-8690B0FD6E4B}"/>
    <cellStyle name="Note 2 2 8" xfId="1049" xr:uid="{00000000-0005-0000-0000-0000DC020000}"/>
    <cellStyle name="Note 2 2 8 2" xfId="4235" xr:uid="{322EFBCD-D368-4D59-8D9B-C6B90EDE45DD}"/>
    <cellStyle name="Note 2 2 8 3" xfId="7016" xr:uid="{804578B0-D58E-4442-8420-984E019BA025}"/>
    <cellStyle name="Note 2 2 8 4" xfId="6994" xr:uid="{2F986950-F395-4CB5-848F-F9D75633D301}"/>
    <cellStyle name="Note 2 2 8 5" xfId="9224" xr:uid="{E85780FE-068C-48D1-B47F-370DCD34A96E}"/>
    <cellStyle name="Note 2 2 8 6" xfId="3790" xr:uid="{703001ED-C027-4DFA-A3BD-7291944BC554}"/>
    <cellStyle name="Note 2 2 8 7" xfId="12147" xr:uid="{B7F9D174-2E3B-4FC3-AB7F-EF34DBAD9861}"/>
    <cellStyle name="Note 2 2 8 8" xfId="6498" xr:uid="{1AE5DB38-741B-4793-B7B3-319F126B0EA4}"/>
    <cellStyle name="Note 2 2 8 9" xfId="14639" xr:uid="{D389CF5C-5C43-4FF0-A86A-69DE74A386FF}"/>
    <cellStyle name="Note 2 2 9" xfId="2223" xr:uid="{00000000-0005-0000-0000-0000DD020000}"/>
    <cellStyle name="Note 2 2 9 2" xfId="5409" xr:uid="{CE7364B1-CBBF-43F2-9D95-3D025DECD41B}"/>
    <cellStyle name="Note 2 2 9 3" xfId="8052" xr:uid="{07B82856-376F-42A9-B2D9-27E2B0C1865C}"/>
    <cellStyle name="Note 2 2 9 4" xfId="9490" xr:uid="{B26BD14B-3263-44A3-A548-A6B87F94C6FF}"/>
    <cellStyle name="Note 2 2 9 5" xfId="10925" xr:uid="{4AD10293-F296-4E6A-A81F-5CD67BB3CF06}"/>
    <cellStyle name="Note 2 2 9 6" xfId="12743" xr:uid="{23623ABA-38D4-4D39-BED2-EC3359DE7E13}"/>
    <cellStyle name="Note 2 2 9 7" xfId="13513" xr:uid="{47C9E7AA-0A4B-4FFF-B27F-1272617A8161}"/>
    <cellStyle name="Note 2 2 9 8" xfId="14843" xr:uid="{324EF4A6-785E-4F85-9A4C-90B16972CB48}"/>
    <cellStyle name="Note 2 2 9 9" xfId="16566" xr:uid="{2C7F518C-3088-4B95-B2D8-FAF1F5B4E218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10" xfId="3672" xr:uid="{D6FC5797-C201-4013-A302-39BB2F217459}"/>
    <cellStyle name="Note 2 4 2 11" xfId="7858" xr:uid="{201AAC97-7BF1-4947-A9BE-E007BE0B238C}"/>
    <cellStyle name="Note 2 4 2 12" xfId="12149" xr:uid="{5871E6C3-C020-4FD7-AF78-F21B9E0EAD02}"/>
    <cellStyle name="Note 2 4 2 13" xfId="13040" xr:uid="{CCB2730D-8CB5-4BE8-A3DD-47C7501D07C6}"/>
    <cellStyle name="Note 2 4 2 14" xfId="13203" xr:uid="{51AAD35D-FF2F-40BD-BBFF-378CDFEDDC23}"/>
    <cellStyle name="Note 2 4 2 15" xfId="9186" xr:uid="{B49BD1AE-3358-4ED6-814E-ADF08453D8A5}"/>
    <cellStyle name="Note 2 4 2 2" xfId="2417" xr:uid="{00000000-0005-0000-0000-0000E1020000}"/>
    <cellStyle name="Note 2 4 2 2 2" xfId="5603" xr:uid="{FB58A57B-315E-464C-9363-6F1A3C045591}"/>
    <cellStyle name="Note 2 4 2 2 3" xfId="8246" xr:uid="{6513DB90-1436-47FE-ADB5-1853030634F3}"/>
    <cellStyle name="Note 2 4 2 2 4" xfId="9684" xr:uid="{616CDEEC-9D65-46C5-AC6D-32BBF1E4D48E}"/>
    <cellStyle name="Note 2 4 2 2 5" xfId="11119" xr:uid="{7636B6E4-D254-4010-B569-879CFE668FF2}"/>
    <cellStyle name="Note 2 4 2 2 6" xfId="12827" xr:uid="{B0F9CF9C-D78D-49A9-9F35-BC12F673B5A3}"/>
    <cellStyle name="Note 2 4 2 2 7" xfId="13707" xr:uid="{15F47CE7-7617-44B4-ADBA-D8987639A51D}"/>
    <cellStyle name="Note 2 4 2 2 8" xfId="15037" xr:uid="{722F5FDD-5507-477F-95A7-D6DAA59B58C7}"/>
    <cellStyle name="Note 2 4 2 2 9" xfId="16094" xr:uid="{08A4670A-5574-4EAB-B734-B007648672F2}"/>
    <cellStyle name="Note 2 4 2 3" xfId="1124" xr:uid="{00000000-0005-0000-0000-0000E2020000}"/>
    <cellStyle name="Note 2 4 2 3 2" xfId="4310" xr:uid="{7C751974-4A10-4B4D-B3B2-D48E2F9B2A27}"/>
    <cellStyle name="Note 2 4 2 3 3" xfId="7091" xr:uid="{F8888073-9449-4E05-B6F6-42E8C81DE19C}"/>
    <cellStyle name="Note 2 4 2 3 4" xfId="3339" xr:uid="{A67CF9C0-6AC8-4D63-9DA3-65EF2C8C0D74}"/>
    <cellStyle name="Note 2 4 2 3 5" xfId="7911" xr:uid="{67B000B7-75A2-4E2E-A0BE-C34BFBA2FD39}"/>
    <cellStyle name="Note 2 4 2 3 6" xfId="7171" xr:uid="{AADEAC64-ADBC-4ACB-BD10-FFB9641D684E}"/>
    <cellStyle name="Note 2 4 2 3 7" xfId="10790" xr:uid="{15464499-0C54-480F-A159-B1F5D2CC3581}"/>
    <cellStyle name="Note 2 4 2 3 8" xfId="13332" xr:uid="{D1E385DB-C1CB-49E1-9F19-05E3A046A3D3}"/>
    <cellStyle name="Note 2 4 2 3 9" xfId="15955" xr:uid="{087F798D-ED6B-4248-A6B1-9FC8561464C0}"/>
    <cellStyle name="Note 2 4 2 4" xfId="2803" xr:uid="{00000000-0005-0000-0000-0000E3020000}"/>
    <cellStyle name="Note 2 4 2 4 2" xfId="5989" xr:uid="{CF2715E1-C36D-44EA-92C3-A30E0E7A3E54}"/>
    <cellStyle name="Note 2 4 2 4 3" xfId="8632" xr:uid="{56FDEF95-E57C-484C-A0F5-9B7C9326412A}"/>
    <cellStyle name="Note 2 4 2 4 4" xfId="10070" xr:uid="{B570E75C-8379-46BD-B284-2695E43BCFAE}"/>
    <cellStyle name="Note 2 4 2 4 5" xfId="11505" xr:uid="{6DD23438-AEF9-4E26-AE71-9902F18CECC8}"/>
    <cellStyle name="Note 2 4 2 4 6" xfId="13067" xr:uid="{AA6870CB-9126-4580-8DCD-F8164B1F48AF}"/>
    <cellStyle name="Note 2 4 2 4 7" xfId="14093" xr:uid="{E1397CE3-CD50-431A-BF0C-118A0B1231D1}"/>
    <cellStyle name="Note 2 4 2 4 8" xfId="15423" xr:uid="{D90295E2-DF4C-4D2D-824B-3BB56E4DB39A}"/>
    <cellStyle name="Note 2 4 2 4 9" xfId="16387" xr:uid="{35CAC0BF-90D2-4C0A-98D8-330335B24E99}"/>
    <cellStyle name="Note 2 4 2 5" xfId="2513" xr:uid="{00000000-0005-0000-0000-0000E4020000}"/>
    <cellStyle name="Note 2 4 2 5 2" xfId="5699" xr:uid="{FC39B464-6096-44DE-BEFD-C8C613732E98}"/>
    <cellStyle name="Note 2 4 2 5 3" xfId="8342" xr:uid="{3D7A04F3-7EB4-4C02-A20F-55FD06BAFB2E}"/>
    <cellStyle name="Note 2 4 2 5 4" xfId="9780" xr:uid="{8026E904-593B-4C54-ABDF-B5A993DD2281}"/>
    <cellStyle name="Note 2 4 2 5 5" xfId="11215" xr:uid="{8A2E5D48-FC18-4848-95EC-9356B9660641}"/>
    <cellStyle name="Note 2 4 2 5 6" xfId="6672" xr:uid="{8A216926-DE90-45E4-964E-EBFF24B2A2DC}"/>
    <cellStyle name="Note 2 4 2 5 7" xfId="13803" xr:uid="{BDBBF110-1B71-4089-8C59-3BA0EB1F1D2B}"/>
    <cellStyle name="Note 2 4 2 5 8" xfId="15133" xr:uid="{F5976388-22D4-4D18-85F7-806FA1D5BF7F}"/>
    <cellStyle name="Note 2 4 2 5 9" xfId="16196" xr:uid="{81FFA169-FC2C-49FB-AF8D-10E247B79E84}"/>
    <cellStyle name="Note 2 4 2 6" xfId="1079" xr:uid="{00000000-0005-0000-0000-0000E5020000}"/>
    <cellStyle name="Note 2 4 2 6 2" xfId="4265" xr:uid="{B0F04964-1CC9-4109-A2DF-B9CDCD25C1D3}"/>
    <cellStyle name="Note 2 4 2 6 3" xfId="7046" xr:uid="{68471073-E02D-4937-8A5F-D743E7CBF984}"/>
    <cellStyle name="Note 2 4 2 6 4" xfId="7150" xr:uid="{4DF55B14-1C8D-4250-877B-7F5B1A5B8602}"/>
    <cellStyle name="Note 2 4 2 6 5" xfId="9274" xr:uid="{F7AB4FD6-3AD0-402C-A9B3-ABE9305398AF}"/>
    <cellStyle name="Note 2 4 2 6 6" xfId="6942" xr:uid="{C5C14904-FCBB-433E-AF8E-2AD3B728B2C4}"/>
    <cellStyle name="Note 2 4 2 6 7" xfId="12001" xr:uid="{9F7442B9-E6B1-4481-9AE4-2A18E0FC8D06}"/>
    <cellStyle name="Note 2 4 2 6 8" xfId="3294" xr:uid="{639920BA-94D9-474E-B7B1-1EBB203BA122}"/>
    <cellStyle name="Note 2 4 2 6 9" xfId="15902" xr:uid="{D72D9295-B0F2-4C8A-AF5D-22E3B02BCBF4}"/>
    <cellStyle name="Note 2 4 2 7" xfId="2399" xr:uid="{00000000-0005-0000-0000-0000E6020000}"/>
    <cellStyle name="Note 2 4 2 7 2" xfId="5585" xr:uid="{05C8D9B1-E572-4853-A30C-3A800DBFC876}"/>
    <cellStyle name="Note 2 4 2 7 3" xfId="8228" xr:uid="{4D40742E-BDA6-4C4D-87CA-FE40AD3A0A98}"/>
    <cellStyle name="Note 2 4 2 7 4" xfId="9666" xr:uid="{2B573095-996F-44A7-B244-C2ED6086CE2A}"/>
    <cellStyle name="Note 2 4 2 7 5" xfId="11101" xr:uid="{EB31053D-6368-488A-BC1C-DA66E488F6EB}"/>
    <cellStyle name="Note 2 4 2 7 6" xfId="12711" xr:uid="{CEE6EDAA-A2F2-40C8-B9CA-9DFEAFD34BA3}"/>
    <cellStyle name="Note 2 4 2 7 7" xfId="13689" xr:uid="{4498EBDA-104A-4548-80A2-AA9EFB094EDE}"/>
    <cellStyle name="Note 2 4 2 7 8" xfId="15019" xr:uid="{E7727486-6DE7-47CD-BB18-AEAE6160FD68}"/>
    <cellStyle name="Note 2 4 2 7 9" xfId="13325" xr:uid="{00F677EE-9F76-473E-8DB3-D4ED65126403}"/>
    <cellStyle name="Note 2 4 2 8" xfId="4761" xr:uid="{7B83D97E-B602-4F88-BB6A-04FC284E9153}"/>
    <cellStyle name="Note 2 4 2 9" xfId="7475" xr:uid="{FCCCE954-4B5D-415B-BB4A-6B85194B1D30}"/>
    <cellStyle name="Note 2 4 3" xfId="2116" xr:uid="{00000000-0005-0000-0000-0000E7020000}"/>
    <cellStyle name="Note 2 4 3 10" xfId="9383" xr:uid="{E3D7119D-D237-43D4-85B8-7E4CA4BDAC56}"/>
    <cellStyle name="Note 2 4 3 11" xfId="10818" xr:uid="{50B240B5-5E06-4CAD-86B2-CC5061579B15}"/>
    <cellStyle name="Note 2 4 3 12" xfId="7639" xr:uid="{1A1FE0DD-FB9C-4FC2-8155-E104D06307CE}"/>
    <cellStyle name="Note 2 4 3 13" xfId="13406" xr:uid="{294E8B5B-D9EA-4D67-AC17-65703544E25D}"/>
    <cellStyle name="Note 2 4 3 14" xfId="14736" xr:uid="{614C21AA-EC5A-4922-8D1B-F7C3197CA999}"/>
    <cellStyle name="Note 2 4 3 15" xfId="16580" xr:uid="{E0254C9C-2198-452A-A746-C497312629E5}"/>
    <cellStyle name="Note 2 4 3 2" xfId="2175" xr:uid="{00000000-0005-0000-0000-0000E8020000}"/>
    <cellStyle name="Note 2 4 3 2 2" xfId="5361" xr:uid="{B7ABA74C-FCFA-45E4-9F44-FC84BBED0314}"/>
    <cellStyle name="Note 2 4 3 2 3" xfId="8004" xr:uid="{42697B57-2BD3-4C22-A0B2-9A51525E4267}"/>
    <cellStyle name="Note 2 4 3 2 4" xfId="9442" xr:uid="{CE4BAE79-A69E-43F1-91B0-ADCD7E06C4F8}"/>
    <cellStyle name="Note 2 4 3 2 5" xfId="10877" xr:uid="{E5D9DA4C-6C27-445B-8346-6630E6D3C695}"/>
    <cellStyle name="Note 2 4 3 2 6" xfId="12493" xr:uid="{BCBFD4B2-A27B-41EE-B645-19B61D3069DF}"/>
    <cellStyle name="Note 2 4 3 2 7" xfId="13465" xr:uid="{CCDC2612-3F15-4C9A-BEF1-7AD331531FE9}"/>
    <cellStyle name="Note 2 4 3 2 8" xfId="14795" xr:uid="{F8427020-D687-4A39-B5BC-BE5E267CD908}"/>
    <cellStyle name="Note 2 4 3 2 9" xfId="16434" xr:uid="{161381B4-30BB-4C95-AB7B-4F915F1EC7A2}"/>
    <cellStyle name="Note 2 4 3 3" xfId="2830" xr:uid="{00000000-0005-0000-0000-0000E9020000}"/>
    <cellStyle name="Note 2 4 3 3 2" xfId="6016" xr:uid="{A751D205-88C9-4016-AA9E-E2C98C665635}"/>
    <cellStyle name="Note 2 4 3 3 3" xfId="8659" xr:uid="{C26FE4F6-9C58-40C7-A4BB-2A2F98A5437B}"/>
    <cellStyle name="Note 2 4 3 3 4" xfId="10097" xr:uid="{70667330-4C29-4CBA-B288-DCC492507191}"/>
    <cellStyle name="Note 2 4 3 3 5" xfId="11532" xr:uid="{50D63112-1E95-4ABB-BA36-2C4D2E5D52E1}"/>
    <cellStyle name="Note 2 4 3 3 6" xfId="12459" xr:uid="{F07165C1-35F5-4CEE-AECA-9CB9B705847E}"/>
    <cellStyle name="Note 2 4 3 3 7" xfId="14120" xr:uid="{0920130F-0800-4702-8818-AD0A788FF9F2}"/>
    <cellStyle name="Note 2 4 3 3 8" xfId="15450" xr:uid="{DA7C5737-3D4F-4A02-B1D6-D25719A41C71}"/>
    <cellStyle name="Note 2 4 3 3 9" xfId="16643" xr:uid="{09E83C34-2DEC-40EB-88B5-28ED2B4F589E}"/>
    <cellStyle name="Note 2 4 3 4" xfId="2934" xr:uid="{00000000-0005-0000-0000-0000EA020000}"/>
    <cellStyle name="Note 2 4 3 4 2" xfId="6120" xr:uid="{9D206926-9648-417C-B612-CE29CC98E5B3}"/>
    <cellStyle name="Note 2 4 3 4 3" xfId="8763" xr:uid="{45D4A83B-7454-4C5D-BE78-D7F880F1B30D}"/>
    <cellStyle name="Note 2 4 3 4 4" xfId="10201" xr:uid="{CAAA6D6E-B8F3-4937-BFFD-6BEB144318F0}"/>
    <cellStyle name="Note 2 4 3 4 5" xfId="11636" xr:uid="{68A4CA8D-4222-4046-A004-F8776A45B812}"/>
    <cellStyle name="Note 2 4 3 4 6" xfId="12421" xr:uid="{FA696FB5-8D9A-40F0-BDA6-B4E1A1963320}"/>
    <cellStyle name="Note 2 4 3 4 7" xfId="14224" xr:uid="{B1447FCE-4D49-43FC-BDF6-76FE88707825}"/>
    <cellStyle name="Note 2 4 3 4 8" xfId="15554" xr:uid="{392F268F-F663-45EA-8D96-DCF064CE4321}"/>
    <cellStyle name="Note 2 4 3 4 9" xfId="16212" xr:uid="{7C88B4FE-30CA-4062-92D0-D69BDE9213C1}"/>
    <cellStyle name="Note 2 4 3 5" xfId="3057" xr:uid="{00000000-0005-0000-0000-0000EB020000}"/>
    <cellStyle name="Note 2 4 3 5 2" xfId="6243" xr:uid="{2B4860DC-5675-4B9F-B16D-6C4F7C5B2392}"/>
    <cellStyle name="Note 2 4 3 5 3" xfId="8886" xr:uid="{97042F3F-F89D-4861-ACC8-19C66CA252D9}"/>
    <cellStyle name="Note 2 4 3 5 4" xfId="10324" xr:uid="{1FA529F6-49F4-4D95-A52B-5B5975B2D077}"/>
    <cellStyle name="Note 2 4 3 5 5" xfId="11759" xr:uid="{60E92277-9772-480E-88ED-0683C598B9D6}"/>
    <cellStyle name="Note 2 4 3 5 6" xfId="13052" xr:uid="{A37591AB-EB61-4101-878E-D9C0B8C52ED0}"/>
    <cellStyle name="Note 2 4 3 5 7" xfId="14347" xr:uid="{60601D16-D802-48DD-A471-80A75741C235}"/>
    <cellStyle name="Note 2 4 3 5 8" xfId="15677" xr:uid="{3C9E5908-3B49-4D84-AFCC-297FEE96B97B}"/>
    <cellStyle name="Note 2 4 3 5 9" xfId="9214" xr:uid="{74A0F82E-C88F-4B49-9E54-6E4FE5904EB9}"/>
    <cellStyle name="Note 2 4 3 6" xfId="845" xr:uid="{00000000-0005-0000-0000-0000EC020000}"/>
    <cellStyle name="Note 2 4 3 6 2" xfId="4031" xr:uid="{6EB9D704-B79A-41A2-B713-F2B10ECDD589}"/>
    <cellStyle name="Note 2 4 3 6 3" xfId="6839" xr:uid="{81CF7616-C823-43A5-95AE-E19EBBEA5F08}"/>
    <cellStyle name="Note 2 4 3 6 4" xfId="6635" xr:uid="{9D94CD57-1F9D-4F7C-8A26-04D8BF103D98}"/>
    <cellStyle name="Note 2 4 3 6 5" xfId="7659" xr:uid="{DEC23A0A-741E-4DED-845E-2EC2CBE6DD1E}"/>
    <cellStyle name="Note 2 4 3 6 6" xfId="12061" xr:uid="{97DCD021-1D17-42A7-BC24-C3FA45FB4304}"/>
    <cellStyle name="Note 2 4 3 6 7" xfId="10683" xr:uid="{0D91C5DC-0F4E-48B8-A06C-CBAF2360ACFB}"/>
    <cellStyle name="Note 2 4 3 6 8" xfId="12787" xr:uid="{E44C8B3B-B9A0-4E5D-9437-AA0922CC0EE0}"/>
    <cellStyle name="Note 2 4 3 6 9" xfId="14657" xr:uid="{3CDB9B29-ED6C-497B-B327-6056EB4D867D}"/>
    <cellStyle name="Note 2 4 3 7" xfId="3206" xr:uid="{00000000-0005-0000-0000-0000ED020000}"/>
    <cellStyle name="Note 2 4 3 7 2" xfId="6392" xr:uid="{E5D98957-119D-4341-888D-AEB710004EAF}"/>
    <cellStyle name="Note 2 4 3 7 3" xfId="9035" xr:uid="{EBA22D29-302E-4512-886D-A870CC8EE262}"/>
    <cellStyle name="Note 2 4 3 7 4" xfId="10473" xr:uid="{957C3501-271F-4330-89A0-FB9205FBC3BC}"/>
    <cellStyle name="Note 2 4 3 7 5" xfId="11908" xr:uid="{D15DCDA1-7E3C-4ED7-821C-134D44271D69}"/>
    <cellStyle name="Note 2 4 3 7 6" xfId="7177" xr:uid="{A43F89BE-2391-44F3-A63B-BD4CBFF42C31}"/>
    <cellStyle name="Note 2 4 3 7 7" xfId="14496" xr:uid="{EEF5604B-729B-473B-A45E-2E6815644EAD}"/>
    <cellStyle name="Note 2 4 3 7 8" xfId="15826" xr:uid="{82CBC0CE-CC50-4F80-BBEC-5EDFE3F1A473}"/>
    <cellStyle name="Note 2 4 3 7 9" xfId="3749" xr:uid="{6D01EAC6-A2B9-4B99-96BB-558A64FEBC0E}"/>
    <cellStyle name="Note 2 4 3 8" xfId="5302" xr:uid="{8EAF285A-09A7-4552-A3B9-FE89BE0DA2F9}"/>
    <cellStyle name="Note 2 4 3 9" xfId="7945" xr:uid="{8D2AF6E4-67A3-45AB-8077-EA668ED472D2}"/>
    <cellStyle name="Note 2 4 4" xfId="1554" xr:uid="{00000000-0005-0000-0000-0000EE020000}"/>
    <cellStyle name="Note 2 4 4 10" xfId="6477" xr:uid="{B28C763A-B17D-42DA-922A-B80525F7926F}"/>
    <cellStyle name="Note 2 4 4 11" xfId="7157" xr:uid="{A66C5B7E-F1EC-4A9F-A616-B0E7C7EB7C27}"/>
    <cellStyle name="Note 2 4 4 12" xfId="9252" xr:uid="{1321AE9C-C6ED-4FE5-873F-010DCA446460}"/>
    <cellStyle name="Note 2 4 4 13" xfId="12632" xr:uid="{D0976914-70EA-4216-9682-6F020A0BFEA9}"/>
    <cellStyle name="Note 2 4 4 14" xfId="12665" xr:uid="{722CB29C-743B-4E9A-A798-6757B738BB7D}"/>
    <cellStyle name="Note 2 4 4 15" xfId="12825" xr:uid="{2C10141A-D1B9-4A52-9E1B-2D3C42E5E967}"/>
    <cellStyle name="Note 2 4 4 2" xfId="2318" xr:uid="{00000000-0005-0000-0000-0000EF020000}"/>
    <cellStyle name="Note 2 4 4 2 2" xfId="5504" xr:uid="{A0EC3CEF-AABC-460B-9539-5095D3464AD8}"/>
    <cellStyle name="Note 2 4 4 2 3" xfId="8147" xr:uid="{2C1B7EAC-560F-415A-BF6E-067500BC742E}"/>
    <cellStyle name="Note 2 4 4 2 4" xfId="9585" xr:uid="{D414FA8B-C021-4BD9-8F4D-92F568BC9AE0}"/>
    <cellStyle name="Note 2 4 4 2 5" xfId="11020" xr:uid="{F1B65E84-5F8D-4FA9-B60E-9ABE296BEC25}"/>
    <cellStyle name="Note 2 4 4 2 6" xfId="12817" xr:uid="{EBB2BF12-0586-4445-AB94-6DF6EC3541DD}"/>
    <cellStyle name="Note 2 4 4 2 7" xfId="13608" xr:uid="{82DCFB99-04BE-4573-A7BA-DCE04B7DDDA1}"/>
    <cellStyle name="Note 2 4 4 2 8" xfId="14938" xr:uid="{CA6E38E4-A3A3-4304-9046-9F1744B9E800}"/>
    <cellStyle name="Note 2 4 4 2 9" xfId="16307" xr:uid="{BBEEF287-06AF-4FE1-BD87-69AF805D2771}"/>
    <cellStyle name="Note 2 4 4 3" xfId="2616" xr:uid="{00000000-0005-0000-0000-0000F0020000}"/>
    <cellStyle name="Note 2 4 4 3 2" xfId="5802" xr:uid="{1BBCA0A4-6A84-452D-BC72-FCA35A69CBE6}"/>
    <cellStyle name="Note 2 4 4 3 3" xfId="8445" xr:uid="{E5900DB1-9ECC-49C3-9587-35E0924DA6F4}"/>
    <cellStyle name="Note 2 4 4 3 4" xfId="9883" xr:uid="{43257C50-D055-4716-86A8-1DAB91DD1E4E}"/>
    <cellStyle name="Note 2 4 4 3 5" xfId="11318" xr:uid="{FA743CBA-0168-467A-8BC2-35813A38CBFD}"/>
    <cellStyle name="Note 2 4 4 3 6" xfId="7623" xr:uid="{CEFD7C4A-A061-4EC4-9A14-77564E79DE23}"/>
    <cellStyle name="Note 2 4 4 3 7" xfId="13906" xr:uid="{38FA3F74-6349-4847-AA9C-2B28412D2A8E}"/>
    <cellStyle name="Note 2 4 4 3 8" xfId="15236" xr:uid="{0412B884-90BD-44FF-8834-2D0F1087AC0B}"/>
    <cellStyle name="Note 2 4 4 3 9" xfId="12034" xr:uid="{9AB4545F-AC91-436B-BC14-6BF347F76A29}"/>
    <cellStyle name="Note 2 4 4 4" xfId="2436" xr:uid="{00000000-0005-0000-0000-0000F1020000}"/>
    <cellStyle name="Note 2 4 4 4 2" xfId="5622" xr:uid="{5BAB8869-17DB-4C83-97CE-D781F7AD744E}"/>
    <cellStyle name="Note 2 4 4 4 3" xfId="8265" xr:uid="{19815FDB-B1A9-4D96-817C-CBB3B5897A09}"/>
    <cellStyle name="Note 2 4 4 4 4" xfId="9703" xr:uid="{B844BC3B-6B24-4826-BA1C-601F58A0E6A7}"/>
    <cellStyle name="Note 2 4 4 4 5" xfId="11138" xr:uid="{CF702F4D-EBED-46AF-B9F6-5CE27BAA7F75}"/>
    <cellStyle name="Note 2 4 4 4 6" xfId="4945" xr:uid="{13891868-934D-40C9-9562-F1D3CFC9B932}"/>
    <cellStyle name="Note 2 4 4 4 7" xfId="13726" xr:uid="{E9148CDA-866A-4337-843D-4F3A75388780}"/>
    <cellStyle name="Note 2 4 4 4 8" xfId="15056" xr:uid="{33D26532-8C00-4A6C-9BBD-FC972169733A}"/>
    <cellStyle name="Note 2 4 4 4 9" xfId="16184" xr:uid="{0449A3A6-3980-482A-AE4E-9B5607FC5379}"/>
    <cellStyle name="Note 2 4 4 5" xfId="2371" xr:uid="{00000000-0005-0000-0000-0000F2020000}"/>
    <cellStyle name="Note 2 4 4 5 2" xfId="5557" xr:uid="{6FB6FF0B-25BA-46A0-B58B-8694E683D515}"/>
    <cellStyle name="Note 2 4 4 5 3" xfId="8200" xr:uid="{C82518B0-7574-4C36-9045-2DD83441C3FE}"/>
    <cellStyle name="Note 2 4 4 5 4" xfId="9638" xr:uid="{7CEE5700-FA10-4FD9-96F9-5629335E0016}"/>
    <cellStyle name="Note 2 4 4 5 5" xfId="11073" xr:uid="{F43A5E4D-DBB9-4B83-AA65-9C0CCE0C3296}"/>
    <cellStyle name="Note 2 4 4 5 6" xfId="12637" xr:uid="{B3A84853-D10A-494F-B5AC-C2814B29AAE1}"/>
    <cellStyle name="Note 2 4 4 5 7" xfId="13661" xr:uid="{24B6AA8E-4AF8-4314-95AD-291F8A3506B0}"/>
    <cellStyle name="Note 2 4 4 5 8" xfId="14991" xr:uid="{037802E0-4454-4AF2-BD7A-6305EB2AD66F}"/>
    <cellStyle name="Note 2 4 4 5 9" xfId="16177" xr:uid="{D8D62F1A-DFA3-4FA0-8A69-31627D92FCA9}"/>
    <cellStyle name="Note 2 4 4 6" xfId="3002" xr:uid="{00000000-0005-0000-0000-0000F3020000}"/>
    <cellStyle name="Note 2 4 4 6 2" xfId="6188" xr:uid="{FDA0715B-4899-4BD6-B8D8-F6383F94CC99}"/>
    <cellStyle name="Note 2 4 4 6 3" xfId="8831" xr:uid="{D852E814-F1F6-432F-AA9A-1AB6B77B5417}"/>
    <cellStyle name="Note 2 4 4 6 4" xfId="10269" xr:uid="{225ACDA5-1177-47D5-A59F-B96F07C8097A}"/>
    <cellStyle name="Note 2 4 4 6 5" xfId="11704" xr:uid="{77D70BF7-0555-46DA-B712-0622D117663D}"/>
    <cellStyle name="Note 2 4 4 6 6" xfId="12546" xr:uid="{5A5E1CE8-744D-41DE-A2FC-BAE6E7CB4825}"/>
    <cellStyle name="Note 2 4 4 6 7" xfId="14292" xr:uid="{660B7EC2-39F4-4B1E-A72D-FE21C92E25F9}"/>
    <cellStyle name="Note 2 4 4 6 8" xfId="15622" xr:uid="{B939B390-9503-493B-9D75-FFE7F39769E8}"/>
    <cellStyle name="Note 2 4 4 6 9" xfId="16611" xr:uid="{4970FDB5-22A1-40CA-9D0F-AA41F336119D}"/>
    <cellStyle name="Note 2 4 4 7" xfId="2780" xr:uid="{00000000-0005-0000-0000-0000F4020000}"/>
    <cellStyle name="Note 2 4 4 7 2" xfId="5966" xr:uid="{67B350D3-ED3D-4B46-958C-694EA2CA2977}"/>
    <cellStyle name="Note 2 4 4 7 3" xfId="8609" xr:uid="{BD850DCD-9549-4FCE-8740-A685581FCD6F}"/>
    <cellStyle name="Note 2 4 4 7 4" xfId="10047" xr:uid="{8F542CC5-1E4A-4C98-9684-5893F4FCBB8C}"/>
    <cellStyle name="Note 2 4 4 7 5" xfId="11482" xr:uid="{0D4776A1-3149-44D9-AF67-DDB8B4AF39EB}"/>
    <cellStyle name="Note 2 4 4 7 6" xfId="12223" xr:uid="{B061428D-EE29-4104-AFB2-F8ACEAA2B535}"/>
    <cellStyle name="Note 2 4 4 7 7" xfId="14070" xr:uid="{63C111D5-8491-4ED1-8F4F-1E127495E303}"/>
    <cellStyle name="Note 2 4 4 7 8" xfId="15400" xr:uid="{79DB896D-8063-42D9-883E-D08D55D8BBD1}"/>
    <cellStyle name="Note 2 4 4 7 9" xfId="16582" xr:uid="{70252E6A-22F7-4A47-9716-FFBECF620F6F}"/>
    <cellStyle name="Note 2 4 4 8" xfId="4740" xr:uid="{0120904D-1AA7-4456-B637-FA48F975CAE3}"/>
    <cellStyle name="Note 2 4 4 9" xfId="7454" xr:uid="{D96BD2EB-54ED-4C5E-972B-0B0C778029E4}"/>
    <cellStyle name="Note 2 4 5" xfId="1142" xr:uid="{00000000-0005-0000-0000-0000F5020000}"/>
    <cellStyle name="Note 2 4 5 2" xfId="4328" xr:uid="{D7527143-AF07-4616-BA47-53918BD43FA6}"/>
    <cellStyle name="Note 2 4 5 3" xfId="7108" xr:uid="{2AA3908E-B85D-4F95-AE30-4A86CDC2442E}"/>
    <cellStyle name="Note 2 4 5 4" xfId="6936" xr:uid="{EB7A6862-EFE4-4E8F-A982-64D630E20D8E}"/>
    <cellStyle name="Note 2 4 5 5" xfId="9169" xr:uid="{BD66B3D3-39C9-4DD6-99F6-580580B1DCE9}"/>
    <cellStyle name="Note 2 4 5 6" xfId="7702" xr:uid="{1E6DB636-6B69-4D53-B501-13F5BA184364}"/>
    <cellStyle name="Note 2 4 5 7" xfId="6643" xr:uid="{44E0D663-806D-4653-8D0E-60CF70E4F268}"/>
    <cellStyle name="Note 2 4 5 8" xfId="12031" xr:uid="{68C41413-E47F-40DC-AA63-4D266F3D2CA9}"/>
    <cellStyle name="Note 2 4 5 9" xfId="12904" xr:uid="{8CD11269-0E05-4FA9-9120-528AD4C66D12}"/>
    <cellStyle name="Note 2 4 6" xfId="2262" xr:uid="{00000000-0005-0000-0000-0000F6020000}"/>
    <cellStyle name="Note 2 4 6 2" xfId="5448" xr:uid="{8D9046E0-B139-4161-9B6A-23E530FC966B}"/>
    <cellStyle name="Note 2 4 6 3" xfId="8091" xr:uid="{97160095-4749-44ED-8E6F-BC1089A1AE1D}"/>
    <cellStyle name="Note 2 4 6 4" xfId="9529" xr:uid="{4685AA55-0AEA-4479-A584-8473CAB0AC4E}"/>
    <cellStyle name="Note 2 4 6 5" xfId="10964" xr:uid="{25F6217B-B50D-4806-88CE-8BC2B868609F}"/>
    <cellStyle name="Note 2 4 6 6" xfId="12771" xr:uid="{5787E5F2-1DCA-42CE-892C-8028E9D64958}"/>
    <cellStyle name="Note 2 4 6 7" xfId="13552" xr:uid="{17B902ED-F4EA-4DBF-B66F-899E5941C8A4}"/>
    <cellStyle name="Note 2 4 6 8" xfId="14882" xr:uid="{235503DB-1E3C-4FDC-A54B-496CC63A9069}"/>
    <cellStyle name="Note 2 4 6 9" xfId="16422" xr:uid="{DA0938A8-07B4-49F1-925C-2B76C5766196}"/>
    <cellStyle name="Note 2 4 7" xfId="2656" xr:uid="{00000000-0005-0000-0000-0000F7020000}"/>
    <cellStyle name="Note 2 4 7 2" xfId="5842" xr:uid="{82191946-9BF4-430C-933C-E3E3D16C6F34}"/>
    <cellStyle name="Note 2 4 7 3" xfId="8485" xr:uid="{8D39094F-CEB9-479E-B522-9DBDEAC6B8C2}"/>
    <cellStyle name="Note 2 4 7 4" xfId="9923" xr:uid="{59AC1127-7192-40B7-8E34-A87CE756D983}"/>
    <cellStyle name="Note 2 4 7 5" xfId="11358" xr:uid="{8858598A-FF4E-4CA9-8639-E03EA91DBF81}"/>
    <cellStyle name="Note 2 4 7 6" xfId="10557" xr:uid="{BCBDF520-61B1-46D2-99F9-DDC732925A0A}"/>
    <cellStyle name="Note 2 4 7 7" xfId="13946" xr:uid="{6E649800-E3AF-4C6E-8926-476013BBD656}"/>
    <cellStyle name="Note 2 4 7 8" xfId="15276" xr:uid="{8D6235B2-484A-47C9-8C2B-B12B0716808D}"/>
    <cellStyle name="Note 2 4 7 9" xfId="12270" xr:uid="{797B6680-85B8-4324-8FDC-E7D269A9AFE8}"/>
    <cellStyle name="Note 2 4 8" xfId="14705" xr:uid="{482750C8-AB83-4BBE-B23F-ADC7BEB08F79}"/>
    <cellStyle name="Note 2 5" xfId="1351" xr:uid="{00000000-0005-0000-0000-0000F8020000}"/>
    <cellStyle name="Note 2 5 10" xfId="6512" xr:uid="{6D4FC535-475E-495E-B6E9-C0A2AC2D7A60}"/>
    <cellStyle name="Note 2 5 11" xfId="3365" xr:uid="{DB4C3932-9C83-4477-AFEE-69B152A8294E}"/>
    <cellStyle name="Note 2 5 12" xfId="7412" xr:uid="{389A5CD6-9EF8-4205-84C2-07F258781129}"/>
    <cellStyle name="Note 2 5 13" xfId="12786" xr:uid="{EE50E1C7-4DB4-433B-8DE6-038485C7603C}"/>
    <cellStyle name="Note 2 5 14" xfId="13326" xr:uid="{8319FC59-EF43-4C97-854B-4172F5C0F58B}"/>
    <cellStyle name="Note 2 5 15" xfId="15948" xr:uid="{D3C968E8-8A54-447E-AFA1-5AE67C2E5CD9}"/>
    <cellStyle name="Note 2 5 2" xfId="895" xr:uid="{00000000-0005-0000-0000-0000F9020000}"/>
    <cellStyle name="Note 2 5 2 2" xfId="4081" xr:uid="{2E1103BE-5453-4E3E-A44F-57BD1CDF632E}"/>
    <cellStyle name="Note 2 5 2 3" xfId="6883" xr:uid="{F7271B55-3850-4665-B791-99EC26F23864}"/>
    <cellStyle name="Note 2 5 2 4" xfId="7809" xr:uid="{3EB651B2-A92E-4E8D-A122-F64B440AE769}"/>
    <cellStyle name="Note 2 5 2 5" xfId="7417" xr:uid="{919137EE-72AA-46B1-9C68-41EF5FCDED84}"/>
    <cellStyle name="Note 2 5 2 6" xfId="9285" xr:uid="{D8CEE5D3-E57F-44F7-8743-ABD4690BD5E3}"/>
    <cellStyle name="Note 2 5 2 7" xfId="12056" xr:uid="{F4A783E7-5BF1-4077-A1AE-AD346C873809}"/>
    <cellStyle name="Note 2 5 2 8" xfId="13214" xr:uid="{03FD361E-F683-4FEB-8FA2-99454E06C3CE}"/>
    <cellStyle name="Note 2 5 2 9" xfId="12658" xr:uid="{8E6E8D5E-6366-4E23-AE79-163157B4C2B6}"/>
    <cellStyle name="Note 2 5 3" xfId="1053" xr:uid="{00000000-0005-0000-0000-0000FA020000}"/>
    <cellStyle name="Note 2 5 3 2" xfId="4239" xr:uid="{8BBE3A20-7586-4064-89DA-BFC23DBAAFE2}"/>
    <cellStyle name="Note 2 5 3 3" xfId="7020" xr:uid="{53C2CEA0-EBFE-49C2-8F23-A51123D00692}"/>
    <cellStyle name="Note 2 5 3 4" xfId="7633" xr:uid="{65443F0E-6768-4B1A-BDE6-7BC7EC77667A}"/>
    <cellStyle name="Note 2 5 3 5" xfId="7492" xr:uid="{225E56E0-35F3-474B-B579-F23D073C5C43}"/>
    <cellStyle name="Note 2 5 3 6" xfId="3717" xr:uid="{D179C2E7-2B27-4EB5-8C4F-2F30C91336AA}"/>
    <cellStyle name="Note 2 5 3 7" xfId="3343" xr:uid="{79AE5779-BD5A-4AD6-9D9A-03369A4A9E3B}"/>
    <cellStyle name="Note 2 5 3 8" xfId="12165" xr:uid="{2D3E2B7A-15A3-4CCF-8AFE-E2F5CA272C1C}"/>
    <cellStyle name="Note 2 5 3 9" xfId="15919" xr:uid="{7B24934E-43C6-4D83-8815-0A5B49A6F21B}"/>
    <cellStyle name="Note 2 5 4" xfId="2403" xr:uid="{00000000-0005-0000-0000-0000FB020000}"/>
    <cellStyle name="Note 2 5 4 2" xfId="5589" xr:uid="{2D1623ED-5A7A-4F4E-A372-A275653486E7}"/>
    <cellStyle name="Note 2 5 4 3" xfId="8232" xr:uid="{B5E84643-4287-4D61-AB60-1A950E8F679E}"/>
    <cellStyle name="Note 2 5 4 4" xfId="9670" xr:uid="{A3D002C9-0B62-4412-BFEB-44BD700BB394}"/>
    <cellStyle name="Note 2 5 4 5" xfId="11105" xr:uid="{A8717532-7940-49F6-B0BE-A17C058A933E}"/>
    <cellStyle name="Note 2 5 4 6" xfId="12724" xr:uid="{66807734-2DA4-4B45-BEDE-F707C6DD7669}"/>
    <cellStyle name="Note 2 5 4 7" xfId="13693" xr:uid="{B2B01B15-832F-4D9F-9A05-747395CAA778}"/>
    <cellStyle name="Note 2 5 4 8" xfId="15023" xr:uid="{96D5ADAF-4683-45A3-8534-7CF707EC3991}"/>
    <cellStyle name="Note 2 5 4 9" xfId="16023" xr:uid="{0DBD1A89-50C4-4D1B-BE36-BF568E7D2FCA}"/>
    <cellStyle name="Note 2 5 5" xfId="2890" xr:uid="{00000000-0005-0000-0000-0000FC020000}"/>
    <cellStyle name="Note 2 5 5 2" xfId="6076" xr:uid="{92EB6B51-EFF5-4F2F-9E8E-4FB0C61799AB}"/>
    <cellStyle name="Note 2 5 5 3" xfId="8719" xr:uid="{9768D921-7F0B-415C-B2E2-5225EF3CF100}"/>
    <cellStyle name="Note 2 5 5 4" xfId="10157" xr:uid="{CD09B799-79C6-426A-AF72-D5089D94A4E3}"/>
    <cellStyle name="Note 2 5 5 5" xfId="11592" xr:uid="{12301D97-818A-4F5F-80FA-9A9E0CA9AA95}"/>
    <cellStyle name="Note 2 5 5 6" xfId="13187" xr:uid="{3A1889E7-224D-44FB-82D8-BC72761CF885}"/>
    <cellStyle name="Note 2 5 5 7" xfId="14180" xr:uid="{5BADB2EB-FF4A-4566-B26C-E4DCB3C4F8B0}"/>
    <cellStyle name="Note 2 5 5 8" xfId="15510" xr:uid="{475B3E79-835C-4B38-8600-8F0A6B96F69C}"/>
    <cellStyle name="Note 2 5 5 9" xfId="16332" xr:uid="{92BB192E-6344-488A-AE9E-41A2D9A67612}"/>
    <cellStyle name="Note 2 5 6" xfId="3017" xr:uid="{00000000-0005-0000-0000-0000FD020000}"/>
    <cellStyle name="Note 2 5 6 2" xfId="6203" xr:uid="{7DD11D1C-0ABC-4470-8DBF-E6144AED9A11}"/>
    <cellStyle name="Note 2 5 6 3" xfId="8846" xr:uid="{2A01BB8D-0C46-4C0D-BF84-A29F97159068}"/>
    <cellStyle name="Note 2 5 6 4" xfId="10284" xr:uid="{DF4E33C0-1DA1-4A07-8824-690667144200}"/>
    <cellStyle name="Note 2 5 6 5" xfId="11719" xr:uid="{9791E57C-E566-49CA-BF25-93F75D1082D7}"/>
    <cellStyle name="Note 2 5 6 6" xfId="10552" xr:uid="{B8F2B1D5-AB8B-486E-981A-5804878B5123}"/>
    <cellStyle name="Note 2 5 6 7" xfId="14307" xr:uid="{61638672-1F47-4DCF-84B4-27312FF742A3}"/>
    <cellStyle name="Note 2 5 6 8" xfId="15637" xr:uid="{327D86D5-EFE4-4E26-A10A-F3C792120D06}"/>
    <cellStyle name="Note 2 5 6 9" xfId="16446" xr:uid="{5BEC64B7-91A7-46B6-B273-CEEA6F46D4B8}"/>
    <cellStyle name="Note 2 5 7" xfId="3137" xr:uid="{00000000-0005-0000-0000-0000FE020000}"/>
    <cellStyle name="Note 2 5 7 2" xfId="6323" xr:uid="{DBD6A688-9379-4B54-B05F-6F90513EEC3C}"/>
    <cellStyle name="Note 2 5 7 3" xfId="8966" xr:uid="{ED118364-C71C-4843-8F51-9C1F181ABF56}"/>
    <cellStyle name="Note 2 5 7 4" xfId="10404" xr:uid="{F7CE80E8-7644-4FCA-A166-FD24963A8D2D}"/>
    <cellStyle name="Note 2 5 7 5" xfId="11839" xr:uid="{E685F61D-BA71-4AA3-83EF-3B4A6CD5E677}"/>
    <cellStyle name="Note 2 5 7 6" xfId="6535" xr:uid="{7C71B51F-F0A9-4485-AA21-F7305520923B}"/>
    <cellStyle name="Note 2 5 7 7" xfId="14427" xr:uid="{BDE8AC18-1A50-4DE1-9A02-D479EBBE4962}"/>
    <cellStyle name="Note 2 5 7 8" xfId="15757" xr:uid="{6BDE6F0E-3F95-473B-A415-BC2FB3CC28D1}"/>
    <cellStyle name="Note 2 5 7 9" xfId="12599" xr:uid="{61476AF4-77EF-48EA-A68F-6598B8FAA8F0}"/>
    <cellStyle name="Note 2 5 8" xfId="4537" xr:uid="{AF505446-E792-4735-ADEB-EB9BEF8F9356}"/>
    <cellStyle name="Note 2 5 9" xfId="7286" xr:uid="{8DA71228-2E6B-41A5-BAD5-DC3A409A6475}"/>
    <cellStyle name="Note 2 6" xfId="2158" xr:uid="{00000000-0005-0000-0000-0000FF020000}"/>
    <cellStyle name="Note 2 6 10" xfId="9425" xr:uid="{40F4E85C-B0F4-426E-B58D-5C7484582F93}"/>
    <cellStyle name="Note 2 6 11" xfId="10860" xr:uid="{B185AA6F-61DC-4ABD-B512-5C1912E63979}"/>
    <cellStyle name="Note 2 6 12" xfId="10710" xr:uid="{A0E2D1FC-A888-4356-B3CB-B7C3BB8C1B03}"/>
    <cellStyle name="Note 2 6 13" xfId="13448" xr:uid="{86E6ABA1-D2AA-4CFF-9C27-7D88834506EA}"/>
    <cellStyle name="Note 2 6 14" xfId="14778" xr:uid="{6900545C-B1B6-4191-8836-EDC5084B2D94}"/>
    <cellStyle name="Note 2 6 15" xfId="16190" xr:uid="{1EAF46F2-503C-4C98-B42D-64A232FB9AAE}"/>
    <cellStyle name="Note 2 6 2" xfId="2762" xr:uid="{00000000-0005-0000-0000-000000030000}"/>
    <cellStyle name="Note 2 6 2 2" xfId="5948" xr:uid="{A63CC470-6062-481B-8B24-9505DA33C088}"/>
    <cellStyle name="Note 2 6 2 3" xfId="8591" xr:uid="{7AB996C7-163B-401B-A911-A43CA9D929C7}"/>
    <cellStyle name="Note 2 6 2 4" xfId="10029" xr:uid="{2593609E-39F3-423F-8723-19FF01FBEB71}"/>
    <cellStyle name="Note 2 6 2 5" xfId="11464" xr:uid="{D1894BF3-0359-41CA-AD35-BFF4CC5CFF58}"/>
    <cellStyle name="Note 2 6 2 6" xfId="12635" xr:uid="{1A4A1514-041D-47F8-B29E-017C424A60C1}"/>
    <cellStyle name="Note 2 6 2 7" xfId="14052" xr:uid="{A0CEC8D2-85E4-4D14-836B-885DC6CEC49A}"/>
    <cellStyle name="Note 2 6 2 8" xfId="15382" xr:uid="{F5E38436-8329-477E-97EA-91257A8F3966}"/>
    <cellStyle name="Note 2 6 2 9" xfId="16654" xr:uid="{9CF213C7-8B94-4847-83E4-7FDD33A5E1AF}"/>
    <cellStyle name="Note 2 6 3" xfId="2872" xr:uid="{00000000-0005-0000-0000-000001030000}"/>
    <cellStyle name="Note 2 6 3 2" xfId="6058" xr:uid="{D8FAFCE5-8365-412F-B162-E39F990823A6}"/>
    <cellStyle name="Note 2 6 3 3" xfId="8701" xr:uid="{7B7163B4-FE17-497A-A306-40CFE2FFDBBD}"/>
    <cellStyle name="Note 2 6 3 4" xfId="10139" xr:uid="{CFC18099-CC9F-4D6F-83EA-CC36D37F6F9E}"/>
    <cellStyle name="Note 2 6 3 5" xfId="11574" xr:uid="{F65F8C0C-E7FB-4BC2-A183-FD8945FC4527}"/>
    <cellStyle name="Note 2 6 3 6" xfId="13177" xr:uid="{E1B06F86-C8B4-4DAA-A249-81F2665064F2}"/>
    <cellStyle name="Note 2 6 3 7" xfId="14162" xr:uid="{5F3B8DC7-A421-4658-824C-E584A116FB41}"/>
    <cellStyle name="Note 2 6 3 8" xfId="15492" xr:uid="{FFD47AD3-55CD-41FB-B456-4A225B715401}"/>
    <cellStyle name="Note 2 6 3 9" xfId="12774" xr:uid="{00464518-659B-40BC-A0AE-C18037A5F87B}"/>
    <cellStyle name="Note 2 6 4" xfId="2976" xr:uid="{00000000-0005-0000-0000-000002030000}"/>
    <cellStyle name="Note 2 6 4 2" xfId="6162" xr:uid="{DEA98AD6-4673-474B-81BA-6F1F1C842472}"/>
    <cellStyle name="Note 2 6 4 3" xfId="8805" xr:uid="{BCCE6A33-E4ED-4932-8342-8ADF5CCBDE1A}"/>
    <cellStyle name="Note 2 6 4 4" xfId="10243" xr:uid="{59CBBCC5-D347-4471-AC4D-8B1B23E23BF4}"/>
    <cellStyle name="Note 2 6 4 5" xfId="11678" xr:uid="{26396476-515B-46A5-863D-F86F26C28E4B}"/>
    <cellStyle name="Note 2 6 4 6" xfId="12337" xr:uid="{D21545D2-9E6A-4DC0-BB54-5CEBBF4815C5}"/>
    <cellStyle name="Note 2 6 4 7" xfId="14266" xr:uid="{1B40D60C-A07B-4067-B2B4-EA0473DF95D6}"/>
    <cellStyle name="Note 2 6 4 8" xfId="15596" xr:uid="{18AED45E-CB52-4A96-940F-9175017425E1}"/>
    <cellStyle name="Note 2 6 4 9" xfId="12403" xr:uid="{6325BA14-41E5-440B-89AF-0962FE5CC4D8}"/>
    <cellStyle name="Note 2 6 5" xfId="3099" xr:uid="{00000000-0005-0000-0000-000003030000}"/>
    <cellStyle name="Note 2 6 5 2" xfId="6285" xr:uid="{7D1675A5-EFEA-4C1D-879B-B6C411666ACB}"/>
    <cellStyle name="Note 2 6 5 3" xfId="8928" xr:uid="{4F417DE1-1516-4AC9-A1AA-8BCB442C037F}"/>
    <cellStyle name="Note 2 6 5 4" xfId="10366" xr:uid="{49F3BB53-A713-45D5-BF62-606DB140A008}"/>
    <cellStyle name="Note 2 6 5 5" xfId="11801" xr:uid="{52DC403B-4644-405F-A958-8BE9E51A8264}"/>
    <cellStyle name="Note 2 6 5 6" xfId="12721" xr:uid="{1D10AA2B-1316-4C0B-BDD7-BBC84A859C16}"/>
    <cellStyle name="Note 2 6 5 7" xfId="14389" xr:uid="{424CBB9D-9F71-44F8-B1BE-048CB3EFB6F8}"/>
    <cellStyle name="Note 2 6 5 8" xfId="15719" xr:uid="{1A6B93D2-5D3C-49BD-9295-41447DBDE3FA}"/>
    <cellStyle name="Note 2 6 5 9" xfId="16098" xr:uid="{652C08AF-9890-4C78-AE8C-8574C05B7C53}"/>
    <cellStyle name="Note 2 6 6" xfId="3171" xr:uid="{00000000-0005-0000-0000-000004030000}"/>
    <cellStyle name="Note 2 6 6 2" xfId="6357" xr:uid="{377146FF-A034-4917-BEFB-11C47C5457B8}"/>
    <cellStyle name="Note 2 6 6 3" xfId="9000" xr:uid="{637823B3-C364-446F-9A08-D1E82FDD413B}"/>
    <cellStyle name="Note 2 6 6 4" xfId="10438" xr:uid="{70D98C9D-C226-473B-B24B-6066288AA77A}"/>
    <cellStyle name="Note 2 6 6 5" xfId="11873" xr:uid="{BA5693F1-D7CE-4962-B845-EB7247556BB9}"/>
    <cellStyle name="Note 2 6 6 6" xfId="12283" xr:uid="{A6FF1415-3463-4747-9750-E34DC15248BD}"/>
    <cellStyle name="Note 2 6 6 7" xfId="14461" xr:uid="{C53E4679-754D-4DFC-85DD-D6E0FAB4B00D}"/>
    <cellStyle name="Note 2 6 6 8" xfId="15791" xr:uid="{25885106-9BB6-45CB-8DC3-DA174DCAEBF9}"/>
    <cellStyle name="Note 2 6 6 9" xfId="7758" xr:uid="{B622F66D-9196-430A-94C0-27FDB0D96C9C}"/>
    <cellStyle name="Note 2 6 7" xfId="3248" xr:uid="{00000000-0005-0000-0000-000005030000}"/>
    <cellStyle name="Note 2 6 7 2" xfId="6434" xr:uid="{C0292D89-5A01-48A4-87C0-E97CB4BC3DEB}"/>
    <cellStyle name="Note 2 6 7 3" xfId="9077" xr:uid="{DBAF9DCC-33FE-478A-962C-97FF66305305}"/>
    <cellStyle name="Note 2 6 7 4" xfId="10515" xr:uid="{9399D8D2-B667-4889-8F5C-A9177C128FEA}"/>
    <cellStyle name="Note 2 6 7 5" xfId="11950" xr:uid="{946C4631-119C-4922-9693-3D9704185755}"/>
    <cellStyle name="Note 2 6 7 6" xfId="9284" xr:uid="{BC32DE34-7AFD-4AC4-AE8B-015726B20CE0}"/>
    <cellStyle name="Note 2 6 7 7" xfId="14538" xr:uid="{14FB5F7F-63F0-4D8D-98E5-6E7930412BB8}"/>
    <cellStyle name="Note 2 6 7 8" xfId="15868" xr:uid="{E601A056-75F6-4837-8DB1-C7353F063BA6}"/>
    <cellStyle name="Note 2 6 7 9" xfId="16690" xr:uid="{C20145A2-6D9E-457F-A5DA-E78F9462D2E0}"/>
    <cellStyle name="Note 2 6 8" xfId="5344" xr:uid="{CFB7EE48-695B-4E2B-B9CD-917B6CC246A7}"/>
    <cellStyle name="Note 2 6 9" xfId="7987" xr:uid="{E50E2078-589C-48F8-A90C-B9753CA7E992}"/>
    <cellStyle name="Note 2 7" xfId="814" xr:uid="{00000000-0005-0000-0000-000006030000}"/>
    <cellStyle name="Note 2 7 2" xfId="4000" xr:uid="{C65F3895-0592-4225-B7BD-D46F6B6DF9F7}"/>
    <cellStyle name="Note 2 7 3" xfId="6809" xr:uid="{90C9BE1C-E044-4470-9D2B-2282B01E241E}"/>
    <cellStyle name="Note 2 7 4" xfId="6783" xr:uid="{CD3B9A7B-4CB4-452B-9E96-C3BAD949A9B9}"/>
    <cellStyle name="Note 2 7 5" xfId="9097" xr:uid="{76B359E5-EF76-4988-A118-E1B9713629A5}"/>
    <cellStyle name="Note 2 7 6" xfId="12197" xr:uid="{81114B3F-9E4A-44E8-B875-DB5503729C87}"/>
    <cellStyle name="Note 2 7 7" xfId="12958" xr:uid="{8E21B585-ED64-4DE9-A0C6-DB205533F17B}"/>
    <cellStyle name="Note 2 7 8" xfId="6576" xr:uid="{98CFF736-1583-47CB-8F51-6E8AF93B1BA5}"/>
    <cellStyle name="Note 2 7 9" xfId="7428" xr:uid="{709E9C77-8AAD-4DC8-8EE4-0864D3F14878}"/>
    <cellStyle name="Note 2 8" xfId="1084" xr:uid="{00000000-0005-0000-0000-000007030000}"/>
    <cellStyle name="Note 2 8 2" xfId="4270" xr:uid="{8729A111-8D1A-4858-8D32-625EDDE5CB0C}"/>
    <cellStyle name="Note 2 8 3" xfId="7051" xr:uid="{1EF6B1B6-7491-418C-9A54-E62F91FCDA91}"/>
    <cellStyle name="Note 2 8 4" xfId="6972" xr:uid="{7B3E32C3-A36C-4AFB-95E8-E523644D1C28}"/>
    <cellStyle name="Note 2 8 5" xfId="9204" xr:uid="{7C319D2D-760D-4703-A8BE-63F2D208B6EA}"/>
    <cellStyle name="Note 2 8 6" xfId="6730" xr:uid="{AA47003C-60AC-4969-ACA5-3235CEF1658D}"/>
    <cellStyle name="Note 2 8 7" xfId="7517" xr:uid="{F17124CB-2BE0-41A2-9EF7-AD51C70E701A}"/>
    <cellStyle name="Note 2 8 8" xfId="3592" xr:uid="{4C13CE00-B793-4F49-8DC2-15D6C4A9FB9A}"/>
    <cellStyle name="Note 2 8 9" xfId="9287" xr:uid="{7A9438A7-8C43-4B2C-B4CC-EE18FFB49B58}"/>
    <cellStyle name="Note 2 9" xfId="2565" xr:uid="{00000000-0005-0000-0000-000008030000}"/>
    <cellStyle name="Note 2 9 2" xfId="5751" xr:uid="{F01D3CC8-DE6C-44E6-AD1B-D48F030BB764}"/>
    <cellStyle name="Note 2 9 3" xfId="8394" xr:uid="{B363C4D5-AF96-4ADB-92BD-AC1046832A3F}"/>
    <cellStyle name="Note 2 9 4" xfId="9832" xr:uid="{78D76860-2D6C-4E2A-9180-928F59DFEE1B}"/>
    <cellStyle name="Note 2 9 5" xfId="11267" xr:uid="{C56BA263-915A-48F4-93A7-5A2A8D56653D}"/>
    <cellStyle name="Note 2 9 6" xfId="12972" xr:uid="{01133662-8D4D-4906-87BA-78AE887F5940}"/>
    <cellStyle name="Note 2 9 7" xfId="13855" xr:uid="{A50CFA01-B371-4C86-9DD7-84FE721B5A1D}"/>
    <cellStyle name="Note 2 9 8" xfId="15185" xr:uid="{505E9212-2C37-462D-94C2-CAA225D2B624}"/>
    <cellStyle name="Note 2 9 9" xfId="3331" xr:uid="{3849DEAF-7492-4C30-87ED-F490E8960BFE}"/>
    <cellStyle name="Note 3" xfId="109" xr:uid="{00000000-0005-0000-0000-000009030000}"/>
    <cellStyle name="Note 3 10" xfId="12723" xr:uid="{0558E4F4-098E-4BB2-9342-C78105C0E35B}"/>
    <cellStyle name="Note 3 2" xfId="268" xr:uid="{00000000-0005-0000-0000-00000A030000}"/>
    <cellStyle name="Note 3 2 10" xfId="2554" xr:uid="{00000000-0005-0000-0000-00000B030000}"/>
    <cellStyle name="Note 3 2 10 2" xfId="5740" xr:uid="{BF32BC30-6A2B-4345-8736-1DF42824E330}"/>
    <cellStyle name="Note 3 2 10 3" xfId="8383" xr:uid="{6ED5E0A8-23BA-4BD8-9A60-7ED1154C2620}"/>
    <cellStyle name="Note 3 2 10 4" xfId="9821" xr:uid="{215396FF-A283-44F9-B4F5-5F7C8648BDC4}"/>
    <cellStyle name="Note 3 2 10 5" xfId="11256" xr:uid="{B97CA7AD-9DF0-4896-B90F-EF1B7F0756CB}"/>
    <cellStyle name="Note 3 2 10 6" xfId="12746" xr:uid="{9111E3D5-4798-4F01-859E-858DBCF42E1A}"/>
    <cellStyle name="Note 3 2 10 7" xfId="13844" xr:uid="{FE486523-FDA0-475C-8EC4-1E69EAFAB398}"/>
    <cellStyle name="Note 3 2 10 8" xfId="15174" xr:uid="{68F20EBC-3496-4707-A35C-D1C3FFC62123}"/>
    <cellStyle name="Note 3 2 10 9" xfId="16103" xr:uid="{B445069A-AD37-4FFC-A4A3-2CDDE33A9C1A}"/>
    <cellStyle name="Note 3 2 11" xfId="11977" xr:uid="{379543EA-95CD-4555-B4DF-24F9646AD205}"/>
    <cellStyle name="Note 3 2 12" xfId="12214" xr:uid="{AFFB2A37-6E0C-402E-8792-62988C0F7D21}"/>
    <cellStyle name="Note 3 2 2" xfId="665" xr:uid="{00000000-0005-0000-0000-00000C030000}"/>
    <cellStyle name="Note 3 2 2 2" xfId="1669" xr:uid="{00000000-0005-0000-0000-00000D030000}"/>
    <cellStyle name="Note 3 2 2 2 10" xfId="3652" xr:uid="{DE0D25DA-AD47-4DC1-A196-A78FCE020B63}"/>
    <cellStyle name="Note 3 2 2 2 11" xfId="6743" xr:uid="{0690BFEB-DF02-42E5-A200-04FBB9583CF6}"/>
    <cellStyle name="Note 3 2 2 2 12" xfId="7764" xr:uid="{90995D5D-ADCC-410A-9238-1B3CED7EEADA}"/>
    <cellStyle name="Note 3 2 2 2 13" xfId="12002" xr:uid="{8B2ABB5E-91DD-4238-895C-7C6E27B17ECA}"/>
    <cellStyle name="Note 3 2 2 2 14" xfId="12007" xr:uid="{999645A9-8589-4B0C-8A82-100923330FC9}"/>
    <cellStyle name="Note 3 2 2 2 15" xfId="16015" xr:uid="{0A7EBBAC-E33E-4A02-8733-A2C0E2C6359F}"/>
    <cellStyle name="Note 3 2 2 2 2" xfId="797" xr:uid="{00000000-0005-0000-0000-00000E030000}"/>
    <cellStyle name="Note 3 2 2 2 2 2" xfId="3983" xr:uid="{F7F6FC24-D3E5-4B5C-AF40-4BC298D52E02}"/>
    <cellStyle name="Note 3 2 2 2 2 3" xfId="6792" xr:uid="{E02238CD-F137-451C-BDE0-A0CB5B2C4FBA}"/>
    <cellStyle name="Note 3 2 2 2 2 4" xfId="7857" xr:uid="{9771516B-3017-42E1-BA65-1FB47FF3014D}"/>
    <cellStyle name="Note 3 2 2 2 2 5" xfId="7329" xr:uid="{1BB5FBC7-B237-46BE-A4D1-132CD5E46C2A}"/>
    <cellStyle name="Note 3 2 2 2 2 6" xfId="7642" xr:uid="{2711AB87-45A5-4CFF-9DAA-2139188B04B9}"/>
    <cellStyle name="Note 3 2 2 2 2 7" xfId="10693" xr:uid="{4157A0DB-5756-4B2C-A415-F3F1F9443F9E}"/>
    <cellStyle name="Note 3 2 2 2 2 8" xfId="12358" xr:uid="{C2D354CD-F2AB-4A95-84BA-E83F587EF209}"/>
    <cellStyle name="Note 3 2 2 2 2 9" xfId="15903" xr:uid="{353378F9-88AD-4041-AEB1-D4988DABD3FB}"/>
    <cellStyle name="Note 3 2 2 2 3" xfId="2196" xr:uid="{00000000-0005-0000-0000-00000F030000}"/>
    <cellStyle name="Note 3 2 2 2 3 2" xfId="5382" xr:uid="{0F78EECE-B8D7-4B0B-9C00-AE431B99824F}"/>
    <cellStyle name="Note 3 2 2 2 3 3" xfId="8025" xr:uid="{4FFE8094-530C-49DE-A2AA-FD4EEFA22187}"/>
    <cellStyle name="Note 3 2 2 2 3 4" xfId="9463" xr:uid="{76D6C90A-D310-4B5A-BF64-B57BB930610F}"/>
    <cellStyle name="Note 3 2 2 2 3 5" xfId="10898" xr:uid="{851327D0-DC9A-426C-9332-D4D0D162B035}"/>
    <cellStyle name="Note 3 2 2 2 3 6" xfId="12785" xr:uid="{9B3D1DF2-F7B2-4B37-80B3-8ECEDF0F409B}"/>
    <cellStyle name="Note 3 2 2 2 3 7" xfId="13486" xr:uid="{A047AFF7-50F7-411B-89AE-3C71F341F5CE}"/>
    <cellStyle name="Note 3 2 2 2 3 8" xfId="14816" xr:uid="{116BD28A-0A9E-4C32-98B6-E3EC8E5CE2C2}"/>
    <cellStyle name="Note 3 2 2 2 3 9" xfId="12027" xr:uid="{7C3F2263-4E01-45E9-A83F-A27E67C0A5D9}"/>
    <cellStyle name="Note 3 2 2 2 4" xfId="2566" xr:uid="{00000000-0005-0000-0000-000010030000}"/>
    <cellStyle name="Note 3 2 2 2 4 2" xfId="5752" xr:uid="{F668FDD1-0052-4FDE-A39E-6DBEF109FE64}"/>
    <cellStyle name="Note 3 2 2 2 4 3" xfId="8395" xr:uid="{91CAD430-F2DB-470A-ABD6-F34FDE78F65A}"/>
    <cellStyle name="Note 3 2 2 2 4 4" xfId="9833" xr:uid="{D24A0DC7-6016-4278-BA12-00D1EDF2F06F}"/>
    <cellStyle name="Note 3 2 2 2 4 5" xfId="11268" xr:uid="{A4C8EECA-5D83-40B1-BA42-EB913F592D30}"/>
    <cellStyle name="Note 3 2 2 2 4 6" xfId="12425" xr:uid="{F1C14CA3-E937-4E81-8D03-CE76AB4A02AD}"/>
    <cellStyle name="Note 3 2 2 2 4 7" xfId="13856" xr:uid="{D5BC5025-59FD-4F41-B6A2-3E40A775601B}"/>
    <cellStyle name="Note 3 2 2 2 4 8" xfId="15186" xr:uid="{3988D227-A5C5-4882-AC33-87A63A2F09D3}"/>
    <cellStyle name="Note 3 2 2 2 4 9" xfId="10627" xr:uid="{40E776F4-CAE1-47BE-86B9-AAA7153CA6C3}"/>
    <cellStyle name="Note 3 2 2 2 5" xfId="2301" xr:uid="{00000000-0005-0000-0000-000011030000}"/>
    <cellStyle name="Note 3 2 2 2 5 2" xfId="5487" xr:uid="{F77C3D42-3354-453D-9728-14282B29487E}"/>
    <cellStyle name="Note 3 2 2 2 5 3" xfId="8130" xr:uid="{899D0982-0763-4BBB-A059-A1A20C93DA9E}"/>
    <cellStyle name="Note 3 2 2 2 5 4" xfId="9568" xr:uid="{3EF79064-ED26-4403-BAE2-CF2C728FB192}"/>
    <cellStyle name="Note 3 2 2 2 5 5" xfId="11003" xr:uid="{969320DF-36D2-46B5-9FCA-B4E2CD497384}"/>
    <cellStyle name="Note 3 2 2 2 5 6" xfId="12584" xr:uid="{BC13D351-C00B-404C-835B-B4A8453100B8}"/>
    <cellStyle name="Note 3 2 2 2 5 7" xfId="13591" xr:uid="{E1C0883A-4BE7-4381-AAB6-2145751626C1}"/>
    <cellStyle name="Note 3 2 2 2 5 8" xfId="14921" xr:uid="{26313EA2-AAA4-4093-B5DE-0951E7BD7BD3}"/>
    <cellStyle name="Note 3 2 2 2 5 9" xfId="16346" xr:uid="{BE07ADA8-287E-44BE-95DF-BCD07B833E79}"/>
    <cellStyle name="Note 3 2 2 2 6" xfId="2234" xr:uid="{00000000-0005-0000-0000-000012030000}"/>
    <cellStyle name="Note 3 2 2 2 6 2" xfId="5420" xr:uid="{53BF358D-6A63-40C8-839B-DDBA88A86C09}"/>
    <cellStyle name="Note 3 2 2 2 6 3" xfId="8063" xr:uid="{3ED74E68-60DF-4C28-8585-7BF888BADF5A}"/>
    <cellStyle name="Note 3 2 2 2 6 4" xfId="9501" xr:uid="{FB81624E-9DE7-44A5-AACA-6D289BC3C800}"/>
    <cellStyle name="Note 3 2 2 2 6 5" xfId="10936" xr:uid="{C88D4FF8-4D1F-4DF0-92E8-005E21701911}"/>
    <cellStyle name="Note 3 2 2 2 6 6" xfId="7504" xr:uid="{63C17807-40F0-42D2-9D49-C77F6E8E7857}"/>
    <cellStyle name="Note 3 2 2 2 6 7" xfId="13524" xr:uid="{F6E306F1-2EF8-4BC4-AC3B-5CF4C1FBBAB3}"/>
    <cellStyle name="Note 3 2 2 2 6 8" xfId="14854" xr:uid="{F5715D3B-9912-4CF1-915C-07D953322D64}"/>
    <cellStyle name="Note 3 2 2 2 6 9" xfId="16597" xr:uid="{1A207C00-3015-4034-9830-CADA234C930F}"/>
    <cellStyle name="Note 3 2 2 2 7" xfId="2467" xr:uid="{00000000-0005-0000-0000-000013030000}"/>
    <cellStyle name="Note 3 2 2 2 7 2" xfId="5653" xr:uid="{78FE933C-8B3A-42EE-9026-2403802D8764}"/>
    <cellStyle name="Note 3 2 2 2 7 3" xfId="8296" xr:uid="{35D2A693-00D8-4AE1-9B49-F0E465656B6E}"/>
    <cellStyle name="Note 3 2 2 2 7 4" xfId="9734" xr:uid="{F1BBE119-8600-4EBE-B029-569BCBD553E7}"/>
    <cellStyle name="Note 3 2 2 2 7 5" xfId="11169" xr:uid="{7D8A276F-4EC6-4F5A-8312-E7C4F2B4A8B0}"/>
    <cellStyle name="Note 3 2 2 2 7 6" xfId="12620" xr:uid="{7A602D7A-8B07-4F11-A0BA-A51826D14CE4}"/>
    <cellStyle name="Note 3 2 2 2 7 7" xfId="13757" xr:uid="{A792B58B-7CD7-4493-B675-9DC6AE26638B}"/>
    <cellStyle name="Note 3 2 2 2 7 8" xfId="15087" xr:uid="{C42A7D44-CF14-47EB-80FF-556F8AA98E29}"/>
    <cellStyle name="Note 3 2 2 2 7 9" xfId="16145" xr:uid="{4D7A14D1-56E5-4AE0-BC2A-D0FAD02EA79B}"/>
    <cellStyle name="Note 3 2 2 2 8" xfId="4855" xr:uid="{5E6A4DCE-26A5-4264-96DB-14E2B7ACA5C7}"/>
    <cellStyle name="Note 3 2 2 2 9" xfId="7558" xr:uid="{AB736224-E229-4F54-8C11-9CAD2496A6A3}"/>
    <cellStyle name="Note 3 2 2 3" xfId="2136" xr:uid="{00000000-0005-0000-0000-000014030000}"/>
    <cellStyle name="Note 3 2 2 3 10" xfId="9403" xr:uid="{7E0AEE28-8357-44FF-A524-00B3B83D4DB7}"/>
    <cellStyle name="Note 3 2 2 3 11" xfId="10838" xr:uid="{64DF45D1-A5E1-4957-B5B8-96F8C7A2B90C}"/>
    <cellStyle name="Note 3 2 2 3 12" xfId="13025" xr:uid="{AD860051-4CEF-43F5-82C8-3803A1E71333}"/>
    <cellStyle name="Note 3 2 2 3 13" xfId="13426" xr:uid="{0D680289-A26F-4BD1-9D81-1E198D35FA5F}"/>
    <cellStyle name="Note 3 2 2 3 14" xfId="14756" xr:uid="{F751DA4D-E7BA-4756-A8DF-DE03A8532D19}"/>
    <cellStyle name="Note 3 2 2 3 15" xfId="16310" xr:uid="{97443961-BA14-48FB-A1E7-49E2A8224CC7}"/>
    <cellStyle name="Note 3 2 2 3 2" xfId="2740" xr:uid="{00000000-0005-0000-0000-000015030000}"/>
    <cellStyle name="Note 3 2 2 3 2 2" xfId="5926" xr:uid="{27D864BD-A395-4366-A4B3-B5BBBC157B5A}"/>
    <cellStyle name="Note 3 2 2 3 2 3" xfId="8569" xr:uid="{CA3E2EF8-4282-4682-8E73-F0ED95599005}"/>
    <cellStyle name="Note 3 2 2 3 2 4" xfId="10007" xr:uid="{E5778144-8B7E-401F-80BF-A5A6540E0745}"/>
    <cellStyle name="Note 3 2 2 3 2 5" xfId="11442" xr:uid="{9CBE325C-1409-4FB1-8629-DC5AE91087A7}"/>
    <cellStyle name="Note 3 2 2 3 2 6" xfId="12919" xr:uid="{2BB36CCE-DCE0-40D4-B666-F6EAD5DD6D9F}"/>
    <cellStyle name="Note 3 2 2 3 2 7" xfId="14030" xr:uid="{C3CBCCD5-6802-4D87-9FBD-BC70A76F6C8C}"/>
    <cellStyle name="Note 3 2 2 3 2 8" xfId="15360" xr:uid="{C6688320-8399-4AEE-984E-7597C5C08FDF}"/>
    <cellStyle name="Note 3 2 2 3 2 9" xfId="14614" xr:uid="{724678EF-452F-4A30-9406-0C3E624544B5}"/>
    <cellStyle name="Note 3 2 2 3 3" xfId="2850" xr:uid="{00000000-0005-0000-0000-000016030000}"/>
    <cellStyle name="Note 3 2 2 3 3 2" xfId="6036" xr:uid="{6238FF61-1EC4-4D74-91A7-9316CB291471}"/>
    <cellStyle name="Note 3 2 2 3 3 3" xfId="8679" xr:uid="{223C38DF-095C-4D65-9AC9-48ABF750B851}"/>
    <cellStyle name="Note 3 2 2 3 3 4" xfId="10117" xr:uid="{85E1088E-BEC3-4AE1-A56E-F0424A105998}"/>
    <cellStyle name="Note 3 2 2 3 3 5" xfId="11552" xr:uid="{54A431D8-4BA8-4E2C-94B6-48C28CC8B9CD}"/>
    <cellStyle name="Note 3 2 2 3 3 6" xfId="12280" xr:uid="{3AEB2595-1443-4D11-99BA-8FE0BF87CACF}"/>
    <cellStyle name="Note 3 2 2 3 3 7" xfId="14140" xr:uid="{1A773B2C-0BCD-42FF-B749-823DA8C192F7}"/>
    <cellStyle name="Note 3 2 2 3 3 8" xfId="15470" xr:uid="{59F11E9A-AB4D-465E-86C4-0D74CE30A089}"/>
    <cellStyle name="Note 3 2 2 3 3 9" xfId="16561" xr:uid="{4A2CB815-2796-4320-BD75-C86B090B4EAD}"/>
    <cellStyle name="Note 3 2 2 3 4" xfId="2954" xr:uid="{00000000-0005-0000-0000-000017030000}"/>
    <cellStyle name="Note 3 2 2 3 4 2" xfId="6140" xr:uid="{DEAD109C-3B06-4BCE-B5DD-E2BBDA041E6E}"/>
    <cellStyle name="Note 3 2 2 3 4 3" xfId="8783" xr:uid="{095A9A3E-7A2B-4E0A-AA46-A8EB25B4BB66}"/>
    <cellStyle name="Note 3 2 2 3 4 4" xfId="10221" xr:uid="{C425F8FE-A2FD-4A33-A3F3-B3FBD3B70FE4}"/>
    <cellStyle name="Note 3 2 2 3 4 5" xfId="11656" xr:uid="{0044EC84-E833-4844-B4E2-97612F1B31EE}"/>
    <cellStyle name="Note 3 2 2 3 4 6" xfId="12307" xr:uid="{D1807EDD-CAAA-48D3-AA99-ED800F900AE3}"/>
    <cellStyle name="Note 3 2 2 3 4 7" xfId="14244" xr:uid="{774DAE42-AAA5-4E34-8F04-43AB34329603}"/>
    <cellStyle name="Note 3 2 2 3 4 8" xfId="15574" xr:uid="{FEA8FDD8-B154-4CB6-B46F-04B9C29C8182}"/>
    <cellStyle name="Note 3 2 2 3 4 9" xfId="15995" xr:uid="{D8637773-815A-41F4-BE39-700D153F7818}"/>
    <cellStyle name="Note 3 2 2 3 5" xfId="3077" xr:uid="{00000000-0005-0000-0000-000018030000}"/>
    <cellStyle name="Note 3 2 2 3 5 2" xfId="6263" xr:uid="{B0210C7F-241B-4692-AB5A-5A7ABE9C679E}"/>
    <cellStyle name="Note 3 2 2 3 5 3" xfId="8906" xr:uid="{DFF787D6-1989-48B1-8CED-55184263ECA4}"/>
    <cellStyle name="Note 3 2 2 3 5 4" xfId="10344" xr:uid="{2A49C17E-67BA-4136-A54B-698F371F1AEC}"/>
    <cellStyle name="Note 3 2 2 3 5 5" xfId="11779" xr:uid="{A1713154-AE52-4183-8425-EC71B23091D9}"/>
    <cellStyle name="Note 3 2 2 3 5 6" xfId="12487" xr:uid="{4D0C7E8A-839B-4BDA-BA37-A774A89B59A4}"/>
    <cellStyle name="Note 3 2 2 3 5 7" xfId="14367" xr:uid="{51727B30-493C-4B18-8BAF-61D5F0AE5973}"/>
    <cellStyle name="Note 3 2 2 3 5 8" xfId="15697" xr:uid="{853D2B8B-E61C-4EA0-8162-05B152AF7BAB}"/>
    <cellStyle name="Note 3 2 2 3 5 9" xfId="16603" xr:uid="{A89AF32E-29B4-4455-8DA1-B84B73A12B7A}"/>
    <cellStyle name="Note 3 2 2 3 6" xfId="1066" xr:uid="{00000000-0005-0000-0000-000019030000}"/>
    <cellStyle name="Note 3 2 2 3 6 2" xfId="4252" xr:uid="{990FD161-362B-4E61-8EDB-A7E2159A99BD}"/>
    <cellStyle name="Note 3 2 2 3 6 3" xfId="7033" xr:uid="{48AFE5DA-8A40-480D-B04F-63D599C2E9DC}"/>
    <cellStyle name="Note 3 2 2 3 6 4" xfId="6603" xr:uid="{33BA5082-57EE-4E12-92A8-81BC2FBD7014}"/>
    <cellStyle name="Note 3 2 2 3 6 5" xfId="3314" xr:uid="{65AAE98A-659D-428B-B7AC-4C1296BD0571}"/>
    <cellStyle name="Note 3 2 2 3 6 6" xfId="9107" xr:uid="{8FF19235-040D-4A73-A539-4BC3908D581A}"/>
    <cellStyle name="Note 3 2 2 3 6 7" xfId="12290" xr:uid="{BC4E5028-94DC-40C4-8FB8-DCCE47564ED7}"/>
    <cellStyle name="Note 3 2 2 3 6 8" xfId="9163" xr:uid="{60A13745-71E2-4191-8110-3E5720A82F77}"/>
    <cellStyle name="Note 3 2 2 3 6 9" xfId="15931" xr:uid="{4AE0FF22-B0A6-4749-B543-CCD854583DC0}"/>
    <cellStyle name="Note 3 2 2 3 7" xfId="3226" xr:uid="{00000000-0005-0000-0000-00001A030000}"/>
    <cellStyle name="Note 3 2 2 3 7 2" xfId="6412" xr:uid="{F0EBB89B-C0DC-4EF6-B0AB-B9DD8E7362F6}"/>
    <cellStyle name="Note 3 2 2 3 7 3" xfId="9055" xr:uid="{F50B6185-3B23-4AAD-BE71-088073EB0D34}"/>
    <cellStyle name="Note 3 2 2 3 7 4" xfId="10493" xr:uid="{C6D662D8-F5D2-4199-9D89-E611A3736C7C}"/>
    <cellStyle name="Note 3 2 2 3 7 5" xfId="11928" xr:uid="{04FF685B-E1B6-439E-94BA-90727B2056FD}"/>
    <cellStyle name="Note 3 2 2 3 7 6" xfId="7195" xr:uid="{45588220-C621-4A98-A274-CF01175C89B4}"/>
    <cellStyle name="Note 3 2 2 3 7 7" xfId="14516" xr:uid="{AF49FA23-6DAD-48AB-BA9A-B91A8DE4CDFE}"/>
    <cellStyle name="Note 3 2 2 3 7 8" xfId="15846" xr:uid="{F447FD51-14B7-4FAA-96B6-41C076CFB712}"/>
    <cellStyle name="Note 3 2 2 3 7 9" xfId="16668" xr:uid="{F4C0415E-F97B-447E-A067-649DB7FADF4F}"/>
    <cellStyle name="Note 3 2 2 3 8" xfId="5322" xr:uid="{7767FE05-A1A7-47AD-B5D5-1A41FBC17BEF}"/>
    <cellStyle name="Note 3 2 2 3 9" xfId="7965" xr:uid="{F6F14435-2F32-4A99-AEE6-FC11989D4C88}"/>
    <cellStyle name="Note 3 2 2 4" xfId="1557" xr:uid="{00000000-0005-0000-0000-00001B030000}"/>
    <cellStyle name="Note 3 2 2 4 10" xfId="6476" xr:uid="{304C4BB0-C8C0-496E-9F6D-440059C4BDE5}"/>
    <cellStyle name="Note 3 2 2 4 11" xfId="6572" xr:uid="{B79C7CB2-D5DA-4926-A220-F6BB862249DE}"/>
    <cellStyle name="Note 3 2 2 4 12" xfId="3593" xr:uid="{7CDD494E-1C3E-41CD-9566-C67D521C11EE}"/>
    <cellStyle name="Note 3 2 2 4 13" xfId="13128" xr:uid="{9A95DACE-36A5-4225-8011-C4C172BB4ECF}"/>
    <cellStyle name="Note 3 2 2 4 14" xfId="6658" xr:uid="{1C7B01F2-F28C-42F7-BB4E-6A86EAE23ED8}"/>
    <cellStyle name="Note 3 2 2 4 15" xfId="13308" xr:uid="{C75F5D59-7774-4660-8BB6-B7C65CFD100C}"/>
    <cellStyle name="Note 3 2 2 4 2" xfId="2584" xr:uid="{00000000-0005-0000-0000-00001C030000}"/>
    <cellStyle name="Note 3 2 2 4 2 2" xfId="5770" xr:uid="{141502B5-2C4B-4F11-8209-B5A8451BD5C7}"/>
    <cellStyle name="Note 3 2 2 4 2 3" xfId="8413" xr:uid="{8C3DAB29-45C8-4782-AC04-505F73066B3A}"/>
    <cellStyle name="Note 3 2 2 4 2 4" xfId="9851" xr:uid="{B4DA7693-E7F9-467D-90AB-5F2298E13F3D}"/>
    <cellStyle name="Note 3 2 2 4 2 5" xfId="11286" xr:uid="{39867218-94BE-4F72-A0D8-4E4DC4E7F60A}"/>
    <cellStyle name="Note 3 2 2 4 2 6" xfId="7714" xr:uid="{0ADFDF34-9DB8-4070-ACF0-0C0662EA3CAB}"/>
    <cellStyle name="Note 3 2 2 4 2 7" xfId="13874" xr:uid="{607E0B6F-ECB7-4E5D-8A20-FEE915A62809}"/>
    <cellStyle name="Note 3 2 2 4 2 8" xfId="15204" xr:uid="{B756219C-A80C-41CD-82A3-3680E99A1A51}"/>
    <cellStyle name="Note 3 2 2 4 2 9" xfId="6606" xr:uid="{5B042947-E28A-498C-87F8-ADC74855AC97}"/>
    <cellStyle name="Note 3 2 2 4 3" xfId="2462" xr:uid="{00000000-0005-0000-0000-00001D030000}"/>
    <cellStyle name="Note 3 2 2 4 3 2" xfId="5648" xr:uid="{46344269-E0FA-47B5-8B92-E846F102B6D7}"/>
    <cellStyle name="Note 3 2 2 4 3 3" xfId="8291" xr:uid="{906E1927-1FA2-4F18-8DFD-DD4EC5B943A5}"/>
    <cellStyle name="Note 3 2 2 4 3 4" xfId="9729" xr:uid="{08023A2E-45E9-44C8-B9E4-3407C5961642}"/>
    <cellStyle name="Note 3 2 2 4 3 5" xfId="11164" xr:uid="{FE066D32-CBF6-4C00-A89D-D31227419909}"/>
    <cellStyle name="Note 3 2 2 4 3 6" xfId="12441" xr:uid="{E8E9ABBD-8B25-4F18-A121-8B288D8DA4D9}"/>
    <cellStyle name="Note 3 2 2 4 3 7" xfId="13752" xr:uid="{F3D70599-8E75-4AEA-AD8A-4A3267EDB834}"/>
    <cellStyle name="Note 3 2 2 4 3 8" xfId="15082" xr:uid="{86B8FDA7-11D1-4A79-A68A-F16ECE5A4641}"/>
    <cellStyle name="Note 3 2 2 4 3 9" xfId="16362" xr:uid="{017C507E-20D5-4079-8458-22450748D9F1}"/>
    <cellStyle name="Note 3 2 2 4 4" xfId="2637" xr:uid="{00000000-0005-0000-0000-00001E030000}"/>
    <cellStyle name="Note 3 2 2 4 4 2" xfId="5823" xr:uid="{8D6F566A-F8CB-4D19-A0F2-82453DB638B2}"/>
    <cellStyle name="Note 3 2 2 4 4 3" xfId="8466" xr:uid="{A8EE20E6-1559-45FC-A5BE-D6CE13488F40}"/>
    <cellStyle name="Note 3 2 2 4 4 4" xfId="9904" xr:uid="{3560DBC0-B5AD-435B-87C3-18FE154BBAA2}"/>
    <cellStyle name="Note 3 2 2 4 4 5" xfId="11339" xr:uid="{7B40542E-3818-4374-8ABA-D1ED7D13FD0F}"/>
    <cellStyle name="Note 3 2 2 4 4 6" xfId="10645" xr:uid="{ECA579AD-477B-435E-9D5A-3FEF0C3567F3}"/>
    <cellStyle name="Note 3 2 2 4 4 7" xfId="13927" xr:uid="{95EE2549-878B-45A3-9536-3E304B65BBBA}"/>
    <cellStyle name="Note 3 2 2 4 4 8" xfId="15257" xr:uid="{EB4B397A-4B27-4CDA-BB30-224F4C7B6151}"/>
    <cellStyle name="Note 3 2 2 4 4 9" xfId="13245" xr:uid="{D8B6B6C6-522B-4584-BC83-C70CA185A7B3}"/>
    <cellStyle name="Note 3 2 2 4 5" xfId="2585" xr:uid="{00000000-0005-0000-0000-00001F030000}"/>
    <cellStyle name="Note 3 2 2 4 5 2" xfId="5771" xr:uid="{D21F42C7-FD08-466D-A2A7-DCB3790F445C}"/>
    <cellStyle name="Note 3 2 2 4 5 3" xfId="8414" xr:uid="{8784AA75-5E11-4322-9735-AE6FC849E9D1}"/>
    <cellStyle name="Note 3 2 2 4 5 4" xfId="9852" xr:uid="{838B0458-0B4F-4FBD-94AA-C7C165FB5F5E}"/>
    <cellStyle name="Note 3 2 2 4 5 5" xfId="11287" xr:uid="{B60CB7C1-7656-43C7-9997-724BBB4B341A}"/>
    <cellStyle name="Note 3 2 2 4 5 6" xfId="10590" xr:uid="{7E32874A-50AF-435A-9865-5B9C31C03787}"/>
    <cellStyle name="Note 3 2 2 4 5 7" xfId="13875" xr:uid="{D4EF6ADB-0246-42C9-A4FD-51072EAEA58B}"/>
    <cellStyle name="Note 3 2 2 4 5 8" xfId="15205" xr:uid="{8C637282-4D28-4062-B99C-BB5ACD385413}"/>
    <cellStyle name="Note 3 2 2 4 5 9" xfId="9353" xr:uid="{C1619AA8-2B4D-45F1-869A-AACBC18EAC47}"/>
    <cellStyle name="Note 3 2 2 4 6" xfId="2550" xr:uid="{00000000-0005-0000-0000-000020030000}"/>
    <cellStyle name="Note 3 2 2 4 6 2" xfId="5736" xr:uid="{D192210C-2F07-41AB-AB42-93A8491B92F5}"/>
    <cellStyle name="Note 3 2 2 4 6 3" xfId="8379" xr:uid="{EE6A9506-2035-427C-9C42-0214706916BF}"/>
    <cellStyle name="Note 3 2 2 4 6 4" xfId="9817" xr:uid="{DEE3747C-CAC8-41D5-B324-3907B27EC74B}"/>
    <cellStyle name="Note 3 2 2 4 6 5" xfId="11252" xr:uid="{A433CF1E-0AFC-46DC-B6D6-E14C53AF5B8B}"/>
    <cellStyle name="Note 3 2 2 4 6 6" xfId="12698" xr:uid="{74F80B1D-72DC-4D34-B3B2-618B2A813F97}"/>
    <cellStyle name="Note 3 2 2 4 6 7" xfId="13840" xr:uid="{B8ADFC0F-A114-4038-8930-0A365E8D2ED8}"/>
    <cellStyle name="Note 3 2 2 4 6 8" xfId="15170" xr:uid="{AE262063-A464-4A84-9640-6E4DA1AB3728}"/>
    <cellStyle name="Note 3 2 2 4 6 9" xfId="13354" xr:uid="{042BD343-8B21-45B9-B049-D0A5BB5E3D4F}"/>
    <cellStyle name="Note 3 2 2 4 7" xfId="2378" xr:uid="{00000000-0005-0000-0000-000021030000}"/>
    <cellStyle name="Note 3 2 2 4 7 2" xfId="5564" xr:uid="{2E9DA0D9-2D61-41D7-8DC3-61313D37A4B1}"/>
    <cellStyle name="Note 3 2 2 4 7 3" xfId="8207" xr:uid="{836D18A9-8745-4594-AEC7-319C05610D01}"/>
    <cellStyle name="Note 3 2 2 4 7 4" xfId="9645" xr:uid="{1A2C9ED3-2642-4BE5-956B-96345CDF34D8}"/>
    <cellStyle name="Note 3 2 2 4 7 5" xfId="11080" xr:uid="{3BE03131-1A6A-407B-B689-A4D1A72AB2F7}"/>
    <cellStyle name="Note 3 2 2 4 7 6" xfId="12806" xr:uid="{F197DE09-CCC3-42C5-8909-56D108DC1BBE}"/>
    <cellStyle name="Note 3 2 2 4 7 7" xfId="13668" xr:uid="{8DE322ED-77F2-407A-9432-BB48CF2267DE}"/>
    <cellStyle name="Note 3 2 2 4 7 8" xfId="14998" xr:uid="{129D12BD-61A3-4D50-9096-EEF16B9CA4EC}"/>
    <cellStyle name="Note 3 2 2 4 7 9" xfId="13202" xr:uid="{5C8C97F7-32A8-4E4C-9BA0-3117B79A1B69}"/>
    <cellStyle name="Note 3 2 2 4 8" xfId="4743" xr:uid="{78617CBA-8744-4898-976C-A62A35FE9D63}"/>
    <cellStyle name="Note 3 2 2 4 9" xfId="7457" xr:uid="{FAD085E1-7E40-451D-A8D6-BB95B7FED5A7}"/>
    <cellStyle name="Note 3 2 2 5" xfId="1236" xr:uid="{00000000-0005-0000-0000-000022030000}"/>
    <cellStyle name="Note 3 2 2 5 2" xfId="4422" xr:uid="{A0262DC4-49B6-4BDB-BB21-05083681EDD7}"/>
    <cellStyle name="Note 3 2 2 5 3" xfId="7186" xr:uid="{386F7B79-DF9C-4A67-AC31-20E58FF51D3E}"/>
    <cellStyle name="Note 3 2 2 5 4" xfId="7287" xr:uid="{D8C10892-CCA6-4514-A90C-0AF87EF216CB}"/>
    <cellStyle name="Note 3 2 2 5 5" xfId="6601" xr:uid="{8C6FF60C-A483-4706-9404-6EC061BE78DE}"/>
    <cellStyle name="Note 3 2 2 5 6" xfId="7114" xr:uid="{8A2A7EBC-2162-41AB-9DB2-4C04D457C24B}"/>
    <cellStyle name="Note 3 2 2 5 7" xfId="7216" xr:uid="{6AA4A8FD-5155-489C-B08E-1EEEFC527FEF}"/>
    <cellStyle name="Note 3 2 2 5 8" xfId="13108" xr:uid="{33AB6E83-4D4B-4900-907D-6E0C374158A3}"/>
    <cellStyle name="Note 3 2 2 5 9" xfId="15926" xr:uid="{CD9E8C02-3301-4445-91F0-FF3ADB5B072E}"/>
    <cellStyle name="Note 3 2 2 6" xfId="2314" xr:uid="{00000000-0005-0000-0000-000023030000}"/>
    <cellStyle name="Note 3 2 2 6 2" xfId="5500" xr:uid="{ED842E8C-A9FE-4983-BECB-F78AF6CE97E2}"/>
    <cellStyle name="Note 3 2 2 6 3" xfId="8143" xr:uid="{0A37615F-F46E-4A91-91F5-E28A43ACA02B}"/>
    <cellStyle name="Note 3 2 2 6 4" xfId="9581" xr:uid="{428AC2CE-FF5A-435E-BE92-6636054FC7B6}"/>
    <cellStyle name="Note 3 2 2 6 5" xfId="11016" xr:uid="{F90270AE-1D90-425F-B912-49B20F129BA7}"/>
    <cellStyle name="Note 3 2 2 6 6" xfId="13136" xr:uid="{7491CD4B-1AD2-41D4-97BB-D6AF6AF79E73}"/>
    <cellStyle name="Note 3 2 2 6 7" xfId="13604" xr:uid="{D6A2C5C7-CEA0-4153-A96F-60CBFCBD8359}"/>
    <cellStyle name="Note 3 2 2 6 8" xfId="14934" xr:uid="{646EC34F-5BF6-4CFD-80A6-8A98FC4F9059}"/>
    <cellStyle name="Note 3 2 2 6 9" xfId="14667" xr:uid="{AB0A8B80-06D2-405E-8C4A-ED7C81FE1034}"/>
    <cellStyle name="Note 3 2 2 7" xfId="790" xr:uid="{00000000-0005-0000-0000-000024030000}"/>
    <cellStyle name="Note 3 2 2 7 2" xfId="3976" xr:uid="{024EA2A8-3B38-4FED-831A-61DA8A5CA79B}"/>
    <cellStyle name="Note 3 2 2 7 3" xfId="6785" xr:uid="{4E3508BD-EA0D-4933-889E-AD90EBC0DEE1}"/>
    <cellStyle name="Note 3 2 2 7 4" xfId="6710" xr:uid="{3E87D639-8C12-4F12-A606-6FE694D26615}"/>
    <cellStyle name="Note 3 2 2 7 5" xfId="7727" xr:uid="{4D4580ED-E40F-48CF-B9F0-260186A9A8C0}"/>
    <cellStyle name="Note 3 2 2 7 6" xfId="12116" xr:uid="{C19A1724-CD98-4BB7-AAF4-4B482A49016E}"/>
    <cellStyle name="Note 3 2 2 7 7" xfId="3789" xr:uid="{266B54F2-0474-4C0B-8AAF-311DD6FC75DA}"/>
    <cellStyle name="Note 3 2 2 7 8" xfId="7580" xr:uid="{27420A38-D14D-4A69-BEE6-A61AA387DCAB}"/>
    <cellStyle name="Note 3 2 2 7 9" xfId="14704" xr:uid="{0BEC9ED4-C50B-4AA8-9923-7339A0BCE5E6}"/>
    <cellStyle name="Note 3 2 2 8" xfId="12455" xr:uid="{2859473C-1FC1-48BC-9F51-83E787DB5911}"/>
    <cellStyle name="Note 3 2 3" xfId="1456" xr:uid="{00000000-0005-0000-0000-000025030000}"/>
    <cellStyle name="Note 3 2 3 10" xfId="3853" xr:uid="{B025846E-2FB7-42AE-8B08-845425FE38D7}"/>
    <cellStyle name="Note 3 2 3 11" xfId="7470" xr:uid="{D6C92D1A-55FA-4601-B2DA-E160A8D1BB67}"/>
    <cellStyle name="Note 3 2 3 12" xfId="6456" xr:uid="{AC0723D9-8642-47C3-A868-7A2C51C64036}"/>
    <cellStyle name="Note 3 2 3 13" xfId="12158" xr:uid="{B2F1BB01-8990-4B60-9365-EE96EE5F85B8}"/>
    <cellStyle name="Note 3 2 3 14" xfId="7673" xr:uid="{96F3E3E0-9204-41EB-8A76-B5648CE0FF33}"/>
    <cellStyle name="Note 3 2 3 15" xfId="12469" xr:uid="{49AA714A-C175-478C-82E2-10EB65FB00D0}"/>
    <cellStyle name="Note 3 2 3 2" xfId="2562" xr:uid="{00000000-0005-0000-0000-000026030000}"/>
    <cellStyle name="Note 3 2 3 2 2" xfId="5748" xr:uid="{F4D1A2F8-0CB4-4484-98B1-EBF281092933}"/>
    <cellStyle name="Note 3 2 3 2 3" xfId="8391" xr:uid="{8C4B4CEA-19FE-4D6C-A23C-B4150372AA0F}"/>
    <cellStyle name="Note 3 2 3 2 4" xfId="9829" xr:uid="{7DCD3EC2-CE25-4E2E-957B-719414DD0BCC}"/>
    <cellStyle name="Note 3 2 3 2 5" xfId="11264" xr:uid="{E6D6FDF1-D210-4028-95F2-AD87861B64DD}"/>
    <cellStyle name="Note 3 2 3 2 6" xfId="12401" xr:uid="{CC4DB5DF-D883-4696-BDEA-AE0A0CFFE8C4}"/>
    <cellStyle name="Note 3 2 3 2 7" xfId="13852" xr:uid="{480CFF65-48B6-405C-AB08-59A85E9E6D02}"/>
    <cellStyle name="Note 3 2 3 2 8" xfId="15182" xr:uid="{C65FF28D-CEA4-4D49-94DD-99AC2B13DECB}"/>
    <cellStyle name="Note 3 2 3 2 9" xfId="14626" xr:uid="{ECB6BE17-BD8B-4531-84A4-8DE10233407C}"/>
    <cellStyle name="Note 3 2 3 3" xfId="2343" xr:uid="{00000000-0005-0000-0000-000027030000}"/>
    <cellStyle name="Note 3 2 3 3 2" xfId="5529" xr:uid="{B3CCFD25-34D5-4866-ABDA-34C5737E2189}"/>
    <cellStyle name="Note 3 2 3 3 3" xfId="8172" xr:uid="{5272FC82-956E-4F47-85C7-C836B2B1DAF5}"/>
    <cellStyle name="Note 3 2 3 3 4" xfId="9610" xr:uid="{D7498F0E-9FF7-4470-BAAC-C69484B50CDF}"/>
    <cellStyle name="Note 3 2 3 3 5" xfId="11045" xr:uid="{B92C11AB-25E6-44ED-AC45-FADB21FA4E78}"/>
    <cellStyle name="Note 3 2 3 3 6" xfId="7894" xr:uid="{AD7C5629-FC2C-4778-B910-F6F9BB795205}"/>
    <cellStyle name="Note 3 2 3 3 7" xfId="13633" xr:uid="{B3D62A8E-D6B6-4C0D-931C-C916CDF5B3D8}"/>
    <cellStyle name="Note 3 2 3 3 8" xfId="14963" xr:uid="{F7742379-BD29-4D3D-A8C3-3F5B80AAFBAF}"/>
    <cellStyle name="Note 3 2 3 3 9" xfId="16269" xr:uid="{4A339FA7-F58F-449D-88B0-E0734358E75E}"/>
    <cellStyle name="Note 3 2 3 4" xfId="2347" xr:uid="{00000000-0005-0000-0000-000028030000}"/>
    <cellStyle name="Note 3 2 3 4 2" xfId="5533" xr:uid="{0BCDA060-75E8-44D6-92B1-03F95EEA767C}"/>
    <cellStyle name="Note 3 2 3 4 3" xfId="8176" xr:uid="{51E4D96A-F55C-4FA6-BF21-B944793892F0}"/>
    <cellStyle name="Note 3 2 3 4 4" xfId="9614" xr:uid="{48C33D7D-083A-4B8F-9B85-3DB09B4D3C89}"/>
    <cellStyle name="Note 3 2 3 4 5" xfId="11049" xr:uid="{1DA7E067-20E4-4975-B72F-F62266C05123}"/>
    <cellStyle name="Note 3 2 3 4 6" xfId="7115" xr:uid="{01AAC9A5-CD83-4A79-B957-EF849CF99EAE}"/>
    <cellStyle name="Note 3 2 3 4 7" xfId="13637" xr:uid="{6F25907A-883D-4449-A5F6-A87E3D6E4375}"/>
    <cellStyle name="Note 3 2 3 4 8" xfId="14967" xr:uid="{50869E3C-E5C1-4E09-B9F6-41B5762F568F}"/>
    <cellStyle name="Note 3 2 3 4 9" xfId="9113" xr:uid="{556044B0-14A9-4832-878F-2702ECD4A374}"/>
    <cellStyle name="Note 3 2 3 5" xfId="2490" xr:uid="{00000000-0005-0000-0000-000029030000}"/>
    <cellStyle name="Note 3 2 3 5 2" xfId="5676" xr:uid="{763694B9-83AE-43C7-924B-D6ED5DA2352F}"/>
    <cellStyle name="Note 3 2 3 5 3" xfId="8319" xr:uid="{32F2B289-0E10-48D5-87E2-7EA2A3819145}"/>
    <cellStyle name="Note 3 2 3 5 4" xfId="9757" xr:uid="{DC87F44E-FBB6-4E23-B807-874E83EB8D19}"/>
    <cellStyle name="Note 3 2 3 5 5" xfId="11192" xr:uid="{113123EE-308C-4D52-8A6C-612EA9F8A0C1}"/>
    <cellStyle name="Note 3 2 3 5 6" xfId="13184" xr:uid="{2E3CECC9-3457-4E4D-8106-3A4519F374CD}"/>
    <cellStyle name="Note 3 2 3 5 7" xfId="13780" xr:uid="{5504F059-E0E4-4EA6-B0A5-619545EB2D42}"/>
    <cellStyle name="Note 3 2 3 5 8" xfId="15110" xr:uid="{0074474F-919E-4A7A-B206-234C8F8D2C30}"/>
    <cellStyle name="Note 3 2 3 5 9" xfId="16215" xr:uid="{43B13068-EB90-42FE-9948-05AD43D8D0FE}"/>
    <cellStyle name="Note 3 2 3 6" xfId="3132" xr:uid="{00000000-0005-0000-0000-00002A030000}"/>
    <cellStyle name="Note 3 2 3 6 2" xfId="6318" xr:uid="{ED68CB5B-B86D-47C8-B62B-C78F47D04AB5}"/>
    <cellStyle name="Note 3 2 3 6 3" xfId="8961" xr:uid="{6270C556-B669-42C2-8A31-CBF58E666A48}"/>
    <cellStyle name="Note 3 2 3 6 4" xfId="10399" xr:uid="{8A597EC6-B54B-4E54-A1CA-9976E3E5E84F}"/>
    <cellStyle name="Note 3 2 3 6 5" xfId="11834" xr:uid="{F8362444-2829-4D2F-AA81-4BAB573AE6F0}"/>
    <cellStyle name="Note 3 2 3 6 6" xfId="13082" xr:uid="{334F0F20-4C43-4F34-88F4-41DC74902D1F}"/>
    <cellStyle name="Note 3 2 3 6 7" xfId="14422" xr:uid="{6396A209-6BC5-4C05-A3D2-133BEA4D4FF6}"/>
    <cellStyle name="Note 3 2 3 6 8" xfId="15752" xr:uid="{D68397B9-BD71-4675-BCE3-F0D028782A38}"/>
    <cellStyle name="Note 3 2 3 6 9" xfId="14642" xr:uid="{EB5CC4CA-6FBC-4DA8-BADA-737A6730B726}"/>
    <cellStyle name="Note 3 2 3 7" xfId="2369" xr:uid="{00000000-0005-0000-0000-00002B030000}"/>
    <cellStyle name="Note 3 2 3 7 2" xfId="5555" xr:uid="{01721C7C-23CB-4F42-8DEB-CF23E8457EC7}"/>
    <cellStyle name="Note 3 2 3 7 3" xfId="8198" xr:uid="{17F350C5-1939-41B8-8ACF-69E878D32986}"/>
    <cellStyle name="Note 3 2 3 7 4" xfId="9636" xr:uid="{20273758-AC8C-40CE-BD96-43AE24AE5595}"/>
    <cellStyle name="Note 3 2 3 7 5" xfId="11071" xr:uid="{51E18C08-3AF7-43FC-9A25-6E1AE179CD86}"/>
    <cellStyle name="Note 3 2 3 7 6" xfId="12209" xr:uid="{B0D1F07F-BB8B-4017-83EB-72BD2518E7F7}"/>
    <cellStyle name="Note 3 2 3 7 7" xfId="13659" xr:uid="{A5414CCD-8B8E-4B63-A2BD-8BB3F46C1F14}"/>
    <cellStyle name="Note 3 2 3 7 8" xfId="14989" xr:uid="{036EA1EA-0F06-487A-A07C-623BDEB265E6}"/>
    <cellStyle name="Note 3 2 3 7 9" xfId="16336" xr:uid="{D3149D3F-1811-44F3-9E0A-4EBB9C02CC97}"/>
    <cellStyle name="Note 3 2 3 8" xfId="4642" xr:uid="{D334C9EE-5437-448F-9F29-C9192D4A23DE}"/>
    <cellStyle name="Note 3 2 3 9" xfId="7372" xr:uid="{BD222E78-2E38-41B0-A19F-EC3B9E52D9B6}"/>
    <cellStyle name="Note 3 2 4" xfId="1549" xr:uid="{00000000-0005-0000-0000-00002C030000}"/>
    <cellStyle name="Note 3 2 4 10" xfId="3369" xr:uid="{6E3AA430-8204-4A3C-9DAC-07914968154B}"/>
    <cellStyle name="Note 3 2 4 11" xfId="3618" xr:uid="{025763DA-1836-46F1-A4D3-84E98F54D800}"/>
    <cellStyle name="Note 3 2 4 12" xfId="3291" xr:uid="{FF587717-82E5-4D98-A649-7A4D5B30E8BF}"/>
    <cellStyle name="Note 3 2 4 13" xfId="9173" xr:uid="{4B54EA03-0D0B-4AC9-9B17-30EBCEA6975B}"/>
    <cellStyle name="Note 3 2 4 14" xfId="10686" xr:uid="{8CF04007-B4ED-43DB-8F30-24DD0D612AEA}"/>
    <cellStyle name="Note 3 2 4 15" xfId="14716" xr:uid="{C020CB40-49B8-43A4-9817-90903D656B53}"/>
    <cellStyle name="Note 3 2 4 2" xfId="2221" xr:uid="{00000000-0005-0000-0000-00002D030000}"/>
    <cellStyle name="Note 3 2 4 2 2" xfId="5407" xr:uid="{7B278658-26DB-4B3E-85F0-26B9EED5B0F5}"/>
    <cellStyle name="Note 3 2 4 2 3" xfId="8050" xr:uid="{76DFCC70-2A75-410E-8F2D-7FED4A2B75FC}"/>
    <cellStyle name="Note 3 2 4 2 4" xfId="9488" xr:uid="{B6D27A84-2830-4157-A5CE-59A7D1391A59}"/>
    <cellStyle name="Note 3 2 4 2 5" xfId="10923" xr:uid="{B526907C-4700-44F9-9DBD-1CEC608BE1EF}"/>
    <cellStyle name="Note 3 2 4 2 6" xfId="3313" xr:uid="{CAB6F61C-597E-4F83-822D-56702783E106}"/>
    <cellStyle name="Note 3 2 4 2 7" xfId="13511" xr:uid="{37580761-FDC1-45B2-A192-521C688C38F0}"/>
    <cellStyle name="Note 3 2 4 2 8" xfId="14841" xr:uid="{36B18487-7B75-4717-B46C-D1C51505A1A7}"/>
    <cellStyle name="Note 3 2 4 2 9" xfId="16112" xr:uid="{0B6B2019-C3B2-4309-88B2-8F9D23D06259}"/>
    <cellStyle name="Note 3 2 4 3" xfId="2424" xr:uid="{00000000-0005-0000-0000-00002E030000}"/>
    <cellStyle name="Note 3 2 4 3 2" xfId="5610" xr:uid="{C750AD36-7DAA-48A6-9E87-67EDE27C22D7}"/>
    <cellStyle name="Note 3 2 4 3 3" xfId="8253" xr:uid="{836566A9-4BE2-4607-A9BE-8902FE694FED}"/>
    <cellStyle name="Note 3 2 4 3 4" xfId="9691" xr:uid="{5AEEF992-6B52-4A93-9062-A0CA85231B4C}"/>
    <cellStyle name="Note 3 2 4 3 5" xfId="11126" xr:uid="{3F3F7A48-FE09-42E0-9AA3-D2ACC7BE12EF}"/>
    <cellStyle name="Note 3 2 4 3 6" xfId="12306" xr:uid="{71D373D1-6AC5-403C-A082-413E3F018A11}"/>
    <cellStyle name="Note 3 2 4 3 7" xfId="13714" xr:uid="{12E1EBDA-9AC3-402B-8677-04EF7758C45B}"/>
    <cellStyle name="Note 3 2 4 3 8" xfId="15044" xr:uid="{9BCFD037-20A8-4D33-A037-6602E27FE782}"/>
    <cellStyle name="Note 3 2 4 3 9" xfId="16203" xr:uid="{F8A5EFFD-8FF1-45C3-A810-7B1EF5345EF5}"/>
    <cellStyle name="Note 3 2 4 4" xfId="2558" xr:uid="{00000000-0005-0000-0000-00002F030000}"/>
    <cellStyle name="Note 3 2 4 4 2" xfId="5744" xr:uid="{A2752BC3-52F5-444F-8081-627CD172ED96}"/>
    <cellStyle name="Note 3 2 4 4 3" xfId="8387" xr:uid="{0910F4DB-0543-43BC-8BF2-DFF917D91E9F}"/>
    <cellStyle name="Note 3 2 4 4 4" xfId="9825" xr:uid="{0FD9B96C-0B88-4A60-B4DA-15A147C59BE9}"/>
    <cellStyle name="Note 3 2 4 4 5" xfId="11260" xr:uid="{14D139ED-DFB5-4C81-9F13-5BFB38C2AB43}"/>
    <cellStyle name="Note 3 2 4 4 6" xfId="7879" xr:uid="{8F2A7B44-1C53-4CBF-B604-7D22FA7B7F44}"/>
    <cellStyle name="Note 3 2 4 4 7" xfId="13848" xr:uid="{59EC2C40-1DAA-4005-B0AF-DDDE003D339A}"/>
    <cellStyle name="Note 3 2 4 4 8" xfId="15178" xr:uid="{DA3AFEB1-FFA5-4D4A-A8C6-1AA83D728604}"/>
    <cellStyle name="Note 3 2 4 4 9" xfId="13382" xr:uid="{27BAB8DC-AC5A-4B00-89B6-DB8D9FC4B289}"/>
    <cellStyle name="Note 3 2 4 5" xfId="2321" xr:uid="{00000000-0005-0000-0000-000030030000}"/>
    <cellStyle name="Note 3 2 4 5 2" xfId="5507" xr:uid="{D8DC28D7-3114-4382-A3F8-BA12DC398345}"/>
    <cellStyle name="Note 3 2 4 5 3" xfId="8150" xr:uid="{ABD9F553-FF9B-4A70-8A40-519F2A6EE331}"/>
    <cellStyle name="Note 3 2 4 5 4" xfId="9588" xr:uid="{DBDFC356-EB5A-400D-9C5A-3CB7612F1D5C}"/>
    <cellStyle name="Note 3 2 4 5 5" xfId="11023" xr:uid="{F75EA292-CD06-4495-80A2-CCFB9914CD4A}"/>
    <cellStyle name="Note 3 2 4 5 6" xfId="13162" xr:uid="{6382FCBD-49B5-4FBE-BB14-B37F949BFEA5}"/>
    <cellStyle name="Note 3 2 4 5 7" xfId="13611" xr:uid="{021FEF43-C44B-4E1C-B95E-2A7FCF26F4B3}"/>
    <cellStyle name="Note 3 2 4 5 8" xfId="14941" xr:uid="{031CB84E-BB7B-46E8-9178-2711D7FA08F2}"/>
    <cellStyle name="Note 3 2 4 5 9" xfId="16050" xr:uid="{42AD252C-D03D-4382-BBBF-0A276D3E961E}"/>
    <cellStyle name="Note 3 2 4 6" xfId="2892" xr:uid="{00000000-0005-0000-0000-000031030000}"/>
    <cellStyle name="Note 3 2 4 6 2" xfId="6078" xr:uid="{57414CBB-666B-466F-A596-1BE7661A176C}"/>
    <cellStyle name="Note 3 2 4 6 3" xfId="8721" xr:uid="{C066C913-5A00-4D05-B773-3CC9CD7F1374}"/>
    <cellStyle name="Note 3 2 4 6 4" xfId="10159" xr:uid="{580AE9AC-334E-4A16-97EA-8F6F7904D15F}"/>
    <cellStyle name="Note 3 2 4 6 5" xfId="11594" xr:uid="{E82DBBB4-35AF-4CD3-82D5-ED0162047983}"/>
    <cellStyle name="Note 3 2 4 6 6" xfId="13062" xr:uid="{326D2421-9BE1-4660-A89A-02C011C84BCE}"/>
    <cellStyle name="Note 3 2 4 6 7" xfId="14182" xr:uid="{968E527F-E2B0-4D10-99BC-2335D24B27F5}"/>
    <cellStyle name="Note 3 2 4 6 8" xfId="15512" xr:uid="{B4BF60B0-CB55-42C0-98C2-B792EA94CCF5}"/>
    <cellStyle name="Note 3 2 4 6 9" xfId="16113" xr:uid="{86805C50-9C33-4114-B41D-3C14633274DD}"/>
    <cellStyle name="Note 3 2 4 7" xfId="2783" xr:uid="{00000000-0005-0000-0000-000032030000}"/>
    <cellStyle name="Note 3 2 4 7 2" xfId="5969" xr:uid="{39AA24F3-A45B-49FF-9721-BECF536A3806}"/>
    <cellStyle name="Note 3 2 4 7 3" xfId="8612" xr:uid="{07F96A60-A88C-4E31-A4E2-625E909975CB}"/>
    <cellStyle name="Note 3 2 4 7 4" xfId="10050" xr:uid="{9B056113-0080-44BF-AAD3-0294F537A3A7}"/>
    <cellStyle name="Note 3 2 4 7 5" xfId="11485" xr:uid="{77C65134-42C7-47CF-BBA4-BEC555D0AD4C}"/>
    <cellStyle name="Note 3 2 4 7 6" xfId="7145" xr:uid="{42BE2474-176C-49FD-8F23-663814CE39D0}"/>
    <cellStyle name="Note 3 2 4 7 7" xfId="14073" xr:uid="{1848F89C-C2CA-4919-A917-6A265E907684}"/>
    <cellStyle name="Note 3 2 4 7 8" xfId="15403" xr:uid="{F3E7EAA3-E846-4EE8-83B9-CF396ED2F3BC}"/>
    <cellStyle name="Note 3 2 4 7 9" xfId="16411" xr:uid="{D93DCE6C-B149-406E-A49F-58DD01C2B2C7}"/>
    <cellStyle name="Note 3 2 4 8" xfId="4735" xr:uid="{DCF18BD7-874D-428C-BCA5-C9B9476BD9A6}"/>
    <cellStyle name="Note 3 2 4 9" xfId="7449" xr:uid="{E53945E8-6E55-4B85-B71D-95995B858896}"/>
    <cellStyle name="Note 3 2 5" xfId="2124" xr:uid="{00000000-0005-0000-0000-000033030000}"/>
    <cellStyle name="Note 3 2 5 10" xfId="9391" xr:uid="{887880F1-64C0-4985-B231-1BC8FF28A6A9}"/>
    <cellStyle name="Note 3 2 5 11" xfId="10826" xr:uid="{BF270B35-283C-4509-A149-FEC025871BB6}"/>
    <cellStyle name="Note 3 2 5 12" xfId="12206" xr:uid="{99BCAD44-523A-48A7-B0F3-1400DAA35ADD}"/>
    <cellStyle name="Note 3 2 5 13" xfId="13414" xr:uid="{E603DBDD-A470-4DB8-B4D0-DA51176DCFDB}"/>
    <cellStyle name="Note 3 2 5 14" xfId="14744" xr:uid="{CC14FF43-D273-4728-9E40-C1AE2A871644}"/>
    <cellStyle name="Note 3 2 5 15" xfId="12627" xr:uid="{7DF90EEB-5277-4EF3-8F94-9F4166B31E16}"/>
    <cellStyle name="Note 3 2 5 2" xfId="2728" xr:uid="{00000000-0005-0000-0000-000034030000}"/>
    <cellStyle name="Note 3 2 5 2 2" xfId="5914" xr:uid="{B4CEB4C6-4D2F-4E39-A4D1-94B591F357D7}"/>
    <cellStyle name="Note 3 2 5 2 3" xfId="8557" xr:uid="{03A3F728-65C6-4712-B324-AACC7FA63EFE}"/>
    <cellStyle name="Note 3 2 5 2 4" xfId="9995" xr:uid="{F5646518-4FF3-405C-B3CB-225F423AE876}"/>
    <cellStyle name="Note 3 2 5 2 5" xfId="11430" xr:uid="{069C1CB7-ED74-4D00-A988-F5FF90649BA0}"/>
    <cellStyle name="Note 3 2 5 2 6" xfId="13160" xr:uid="{092E7DB9-FBF5-473C-8E98-BD69DA6E661C}"/>
    <cellStyle name="Note 3 2 5 2 7" xfId="14018" xr:uid="{80FCEB28-2837-40B5-8BE3-B517AB77CF7A}"/>
    <cellStyle name="Note 3 2 5 2 8" xfId="15348" xr:uid="{CF2F82DF-E31C-4944-8F50-699F195C836A}"/>
    <cellStyle name="Note 3 2 5 2 9" xfId="16562" xr:uid="{B6D3CD7F-4880-4C53-AA09-18F58678A873}"/>
    <cellStyle name="Note 3 2 5 3" xfId="2838" xr:uid="{00000000-0005-0000-0000-000035030000}"/>
    <cellStyle name="Note 3 2 5 3 2" xfId="6024" xr:uid="{0918A72D-3FA2-4BA7-AFAC-5D109FBA6074}"/>
    <cellStyle name="Note 3 2 5 3 3" xfId="8667" xr:uid="{D8BD91C2-7ADA-4B2D-868C-23A13A040917}"/>
    <cellStyle name="Note 3 2 5 3 4" xfId="10105" xr:uid="{C6C76390-2D4C-4D08-960D-50B07E9E9DD9}"/>
    <cellStyle name="Note 3 2 5 3 5" xfId="11540" xr:uid="{7591A41E-6924-427A-91F0-BFBA35EF2761}"/>
    <cellStyle name="Note 3 2 5 3 6" xfId="12587" xr:uid="{AF475A5B-7732-4B9D-BB14-13EF5B43FCB9}"/>
    <cellStyle name="Note 3 2 5 3 7" xfId="14128" xr:uid="{0CB82A24-2FD1-4851-97E5-78459E667CAA}"/>
    <cellStyle name="Note 3 2 5 3 8" xfId="15458" xr:uid="{7E0D2246-52FA-44FC-B1BB-11AAF456E11F}"/>
    <cellStyle name="Note 3 2 5 3 9" xfId="16232" xr:uid="{2D8D410E-C620-4DD4-851E-07CAF29DB803}"/>
    <cellStyle name="Note 3 2 5 4" xfId="2942" xr:uid="{00000000-0005-0000-0000-000036030000}"/>
    <cellStyle name="Note 3 2 5 4 2" xfId="6128" xr:uid="{F2E2384C-799D-4D02-BD8B-71671129879A}"/>
    <cellStyle name="Note 3 2 5 4 3" xfId="8771" xr:uid="{2861B033-2FDE-454F-838A-069F21044CF7}"/>
    <cellStyle name="Note 3 2 5 4 4" xfId="10209" xr:uid="{AB5CA9D1-07D0-45B1-9081-32F0FBCB56AB}"/>
    <cellStyle name="Note 3 2 5 4 5" xfId="11644" xr:uid="{7B431CE2-BC89-41E2-BF58-86CA918D67C0}"/>
    <cellStyle name="Note 3 2 5 4 6" xfId="12668" xr:uid="{A5F0F3B5-96F4-4B3D-B674-CF70A7ACDF78}"/>
    <cellStyle name="Note 3 2 5 4 7" xfId="14232" xr:uid="{0A5DDD60-450B-4AEF-A318-0C60A8AE472B}"/>
    <cellStyle name="Note 3 2 5 4 8" xfId="15562" xr:uid="{DECD0B4C-E56E-41E3-9891-B5959107BDA6}"/>
    <cellStyle name="Note 3 2 5 4 9" xfId="12274" xr:uid="{7F0E942C-ABCD-4702-994A-7A93CA359522}"/>
    <cellStyle name="Note 3 2 5 5" xfId="3065" xr:uid="{00000000-0005-0000-0000-000037030000}"/>
    <cellStyle name="Note 3 2 5 5 2" xfId="6251" xr:uid="{ABF63757-CD00-400F-88DF-BCE3001FFC0D}"/>
    <cellStyle name="Note 3 2 5 5 3" xfId="8894" xr:uid="{BC7F24A7-C944-4595-B507-23E511798EC5}"/>
    <cellStyle name="Note 3 2 5 5 4" xfId="10332" xr:uid="{BE811922-9E65-4620-85E4-068F153B52A1}"/>
    <cellStyle name="Note 3 2 5 5 5" xfId="11767" xr:uid="{28CB536A-76A0-4C10-8ACD-F902FD6F12B2}"/>
    <cellStyle name="Note 3 2 5 5 6" xfId="12742" xr:uid="{9F50D5C6-D8B2-4D94-BB04-C60C788FDC29}"/>
    <cellStyle name="Note 3 2 5 5 7" xfId="14355" xr:uid="{DDC53F8A-C0EC-4868-AEE4-6F81F4C78068}"/>
    <cellStyle name="Note 3 2 5 5 8" xfId="15685" xr:uid="{9BD09E33-0AAF-4A2D-912A-5953CA9D9275}"/>
    <cellStyle name="Note 3 2 5 5 9" xfId="10648" xr:uid="{09DFD393-6F74-4D8C-9027-78C766E0C902}"/>
    <cellStyle name="Note 3 2 5 6" xfId="2716" xr:uid="{00000000-0005-0000-0000-000038030000}"/>
    <cellStyle name="Note 3 2 5 6 2" xfId="5902" xr:uid="{F9ACAA03-10BC-4B0F-ACF3-035AB88172F5}"/>
    <cellStyle name="Note 3 2 5 6 3" xfId="8545" xr:uid="{AE923261-F2AD-4F80-AC0C-FA36723371A0}"/>
    <cellStyle name="Note 3 2 5 6 4" xfId="9983" xr:uid="{25727956-0C58-49D6-831C-D5917FF4E501}"/>
    <cellStyle name="Note 3 2 5 6 5" xfId="11418" xr:uid="{462687A6-4A42-4D14-8F5B-9C8E841F86E5}"/>
    <cellStyle name="Note 3 2 5 6 6" xfId="12375" xr:uid="{A03A4661-4C83-4046-91CC-97FF8ACC67DC}"/>
    <cellStyle name="Note 3 2 5 6 7" xfId="14006" xr:uid="{4508B1D1-AEFB-4E9A-8DB7-32430D9BDA6C}"/>
    <cellStyle name="Note 3 2 5 6 8" xfId="15336" xr:uid="{5F403F8D-E70A-49E5-BF3B-BB85800D3B37}"/>
    <cellStyle name="Note 3 2 5 6 9" xfId="16333" xr:uid="{A4CF24C9-BAAA-4837-A702-74BFEDE4A7AB}"/>
    <cellStyle name="Note 3 2 5 7" xfId="3214" xr:uid="{00000000-0005-0000-0000-000039030000}"/>
    <cellStyle name="Note 3 2 5 7 2" xfId="6400" xr:uid="{E364E6B2-D682-4D36-8611-5210DF866E79}"/>
    <cellStyle name="Note 3 2 5 7 3" xfId="9043" xr:uid="{1633181E-7021-4CC4-B2F9-C3658A80B36F}"/>
    <cellStyle name="Note 3 2 5 7 4" xfId="10481" xr:uid="{E659C74C-2ECB-46C3-86B2-6EB87DB7B864}"/>
    <cellStyle name="Note 3 2 5 7 5" xfId="11916" xr:uid="{C7174E03-6667-4206-A564-352EA77A749D}"/>
    <cellStyle name="Note 3 2 5 7 6" xfId="10634" xr:uid="{BCD30B3C-D244-4E0B-82BC-FF06CD58275B}"/>
    <cellStyle name="Note 3 2 5 7 7" xfId="14504" xr:uid="{A56C0B8F-E7DB-4BA8-9BBE-1EE0B02DACAB}"/>
    <cellStyle name="Note 3 2 5 7 8" xfId="15834" xr:uid="{3054D82F-CC7A-4A78-B2FE-13688EC39221}"/>
    <cellStyle name="Note 3 2 5 7 9" xfId="16656" xr:uid="{DAFCC807-E3EB-47C1-9FDF-DCFC048AF5D6}"/>
    <cellStyle name="Note 3 2 5 8" xfId="5310" xr:uid="{F8BB7D38-4694-4823-9DA3-73386D7000F8}"/>
    <cellStyle name="Note 3 2 5 9" xfId="7953" xr:uid="{192D0400-7D91-4536-9BE1-8064C25449C9}"/>
    <cellStyle name="Note 3 2 6" xfId="2105" xr:uid="{00000000-0005-0000-0000-00003A030000}"/>
    <cellStyle name="Note 3 2 6 10" xfId="9372" xr:uid="{325B416F-DBFF-41D4-9503-B40F4A1B06C8}"/>
    <cellStyle name="Note 3 2 6 11" xfId="10807" xr:uid="{03D4DEE9-22FF-43BD-96CA-8CB42C38A280}"/>
    <cellStyle name="Note 3 2 6 12" xfId="12581" xr:uid="{8B39366C-126B-4124-8009-C3544A59B33C}"/>
    <cellStyle name="Note 3 2 6 13" xfId="13395" xr:uid="{EE47D5BE-5ECD-4512-9296-8923677132D2}"/>
    <cellStyle name="Note 3 2 6 14" xfId="14725" xr:uid="{34B86658-4F6E-4035-8CA0-1293CE412BB8}"/>
    <cellStyle name="Note 3 2 6 15" xfId="15968" xr:uid="{0EA5EB63-7767-4EC8-B4AD-C4F60C32AC7A}"/>
    <cellStyle name="Note 3 2 6 2" xfId="1127" xr:uid="{00000000-0005-0000-0000-00003B030000}"/>
    <cellStyle name="Note 3 2 6 2 2" xfId="4313" xr:uid="{13546696-10B6-42CB-97BA-3FBBF5CAC59B}"/>
    <cellStyle name="Note 3 2 6 2 3" xfId="7094" xr:uid="{9BE2391B-BD02-41B6-BCCD-976CB216E83B}"/>
    <cellStyle name="Note 3 2 6 2 4" xfId="3655" xr:uid="{D15DFFB8-2114-452B-8D25-97090D8DFFDC}"/>
    <cellStyle name="Note 3 2 6 2 5" xfId="7381" xr:uid="{D64B5C07-311C-412B-8169-2C191123F832}"/>
    <cellStyle name="Note 3 2 6 2 6" xfId="12069" xr:uid="{10CE8263-37C8-49C5-88DC-EBF522DB0C97}"/>
    <cellStyle name="Note 3 2 6 2 7" xfId="7213" xr:uid="{BAEADF5D-E557-4DE3-8972-B3FC1D70F184}"/>
    <cellStyle name="Note 3 2 6 2 8" xfId="13104" xr:uid="{9C5405CE-86D7-4769-AA83-F421912CB489}"/>
    <cellStyle name="Note 3 2 6 2 9" xfId="10547" xr:uid="{123C2B3B-FF24-409F-8BE7-5275DEEE5D3A}"/>
    <cellStyle name="Note 3 2 6 3" xfId="2819" xr:uid="{00000000-0005-0000-0000-00003C030000}"/>
    <cellStyle name="Note 3 2 6 3 2" xfId="6005" xr:uid="{A56DE8BB-EE37-499A-B3E4-E25E2ECD7A50}"/>
    <cellStyle name="Note 3 2 6 3 3" xfId="8648" xr:uid="{830FB040-CAC4-4F78-AEFC-03D37C04AB5F}"/>
    <cellStyle name="Note 3 2 6 3 4" xfId="10086" xr:uid="{0442506C-379D-48B6-981E-DC196EF58CDD}"/>
    <cellStyle name="Note 3 2 6 3 5" xfId="11521" xr:uid="{A128C17C-8DFE-4B46-A389-327F4ED6F268}"/>
    <cellStyle name="Note 3 2 6 3 6" xfId="13094" xr:uid="{AD067853-54A0-453F-AB0C-A81F081F68E9}"/>
    <cellStyle name="Note 3 2 6 3 7" xfId="14109" xr:uid="{D8AB687A-8A17-4AFC-BF7F-045FC06CAA5E}"/>
    <cellStyle name="Note 3 2 6 3 8" xfId="15439" xr:uid="{E778E1BD-249F-496E-BE0B-1CD8F1F6909F}"/>
    <cellStyle name="Note 3 2 6 3 9" xfId="16528" xr:uid="{CEF3384F-0614-4D12-8466-9CA28008F4F2}"/>
    <cellStyle name="Note 3 2 6 4" xfId="2923" xr:uid="{00000000-0005-0000-0000-00003D030000}"/>
    <cellStyle name="Note 3 2 6 4 2" xfId="6109" xr:uid="{904FB35A-B660-43FE-91BA-0554515D776D}"/>
    <cellStyle name="Note 3 2 6 4 3" xfId="8752" xr:uid="{5638429E-E62C-4B4E-B399-A38C705BD381}"/>
    <cellStyle name="Note 3 2 6 4 4" xfId="10190" xr:uid="{73DA259B-C39C-4D20-88F0-35A1B28FEAA2}"/>
    <cellStyle name="Note 3 2 6 4 5" xfId="11625" xr:uid="{036E9C9F-D021-45F4-97C5-A6427310930E}"/>
    <cellStyle name="Note 3 2 6 4 6" xfId="12365" xr:uid="{0432CA7A-6E2D-4C33-951A-DF6A2F67F98D}"/>
    <cellStyle name="Note 3 2 6 4 7" xfId="14213" xr:uid="{2A6EC4DF-38A7-44E3-9ED6-E26ACA1E55FA}"/>
    <cellStyle name="Note 3 2 6 4 8" xfId="15543" xr:uid="{41B620FA-654C-4249-BFE0-26CCDA7A7BDC}"/>
    <cellStyle name="Note 3 2 6 4 9" xfId="14679" xr:uid="{88F24B7D-EA21-4B49-B8A9-0C53CA7F15BC}"/>
    <cellStyle name="Note 3 2 6 5" xfId="2192" xr:uid="{00000000-0005-0000-0000-00003E030000}"/>
    <cellStyle name="Note 3 2 6 5 2" xfId="5378" xr:uid="{117D84D9-E5E5-47E7-A1BE-F4F0172E769F}"/>
    <cellStyle name="Note 3 2 6 5 3" xfId="8021" xr:uid="{0DD0CE58-3801-4DBF-A512-2DB9803A5A50}"/>
    <cellStyle name="Note 3 2 6 5 4" xfId="9459" xr:uid="{6252D9E6-2744-4E77-9FBB-B12BF7660111}"/>
    <cellStyle name="Note 3 2 6 5 5" xfId="10894" xr:uid="{8876C09C-152E-4DA3-9FAD-CF857A3C28C1}"/>
    <cellStyle name="Note 3 2 6 5 6" xfId="13068" xr:uid="{A0CAA13F-1D3C-4019-82C3-8B5D945BBCD4}"/>
    <cellStyle name="Note 3 2 6 5 7" xfId="13482" xr:uid="{E8F1EAD6-1847-4514-B83D-448F09E37887}"/>
    <cellStyle name="Note 3 2 6 5 8" xfId="14812" xr:uid="{8242E5C2-1C99-4D36-B237-F35401A99FB7}"/>
    <cellStyle name="Note 3 2 6 5 9" xfId="16353" xr:uid="{484BEC43-17DD-4B95-B3D6-17B93F5DA138}"/>
    <cellStyle name="Note 3 2 6 6" xfId="791" xr:uid="{00000000-0005-0000-0000-00003F030000}"/>
    <cellStyle name="Note 3 2 6 6 2" xfId="3977" xr:uid="{E9552795-382B-4776-AAEC-0164761E3115}"/>
    <cellStyle name="Note 3 2 6 6 3" xfId="6786" xr:uid="{6B5F2FA0-5522-4B2C-9546-B360FD29E446}"/>
    <cellStyle name="Note 3 2 6 6 4" xfId="3623" xr:uid="{E838ED7A-1342-466E-971B-AA3AE0626BA4}"/>
    <cellStyle name="Note 3 2 6 6 5" xfId="6619" xr:uid="{9D9136A8-184B-46C4-B150-B942BC40B9C4}"/>
    <cellStyle name="Note 3 2 6 6 6" xfId="7671" xr:uid="{513FCA94-9236-4BC9-A81A-E24BAADD23C7}"/>
    <cellStyle name="Note 3 2 6 6 7" xfId="12770" xr:uid="{D2B724AD-466A-4FA9-9F85-C523F66FC81A}"/>
    <cellStyle name="Note 3 2 6 6 8" xfId="7606" xr:uid="{45E6FBF6-348D-49FD-B601-B8E8338FB8A1}"/>
    <cellStyle name="Note 3 2 6 6 9" xfId="7657" xr:uid="{F4F88535-84EF-4B0C-81F3-6F4AB894AC68}"/>
    <cellStyle name="Note 3 2 6 7" xfId="3195" xr:uid="{00000000-0005-0000-0000-000040030000}"/>
    <cellStyle name="Note 3 2 6 7 2" xfId="6381" xr:uid="{2C07A02E-6D63-424B-B650-0361362E7A48}"/>
    <cellStyle name="Note 3 2 6 7 3" xfId="9024" xr:uid="{A34F950E-EA30-4592-A3F2-B5A7996B095D}"/>
    <cellStyle name="Note 3 2 6 7 4" xfId="10462" xr:uid="{66BA6EBA-7946-4BDB-A848-CFACB5461C29}"/>
    <cellStyle name="Note 3 2 6 7 5" xfId="11897" xr:uid="{3F11D222-9E93-49D7-80D6-215B0B6680A6}"/>
    <cellStyle name="Note 3 2 6 7 6" xfId="6611" xr:uid="{3FBA89A3-7A32-4142-A3B7-14EE0A640495}"/>
    <cellStyle name="Note 3 2 6 7 7" xfId="14485" xr:uid="{E198E7B0-AF93-47D3-872F-05BD270AD0AB}"/>
    <cellStyle name="Note 3 2 6 7 8" xfId="15815" xr:uid="{00045A69-14CC-4A43-817A-26975A93B213}"/>
    <cellStyle name="Note 3 2 6 7 9" xfId="13361" xr:uid="{E2E69BF8-6E97-4225-A93A-9CF851AF3ACD}"/>
    <cellStyle name="Note 3 2 6 8" xfId="5291" xr:uid="{6C31E2B6-680B-4195-A036-81B41E97265A}"/>
    <cellStyle name="Note 3 2 6 9" xfId="7934" xr:uid="{7BE19632-FF52-483A-8FD7-3DD9EE900E16}"/>
    <cellStyle name="Note 3 2 7" xfId="945" xr:uid="{00000000-0005-0000-0000-000041030000}"/>
    <cellStyle name="Note 3 2 7 2" xfId="4131" xr:uid="{AFADED23-DB0B-433D-BC53-5407AFB471E2}"/>
    <cellStyle name="Note 3 2 7 3" xfId="6927" xr:uid="{5E86C546-B233-4BE6-87DB-C8036360A807}"/>
    <cellStyle name="Note 3 2 7 4" xfId="7835" xr:uid="{8354672A-5D73-430D-9118-62C94D0543C5}"/>
    <cellStyle name="Note 3 2 7 5" xfId="6971" xr:uid="{4AA005D9-9E22-47DD-9E9A-C8272381809D}"/>
    <cellStyle name="Note 3 2 7 6" xfId="6854" xr:uid="{C5742B64-9652-4661-91A8-AA22FACD9751}"/>
    <cellStyle name="Note 3 2 7 7" xfId="12610" xr:uid="{02E3ED8C-6C32-4543-B8C5-12F984FFC512}"/>
    <cellStyle name="Note 3 2 7 8" xfId="12029" xr:uid="{41DFFA58-A33B-4979-94AC-B2F8115E9A05}"/>
    <cellStyle name="Note 3 2 7 9" xfId="10607" xr:uid="{34B30C2C-9F60-4834-B00F-E9E46B48002A}"/>
    <cellStyle name="Note 3 2 8" xfId="807" xr:uid="{00000000-0005-0000-0000-000042030000}"/>
    <cellStyle name="Note 3 2 8 2" xfId="3993" xr:uid="{016B510D-5CE8-4FC6-A1B9-90348AD28715}"/>
    <cellStyle name="Note 3 2 8 3" xfId="6802" xr:uid="{E6DB0D3A-C9B2-4E60-8851-AA1BC0A81CDB}"/>
    <cellStyle name="Note 3 2 8 4" xfId="3605" xr:uid="{CA3C1A9F-54C1-428F-A726-A549C79C02F8}"/>
    <cellStyle name="Note 3 2 8 5" xfId="6873" xr:uid="{D1D81B3D-28A9-4930-B78A-6A96C205CCB8}"/>
    <cellStyle name="Note 3 2 8 6" xfId="7348" xr:uid="{C4323ADC-8C8C-4AA7-865A-471D6119E783}"/>
    <cellStyle name="Note 3 2 8 7" xfId="6912" xr:uid="{96D1DB33-FCF9-4DB5-9F8E-5EBF3354CC44}"/>
    <cellStyle name="Note 3 2 8 8" xfId="12268" xr:uid="{C99493E4-454A-415A-8274-E025D9241654}"/>
    <cellStyle name="Note 3 2 8 9" xfId="12929" xr:uid="{81EEE721-D5AA-424B-B068-C13014FC1D61}"/>
    <cellStyle name="Note 3 2 9" xfId="2534" xr:uid="{00000000-0005-0000-0000-000043030000}"/>
    <cellStyle name="Note 3 2 9 2" xfId="5720" xr:uid="{3BE966C1-771B-4E1D-8732-A35D207E6CDD}"/>
    <cellStyle name="Note 3 2 9 3" xfId="8363" xr:uid="{76CCBD54-227B-4FBF-806A-C08A06C9762E}"/>
    <cellStyle name="Note 3 2 9 4" xfId="9801" xr:uid="{B6F1E88C-4857-4C73-96E5-9EB44573A28D}"/>
    <cellStyle name="Note 3 2 9 5" xfId="11236" xr:uid="{3ED442E3-B221-4074-AEE5-2D3CBC1E15D5}"/>
    <cellStyle name="Note 3 2 9 6" xfId="13119" xr:uid="{3D6330D5-A462-4BC3-BB74-F5DA051C8CCB}"/>
    <cellStyle name="Note 3 2 9 7" xfId="13824" xr:uid="{5BB1E11E-925D-4C19-8187-2CE4EC09B14B}"/>
    <cellStyle name="Note 3 2 9 8" xfId="15154" xr:uid="{7E3234EF-008A-4516-9809-5A3504859311}"/>
    <cellStyle name="Note 3 2 9 9" xfId="16388" xr:uid="{F24557A5-F8CD-4A83-9ECC-479A775D1DE1}"/>
    <cellStyle name="Note 3 3" xfId="570" xr:uid="{00000000-0005-0000-0000-000044030000}"/>
    <cellStyle name="Note 3 3 2" xfId="1574" xr:uid="{00000000-0005-0000-0000-000045030000}"/>
    <cellStyle name="Note 3 3 2 10" xfId="3429" xr:uid="{6573BF65-476D-4F5B-8195-74C937220A3D}"/>
    <cellStyle name="Note 3 3 2 11" xfId="7824" xr:uid="{5421EC02-007F-4F76-A7C3-03F255F8CD04}"/>
    <cellStyle name="Note 3 3 2 12" xfId="6982" xr:uid="{A2E43050-1137-4E86-B409-FE776AFEC3DC}"/>
    <cellStyle name="Note 3 3 2 13" xfId="12235" xr:uid="{1EBB30F4-CAF6-4BCF-A7C3-F9CEC57B1D2E}"/>
    <cellStyle name="Note 3 3 2 14" xfId="7802" xr:uid="{57984E11-B8AE-485A-AF04-A26AE07B2868}"/>
    <cellStyle name="Note 3 3 2 15" xfId="15924" xr:uid="{3DB034DC-B98E-40EC-A469-70F8485EF033}"/>
    <cellStyle name="Note 3 3 2 2" xfId="2224" xr:uid="{00000000-0005-0000-0000-000046030000}"/>
    <cellStyle name="Note 3 3 2 2 2" xfId="5410" xr:uid="{30BDF801-1BA9-42A9-AC18-6B269D35A6EB}"/>
    <cellStyle name="Note 3 3 2 2 3" xfId="8053" xr:uid="{170C4EFE-210C-44FE-BDC4-354DF26A0153}"/>
    <cellStyle name="Note 3 3 2 2 4" xfId="9491" xr:uid="{7E8C15BB-D9BF-44F3-85A5-C54543450810}"/>
    <cellStyle name="Note 3 3 2 2 5" xfId="10926" xr:uid="{CF2ECF7C-F6DA-4D30-9588-5653E78E9F5B}"/>
    <cellStyle name="Note 3 3 2 2 6" xfId="3347" xr:uid="{18C229B6-2510-4961-B5FC-EB149D6BB27C}"/>
    <cellStyle name="Note 3 3 2 2 7" xfId="13514" xr:uid="{B9548399-22EC-4135-9327-D4F729F0A331}"/>
    <cellStyle name="Note 3 3 2 2 8" xfId="14844" xr:uid="{5B1F5AA7-4FD4-4433-A012-2FCE763FF339}"/>
    <cellStyle name="Note 3 3 2 2 9" xfId="16520" xr:uid="{DA435FCC-6941-44DA-AEE0-136E3D0FD901}"/>
    <cellStyle name="Note 3 3 2 3" xfId="2214" xr:uid="{00000000-0005-0000-0000-000047030000}"/>
    <cellStyle name="Note 3 3 2 3 2" xfId="5400" xr:uid="{F14F5558-3783-4224-9262-02692A90AF43}"/>
    <cellStyle name="Note 3 3 2 3 3" xfId="8043" xr:uid="{293F6851-14CF-4465-BBA2-B4F27C19846D}"/>
    <cellStyle name="Note 3 3 2 3 4" xfId="9481" xr:uid="{2F966ADB-2807-4A7C-A487-AFE84FAA8446}"/>
    <cellStyle name="Note 3 3 2 3 5" xfId="10916" xr:uid="{4201F629-4386-4F14-BD4D-D52B22C8D245}"/>
    <cellStyle name="Note 3 3 2 3 6" xfId="12354" xr:uid="{BA5E8EBB-31F8-499B-98AC-BC398CBE990D}"/>
    <cellStyle name="Note 3 3 2 3 7" xfId="13504" xr:uid="{ADE24FEA-1533-43E4-83FE-1994F06AA5DB}"/>
    <cellStyle name="Note 3 3 2 3 8" xfId="14834" xr:uid="{75DD55D6-A5EA-446B-8B53-DE2C8B5C9463}"/>
    <cellStyle name="Note 3 3 2 3 9" xfId="12269" xr:uid="{3D5B474E-C925-4606-9A8E-85D16CB683DF}"/>
    <cellStyle name="Note 3 3 2 4" xfId="2465" xr:uid="{00000000-0005-0000-0000-000048030000}"/>
    <cellStyle name="Note 3 3 2 4 2" xfId="5651" xr:uid="{FF34C966-1096-4673-B217-A07DA816DCC3}"/>
    <cellStyle name="Note 3 3 2 4 3" xfId="8294" xr:uid="{F5B37996-CCE1-45AC-B5CE-EB9452562CF7}"/>
    <cellStyle name="Note 3 3 2 4 4" xfId="9732" xr:uid="{341959C2-F006-4A3F-8117-CB38226F0E80}"/>
    <cellStyle name="Note 3 3 2 4 5" xfId="11167" xr:uid="{594F14B3-B92C-4EA8-8810-C52F0374476A}"/>
    <cellStyle name="Note 3 3 2 4 6" xfId="12667" xr:uid="{8EA350DE-73E6-4E75-9B3D-BFD160A99ABA}"/>
    <cellStyle name="Note 3 3 2 4 7" xfId="13755" xr:uid="{F371341A-F423-4C1B-A0E5-BF8961317A78}"/>
    <cellStyle name="Note 3 3 2 4 8" xfId="15085" xr:uid="{A13E3117-ABC1-4416-BDEB-30D0466A0AB9}"/>
    <cellStyle name="Note 3 3 2 4 9" xfId="16507" xr:uid="{31CB3BD2-A441-42DB-829A-ABE5DD50E720}"/>
    <cellStyle name="Note 3 3 2 5" xfId="764" xr:uid="{00000000-0005-0000-0000-000049030000}"/>
    <cellStyle name="Note 3 3 2 5 2" xfId="3950" xr:uid="{97157B48-C61B-4387-B5F8-43CF1DB67E2F}"/>
    <cellStyle name="Note 3 3 2 5 3" xfId="6759" xr:uid="{FCE79C6D-9C52-4D0E-9940-7A5BDF3F815F}"/>
    <cellStyle name="Note 3 3 2 5 4" xfId="7836" xr:uid="{8D60990D-AA55-4F76-8495-CDC994088F5F}"/>
    <cellStyle name="Note 3 3 2 5 5" xfId="7677" xr:uid="{E63D0DC9-CA63-495B-8994-263E2041B55C}"/>
    <cellStyle name="Note 3 3 2 5 6" xfId="12162" xr:uid="{39631C5B-9DD9-4CEA-9928-38B64BB61ECF}"/>
    <cellStyle name="Note 3 3 2 5 7" xfId="7810" xr:uid="{1BD6C578-AC88-49ED-8BC9-71517E758FE1}"/>
    <cellStyle name="Note 3 3 2 5 8" xfId="10602" xr:uid="{0222D8C2-1577-4C3B-A706-AA7EDE48DCB3}"/>
    <cellStyle name="Note 3 3 2 5 9" xfId="6670" xr:uid="{40AB8D21-BDDF-421E-A0EA-C7CDE4032238}"/>
    <cellStyle name="Note 3 3 2 6" xfId="2590" xr:uid="{00000000-0005-0000-0000-00004A030000}"/>
    <cellStyle name="Note 3 3 2 6 2" xfId="5776" xr:uid="{02C514D5-E8E7-4B97-9974-B3CD4374D80A}"/>
    <cellStyle name="Note 3 3 2 6 3" xfId="8419" xr:uid="{51599A0E-D767-49FF-91AE-3121A1715CC8}"/>
    <cellStyle name="Note 3 3 2 6 4" xfId="9857" xr:uid="{BA4B114F-0BE8-47C7-AE07-60F091BE1F6A}"/>
    <cellStyle name="Note 3 3 2 6 5" xfId="11292" xr:uid="{86357DB0-7505-4A6D-9B86-F87C080F28DA}"/>
    <cellStyle name="Note 3 3 2 6 6" xfId="12332" xr:uid="{9B65471E-0484-4DBA-A65C-FA4E1D08B7E9}"/>
    <cellStyle name="Note 3 3 2 6 7" xfId="13880" xr:uid="{2A0D08F2-B003-4882-9E38-EB338C5FF2A3}"/>
    <cellStyle name="Note 3 3 2 6 8" xfId="15210" xr:uid="{DCCE8634-B2D0-472B-ABD5-C7FB67FCAC15}"/>
    <cellStyle name="Note 3 3 2 6 9" xfId="14571" xr:uid="{D692522B-338F-4BA3-8BE2-26CEF7BEBFF3}"/>
    <cellStyle name="Note 3 3 2 7" xfId="1075" xr:uid="{00000000-0005-0000-0000-00004B030000}"/>
    <cellStyle name="Note 3 3 2 7 2" xfId="4261" xr:uid="{1AD2AA9F-E55B-4FF8-AC3F-969F91B8714B}"/>
    <cellStyle name="Note 3 3 2 7 3" xfId="7042" xr:uid="{40541C40-E591-417D-BD74-453D1A7F43B3}"/>
    <cellStyle name="Note 3 3 2 7 4" xfId="3341" xr:uid="{6C6BFFEE-CC8F-4D07-AA71-26059E5AB5EA}"/>
    <cellStyle name="Note 3 3 2 7 5" xfId="7272" xr:uid="{2CC80657-5400-40BE-9A72-1AF91ED06FAA}"/>
    <cellStyle name="Note 3 3 2 7 6" xfId="10764" xr:uid="{9880F336-D6C1-40E5-86CB-B531EF3D126C}"/>
    <cellStyle name="Note 3 3 2 7 7" xfId="7302" xr:uid="{2CEE018E-4E9C-49DB-BAFB-6B24DEB8464E}"/>
    <cellStyle name="Note 3 3 2 7 8" xfId="13367" xr:uid="{D32299BD-0CFE-4AC6-A225-8AF591C31E04}"/>
    <cellStyle name="Note 3 3 2 7 9" xfId="7696" xr:uid="{31D3FE70-94AA-4C45-A04F-3E09249BA76E}"/>
    <cellStyle name="Note 3 3 2 8" xfId="4760" xr:uid="{2828B700-52F1-42C5-9FD9-4A7A9CDAED8B}"/>
    <cellStyle name="Note 3 3 2 9" xfId="7474" xr:uid="{1465E855-EAFF-4B03-9B7D-1EA1CC35E373}"/>
    <cellStyle name="Note 3 3 3" xfId="2115" xr:uid="{00000000-0005-0000-0000-00004C030000}"/>
    <cellStyle name="Note 3 3 3 10" xfId="9382" xr:uid="{976BFB72-2D7B-427B-BD61-D6D88FD9B06E}"/>
    <cellStyle name="Note 3 3 3 11" xfId="10817" xr:uid="{E049EADA-116F-4747-BC59-7286A6F4402E}"/>
    <cellStyle name="Note 3 3 3 12" xfId="12359" xr:uid="{F15AD885-3B3D-4F3D-9569-4D766832107A}"/>
    <cellStyle name="Note 3 3 3 13" xfId="13405" xr:uid="{24EDC82B-2B04-405D-BC42-AACB9B9A8A35}"/>
    <cellStyle name="Note 3 3 3 14" xfId="14735" xr:uid="{BF13F9A5-8DE0-416A-84B9-16BEDC296DC5}"/>
    <cellStyle name="Note 3 3 3 15" xfId="16448" xr:uid="{5417CE49-71F9-4D13-A34C-84F36A8CD343}"/>
    <cellStyle name="Note 3 3 3 2" xfId="1092" xr:uid="{00000000-0005-0000-0000-00004D030000}"/>
    <cellStyle name="Note 3 3 3 2 2" xfId="4278" xr:uid="{3E3E710B-CFAD-48C1-9856-704D1CA8E98C}"/>
    <cellStyle name="Note 3 3 3 2 3" xfId="7059" xr:uid="{FAED6BF5-2CE8-4A87-A062-73CC1DBC1B87}"/>
    <cellStyle name="Note 3 3 3 2 4" xfId="3646" xr:uid="{3FDD3548-A91B-44E1-9A89-063E35AF939B}"/>
    <cellStyle name="Note 3 3 3 2 5" xfId="6998" xr:uid="{EC04237E-E68E-43C8-A2F8-2EB9471C3C45}"/>
    <cellStyle name="Note 3 3 3 2 6" xfId="3301" xr:uid="{5CD3F247-0A95-40E4-9E29-611509FD1F0F}"/>
    <cellStyle name="Note 3 3 3 2 7" xfId="9176" xr:uid="{0A30483B-3BDD-4A6D-8692-7BD45092F5B7}"/>
    <cellStyle name="Note 3 3 3 2 8" xfId="3722" xr:uid="{0C1854BE-7496-4736-A3FE-2B75E93495B1}"/>
    <cellStyle name="Note 3 3 3 2 9" xfId="9340" xr:uid="{AEB81FE2-E781-4126-BD9B-194DD87CB809}"/>
    <cellStyle name="Note 3 3 3 3" xfId="2829" xr:uid="{00000000-0005-0000-0000-00004E030000}"/>
    <cellStyle name="Note 3 3 3 3 2" xfId="6015" xr:uid="{D393C9E9-3D6B-498B-8ABF-EFAC33B0F0FD}"/>
    <cellStyle name="Note 3 3 3 3 3" xfId="8658" xr:uid="{0886EDE1-02BE-4802-9AF6-32DFBC3FE7FE}"/>
    <cellStyle name="Note 3 3 3 3 4" xfId="10096" xr:uid="{5994588F-C3F3-47CC-A087-44AAF0EA5CA1}"/>
    <cellStyle name="Note 3 3 3 3 5" xfId="11531" xr:uid="{D955DD5E-5D8C-4750-91A9-8BE20CBC4B07}"/>
    <cellStyle name="Note 3 3 3 3 6" xfId="7484" xr:uid="{4BA1263E-033E-4E16-B3E0-EBF7B5E1E689}"/>
    <cellStyle name="Note 3 3 3 3 7" xfId="14119" xr:uid="{AFD1A0E9-699B-48D7-9DB2-69A11F300DE2}"/>
    <cellStyle name="Note 3 3 3 3 8" xfId="15449" xr:uid="{7F5C48A6-9393-4098-9198-5BBACF6F0200}"/>
    <cellStyle name="Note 3 3 3 3 9" xfId="15986" xr:uid="{98D17DF4-8626-4827-9EE2-2A573692FA18}"/>
    <cellStyle name="Note 3 3 3 4" xfId="2933" xr:uid="{00000000-0005-0000-0000-00004F030000}"/>
    <cellStyle name="Note 3 3 3 4 2" xfId="6119" xr:uid="{D91C0C6D-8464-4358-BF8F-46A0B4421370}"/>
    <cellStyle name="Note 3 3 3 4 3" xfId="8762" xr:uid="{F1BE1EE8-46B7-4999-8DA2-9036C031649F}"/>
    <cellStyle name="Note 3 3 3 4 4" xfId="10200" xr:uid="{B30EC331-0347-4CD1-A7A5-2F9F978AFCDE}"/>
    <cellStyle name="Note 3 3 3 4 5" xfId="11635" xr:uid="{7A33C5E1-65D7-48F6-AEF4-1D235AEFB60A}"/>
    <cellStyle name="Note 3 3 3 4 6" xfId="12452" xr:uid="{560AA77F-4301-4077-A9D1-E9E922682D69}"/>
    <cellStyle name="Note 3 3 3 4 7" xfId="14223" xr:uid="{42524DFD-03F9-4EE6-99D2-D949655ADFC3}"/>
    <cellStyle name="Note 3 3 3 4 8" xfId="15553" xr:uid="{B5D92D39-B8C6-4F9C-8AE4-48F9D4798583}"/>
    <cellStyle name="Note 3 3 3 4 9" xfId="16072" xr:uid="{466C93CB-5B1A-4930-B9DC-A6F5B5936ED5}"/>
    <cellStyle name="Note 3 3 3 5" xfId="3056" xr:uid="{00000000-0005-0000-0000-000050030000}"/>
    <cellStyle name="Note 3 3 3 5 2" xfId="6242" xr:uid="{00DA1D8D-8FD7-4E11-BF42-8D70072A2D5C}"/>
    <cellStyle name="Note 3 3 3 5 3" xfId="8885" xr:uid="{AC2056ED-73E6-40BA-A9E8-1DC04578F5ED}"/>
    <cellStyle name="Note 3 3 3 5 4" xfId="10323" xr:uid="{24A60FC7-2A81-4DEB-B001-F2BE1A4B1940}"/>
    <cellStyle name="Note 3 3 3 5 5" xfId="11758" xr:uid="{9D1E91FC-B00F-4B7F-97FD-39EB6D8D57C9}"/>
    <cellStyle name="Note 3 3 3 5 6" xfId="13115" xr:uid="{636296F2-C03A-403E-8D41-4E4A8DE82B05}"/>
    <cellStyle name="Note 3 3 3 5 7" xfId="14346" xr:uid="{90FCF273-AB72-415E-8E5C-4B931E2CA199}"/>
    <cellStyle name="Note 3 3 3 5 8" xfId="15676" xr:uid="{86DA7CE1-DA28-4D1C-8A3B-A1ADFE5AFD9C}"/>
    <cellStyle name="Note 3 3 3 5 9" xfId="6991" xr:uid="{43A8460A-0C7B-45C6-A520-FB97B951B70C}"/>
    <cellStyle name="Note 3 3 3 6" xfId="2800" xr:uid="{00000000-0005-0000-0000-000051030000}"/>
    <cellStyle name="Note 3 3 3 6 2" xfId="5986" xr:uid="{AB924EFA-D7D2-4584-9089-0CA9BF708605}"/>
    <cellStyle name="Note 3 3 3 6 3" xfId="8629" xr:uid="{3C7AB976-3BBA-4AC2-987D-B1FDD28E1AE3}"/>
    <cellStyle name="Note 3 3 3 6 4" xfId="10067" xr:uid="{28BEB50D-EE65-4A93-A825-CAE8C47EB402}"/>
    <cellStyle name="Note 3 3 3 6 5" xfId="11502" xr:uid="{1EADC025-1548-4FB7-AE2F-DCEECA309D77}"/>
    <cellStyle name="Note 3 3 3 6 6" xfId="10662" xr:uid="{6D70E9C0-6F3C-4839-A6D7-43115E427737}"/>
    <cellStyle name="Note 3 3 3 6 7" xfId="14090" xr:uid="{2D2D02E0-1B8A-474F-93A8-16B73BBCF708}"/>
    <cellStyle name="Note 3 3 3 6 8" xfId="15420" xr:uid="{BDC5320C-232C-4288-87D5-B6A1F630BE87}"/>
    <cellStyle name="Note 3 3 3 6 9" xfId="16220" xr:uid="{2ED3871C-8CBA-43BC-8823-48E9E4595A86}"/>
    <cellStyle name="Note 3 3 3 7" xfId="3205" xr:uid="{00000000-0005-0000-0000-000052030000}"/>
    <cellStyle name="Note 3 3 3 7 2" xfId="6391" xr:uid="{41D387E1-19F5-414B-87D3-6E2646B7C790}"/>
    <cellStyle name="Note 3 3 3 7 3" xfId="9034" xr:uid="{53475EF5-943B-4813-8E4F-166DE71B3A23}"/>
    <cellStyle name="Note 3 3 3 7 4" xfId="10472" xr:uid="{A1139951-C5DF-404A-98E0-6BAB99A76650}"/>
    <cellStyle name="Note 3 3 3 7 5" xfId="11907" xr:uid="{1F13A7E9-043F-4009-99B6-F0E793E2344D}"/>
    <cellStyle name="Note 3 3 3 7 6" xfId="3639" xr:uid="{EE353D72-A205-4ADE-AD52-A344603F2494}"/>
    <cellStyle name="Note 3 3 3 7 7" xfId="14495" xr:uid="{A7FFF3EF-D490-4F96-B368-E259702E0EF4}"/>
    <cellStyle name="Note 3 3 3 7 8" xfId="15825" xr:uid="{B9F15615-21ED-42AC-8C68-573C4F69DBE4}"/>
    <cellStyle name="Note 3 3 3 7 9" xfId="3609" xr:uid="{515CC4E7-A99D-4ED3-BE05-A19A57609A15}"/>
    <cellStyle name="Note 3 3 3 8" xfId="5301" xr:uid="{196E6FAF-F944-47D6-A0E5-C517420689D0}"/>
    <cellStyle name="Note 3 3 3 9" xfId="7944" xr:uid="{5593781B-11DE-42B6-82CC-E71648DE2562}"/>
    <cellStyle name="Note 3 3 4" xfId="1544" xr:uid="{00000000-0005-0000-0000-000053030000}"/>
    <cellStyle name="Note 3 3 4 10" xfId="3371" xr:uid="{0A210FB7-354D-428D-A3FE-51C6603DF82F}"/>
    <cellStyle name="Note 3 3 4 11" xfId="6878" xr:uid="{7BA5A0C5-A66C-4619-AB83-B6F4FB843D32}"/>
    <cellStyle name="Note 3 3 4 12" xfId="3350" xr:uid="{D865D70E-084C-4D97-A586-AE5816C6594C}"/>
    <cellStyle name="Note 3 3 4 13" xfId="12385" xr:uid="{1B903CF5-417D-4E49-A650-D147A0A60B71}"/>
    <cellStyle name="Note 3 3 4 14" xfId="9104" xr:uid="{F71D782D-8C95-4C9E-AC5A-397699FA6BB1}"/>
    <cellStyle name="Note 3 3 4 15" xfId="15957" xr:uid="{F31C5F57-2AD1-4EF7-8C40-F3A9E26053CC}"/>
    <cellStyle name="Note 3 3 4 2" xfId="2564" xr:uid="{00000000-0005-0000-0000-000054030000}"/>
    <cellStyle name="Note 3 3 4 2 2" xfId="5750" xr:uid="{60A18FAB-8EAC-4376-B135-51B6CE7B5E62}"/>
    <cellStyle name="Note 3 3 4 2 3" xfId="8393" xr:uid="{9B36EA7D-F41C-4482-B160-58358BFB77FB}"/>
    <cellStyle name="Note 3 3 4 2 4" xfId="9831" xr:uid="{92BE7605-3147-450B-8DB8-6CCEF03AD3F7}"/>
    <cellStyle name="Note 3 3 4 2 5" xfId="11266" xr:uid="{78EA7D31-3D14-4656-AA1E-92772DEC720C}"/>
    <cellStyle name="Note 3 3 4 2 6" xfId="13134" xr:uid="{4B172BEF-6997-47F2-A3ED-94DC09C0621C}"/>
    <cellStyle name="Note 3 3 4 2 7" xfId="13854" xr:uid="{767D8019-2A2E-4214-8DE7-990903D3A6DF}"/>
    <cellStyle name="Note 3 3 4 2 8" xfId="15184" xr:uid="{74B840C8-A11D-4754-AA3C-6D5601D622C8}"/>
    <cellStyle name="Note 3 3 4 2 9" xfId="14681" xr:uid="{E7FBD593-AFAF-4EA9-88B6-06B25475F20C}"/>
    <cellStyle name="Note 3 3 4 3" xfId="2365" xr:uid="{00000000-0005-0000-0000-000055030000}"/>
    <cellStyle name="Note 3 3 4 3 2" xfId="5551" xr:uid="{5121DE10-C944-4233-919A-81424CAF5512}"/>
    <cellStyle name="Note 3 3 4 3 3" xfId="8194" xr:uid="{33C93765-24FF-40C4-868A-2821F2C8063F}"/>
    <cellStyle name="Note 3 3 4 3 4" xfId="9632" xr:uid="{95AC7096-DAC0-4185-98F6-993D173E4AEB}"/>
    <cellStyle name="Note 3 3 4 3 5" xfId="11067" xr:uid="{8BC2D297-9940-4B91-A7FA-DA11EE1F5060}"/>
    <cellStyle name="Note 3 3 4 3 6" xfId="12419" xr:uid="{6A0BFA41-6BB9-4E04-85E6-FD1F84267977}"/>
    <cellStyle name="Note 3 3 4 3 7" xfId="13655" xr:uid="{FF9D0E50-870A-4EBE-A1FB-0A4A2CC98CF5}"/>
    <cellStyle name="Note 3 3 4 3 8" xfId="14985" xr:uid="{65AC4B62-2CCE-4818-B01E-30DDF9D4866D}"/>
    <cellStyle name="Note 3 3 4 3 9" xfId="16280" xr:uid="{0311A259-E240-4678-85E7-0802FB0036C4}"/>
    <cellStyle name="Note 3 3 4 4" xfId="2525" xr:uid="{00000000-0005-0000-0000-000056030000}"/>
    <cellStyle name="Note 3 3 4 4 2" xfId="5711" xr:uid="{38A21709-34B8-408F-960C-62318C0A2B9C}"/>
    <cellStyle name="Note 3 3 4 4 3" xfId="8354" xr:uid="{A6E639DB-7699-4BCF-83ED-3A92C661B494}"/>
    <cellStyle name="Note 3 3 4 4 4" xfId="9792" xr:uid="{D0FF9A6F-05A2-42BC-B374-B29E167CE718}"/>
    <cellStyle name="Note 3 3 4 4 5" xfId="11227" xr:uid="{A6DEEC0E-ABBB-42A8-9ED0-CFDB82CA8C85}"/>
    <cellStyle name="Note 3 3 4 4 6" xfId="3349" xr:uid="{2BEDE799-40E8-4E51-9541-12E69FA4693E}"/>
    <cellStyle name="Note 3 3 4 4 7" xfId="13815" xr:uid="{29A279F5-9EFA-48AC-9008-DE14E55573C2}"/>
    <cellStyle name="Note 3 3 4 4 8" xfId="15145" xr:uid="{3583A21A-EB47-4B97-91CE-859E34BCD814}"/>
    <cellStyle name="Note 3 3 4 4 9" xfId="6943" xr:uid="{E027425B-09FA-49E2-A7E3-126C45785A20}"/>
    <cellStyle name="Note 3 3 4 5" xfId="1101" xr:uid="{00000000-0005-0000-0000-000057030000}"/>
    <cellStyle name="Note 3 3 4 5 2" xfId="4287" xr:uid="{970083F3-B700-4E55-993A-F82591B98421}"/>
    <cellStyle name="Note 3 3 4 5 3" xfId="7068" xr:uid="{4F7A0676-4AB1-41DA-801F-EB8B67A17C52}"/>
    <cellStyle name="Note 3 3 4 5 4" xfId="6961" xr:uid="{54D38013-44F7-44A8-BBFC-3208E3DDDF09}"/>
    <cellStyle name="Note 3 3 4 5 5" xfId="9190" xr:uid="{5F551ED6-5BBA-4A78-9538-F8EC2D8D6937}"/>
    <cellStyle name="Note 3 3 4 5 6" xfId="9286" xr:uid="{C538CDC6-0EF3-47B0-ABBF-69E62205D46E}"/>
    <cellStyle name="Note 3 3 4 5 7" xfId="9187" xr:uid="{E2FAA035-80BC-4214-955E-A8B33B37F524}"/>
    <cellStyle name="Note 3 3 4 5 8" xfId="12964" xr:uid="{CA6D20D3-CF2C-40A3-8B47-01A2BB058272}"/>
    <cellStyle name="Note 3 3 4 5 9" xfId="14692" xr:uid="{E137971E-E0B9-403A-92E8-DADB6ED97A0F}"/>
    <cellStyle name="Note 3 3 4 6" xfId="819" xr:uid="{00000000-0005-0000-0000-000058030000}"/>
    <cellStyle name="Note 3 3 4 6 2" xfId="4005" xr:uid="{F2D2C3BE-0422-4A03-AF88-2983A8919729}"/>
    <cellStyle name="Note 3 3 4 6 3" xfId="6814" xr:uid="{82E02845-A597-40E9-A815-0E9AF85A1628}"/>
    <cellStyle name="Note 3 3 4 6 4" xfId="7785" xr:uid="{E63F1255-32A8-4999-8414-48BD97BF30EB}"/>
    <cellStyle name="Note 3 3 4 6 5" xfId="6537" xr:uid="{4E5BB36F-A2CD-4E4F-8800-2FEAEA2BA86E}"/>
    <cellStyle name="Note 3 3 4 6 6" xfId="3312" xr:uid="{1140AAD6-4DEA-4197-A944-6D8D2B05AEAD}"/>
    <cellStyle name="Note 3 3 4 6 7" xfId="11986" xr:uid="{4BD10BCF-4C47-424C-8C86-542E0027AC5E}"/>
    <cellStyle name="Note 3 3 4 6 8" xfId="9155" xr:uid="{05C3F2B6-1F60-47A2-B24E-D57C40EB5603}"/>
    <cellStyle name="Note 3 3 4 6 9" xfId="7708" xr:uid="{3846F217-2DBE-4D8E-9E5A-C63271BEFC87}"/>
    <cellStyle name="Note 3 3 4 7" xfId="2451" xr:uid="{00000000-0005-0000-0000-000059030000}"/>
    <cellStyle name="Note 3 3 4 7 2" xfId="5637" xr:uid="{7E5A91CE-03F1-4820-BC15-A428D9E6E392}"/>
    <cellStyle name="Note 3 3 4 7 3" xfId="8280" xr:uid="{7AAE3B82-99B0-411D-AD04-C530813CE92D}"/>
    <cellStyle name="Note 3 3 4 7 4" xfId="9718" xr:uid="{C43E81EC-BE2C-4230-9697-4036E6BD3E44}"/>
    <cellStyle name="Note 3 3 4 7 5" xfId="11153" xr:uid="{B6293B59-4B70-4708-8084-E2AFD85AF09B}"/>
    <cellStyle name="Note 3 3 4 7 6" xfId="7883" xr:uid="{0EF8D1F0-440C-41DF-8F18-330327FBD564}"/>
    <cellStyle name="Note 3 3 4 7 7" xfId="13741" xr:uid="{BA880DA9-0565-4253-A847-A8E200C7EA7F}"/>
    <cellStyle name="Note 3 3 4 7 8" xfId="15071" xr:uid="{6CD10DE3-2829-41DE-A0D2-CFC3DE965167}"/>
    <cellStyle name="Note 3 3 4 7 9" xfId="7768" xr:uid="{1FF3497C-65AF-4FCB-9033-BEBB3B408B07}"/>
    <cellStyle name="Note 3 3 4 8" xfId="4730" xr:uid="{EF2B05F3-1DC6-4CC6-B176-33DA07D4E66C}"/>
    <cellStyle name="Note 3 3 4 9" xfId="7444" xr:uid="{B3E06A22-1216-4599-BB02-4FDF9A830B7A}"/>
    <cellStyle name="Note 3 3 5" xfId="1141" xr:uid="{00000000-0005-0000-0000-00005A030000}"/>
    <cellStyle name="Note 3 3 5 2" xfId="4327" xr:uid="{91F984FD-072A-489A-B4B6-1CE457DFD293}"/>
    <cellStyle name="Note 3 3 5 3" xfId="7107" xr:uid="{280B1C40-F6D8-410E-A359-26E4AECCED0A}"/>
    <cellStyle name="Note 3 3 5 4" xfId="6517" xr:uid="{EA823BB6-C62B-4C7B-85A6-EB7BED663A78}"/>
    <cellStyle name="Note 3 3 5 5" xfId="3370" xr:uid="{FBD44983-D22A-458E-99DE-4940FD30B8C1}"/>
    <cellStyle name="Note 3 3 5 6" xfId="10709" xr:uid="{BC959274-D1C1-4F0A-9955-4BB4A2AC03DD}"/>
    <cellStyle name="Note 3 3 5 7" xfId="12394" xr:uid="{79A7EF07-4C8F-424F-90A9-AA204850E71D}"/>
    <cellStyle name="Note 3 3 5 8" xfId="13317" xr:uid="{A818EED9-72EF-4739-91E1-3DF2A3D3127E}"/>
    <cellStyle name="Note 3 3 5 9" xfId="15951" xr:uid="{BE3DD6F3-D835-4AE8-B0AD-C0254CA0738E}"/>
    <cellStyle name="Note 3 3 6" xfId="2261" xr:uid="{00000000-0005-0000-0000-00005B030000}"/>
    <cellStyle name="Note 3 3 6 2" xfId="5447" xr:uid="{E2A0C92C-3E02-4399-B2D1-96DAD8C6F41E}"/>
    <cellStyle name="Note 3 3 6 3" xfId="8090" xr:uid="{6725E2B7-41FC-425B-B3D0-ADC88846E318}"/>
    <cellStyle name="Note 3 3 6 4" xfId="9528" xr:uid="{3A96D9A6-9C3B-4E99-896E-45C5B5661C31}"/>
    <cellStyle name="Note 3 3 6 5" xfId="10963" xr:uid="{3AFBB25E-D404-4B93-A1A3-08CF4C4819D6}"/>
    <cellStyle name="Note 3 3 6 6" xfId="12858" xr:uid="{4DCBCC07-D5AB-4C48-963C-72312DCCBF71}"/>
    <cellStyle name="Note 3 3 6 7" xfId="13551" xr:uid="{CF2E9A52-AE71-40F2-8A5F-7A996A337AEF}"/>
    <cellStyle name="Note 3 3 6 8" xfId="14881" xr:uid="{58F806EB-F3E8-4DA1-B07D-3B5A1F605CB6}"/>
    <cellStyle name="Note 3 3 6 9" xfId="16485" xr:uid="{7566FA39-6ED4-4835-8143-1ED69D4C46B1}"/>
    <cellStyle name="Note 3 3 7" xfId="2703" xr:uid="{00000000-0005-0000-0000-00005C030000}"/>
    <cellStyle name="Note 3 3 7 2" xfId="5889" xr:uid="{040A35A4-0AC7-4D6D-AAB6-2E438AC6129C}"/>
    <cellStyle name="Note 3 3 7 3" xfId="8532" xr:uid="{6D190B59-21CC-488B-8A71-E22D1E8CA0EF}"/>
    <cellStyle name="Note 3 3 7 4" xfId="9970" xr:uid="{DBBC507D-7A32-4BE5-8E75-6DFDA6BB315D}"/>
    <cellStyle name="Note 3 3 7 5" xfId="11405" xr:uid="{1E4A23BE-66D9-4F35-9532-174DCA631FF4}"/>
    <cellStyle name="Note 3 3 7 6" xfId="12339" xr:uid="{A8E07BBC-4E14-4C39-9681-0391904FD872}"/>
    <cellStyle name="Note 3 3 7 7" xfId="13993" xr:uid="{1D3E81AB-1CDB-4206-BC0C-FF9596E76492}"/>
    <cellStyle name="Note 3 3 7 8" xfId="15323" xr:uid="{376E093E-8E1B-469F-BB94-2BDAD3E1734E}"/>
    <cellStyle name="Note 3 3 7 9" xfId="16405" xr:uid="{6814F56D-C027-46D5-8F73-32EE1106C94F}"/>
    <cellStyle name="Note 3 3 8" xfId="6497" xr:uid="{8CE21086-29DC-4082-AC3E-24EC4DEADB12}"/>
    <cellStyle name="Note 3 4" xfId="1350" xr:uid="{00000000-0005-0000-0000-00005D030000}"/>
    <cellStyle name="Note 3 4 10" xfId="6609" xr:uid="{9497FC1F-06BD-4586-AF7A-88BD92397460}"/>
    <cellStyle name="Note 3 4 11" xfId="7821" xr:uid="{34F695EE-392E-4791-9D16-ED98F9FB50F3}"/>
    <cellStyle name="Note 3 4 12" xfId="7909" xr:uid="{69EDD853-A140-4E6A-A152-B2210D912E0B}"/>
    <cellStyle name="Note 3 4 13" xfId="3753" xr:uid="{54E76830-51F5-40DD-90C0-1E3DC9A9D77B}"/>
    <cellStyle name="Note 3 4 14" xfId="7244" xr:uid="{C63ED848-23AE-4246-B2DC-AAFD3B7B2EF0}"/>
    <cellStyle name="Note 3 4 15" xfId="12030" xr:uid="{E02C17A8-6B97-4426-902D-032C3CDF5B64}"/>
    <cellStyle name="Note 3 4 2" xfId="847" xr:uid="{00000000-0005-0000-0000-00005E030000}"/>
    <cellStyle name="Note 3 4 2 2" xfId="4033" xr:uid="{BB174743-5F36-4991-A387-3F1BAA4BBB5E}"/>
    <cellStyle name="Note 3 4 2 3" xfId="6841" xr:uid="{C789B761-8A3A-439C-8316-7F5DE7AE665B}"/>
    <cellStyle name="Note 3 4 2 4" xfId="6967" xr:uid="{CBB11E2D-3972-482F-B6AE-C286042E89BD}"/>
    <cellStyle name="Note 3 4 2 5" xfId="9198" xr:uid="{D363D9E1-47A8-42B8-8F64-9A40FE453052}"/>
    <cellStyle name="Note 3 4 2 6" xfId="6463" xr:uid="{F2497248-194A-4333-ADDF-0FF4553966C7}"/>
    <cellStyle name="Note 3 4 2 7" xfId="12859" xr:uid="{065021BF-395F-486F-AE22-E89A6BF4E0B7}"/>
    <cellStyle name="Note 3 4 2 8" xfId="9311" xr:uid="{8C3A2F35-A237-4174-AEFB-9C5018D54801}"/>
    <cellStyle name="Note 3 4 2 9" xfId="14661" xr:uid="{AA95C524-043A-4300-A3FE-E1DDA8F08EE4}"/>
    <cellStyle name="Note 3 4 3" xfId="2454" xr:uid="{00000000-0005-0000-0000-00005F030000}"/>
    <cellStyle name="Note 3 4 3 2" xfId="5640" xr:uid="{C10ACC3F-173B-4151-9E7A-F531356C62F6}"/>
    <cellStyle name="Note 3 4 3 3" xfId="8283" xr:uid="{3F81F3AD-B1C3-4D56-A09A-E0409B1B58FD}"/>
    <cellStyle name="Note 3 4 3 4" xfId="9721" xr:uid="{000E560B-A61E-4841-8DB6-547FDFFB9451}"/>
    <cellStyle name="Note 3 4 3 5" xfId="11156" xr:uid="{58D74CA5-A1FA-4660-B834-C49F008F483A}"/>
    <cellStyle name="Note 3 4 3 6" xfId="12538" xr:uid="{DD944483-293E-4F8E-B9D0-2F172BC42948}"/>
    <cellStyle name="Note 3 4 3 7" xfId="13744" xr:uid="{5EADAF2B-3374-4FD5-9242-E41214E1C600}"/>
    <cellStyle name="Note 3 4 3 8" xfId="15074" xr:uid="{7260EA29-5337-4418-BF0F-7FA2E9FDF40F}"/>
    <cellStyle name="Note 3 4 3 9" xfId="16248" xr:uid="{A9E46E3C-19A9-41A6-A615-E15AF871E21A}"/>
    <cellStyle name="Note 3 4 4" xfId="2688" xr:uid="{00000000-0005-0000-0000-000060030000}"/>
    <cellStyle name="Note 3 4 4 2" xfId="5874" xr:uid="{92E3A4B5-24C1-4252-AF66-CA2093195828}"/>
    <cellStyle name="Note 3 4 4 3" xfId="8517" xr:uid="{BD4127C1-2ED2-47B6-959B-39C4EE5AC501}"/>
    <cellStyle name="Note 3 4 4 4" xfId="9955" xr:uid="{2174730C-C831-4FA9-985E-01CA301348A2}"/>
    <cellStyle name="Note 3 4 4 5" xfId="11390" xr:uid="{651D53ED-6BBA-4610-B641-7125221CEB2C}"/>
    <cellStyle name="Note 3 4 4 6" xfId="6995" xr:uid="{930410B8-28F9-4FB6-B866-BEF4A603E8E7}"/>
    <cellStyle name="Note 3 4 4 7" xfId="13978" xr:uid="{8ECCB05B-B633-469D-8F91-981E1638BCF9}"/>
    <cellStyle name="Note 3 4 4 8" xfId="15308" xr:uid="{1E920463-4302-42EF-9095-AD8F9DB9290A}"/>
    <cellStyle name="Note 3 4 4 9" xfId="16061" xr:uid="{5C4F5CAB-4481-4587-8688-1BFD3B397028}"/>
    <cellStyle name="Note 3 4 5" xfId="2722" xr:uid="{00000000-0005-0000-0000-000061030000}"/>
    <cellStyle name="Note 3 4 5 2" xfId="5908" xr:uid="{92753ED8-9AB9-4342-BA00-ADF99ECB7F05}"/>
    <cellStyle name="Note 3 4 5 3" xfId="8551" xr:uid="{E85413A0-DBC9-4191-B714-213F907A9D0C}"/>
    <cellStyle name="Note 3 4 5 4" xfId="9989" xr:uid="{089A9D03-1A99-44B3-BCAC-381FF5BE23D3}"/>
    <cellStyle name="Note 3 4 5 5" xfId="11424" xr:uid="{94258A73-67D9-41FA-BAA4-A490DD3003D5}"/>
    <cellStyle name="Note 3 4 5 6" xfId="7771" xr:uid="{C6AA17BD-344F-4B96-A1B4-A0AE3B4D2E99}"/>
    <cellStyle name="Note 3 4 5 7" xfId="14012" xr:uid="{40641F80-28A2-46F6-8AC4-527F95793155}"/>
    <cellStyle name="Note 3 4 5 8" xfId="15342" xr:uid="{AA1DF62C-04AD-4C97-810E-828FBC16DDC6}"/>
    <cellStyle name="Note 3 4 5 9" xfId="6466" xr:uid="{73D90843-482D-4B91-8842-6D9669D968A6}"/>
    <cellStyle name="Note 3 4 6" xfId="1032" xr:uid="{00000000-0005-0000-0000-000062030000}"/>
    <cellStyle name="Note 3 4 6 2" xfId="4218" xr:uid="{9A4D1E91-4229-401A-A7B8-6FE2FA95F47D}"/>
    <cellStyle name="Note 3 4 6 3" xfId="6999" xr:uid="{63D6C109-6879-471B-9D9E-A3AD83751031}"/>
    <cellStyle name="Note 3 4 6 4" xfId="6527" xr:uid="{09374196-0009-447A-A6B8-BEDF2101144B}"/>
    <cellStyle name="Note 3 4 6 5" xfId="6490" xr:uid="{C8781492-DC2B-480E-90C6-0641E21BB5CA}"/>
    <cellStyle name="Note 3 4 6 6" xfId="7201" xr:uid="{7AE742E7-B0A5-46FC-8C93-FD6D2E979EDC}"/>
    <cellStyle name="Note 3 4 6 7" xfId="10633" xr:uid="{AC392D69-9C08-4D48-9E2D-33D158FB88C6}"/>
    <cellStyle name="Note 3 4 6 8" xfId="12783" xr:uid="{1E5DACA8-DCF6-49DE-B3DD-D6ABE2BF75B6}"/>
    <cellStyle name="Note 3 4 6 9" xfId="15928" xr:uid="{0749E05A-CA4C-45CB-BDD9-3CF3046952FE}"/>
    <cellStyle name="Note 3 4 7" xfId="2900" xr:uid="{00000000-0005-0000-0000-000063030000}"/>
    <cellStyle name="Note 3 4 7 2" xfId="6086" xr:uid="{4AD382C9-26C4-4369-83FF-D505E3E5F4F6}"/>
    <cellStyle name="Note 3 4 7 3" xfId="8729" xr:uid="{2020CE7E-9E03-4FEE-91BE-F64CA0E3BE76}"/>
    <cellStyle name="Note 3 4 7 4" xfId="10167" xr:uid="{CAF59879-C0F7-423D-A851-31B7EAACB399}"/>
    <cellStyle name="Note 3 4 7 5" xfId="11602" xr:uid="{1034C0C9-5DD2-4CF5-A2E8-5EBE13A2C01F}"/>
    <cellStyle name="Note 3 4 7 6" xfId="7327" xr:uid="{0D8EEDF5-B7AF-4BF7-9660-3B6B3647AD91}"/>
    <cellStyle name="Note 3 4 7 7" xfId="14190" xr:uid="{0C3A9CFE-AE51-4190-B06A-A3A5082A00FF}"/>
    <cellStyle name="Note 3 4 7 8" xfId="15520" xr:uid="{182C83D2-217D-446A-BC0E-08338A45F9F0}"/>
    <cellStyle name="Note 3 4 7 9" xfId="16511" xr:uid="{CE013801-1C27-48DF-B508-4E99A859D075}"/>
    <cellStyle name="Note 3 4 8" xfId="4536" xr:uid="{D04686D3-0B3C-4F46-B58C-73CAABB6C98D}"/>
    <cellStyle name="Note 3 4 9" xfId="7285" xr:uid="{2194675E-27D6-4BF0-8D7E-916F86B335C1}"/>
    <cellStyle name="Note 3 5" xfId="1563" xr:uid="{00000000-0005-0000-0000-000064030000}"/>
    <cellStyle name="Note 3 5 10" xfId="3358" xr:uid="{1B02AEA1-3104-405C-9507-7E889512903A}"/>
    <cellStyle name="Note 3 5 11" xfId="6600" xr:uid="{E6BFD609-62A7-4A77-9530-B385887B33C6}"/>
    <cellStyle name="Note 3 5 12" xfId="7797" xr:uid="{D9A82F55-ED98-48D3-800C-D0F4FFC6B6A0}"/>
    <cellStyle name="Note 3 5 13" xfId="13074" xr:uid="{7DC35A95-5074-4581-8935-97D40E510515}"/>
    <cellStyle name="Note 3 5 14" xfId="10668" xr:uid="{D44501DA-4910-4449-8200-2895A0F4D65E}"/>
    <cellStyle name="Note 3 5 15" xfId="12779" xr:uid="{91F887AA-4281-4C5F-A974-CBB9192D500F}"/>
    <cellStyle name="Note 3 5 2" xfId="2623" xr:uid="{00000000-0005-0000-0000-000065030000}"/>
    <cellStyle name="Note 3 5 2 2" xfId="5809" xr:uid="{747E1494-FA37-4D3A-AEE4-F6C0EC2D9A27}"/>
    <cellStyle name="Note 3 5 2 3" xfId="8452" xr:uid="{962E0CE9-1359-4B0F-A588-C617678D02B5}"/>
    <cellStyle name="Note 3 5 2 4" xfId="9890" xr:uid="{0E14FC4E-0F47-4796-8863-1F40FF3C7076}"/>
    <cellStyle name="Note 3 5 2 5" xfId="11325" xr:uid="{3D320D82-1B7C-4C56-A2B5-009173586FC6}"/>
    <cellStyle name="Note 3 5 2 6" xfId="9305" xr:uid="{2CD0B20B-B738-42B5-AF9D-D8CD6F5C2F68}"/>
    <cellStyle name="Note 3 5 2 7" xfId="13913" xr:uid="{BF678D13-8F9E-44C4-9FB3-7BBBBA9B33FE}"/>
    <cellStyle name="Note 3 5 2 8" xfId="15243" xr:uid="{9EE88E39-60C5-4C65-8176-AA63C45F5422}"/>
    <cellStyle name="Note 3 5 2 9" xfId="3380" xr:uid="{D29F472B-31BE-4D1C-8B4E-D6B4B9D007BA}"/>
    <cellStyle name="Note 3 5 3" xfId="1117" xr:uid="{00000000-0005-0000-0000-000066030000}"/>
    <cellStyle name="Note 3 5 3 2" xfId="4303" xr:uid="{E8D3A369-72BA-448C-803A-5158FC98B4C4}"/>
    <cellStyle name="Note 3 5 3 3" xfId="7084" xr:uid="{3660FF81-EBA4-4949-930B-4C8F7FF35384}"/>
    <cellStyle name="Note 3 5 3 4" xfId="6992" xr:uid="{C94EEBF0-0D13-4C0A-B2EB-EDD3508BDDB9}"/>
    <cellStyle name="Note 3 5 3 5" xfId="9222" xr:uid="{AC4DE42B-B929-4666-8CAF-F2C7C61F632E}"/>
    <cellStyle name="Note 3 5 3 6" xfId="10595" xr:uid="{8FF45452-6F0E-47B8-8B81-B8445A85BA13}"/>
    <cellStyle name="Note 3 5 3 7" xfId="6484" xr:uid="{2E1EC174-C0A4-43C9-9A37-B814A9E68A7C}"/>
    <cellStyle name="Note 3 5 3 8" xfId="12438" xr:uid="{66518DA4-BEEB-4D5F-87BF-1F9B94349E82}"/>
    <cellStyle name="Note 3 5 3 9" xfId="14677" xr:uid="{2538DC12-357C-4A6D-A932-9BF33BA739E6}"/>
    <cellStyle name="Note 3 5 4" xfId="2788" xr:uid="{00000000-0005-0000-0000-000067030000}"/>
    <cellStyle name="Note 3 5 4 2" xfId="5974" xr:uid="{8E047EA7-F1FE-429F-93AA-BE0A06967974}"/>
    <cellStyle name="Note 3 5 4 3" xfId="8617" xr:uid="{BFDADB2E-3C65-4A67-A665-8899C43EC61B}"/>
    <cellStyle name="Note 3 5 4 4" xfId="10055" xr:uid="{23D61598-3FE3-43FC-A0B1-1CD32BF03A26}"/>
    <cellStyle name="Note 3 5 4 5" xfId="11490" xr:uid="{BCEE4C37-16BB-4EA4-B370-FD775D8DA2FA}"/>
    <cellStyle name="Note 3 5 4 6" xfId="10597" xr:uid="{FA8A7852-0BF7-43ED-99A9-390AF54FEE78}"/>
    <cellStyle name="Note 3 5 4 7" xfId="14078" xr:uid="{F13B7DEC-6809-4378-8DA2-2748D4E4053E}"/>
    <cellStyle name="Note 3 5 4 8" xfId="15408" xr:uid="{15759D71-26C9-41AD-ADD5-EE0E24A9CD4E}"/>
    <cellStyle name="Note 3 5 4 9" xfId="16515" xr:uid="{FF0C23F0-DAB1-4D74-8E45-E0881AF1945A}"/>
    <cellStyle name="Note 3 5 5" xfId="1037" xr:uid="{00000000-0005-0000-0000-000068030000}"/>
    <cellStyle name="Note 3 5 5 2" xfId="4223" xr:uid="{AFC3C685-AC3C-4E66-B214-236D754F1590}"/>
    <cellStyle name="Note 3 5 5 3" xfId="7004" xr:uid="{9FD6FFEA-DE57-4091-8450-93E93DB7C4E6}"/>
    <cellStyle name="Note 3 5 5 4" xfId="7599" xr:uid="{5E21E290-8DF1-485F-978A-B0AB8A526EC8}"/>
    <cellStyle name="Note 3 5 5 5" xfId="3491" xr:uid="{8DEDD486-9C89-45AC-81E3-D72844F84999}"/>
    <cellStyle name="Note 3 5 5 6" xfId="10531" xr:uid="{9D9647E9-23C5-48DE-9512-7D254B46BE86}"/>
    <cellStyle name="Note 3 5 5 7" xfId="7685" xr:uid="{3486D8E5-603D-49C6-A6AC-59E980C538D7}"/>
    <cellStyle name="Note 3 5 5 8" xfId="13010" xr:uid="{FDBB1B10-9AD7-4C42-BFA5-DEBD7014D6E3}"/>
    <cellStyle name="Note 3 5 5 9" xfId="15909" xr:uid="{3EDC3832-E466-47B3-AEA2-5864126A4C68}"/>
    <cellStyle name="Note 3 5 6" xfId="2324" xr:uid="{00000000-0005-0000-0000-000069030000}"/>
    <cellStyle name="Note 3 5 6 2" xfId="5510" xr:uid="{05191286-EAC9-4B52-B87B-AB8775752D0A}"/>
    <cellStyle name="Note 3 5 6 3" xfId="8153" xr:uid="{705B0CB3-54C3-46FF-A925-3E0629BC530B}"/>
    <cellStyle name="Note 3 5 6 4" xfId="9591" xr:uid="{C4A4F328-10DE-4364-B2DE-B07AEA018819}"/>
    <cellStyle name="Note 3 5 6 5" xfId="11026" xr:uid="{484A6C08-E045-4136-88A2-DA463886518A}"/>
    <cellStyle name="Note 3 5 6 6" xfId="12928" xr:uid="{86AC7EBE-05F1-4E14-A53B-338271380C90}"/>
    <cellStyle name="Note 3 5 6 7" xfId="13614" xr:uid="{F9EB4566-C42A-4E5D-8932-C7E6A470CA79}"/>
    <cellStyle name="Note 3 5 6 8" xfId="14944" xr:uid="{7FFEAAED-896E-46CB-98B4-FDEC62801ECE}"/>
    <cellStyle name="Note 3 5 6 9" xfId="7395" xr:uid="{B050BB50-B7A1-4AB0-89D5-83B27EF8FED0}"/>
    <cellStyle name="Note 3 5 7" xfId="2657" xr:uid="{00000000-0005-0000-0000-00006A030000}"/>
    <cellStyle name="Note 3 5 7 2" xfId="5843" xr:uid="{85FB6D74-A242-4924-B13E-DB0F4953A82E}"/>
    <cellStyle name="Note 3 5 7 3" xfId="8486" xr:uid="{09F2ECEA-91F4-45E0-9D68-18705A916C90}"/>
    <cellStyle name="Note 3 5 7 4" xfId="9924" xr:uid="{340653CC-2A1F-44DE-B309-5508F8CD43BB}"/>
    <cellStyle name="Note 3 5 7 5" xfId="11359" xr:uid="{1C94D43C-F0CD-422C-87D3-D69CDB905C0A}"/>
    <cellStyle name="Note 3 5 7 6" xfId="6974" xr:uid="{20B665D7-2629-457E-ADA9-08B461BB1297}"/>
    <cellStyle name="Note 3 5 7 7" xfId="13947" xr:uid="{74218B55-EE1F-4CAC-8F6C-03E72898F57E}"/>
    <cellStyle name="Note 3 5 7 8" xfId="15277" xr:uid="{C94900FB-5977-4FA1-AD0E-440B038DC526}"/>
    <cellStyle name="Note 3 5 7 9" xfId="13234" xr:uid="{6B6BDF64-B08A-498A-B338-0985B139E05D}"/>
    <cellStyle name="Note 3 5 8" xfId="4749" xr:uid="{144D43CA-125C-4FC6-9184-DF2E816DBF7C}"/>
    <cellStyle name="Note 3 5 9" xfId="7463" xr:uid="{98654DEB-5CC7-49B1-88A1-B99CE43AFAB6}"/>
    <cellStyle name="Note 3 6" xfId="813" xr:uid="{00000000-0005-0000-0000-00006B030000}"/>
    <cellStyle name="Note 3 6 2" xfId="3999" xr:uid="{F7D6561C-96CE-4937-BA7E-AEE549F4D7B0}"/>
    <cellStyle name="Note 3 6 3" xfId="6808" xr:uid="{1017573F-EC51-487C-B06A-F480FE6A69DC}"/>
    <cellStyle name="Note 3 6 4" xfId="3660" xr:uid="{4E0B7833-EFE8-411E-B541-130DBA7247E4}"/>
    <cellStyle name="Note 3 6 5" xfId="3611" xr:uid="{97D4C513-6531-4136-BA05-B0A8F75366F3}"/>
    <cellStyle name="Note 3 6 6" xfId="6895" xr:uid="{4FB1F9A6-04B9-4411-8A8A-62E74D3EA971}"/>
    <cellStyle name="Note 3 6 7" xfId="11967" xr:uid="{B97BF179-9BC7-44BC-9C2C-85D794259E05}"/>
    <cellStyle name="Note 3 6 8" xfId="13328" xr:uid="{E92F7D31-68F5-4AB3-BFDE-B6EB421E4384}"/>
    <cellStyle name="Note 3 6 9" xfId="12730" xr:uid="{BF0019AD-BE6D-41E7-A738-42F4107740ED}"/>
    <cellStyle name="Note 3 7" xfId="836" xr:uid="{00000000-0005-0000-0000-00006C030000}"/>
    <cellStyle name="Note 3 7 2" xfId="4022" xr:uid="{9963DBAE-71EB-48D7-B0ED-873B9FD0F960}"/>
    <cellStyle name="Note 3 7 3" xfId="6831" xr:uid="{3BF66D6D-729B-441C-80DE-9F8DB2B9BE4E}"/>
    <cellStyle name="Note 3 7 4" xfId="6674" xr:uid="{39D3064A-6C6F-4265-9247-9AE816E8166E}"/>
    <cellStyle name="Note 3 7 5" xfId="6574" xr:uid="{DCC7FEE8-BC4C-497F-893C-25585BF317EF}"/>
    <cellStyle name="Note 3 7 6" xfId="7736" xr:uid="{BED1B0F1-76C2-407D-842F-BD81EB2C499E}"/>
    <cellStyle name="Note 3 7 7" xfId="7891" xr:uid="{72B96F66-CE43-4DA6-88C2-1861004CAD4C}"/>
    <cellStyle name="Note 3 7 8" xfId="7137" xr:uid="{A9D7F5F6-1A4E-466F-A160-782F62DAFD8C}"/>
    <cellStyle name="Note 3 7 9" xfId="3399" xr:uid="{50F5D0A4-737E-4ACC-883C-8EEFC9FE67FB}"/>
    <cellStyle name="Note 3 8" xfId="2663" xr:uid="{00000000-0005-0000-0000-00006D030000}"/>
    <cellStyle name="Note 3 8 2" xfId="5849" xr:uid="{227D7CBE-5CAE-42E3-8D64-4AB24D47023E}"/>
    <cellStyle name="Note 3 8 3" xfId="8492" xr:uid="{9B70E292-0818-46B3-8D50-8FB2770241AE}"/>
    <cellStyle name="Note 3 8 4" xfId="9930" xr:uid="{69EB2CD2-9802-4D46-9A6E-C45A0DC78B18}"/>
    <cellStyle name="Note 3 8 5" xfId="11365" xr:uid="{30B81C8A-0C7F-422E-9205-23D15E08779A}"/>
    <cellStyle name="Note 3 8 6" xfId="10583" xr:uid="{71A72DD7-5DFB-403E-9AD8-EAB2616B8CE5}"/>
    <cellStyle name="Note 3 8 7" xfId="13953" xr:uid="{64C7DE66-0E55-463C-97F7-57760EE87FDE}"/>
    <cellStyle name="Note 3 8 8" xfId="15283" xr:uid="{34A08C3A-1207-4F74-8ADE-F2C5F1FCE1DE}"/>
    <cellStyle name="Note 3 8 9" xfId="14645" xr:uid="{980143E9-4494-4FE5-9E2D-99ECB3160066}"/>
    <cellStyle name="Note 3 9" xfId="827" xr:uid="{00000000-0005-0000-0000-00006E030000}"/>
    <cellStyle name="Note 3 9 2" xfId="4013" xr:uid="{A102C2CB-85FB-4A1B-9398-58798B5CADD4}"/>
    <cellStyle name="Note 3 9 3" xfId="6822" xr:uid="{02DE1260-899B-47E7-894F-FEA789E9523C}"/>
    <cellStyle name="Note 3 9 4" xfId="6596" xr:uid="{DEF5A47D-4A88-4FB9-8AED-54D6C4AC7EE9}"/>
    <cellStyle name="Note 3 9 5" xfId="6718" xr:uid="{6A0B0433-E353-40FA-9BEE-AA4267828AF7}"/>
    <cellStyle name="Note 3 9 6" xfId="7881" xr:uid="{E1F70529-04AF-4F01-A12F-879CA31E39B2}"/>
    <cellStyle name="Note 3 9 7" xfId="3284" xr:uid="{BE2C9005-D2B4-48A5-8234-9FD94F2A4099}"/>
    <cellStyle name="Note 3 9 8" xfId="13217" xr:uid="{475BF2BA-DC19-464A-A674-70176C7E5417}"/>
    <cellStyle name="Note 3 9 9" xfId="12024" xr:uid="{F49FEC3C-ADD5-466C-9231-388BF254DBF7}"/>
    <cellStyle name="Note 4" xfId="560" xr:uid="{00000000-0005-0000-0000-00006F030000}"/>
    <cellStyle name="Note 4 2" xfId="1564" xr:uid="{00000000-0005-0000-0000-000070030000}"/>
    <cellStyle name="Note 4 2 10" xfId="6474" xr:uid="{AB72C381-A0EF-4B56-84EA-377C50835A5E}"/>
    <cellStyle name="Note 4 2 11" xfId="6934" xr:uid="{93F4EE74-1788-4396-B775-F0269BD45CFB}"/>
    <cellStyle name="Note 4 2 12" xfId="12059" xr:uid="{C71EE6DE-89ED-49DF-80A4-277EBB7121BD}"/>
    <cellStyle name="Note 4 2 13" xfId="6661" xr:uid="{7532D994-DEBA-4C99-8C61-156D3AB66C7B}"/>
    <cellStyle name="Note 4 2 14" xfId="12202" xr:uid="{56DB079C-A5E1-45BD-8CEF-A4BFBB42A06C}"/>
    <cellStyle name="Note 4 2 15" xfId="14619" xr:uid="{ED9E4D94-1019-4999-828E-9F82106E584F}"/>
    <cellStyle name="Note 4 2 2" xfId="2532" xr:uid="{00000000-0005-0000-0000-000071030000}"/>
    <cellStyle name="Note 4 2 2 2" xfId="5718" xr:uid="{540967AE-13AB-4FCA-9867-F7B2BDB890FD}"/>
    <cellStyle name="Note 4 2 2 3" xfId="8361" xr:uid="{34877929-489D-49AA-BF64-6C45D4C37E5D}"/>
    <cellStyle name="Note 4 2 2 4" xfId="9799" xr:uid="{CF91CCFB-CA09-45BD-88EA-0AD1A49588E5}"/>
    <cellStyle name="Note 4 2 2 5" xfId="11234" xr:uid="{9B0B1C1D-A550-4F65-B357-B87A9802AEA3}"/>
    <cellStyle name="Note 4 2 2 6" xfId="6933" xr:uid="{3D765E28-25AE-442A-A3F2-A1334C7E3390}"/>
    <cellStyle name="Note 4 2 2 7" xfId="13822" xr:uid="{5A81EED1-4885-4EE1-BB95-4AFD6DE9EE7D}"/>
    <cellStyle name="Note 4 2 2 8" xfId="15152" xr:uid="{AC0E904C-2FBD-4B21-A772-3D99A8434980}"/>
    <cellStyle name="Note 4 2 2 9" xfId="16117" xr:uid="{521E371B-0351-4281-A371-DD538BDE5733}"/>
    <cellStyle name="Note 4 2 3" xfId="2326" xr:uid="{00000000-0005-0000-0000-000072030000}"/>
    <cellStyle name="Note 4 2 3 2" xfId="5512" xr:uid="{47E2FB50-ED2E-4BD5-BC66-251251DDE761}"/>
    <cellStyle name="Note 4 2 3 3" xfId="8155" xr:uid="{C090DA77-20E6-4C0F-A93F-49FD82964A3E}"/>
    <cellStyle name="Note 4 2 3 4" xfId="9593" xr:uid="{200D46C6-651D-4746-8503-24748A645E73}"/>
    <cellStyle name="Note 4 2 3 5" xfId="11028" xr:uid="{246D775F-82EC-4DC9-B4FB-DD1636BC03BB}"/>
    <cellStyle name="Note 4 2 3 6" xfId="12753" xr:uid="{BC4FD78D-5785-4DF1-A320-67BF499A36F9}"/>
    <cellStyle name="Note 4 2 3 7" xfId="13616" xr:uid="{656F32A3-1D60-40F2-968B-5E871DD67789}"/>
    <cellStyle name="Note 4 2 3 8" xfId="14946" xr:uid="{3B6E8468-1B0D-4FEA-8960-AE6CC0BFAC97}"/>
    <cellStyle name="Note 4 2 3 9" xfId="16166" xr:uid="{F9373AB3-2ACC-4D97-ACAE-BC29FCA6C20A}"/>
    <cellStyle name="Note 4 2 4" xfId="2481" xr:uid="{00000000-0005-0000-0000-000073030000}"/>
    <cellStyle name="Note 4 2 4 2" xfId="5667" xr:uid="{07967195-0F44-405A-B1AB-0BC6AA610B1F}"/>
    <cellStyle name="Note 4 2 4 3" xfId="8310" xr:uid="{2B834FA9-7E11-4AEF-BEEC-C4D62F72E9F3}"/>
    <cellStyle name="Note 4 2 4 4" xfId="9748" xr:uid="{D721C68E-38FA-49A4-8D99-6633EECC4FB2}"/>
    <cellStyle name="Note 4 2 4 5" xfId="11183" xr:uid="{BDECA4AE-1F4C-4998-B1D0-38059B9DA8B2}"/>
    <cellStyle name="Note 4 2 4 6" xfId="3395" xr:uid="{BAB0324E-F1C4-491B-92EB-45FF04420A0A}"/>
    <cellStyle name="Note 4 2 4 7" xfId="13771" xr:uid="{AFEDE283-3E72-492E-A1A7-FF8BD0BC1581}"/>
    <cellStyle name="Note 4 2 4 8" xfId="15101" xr:uid="{F3939EC9-8C0F-4FF3-BB4D-97570D06D1BF}"/>
    <cellStyle name="Note 4 2 4 9" xfId="16621" xr:uid="{CCC5BEA4-E94E-4793-B8E6-0A6D3E9944E2}"/>
    <cellStyle name="Note 4 2 5" xfId="2442" xr:uid="{00000000-0005-0000-0000-000074030000}"/>
    <cellStyle name="Note 4 2 5 2" xfId="5628" xr:uid="{ED2090F9-2A9B-4152-9C93-D5160449EDAF}"/>
    <cellStyle name="Note 4 2 5 3" xfId="8271" xr:uid="{121E6791-B1C8-4452-AD08-AEE179E309D1}"/>
    <cellStyle name="Note 4 2 5 4" xfId="9709" xr:uid="{4D68AA15-4DEB-48A4-896C-33E37410BED9}"/>
    <cellStyle name="Note 4 2 5 5" xfId="11144" xr:uid="{26D6AB94-1569-423C-8346-829EC281A55A}"/>
    <cellStyle name="Note 4 2 5 6" xfId="12836" xr:uid="{9FCF7C41-0FC6-42BA-86CB-B6EB3436F470}"/>
    <cellStyle name="Note 4 2 5 7" xfId="13732" xr:uid="{DA976EFD-B678-42F8-AF9C-881C33598BE9}"/>
    <cellStyle name="Note 4 2 5 8" xfId="15062" xr:uid="{70902131-50C8-4EBB-AFD4-687F6FD18A63}"/>
    <cellStyle name="Note 4 2 5 9" xfId="16478" xr:uid="{E5CE9339-BFF2-45D2-A8AE-4B3CA44E5FD3}"/>
    <cellStyle name="Note 4 2 6" xfId="2801" xr:uid="{00000000-0005-0000-0000-000075030000}"/>
    <cellStyle name="Note 4 2 6 2" xfId="5987" xr:uid="{6C5F7F20-C6CB-4887-AC64-A393D5E47FA8}"/>
    <cellStyle name="Note 4 2 6 3" xfId="8630" xr:uid="{5838F103-E169-4587-BDFB-986A47325E8E}"/>
    <cellStyle name="Note 4 2 6 4" xfId="10068" xr:uid="{25FDD97F-F9DD-45D2-A26F-DB19EF2AC0F8}"/>
    <cellStyle name="Note 4 2 6 5" xfId="11503" xr:uid="{317FC803-A881-47D5-A369-3C3DBB63272B}"/>
    <cellStyle name="Note 4 2 6 6" xfId="13191" xr:uid="{6040BF20-31F8-4AD3-B9FD-EDB438687CFA}"/>
    <cellStyle name="Note 4 2 6 7" xfId="14091" xr:uid="{F363FA4C-B2E7-4572-8367-927183683111}"/>
    <cellStyle name="Note 4 2 6 8" xfId="15421" xr:uid="{AA9EE0E4-F85B-413D-8F5D-2DBF943D57FE}"/>
    <cellStyle name="Note 4 2 6 9" xfId="16086" xr:uid="{CAB258AD-9B7D-4B43-B9BC-7BBBBE571154}"/>
    <cellStyle name="Note 4 2 7" xfId="2495" xr:uid="{00000000-0005-0000-0000-000076030000}"/>
    <cellStyle name="Note 4 2 7 2" xfId="5681" xr:uid="{1C59F2A6-C156-4148-BA1E-4458AA6E7B23}"/>
    <cellStyle name="Note 4 2 7 3" xfId="8324" xr:uid="{A94CA3F6-3BE1-4DB7-A5BD-BAD2D3A2A6BF}"/>
    <cellStyle name="Note 4 2 7 4" xfId="9762" xr:uid="{BE78FCC5-3F0E-4062-9AEB-C03C9C6DD8BA}"/>
    <cellStyle name="Note 4 2 7 5" xfId="11197" xr:uid="{924FBA92-B1A5-4506-A3F7-4D02724A4AEE}"/>
    <cellStyle name="Note 4 2 7 6" xfId="12776" xr:uid="{4FB03192-5300-42DF-9F5D-355986BD56CB}"/>
    <cellStyle name="Note 4 2 7 7" xfId="13785" xr:uid="{D6028089-0D41-4317-8C1B-274EFC439B29}"/>
    <cellStyle name="Note 4 2 7 8" xfId="15115" xr:uid="{C6D78AA4-65C2-4CDA-BAA6-DECD401DCA8A}"/>
    <cellStyle name="Note 4 2 7 9" xfId="14659" xr:uid="{4E59F3E6-6CA0-4523-939B-78B2480C251C}"/>
    <cellStyle name="Note 4 2 8" xfId="4750" xr:uid="{CE957506-7048-4B1F-AB08-7A172E16725E}"/>
    <cellStyle name="Note 4 2 9" xfId="7464" xr:uid="{8DC6D984-1236-4E0D-B8D2-27EF81D72329}"/>
    <cellStyle name="Note 4 3" xfId="2111" xr:uid="{00000000-0005-0000-0000-000077030000}"/>
    <cellStyle name="Note 4 3 10" xfId="9378" xr:uid="{4CDBBB72-2D2D-4E29-8A1B-853A687A81FC}"/>
    <cellStyle name="Note 4 3 11" xfId="10813" xr:uid="{C9FCEAF7-C5E6-481F-9574-DCAD32977F68}"/>
    <cellStyle name="Note 4 3 12" xfId="12545" xr:uid="{04F79520-3B69-4C2C-9069-05F6DD6A6DAF}"/>
    <cellStyle name="Note 4 3 13" xfId="13401" xr:uid="{416D91C0-AFA8-4D97-A356-FE03DB46A571}"/>
    <cellStyle name="Note 4 3 14" xfId="14731" xr:uid="{638C2A28-D0B2-4512-A421-782B7F66AB12}"/>
    <cellStyle name="Note 4 3 15" xfId="13168" xr:uid="{12EF22AF-B92D-4282-8D2D-FBC606682FA7}"/>
    <cellStyle name="Note 4 3 2" xfId="1121" xr:uid="{00000000-0005-0000-0000-000078030000}"/>
    <cellStyle name="Note 4 3 2 2" xfId="4307" xr:uid="{890A1BFA-5F15-4B14-9DBD-3A2B6B1E6226}"/>
    <cellStyle name="Note 4 3 2 3" xfId="7088" xr:uid="{B64EDA39-A246-4789-A835-B808670F0090}"/>
    <cellStyle name="Note 4 3 2 4" xfId="7631" xr:uid="{608C1CF4-C13E-4B36-A7F3-842708B1FA0B}"/>
    <cellStyle name="Note 4 3 2 5" xfId="7660" xr:uid="{9477AC50-B49B-4ABE-816D-09FC80A236CD}"/>
    <cellStyle name="Note 4 3 2 6" xfId="7203" xr:uid="{10948AB1-34FD-4C42-BBB3-E70AE9B22A37}"/>
    <cellStyle name="Note 4 3 2 7" xfId="10794" xr:uid="{EBBD2E0B-5060-4205-9ACC-1A17BACE9471}"/>
    <cellStyle name="Note 4 3 2 8" xfId="13232" xr:uid="{908A524E-C51D-4351-84F5-A769F83A1EE0}"/>
    <cellStyle name="Note 4 3 2 9" xfId="15916" xr:uid="{6E358529-370D-4624-ABB5-6E809C05AFA0}"/>
    <cellStyle name="Note 4 3 3" xfId="2825" xr:uid="{00000000-0005-0000-0000-000079030000}"/>
    <cellStyle name="Note 4 3 3 2" xfId="6011" xr:uid="{C6928525-14A3-475F-981A-95BDBED3F53B}"/>
    <cellStyle name="Note 4 3 3 3" xfId="8654" xr:uid="{E3FEF630-83AD-42E1-9C34-1DFE40821831}"/>
    <cellStyle name="Note 4 3 3 4" xfId="10092" xr:uid="{88AC80F4-59F5-4203-A30E-CA77C431E1A5}"/>
    <cellStyle name="Note 4 3 3 5" xfId="11527" xr:uid="{7BFD4405-478A-4A8B-B95B-5438D6EA6A98}"/>
    <cellStyle name="Note 4 3 3 6" xfId="12309" xr:uid="{0F7ABC41-644D-480C-9389-8F37DF3F9BE5}"/>
    <cellStyle name="Note 4 3 3 7" xfId="14115" xr:uid="{842CA5CD-A8F3-4440-8CDA-A509E1BF0F87}"/>
    <cellStyle name="Note 4 3 3 8" xfId="15445" xr:uid="{2401900E-7292-47C9-83A2-054C4BEAFD7C}"/>
    <cellStyle name="Note 4 3 3 9" xfId="16538" xr:uid="{B18D47A9-1600-47AE-ADFF-5F2472DCF52C}"/>
    <cellStyle name="Note 4 3 4" xfId="2929" xr:uid="{00000000-0005-0000-0000-00007A030000}"/>
    <cellStyle name="Note 4 3 4 2" xfId="6115" xr:uid="{8280B823-A317-4F54-84B7-905641D1C692}"/>
    <cellStyle name="Note 4 3 4 3" xfId="8758" xr:uid="{FCCD207C-22F5-4A28-9027-2862F08CEBE3}"/>
    <cellStyle name="Note 4 3 4 4" xfId="10196" xr:uid="{32E0328C-BF2B-41FD-9210-37C621CFFECD}"/>
    <cellStyle name="Note 4 3 4 5" xfId="11631" xr:uid="{4BCFD845-17B2-4E05-BB69-CBBEDBC29031}"/>
    <cellStyle name="Note 4 3 4 6" xfId="12287" xr:uid="{477B8470-C96A-4967-B1CE-0008F3158CC1}"/>
    <cellStyle name="Note 4 3 4 7" xfId="14219" xr:uid="{29597B3D-8D6E-45A2-A06E-2988375290A9}"/>
    <cellStyle name="Note 4 3 4 8" xfId="15549" xr:uid="{30280EA0-110B-4E1C-B13F-6EF83297FC62}"/>
    <cellStyle name="Note 4 3 4 9" xfId="9210" xr:uid="{29F13970-BE87-4495-A2B5-2BD2F1F32D2B}"/>
    <cellStyle name="Note 4 3 5" xfId="1046" xr:uid="{00000000-0005-0000-0000-00007B030000}"/>
    <cellStyle name="Note 4 3 5 2" xfId="4232" xr:uid="{BCB25FAF-8AAC-4F82-B5C8-551B94EF2DD6}"/>
    <cellStyle name="Note 4 3 5 3" xfId="7013" xr:uid="{CACB4BC6-BDCF-484D-A6D9-1B620B1D7B5E}"/>
    <cellStyle name="Note 4 3 5 4" xfId="7854" xr:uid="{2D1FE7C7-AB65-4338-BA32-00B4F0DE3845}"/>
    <cellStyle name="Note 4 3 5 5" xfId="7149" xr:uid="{834AF292-C90A-4602-A664-0D0FAD9F0F78}"/>
    <cellStyle name="Note 4 3 5 6" xfId="12159" xr:uid="{993AE80A-3B67-452C-B770-AD0FEDE6447F}"/>
    <cellStyle name="Note 4 3 5 7" xfId="7868" xr:uid="{B3AE4DC8-0D5F-4832-B2DF-0372557AF06E}"/>
    <cellStyle name="Note 4 3 5 8" xfId="6978" xr:uid="{468C61D8-A8A8-4A5C-A4F9-512EDC95EB97}"/>
    <cellStyle name="Note 4 3 5 9" xfId="7309" xr:uid="{844C175A-D739-4778-9652-721A7977C73A}"/>
    <cellStyle name="Note 4 3 6" xfId="2604" xr:uid="{00000000-0005-0000-0000-00007C030000}"/>
    <cellStyle name="Note 4 3 6 2" xfId="5790" xr:uid="{DF2B8BB1-4AA8-42F9-97E2-68B6ABEAE84F}"/>
    <cellStyle name="Note 4 3 6 3" xfId="8433" xr:uid="{418AD4D4-10E4-4B04-AC91-15D196B22BE1}"/>
    <cellStyle name="Note 4 3 6 4" xfId="9871" xr:uid="{5E13BB1E-4B94-4004-8E6F-4CA18E0557D4}"/>
    <cellStyle name="Note 4 3 6 5" xfId="11306" xr:uid="{1C205584-D2B8-40C5-B8F0-1A0656295C7D}"/>
    <cellStyle name="Note 4 3 6 6" xfId="6665" xr:uid="{5B7B8649-E6DF-4ECB-9213-1030365FE0C0}"/>
    <cellStyle name="Note 4 3 6 7" xfId="13894" xr:uid="{F454B044-D349-407F-A3B2-23C31767F9B5}"/>
    <cellStyle name="Note 4 3 6 8" xfId="15224" xr:uid="{C6D41871-B37A-4103-A583-A342143CBC04}"/>
    <cellStyle name="Note 4 3 6 9" xfId="13318" xr:uid="{5B4D9B0B-3312-401B-BA9C-AA26F34003FD}"/>
    <cellStyle name="Note 4 3 7" xfId="3201" xr:uid="{00000000-0005-0000-0000-00007D030000}"/>
    <cellStyle name="Note 4 3 7 2" xfId="6387" xr:uid="{CAA60EE4-D0A8-4CF0-830F-88529D4D7C1F}"/>
    <cellStyle name="Note 4 3 7 3" xfId="9030" xr:uid="{AE425BEC-B53E-449C-8DB0-58C8D6AE1F9F}"/>
    <cellStyle name="Note 4 3 7 4" xfId="10468" xr:uid="{ABDCA585-700E-4C55-92E1-4E06ECBDA0CF}"/>
    <cellStyle name="Note 4 3 7 5" xfId="11903" xr:uid="{A0E3615F-A155-411B-BEDA-B648FE09D74B}"/>
    <cellStyle name="Note 4 3 7 6" xfId="6473" xr:uid="{B3F1A75A-AC06-4A9A-91A3-7F8DBE23E444}"/>
    <cellStyle name="Note 4 3 7 7" xfId="14491" xr:uid="{E4B80D11-BCE3-43AE-8547-535CAFD3C216}"/>
    <cellStyle name="Note 4 3 7 8" xfId="15821" xr:uid="{DC2D0218-7FE3-4381-B07D-8B31C8DEF00D}"/>
    <cellStyle name="Note 4 3 7 9" xfId="14570" xr:uid="{D9A80E10-6D96-4E20-BADA-9486FCC8F704}"/>
    <cellStyle name="Note 4 3 8" xfId="5297" xr:uid="{FD2E8F95-FDF9-4DCE-BE58-24C7E72BA6B0}"/>
    <cellStyle name="Note 4 3 9" xfId="7940" xr:uid="{7799CD80-FF4B-47AB-904B-97D100DCD257}"/>
    <cellStyle name="Note 4 4" xfId="2102" xr:uid="{00000000-0005-0000-0000-00007E030000}"/>
    <cellStyle name="Note 4 4 10" xfId="9369" xr:uid="{13D597D4-FA62-480D-973A-EB1F89AB7EA7}"/>
    <cellStyle name="Note 4 4 11" xfId="10804" xr:uid="{3004F1F8-8BC9-4078-AE90-D4F6F3B3E59A}"/>
    <cellStyle name="Note 4 4 12" xfId="10793" xr:uid="{11DE2B8D-B56F-4BA5-9912-4B51605BEAAE}"/>
    <cellStyle name="Note 4 4 13" xfId="13392" xr:uid="{3003AE79-0C16-4693-961C-22D421A830E2}"/>
    <cellStyle name="Note 4 4 14" xfId="14722" xr:uid="{EFC71C61-2057-4509-A77D-89130CD3A0AB}"/>
    <cellStyle name="Note 4 4 15" xfId="16452" xr:uid="{A5E72767-19C2-4AE2-9438-4FEAB2995182}"/>
    <cellStyle name="Note 4 4 2" xfId="2182" xr:uid="{00000000-0005-0000-0000-00007F030000}"/>
    <cellStyle name="Note 4 4 2 2" xfId="5368" xr:uid="{39DA5B05-9F93-4C55-8B39-16A4260F8C3C}"/>
    <cellStyle name="Note 4 4 2 3" xfId="8011" xr:uid="{DC207F06-9747-44F3-9B35-D6BF7C51D55E}"/>
    <cellStyle name="Note 4 4 2 4" xfId="9449" xr:uid="{8B6AE0EF-4CA5-4B16-8AC2-A1071C9F8F4B}"/>
    <cellStyle name="Note 4 4 2 5" xfId="10884" xr:uid="{A416DFA0-4120-4298-8209-1D27254BE9C6}"/>
    <cellStyle name="Note 4 4 2 6" xfId="12788" xr:uid="{997231C2-F3D0-4A80-8B30-39E9684A945B}"/>
    <cellStyle name="Note 4 4 2 7" xfId="13472" xr:uid="{DB7AC58E-E33A-44CE-B534-93843ED77855}"/>
    <cellStyle name="Note 4 4 2 8" xfId="14802" xr:uid="{585179A7-E22A-45A5-B366-941817B8DA53}"/>
    <cellStyle name="Note 4 4 2 9" xfId="16484" xr:uid="{8EAE2323-9E37-4759-8CE4-3E9E00C25489}"/>
    <cellStyle name="Note 4 4 3" xfId="2816" xr:uid="{00000000-0005-0000-0000-000080030000}"/>
    <cellStyle name="Note 4 4 3 2" xfId="6002" xr:uid="{04E404A3-8BE9-4EDF-80D8-6DF7CF46A0A0}"/>
    <cellStyle name="Note 4 4 3 3" xfId="8645" xr:uid="{0EB3D0BF-1F43-4D23-9114-DBFB5D5D448B}"/>
    <cellStyle name="Note 4 4 3 4" xfId="10083" xr:uid="{305400A6-227C-4BAD-B1CE-905CA1CA3410}"/>
    <cellStyle name="Note 4 4 3 5" xfId="11518" xr:uid="{98DEB8D9-A71F-4C84-B29F-4A91A802BC90}"/>
    <cellStyle name="Note 4 4 3 6" xfId="7144" xr:uid="{87B641C9-92E2-4F7C-9B3B-FD4BFCFF1FCD}"/>
    <cellStyle name="Note 4 4 3 7" xfId="14106" xr:uid="{707F6BD5-7D9D-4ED6-A8B6-0C54BD6E5193}"/>
    <cellStyle name="Note 4 4 3 8" xfId="15436" xr:uid="{B6B9F94E-88E4-4E9D-9B1E-09A604DCD18B}"/>
    <cellStyle name="Note 4 4 3 9" xfId="13072" xr:uid="{677EA883-66DF-4D9C-ACD8-15ACAF947E85}"/>
    <cellStyle name="Note 4 4 4" xfId="2920" xr:uid="{00000000-0005-0000-0000-000081030000}"/>
    <cellStyle name="Note 4 4 4 2" xfId="6106" xr:uid="{7B48185A-8881-4814-9ED9-4B38756BB8CE}"/>
    <cellStyle name="Note 4 4 4 3" xfId="8749" xr:uid="{A7CDC050-2311-474A-BBE6-BF1E4660F476}"/>
    <cellStyle name="Note 4 4 4 4" xfId="10187" xr:uid="{96950D3B-A86B-43AF-AED6-6F8D752C9C0F}"/>
    <cellStyle name="Note 4 4 4 5" xfId="11622" xr:uid="{31F4A0D9-B079-49F6-9ABE-F7455A62C4D0}"/>
    <cellStyle name="Note 4 4 4 6" xfId="12749" xr:uid="{F8A23649-5CB1-4ADA-A9D9-0F3E06C32A9E}"/>
    <cellStyle name="Note 4 4 4 7" xfId="14210" xr:uid="{3D9D9CB6-E0D8-4A1C-97BC-60174A2A1575}"/>
    <cellStyle name="Note 4 4 4 8" xfId="15540" xr:uid="{8A02725E-7B09-45E6-8061-4167A6095067}"/>
    <cellStyle name="Note 4 4 4 9" xfId="16403" xr:uid="{D0CE11A6-FF1D-4F5E-8ADE-70557BC49F68}"/>
    <cellStyle name="Note 4 4 5" xfId="2353" xr:uid="{00000000-0005-0000-0000-000082030000}"/>
    <cellStyle name="Note 4 4 5 2" xfId="5539" xr:uid="{5109DD0B-1CD9-4BC0-A275-4537582D8AC9}"/>
    <cellStyle name="Note 4 4 5 3" xfId="8182" xr:uid="{B1654C44-F8C1-4994-A73D-185EA85F2C12}"/>
    <cellStyle name="Note 4 4 5 4" xfId="9620" xr:uid="{928FAAFC-F7B0-4245-9CB8-0BCF0CD490F3}"/>
    <cellStyle name="Note 4 4 5 5" xfId="11055" xr:uid="{281DEB59-D65E-44DF-A0F1-6838A684506B}"/>
    <cellStyle name="Note 4 4 5 6" xfId="12372" xr:uid="{F40F3D7D-39D2-4164-9CAA-F51AC746BC5E}"/>
    <cellStyle name="Note 4 4 5 7" xfId="13643" xr:uid="{5F323E68-2576-47B2-84DF-A041408CFFD7}"/>
    <cellStyle name="Note 4 4 5 8" xfId="14973" xr:uid="{81F12DD5-2E89-49DB-9EA6-9C2D3AE2A201}"/>
    <cellStyle name="Note 4 4 5 9" xfId="16096" xr:uid="{DF72B8FA-F6E7-4B34-BB97-8321382ED117}"/>
    <cellStyle name="Note 4 4 6" xfId="2466" xr:uid="{00000000-0005-0000-0000-000083030000}"/>
    <cellStyle name="Note 4 4 6 2" xfId="5652" xr:uid="{945FD3FB-7C6B-4E7B-BFC6-8886178BF0C5}"/>
    <cellStyle name="Note 4 4 6 3" xfId="8295" xr:uid="{94951646-DD22-40E9-B1A7-2CF2772E6D52}"/>
    <cellStyle name="Note 4 4 6 4" xfId="9733" xr:uid="{7E558D7C-F0A1-4EF6-9B30-508D4E687787}"/>
    <cellStyle name="Note 4 4 6 5" xfId="11168" xr:uid="{77CA078A-DD47-4142-9758-A25F4022833C}"/>
    <cellStyle name="Note 4 4 6 6" xfId="12514" xr:uid="{5EC92D5D-19AA-46F3-93B0-0BE67812AC3E}"/>
    <cellStyle name="Note 4 4 6 7" xfId="13756" xr:uid="{D92CB294-067D-4695-9B90-943D98956459}"/>
    <cellStyle name="Note 4 4 6 8" xfId="15086" xr:uid="{F8DFF76D-423C-4387-87AB-67501DB0F505}"/>
    <cellStyle name="Note 4 4 6 9" xfId="16436" xr:uid="{C924BE30-B1D3-46C6-BB44-0B0A1863203A}"/>
    <cellStyle name="Note 4 4 7" xfId="3192" xr:uid="{00000000-0005-0000-0000-000084030000}"/>
    <cellStyle name="Note 4 4 7 2" xfId="6378" xr:uid="{AB3CDBA2-17EC-4C63-9DDA-E3FC615151C1}"/>
    <cellStyle name="Note 4 4 7 3" xfId="9021" xr:uid="{955ECE7C-A612-4B1E-A0DD-171D4299A7CB}"/>
    <cellStyle name="Note 4 4 7 4" xfId="10459" xr:uid="{571B675E-80CA-409A-930E-AEDCE712CCAF}"/>
    <cellStyle name="Note 4 4 7 5" xfId="11894" xr:uid="{4621F04F-1787-4AA6-AFCA-A06BC989DEEE}"/>
    <cellStyle name="Note 4 4 7 6" xfId="10733" xr:uid="{F782FF59-6E87-44E0-A2FE-3212BD09DD3F}"/>
    <cellStyle name="Note 4 4 7 7" xfId="14482" xr:uid="{FD5CB9CD-3295-4F96-8E50-9482355A4E74}"/>
    <cellStyle name="Note 4 4 7 8" xfId="15812" xr:uid="{38709AF0-CDA4-493F-BAA8-A9484ED0A281}"/>
    <cellStyle name="Note 4 4 7 9" xfId="9345" xr:uid="{FC54DF71-266D-439A-8FB8-A2A7F715F4FC}"/>
    <cellStyle name="Note 4 4 8" xfId="5288" xr:uid="{DB9FF700-3493-45C0-AD53-37F7849136BF}"/>
    <cellStyle name="Note 4 4 9" xfId="7931" xr:uid="{BC9603A9-8632-4E04-A700-427323D36F24}"/>
    <cellStyle name="Note 4 5" xfId="1131" xr:uid="{00000000-0005-0000-0000-000085030000}"/>
    <cellStyle name="Note 4 5 2" xfId="4317" xr:uid="{368850D5-6D42-468F-854A-C503D06F2446}"/>
    <cellStyle name="Note 4 5 3" xfId="7098" xr:uid="{0905A3D9-64DF-4BBF-BA2E-108E43105C26}"/>
    <cellStyle name="Note 4 5 4" xfId="7787" xr:uid="{D9A3B7C2-17C6-4F9A-A27D-C644B6DEF2E3}"/>
    <cellStyle name="Note 4 5 5" xfId="7314" xr:uid="{23F4EC7B-389E-485E-9E7D-CD723C4F67F3}"/>
    <cellStyle name="Note 4 5 6" xfId="6917" xr:uid="{2457AD5F-188F-44EF-8BCB-2A05BAC49B4A}"/>
    <cellStyle name="Note 4 5 7" xfId="9217" xr:uid="{EEA6E045-2062-4A63-BB17-6805636F1FC9}"/>
    <cellStyle name="Note 4 5 8" xfId="12044" xr:uid="{3C08D39E-E159-4253-8697-C5A8E5CF260A}"/>
    <cellStyle name="Note 4 5 9" xfId="7416" xr:uid="{E910A420-C5E8-4324-BFDC-0E050B0D0999}"/>
    <cellStyle name="Note 4 6" xfId="2256" xr:uid="{00000000-0005-0000-0000-000086030000}"/>
    <cellStyle name="Note 4 6 2" xfId="5442" xr:uid="{03ACBA00-1F3A-4FCF-823D-756B2CB9D71D}"/>
    <cellStyle name="Note 4 6 3" xfId="8085" xr:uid="{E0BB6107-EA1F-4F5F-8B48-EB85C0502757}"/>
    <cellStyle name="Note 4 6 4" xfId="9523" xr:uid="{C254A9C1-A4C3-4DA3-A1FC-39D6CC1433B5}"/>
    <cellStyle name="Note 4 6 5" xfId="10958" xr:uid="{0B7C2DDE-6D7D-41E0-8CE9-BAD0F72B95B4}"/>
    <cellStyle name="Note 4 6 6" xfId="7339" xr:uid="{C4354D20-B355-4F07-8950-1EAA94737E13}"/>
    <cellStyle name="Note 4 6 7" xfId="13546" xr:uid="{78A3C221-5123-4892-9EA1-F00274B7DA78}"/>
    <cellStyle name="Note 4 6 8" xfId="14876" xr:uid="{D720C422-2504-4370-8413-91739609F0B9}"/>
    <cellStyle name="Note 4 6 9" xfId="13261" xr:uid="{FA2AD101-280B-435D-9112-E837E39DE6FD}"/>
    <cellStyle name="Note 4 7" xfId="2439" xr:uid="{00000000-0005-0000-0000-000087030000}"/>
    <cellStyle name="Note 4 7 2" xfId="5625" xr:uid="{DE79A871-7B77-4E17-A90E-25206ABE07BE}"/>
    <cellStyle name="Note 4 7 3" xfId="8268" xr:uid="{B01EA91C-D8D6-4604-818D-7FAD575509CE}"/>
    <cellStyle name="Note 4 7 4" xfId="9706" xr:uid="{7B46527C-0422-4149-B001-704545E904CF}"/>
    <cellStyle name="Note 4 7 5" xfId="11141" xr:uid="{E5376B1D-CC8F-4EAD-9AE2-BD4BFFBDD0F1}"/>
    <cellStyle name="Note 4 7 6" xfId="12735" xr:uid="{3835245A-2FAE-4E85-8E4D-91770BDE9207}"/>
    <cellStyle name="Note 4 7 7" xfId="13729" xr:uid="{14CD0127-10F7-4DCF-A7CD-1A18154E5AFF}"/>
    <cellStyle name="Note 4 7 8" xfId="15059" xr:uid="{C483BFC4-AB08-4B4D-84DC-C95C8EAC875A}"/>
    <cellStyle name="Note 4 7 9" xfId="16635" xr:uid="{04AAFADD-F68D-40F7-80F5-D41CE08E7FAC}"/>
    <cellStyle name="Note 4 8" xfId="14596" xr:uid="{C7A028FF-63A3-4AFB-B157-5D4B000559E5}"/>
    <cellStyle name="Note 5" xfId="1333" xr:uid="{00000000-0005-0000-0000-000088030000}"/>
    <cellStyle name="Note 5 10" xfId="6514" xr:uid="{11BCC55A-38DF-4830-AADC-F2171B0CAB5A}"/>
    <cellStyle name="Note 5 11" xfId="3711" xr:uid="{D7A160FA-4B2A-4B38-AEB8-9FC6B84BFFFE}"/>
    <cellStyle name="Note 5 12" xfId="6617" xr:uid="{4C8E982B-B68B-4361-B20E-31CAC309D2D8}"/>
    <cellStyle name="Note 5 13" xfId="3299" xr:uid="{5CD59121-1842-49D5-AD21-59E435AD4B58}"/>
    <cellStyle name="Note 5 14" xfId="12168" xr:uid="{04772114-BA52-4E53-A5A9-3B6004F8C6B0}"/>
    <cellStyle name="Note 5 15" xfId="3737" xr:uid="{5369D9B3-DB37-4342-80F7-5DF630E3B789}"/>
    <cellStyle name="Note 5 2" xfId="2527" xr:uid="{00000000-0005-0000-0000-000089030000}"/>
    <cellStyle name="Note 5 2 2" xfId="5713" xr:uid="{0FAA83C5-8BCB-4D37-8EE2-3BACDDDE9CE4}"/>
    <cellStyle name="Note 5 2 3" xfId="8356" xr:uid="{FD1A963E-B357-48F0-B1C5-19BE17FBE884}"/>
    <cellStyle name="Note 5 2 4" xfId="9794" xr:uid="{431A6854-920D-4D0D-B2EE-2237ABDBF674}"/>
    <cellStyle name="Note 5 2 5" xfId="11229" xr:uid="{F454AE7F-0ADF-4F43-B385-81AC1D03D9AB}"/>
    <cellStyle name="Note 5 2 6" xfId="9146" xr:uid="{546D3E72-03EA-4050-B082-6541A233F406}"/>
    <cellStyle name="Note 5 2 7" xfId="13817" xr:uid="{98AC126E-AB68-47D8-9562-C5126C9A9652}"/>
    <cellStyle name="Note 5 2 8" xfId="15147" xr:uid="{B0143E76-68CA-4910-AD4B-5BB15EAC2452}"/>
    <cellStyle name="Note 5 2 9" xfId="16443" xr:uid="{58967F28-D4D1-4861-A66D-A3BCC0B6CE8E}"/>
    <cellStyle name="Note 5 3" xfId="2626" xr:uid="{00000000-0005-0000-0000-00008A030000}"/>
    <cellStyle name="Note 5 3 2" xfId="5812" xr:uid="{B2AB2FA7-87F3-44E6-AA77-E2C7E129A117}"/>
    <cellStyle name="Note 5 3 3" xfId="8455" xr:uid="{6D85188C-84E8-42D5-93D3-312DC087206E}"/>
    <cellStyle name="Note 5 3 4" xfId="9893" xr:uid="{0E53B0ED-0B30-4E46-BD98-486808261E79}"/>
    <cellStyle name="Note 5 3 5" xfId="11328" xr:uid="{87CF72E2-74D5-49B6-A1C9-C087D8D859C3}"/>
    <cellStyle name="Note 5 3 6" xfId="6564" xr:uid="{DCACCF4F-04D0-4649-9A58-02158BA82CCA}"/>
    <cellStyle name="Note 5 3 7" xfId="13916" xr:uid="{FA7F9967-E469-42DB-801F-CDCBC9BFF67C}"/>
    <cellStyle name="Note 5 3 8" xfId="15246" xr:uid="{A9178048-94DA-482F-84AB-59C43348344B}"/>
    <cellStyle name="Note 5 3 9" xfId="9114" xr:uid="{D5011B52-2434-40E6-BA5A-3EC346C7208C}"/>
    <cellStyle name="Note 5 4" xfId="1119" xr:uid="{00000000-0005-0000-0000-00008B030000}"/>
    <cellStyle name="Note 5 4 2" xfId="4305" xr:uid="{9B14E14A-885B-47DB-A779-A70FDF54D9CC}"/>
    <cellStyle name="Note 5 4 3" xfId="7086" xr:uid="{33269C37-CD91-47E5-98E7-20B420E63AB3}"/>
    <cellStyle name="Note 5 4 4" xfId="7776" xr:uid="{EEA2A118-9381-4692-8C66-322ACA1AB92B}"/>
    <cellStyle name="Note 5 4 5" xfId="3601" xr:uid="{CBDCE51C-FCDA-4974-B020-44047D8C8469}"/>
    <cellStyle name="Note 5 4 6" xfId="12017" xr:uid="{EFF13C27-AA48-4755-B790-208E21EB0B32}"/>
    <cellStyle name="Note 5 4 7" xfId="12107" xr:uid="{27664834-3393-437D-A852-3DCBEAE9564F}"/>
    <cellStyle name="Note 5 4 8" xfId="9096" xr:uid="{ECD6DD2D-7D7B-4ADD-8281-CDB26AD3F3F6}"/>
    <cellStyle name="Note 5 4 9" xfId="9165" xr:uid="{B62DC854-A531-444C-B68B-9DBD714EA6FE}"/>
    <cellStyle name="Note 5 5" xfId="2659" xr:uid="{00000000-0005-0000-0000-00008C030000}"/>
    <cellStyle name="Note 5 5 2" xfId="5845" xr:uid="{8A3DC09E-4D7F-4FF7-AB22-7DEDC88999FC}"/>
    <cellStyle name="Note 5 5 3" xfId="8488" xr:uid="{3B5113AD-AABB-43E4-B794-0CFCFAB3B6BE}"/>
    <cellStyle name="Note 5 5 4" xfId="9926" xr:uid="{9CE3B615-58C8-4578-B313-BBB764C35AEC}"/>
    <cellStyle name="Note 5 5 5" xfId="11361" xr:uid="{4FF76640-1836-42A3-B600-53D8A164561B}"/>
    <cellStyle name="Note 5 5 6" xfId="10711" xr:uid="{E5AD5B2A-FBC4-4B64-BB53-AA4E74CA369B}"/>
    <cellStyle name="Note 5 5 7" xfId="13949" xr:uid="{DF64AE19-347B-46D0-A91C-4836DA6E00D6}"/>
    <cellStyle name="Note 5 5 8" xfId="15279" xr:uid="{F973F844-29D6-40FC-AA13-0BDEC8FF23E1}"/>
    <cellStyle name="Note 5 5 9" xfId="13329" xr:uid="{18FF587E-31B6-43E2-BEA8-FA7966754C6E}"/>
    <cellStyle name="Note 5 6" xfId="2438" xr:uid="{00000000-0005-0000-0000-00008D030000}"/>
    <cellStyle name="Note 5 6 2" xfId="5624" xr:uid="{971CF2DE-8C17-429C-B8BD-E87307C4424F}"/>
    <cellStyle name="Note 5 6 3" xfId="8267" xr:uid="{4E86F6A9-372D-4A0E-BDE8-81F283E403A3}"/>
    <cellStyle name="Note 5 6 4" xfId="9705" xr:uid="{D83C583A-8763-44D3-BD0F-7D87404FFFC5}"/>
    <cellStyle name="Note 5 6 5" xfId="11140" xr:uid="{473CBAD0-D16A-435E-BE26-F2335ADE5C10}"/>
    <cellStyle name="Note 5 6 6" xfId="13156" xr:uid="{F25EF974-2C59-4DDB-B534-31AEF00CB276}"/>
    <cellStyle name="Note 5 6 7" xfId="13728" xr:uid="{799B557F-7148-42D5-B77B-18462CD67146}"/>
    <cellStyle name="Note 5 6 8" xfId="15058" xr:uid="{A1CD8675-F5C3-45F0-AF5E-2DF77E7BD00F}"/>
    <cellStyle name="Note 5 6 9" xfId="12215" xr:uid="{B3AFBFE7-3A59-4050-B083-CED02D9641A1}"/>
    <cellStyle name="Note 5 7" xfId="2294" xr:uid="{00000000-0005-0000-0000-00008E030000}"/>
    <cellStyle name="Note 5 7 2" xfId="5480" xr:uid="{8BEA54B0-D2DE-4503-866C-1A09A8387291}"/>
    <cellStyle name="Note 5 7 3" xfId="8123" xr:uid="{AB88B7BF-D09F-4136-B1C2-097717EC8CE6}"/>
    <cellStyle name="Note 5 7 4" xfId="9561" xr:uid="{FD4DA4AC-7385-492E-86BC-6ABE61E7BC52}"/>
    <cellStyle name="Note 5 7 5" xfId="10996" xr:uid="{F856985D-CFEB-4114-95FC-451143F209AC}"/>
    <cellStyle name="Note 5 7 6" xfId="12822" xr:uid="{FAFEE67B-5A83-4787-BC53-7A1B04D86661}"/>
    <cellStyle name="Note 5 7 7" xfId="13584" xr:uid="{020B6F86-A7AC-45F1-A17F-878350E35DD9}"/>
    <cellStyle name="Note 5 7 8" xfId="14914" xr:uid="{DE97D319-1618-4777-95E9-15AAC6F3D613}"/>
    <cellStyle name="Note 5 7 9" xfId="6744" xr:uid="{EC131AEE-4306-4D18-9A3A-BC2DD16DC4C1}"/>
    <cellStyle name="Note 5 8" xfId="4519" xr:uid="{F1D4778C-57B1-4753-85A6-ADF2DF1D637B}"/>
    <cellStyle name="Note 5 9" xfId="7268" xr:uid="{A774E699-49E5-4840-9D63-6726953BEF83}"/>
    <cellStyle name="Note 6" xfId="446" xr:uid="{00000000-0005-0000-0000-00008F030000}"/>
    <cellStyle name="Note 7" xfId="1545" xr:uid="{00000000-0005-0000-0000-000090030000}"/>
    <cellStyle name="Note 7 10" xfId="3880" xr:uid="{F863E2E8-716B-4623-BAD7-3E3A072DEB42}"/>
    <cellStyle name="Note 7 11" xfId="7705" xr:uid="{3E373143-6DEB-4CE3-82D9-A8F88082F1DE}"/>
    <cellStyle name="Note 7 12" xfId="9249" xr:uid="{B9539196-57F2-407B-BB85-05684A4CA80D}"/>
    <cellStyle name="Note 7 13" xfId="12690" xr:uid="{B7FEF840-12FB-442C-9A36-6C6DBCF9BDAE}"/>
    <cellStyle name="Note 7 14" xfId="12488" xr:uid="{44FAB26F-5B7A-46A4-AC79-3509A81158F6}"/>
    <cellStyle name="Note 7 15" xfId="12090" xr:uid="{BC18D51C-114A-42BE-9922-FF68DCC8EEE1}"/>
    <cellStyle name="Note 7 2" xfId="2469" xr:uid="{00000000-0005-0000-0000-000091030000}"/>
    <cellStyle name="Note 7 2 2" xfId="5655" xr:uid="{03F1E316-B844-4DA3-9AFE-3C56EABEDBA2}"/>
    <cellStyle name="Note 7 2 3" xfId="8298" xr:uid="{44F947AA-AD97-4718-AEA1-C2ECAD09D635}"/>
    <cellStyle name="Note 7 2 4" xfId="9736" xr:uid="{C8673F48-21BD-4D74-8BF0-3C0B771BA819}"/>
    <cellStyle name="Note 7 2 5" xfId="11171" xr:uid="{43C7EA23-FDF9-421A-9C77-A7223E520D67}"/>
    <cellStyle name="Note 7 2 6" xfId="13167" xr:uid="{66D37774-E605-4E83-AD27-E4B8BEC2431C}"/>
    <cellStyle name="Note 7 2 7" xfId="13759" xr:uid="{7A5B49D3-C0B5-4B9F-9070-09C5F19ACE96}"/>
    <cellStyle name="Note 7 2 8" xfId="15089" xr:uid="{10E4675B-5B59-4F98-8C6A-D9B661A474D8}"/>
    <cellStyle name="Note 7 2 9" xfId="13132" xr:uid="{02F6DD3F-7325-4C18-BACE-AB1D4A37BD9E}"/>
    <cellStyle name="Note 7 3" xfId="2236" xr:uid="{00000000-0005-0000-0000-000092030000}"/>
    <cellStyle name="Note 7 3 2" xfId="5422" xr:uid="{66C64A38-BC81-4C63-B269-AD6763110597}"/>
    <cellStyle name="Note 7 3 3" xfId="8065" xr:uid="{A65C7BCD-4327-4858-BAE0-8183CBD22DBE}"/>
    <cellStyle name="Note 7 3 4" xfId="9503" xr:uid="{5351A49A-0266-4512-B1D8-31E1E0700588}"/>
    <cellStyle name="Note 7 3 5" xfId="10938" xr:uid="{A022DBAA-4061-40A4-BDF2-B8924AD3C1AD}"/>
    <cellStyle name="Note 7 3 6" xfId="10658" xr:uid="{09B8E49B-2EFE-4048-BFF0-B343BE23E5DE}"/>
    <cellStyle name="Note 7 3 7" xfId="13526" xr:uid="{6709E066-1C02-4B28-82E0-EDD99E43DCBD}"/>
    <cellStyle name="Note 7 3 8" xfId="14856" xr:uid="{06D32118-2D15-45EE-93E6-265BBF08CE26}"/>
    <cellStyle name="Note 7 3 9" xfId="16487" xr:uid="{09E61858-55BD-47DF-B9A9-54A2A9EB2FCF}"/>
    <cellStyle name="Note 7 4" xfId="2212" xr:uid="{00000000-0005-0000-0000-000093030000}"/>
    <cellStyle name="Note 7 4 2" xfId="5398" xr:uid="{D727C731-1DB7-4A36-B25D-9E45A9E4CDC0}"/>
    <cellStyle name="Note 7 4 3" xfId="8041" xr:uid="{14D21B15-FAD9-4EF7-85D4-49C4C7DD063E}"/>
    <cellStyle name="Note 7 4 4" xfId="9479" xr:uid="{28F37A16-8CFE-40F1-836A-1112DB80369A}"/>
    <cellStyle name="Note 7 4 5" xfId="10914" xr:uid="{A30A7C53-8862-43C5-BD28-20E2BFE0256F}"/>
    <cellStyle name="Note 7 4 6" xfId="12764" xr:uid="{C2A766B9-74BE-431E-8D6A-11351AD2B3C2}"/>
    <cellStyle name="Note 7 4 7" xfId="13502" xr:uid="{ADFD3449-2E5A-487B-83EB-A3FE09528C98}"/>
    <cellStyle name="Note 7 4 8" xfId="14832" xr:uid="{85ABD8AF-9692-46D4-B232-0E224C80B645}"/>
    <cellStyle name="Note 7 4 9" xfId="14636" xr:uid="{2FC30B9C-8D9B-41C8-8B2F-F15823C79D34}"/>
    <cellStyle name="Note 7 5" xfId="1130" xr:uid="{00000000-0005-0000-0000-000094030000}"/>
    <cellStyle name="Note 7 5 2" xfId="4316" xr:uid="{6CC692EC-8497-4D39-AE0A-BEE7E93F721F}"/>
    <cellStyle name="Note 7 5 3" xfId="7097" xr:uid="{F47CE9DB-A3C7-4F71-B194-0207DB59A39C}"/>
    <cellStyle name="Note 7 5 4" xfId="7476" xr:uid="{01E80DF2-AB26-493C-9CF6-B00A4E0923D7}"/>
    <cellStyle name="Note 7 5 5" xfId="3620" xr:uid="{A1649668-7EC6-485B-A13A-888EBA7BF3A6}"/>
    <cellStyle name="Note 7 5 6" xfId="12185" xr:uid="{57503C2C-EEEC-44CA-9207-5DE6AAB821B5}"/>
    <cellStyle name="Note 7 5 7" xfId="6605" xr:uid="{C63DB323-99E9-4253-AEC0-BD0FD20E7C62}"/>
    <cellStyle name="Note 7 5 8" xfId="7405" xr:uid="{97B269BF-A83F-437D-B687-6413150FDCDD}"/>
    <cellStyle name="Note 7 5 9" xfId="15894" xr:uid="{9B4B04B0-29DB-4E09-B043-20377840FB08}"/>
    <cellStyle name="Note 7 6" xfId="2668" xr:uid="{00000000-0005-0000-0000-000095030000}"/>
    <cellStyle name="Note 7 6 2" xfId="5854" xr:uid="{23ACA0CF-7820-4C15-9071-A04ACA073E61}"/>
    <cellStyle name="Note 7 6 3" xfId="8497" xr:uid="{2CBEC066-311B-4CCB-B484-3DFE96D100CC}"/>
    <cellStyle name="Note 7 6 4" xfId="9935" xr:uid="{8506441B-527D-4BC2-9E15-2F7A8DA517C6}"/>
    <cellStyle name="Note 7 6 5" xfId="11370" xr:uid="{FBD6031B-8560-404B-BB55-20E4E9E368DE}"/>
    <cellStyle name="Note 7 6 6" xfId="10703" xr:uid="{7DB7F3C2-B934-48B9-B73B-B6BCF1CB99EA}"/>
    <cellStyle name="Note 7 6 7" xfId="13958" xr:uid="{25F20AF0-636F-4581-B5FD-D8382E0EB75B}"/>
    <cellStyle name="Note 7 6 8" xfId="15288" xr:uid="{2E3E9E1E-F6B9-4D1E-ABDF-B8C5EFC2603E}"/>
    <cellStyle name="Note 7 6 9" xfId="16277" xr:uid="{29086FB2-5674-4EC6-AC02-D3F8C0DF7457}"/>
    <cellStyle name="Note 7 7" xfId="2689" xr:uid="{00000000-0005-0000-0000-000096030000}"/>
    <cellStyle name="Note 7 7 2" xfId="5875" xr:uid="{12A7C5B8-B33F-4267-97F3-5384C13752F4}"/>
    <cellStyle name="Note 7 7 3" xfId="8518" xr:uid="{2E1BD1DF-AD91-43BF-9929-D9148FFD04EE}"/>
    <cellStyle name="Note 7 7 4" xfId="9956" xr:uid="{DCF32063-3E6B-40C4-B166-C2BB89D572C2}"/>
    <cellStyle name="Note 7 7 5" xfId="11391" xr:uid="{369968C5-D72E-4EA7-AA0C-6C1DA9F95AF0}"/>
    <cellStyle name="Note 7 7 6" xfId="9212" xr:uid="{463BCD2D-27B7-42C5-9BA0-83BEDF346C7B}"/>
    <cellStyle name="Note 7 7 7" xfId="13979" xr:uid="{62DA9266-7A76-43B5-B81C-1FC6B62AD9B2}"/>
    <cellStyle name="Note 7 7 8" xfId="15309" xr:uid="{AA91D396-0DBE-4853-B72B-055664D2FB63}"/>
    <cellStyle name="Note 7 7 9" xfId="13319" xr:uid="{C2AAE48D-F5E9-4DEB-8474-7F7B0EC48750}"/>
    <cellStyle name="Note 7 8" xfId="4731" xr:uid="{BF0C1D6C-14DD-4A93-8A59-26CD353678C7}"/>
    <cellStyle name="Note 7 9" xfId="7445" xr:uid="{948E1767-FFE9-4BFE-8937-440FEC180593}"/>
    <cellStyle name="Note 8" xfId="775" xr:uid="{00000000-0005-0000-0000-000097030000}"/>
    <cellStyle name="Note 8 2" xfId="3961" xr:uid="{297CA1E4-F82E-4E35-96D7-DC1678D27BE4}"/>
    <cellStyle name="Note 8 3" xfId="6770" xr:uid="{DC96AAD0-B54E-47E5-A24B-B9FF9CC2CDDB}"/>
    <cellStyle name="Note 8 4" xfId="3644" xr:uid="{2830E5E1-8EA7-477D-80DB-9464C4DDBBA5}"/>
    <cellStyle name="Note 8 5" xfId="7925" xr:uid="{DBE0D8A9-9C51-4757-8659-C9C293BDEBFF}"/>
    <cellStyle name="Note 8 6" xfId="10712" xr:uid="{780903E8-4E00-4069-B4D7-0C249EDE6409}"/>
    <cellStyle name="Note 8 7" xfId="12954" xr:uid="{3C0F226A-72C4-4D2C-9CC6-407AAD3AB02E}"/>
    <cellStyle name="Note 8 8" xfId="12875" xr:uid="{C95A0D27-F7CE-45E1-AE72-37356164B313}"/>
    <cellStyle name="Note 8 9" xfId="13297" xr:uid="{DDC85E70-6F50-43D6-9CEF-E2E61C78ACDD}"/>
    <cellStyle name="Note 9" xfId="1114" xr:uid="{00000000-0005-0000-0000-000098030000}"/>
    <cellStyle name="Note 9 2" xfId="4300" xr:uid="{EB1F9027-B53C-4A5E-8CF8-22FC2A4A01A1}"/>
    <cellStyle name="Note 9 3" xfId="7081" xr:uid="{3C373FD4-AAA4-4450-B2C8-EB5E5F9A0ED6}"/>
    <cellStyle name="Note 9 4" xfId="7852" xr:uid="{FA3B4611-01CF-48F2-B927-07D695E3E5FA}"/>
    <cellStyle name="Note 9 5" xfId="3524" xr:uid="{2199EA98-B0AA-4A62-B8B9-3A6FC385F423}"/>
    <cellStyle name="Note 9 6" xfId="12154" xr:uid="{3705C859-62C6-4502-B26B-C29E42111587}"/>
    <cellStyle name="Note 9 7" xfId="12688" xr:uid="{6BAF0ADE-1821-4418-994B-91D3486301E6}"/>
    <cellStyle name="Note 9 8" xfId="9276" xr:uid="{2A3B7FD5-E826-4C1D-9245-F19D3DAFBD37}"/>
    <cellStyle name="Note 9 9" xfId="13271" xr:uid="{154D736C-3F96-438A-AA76-79A63153D8F3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5899" xr:uid="{9D1A64D7-5EFB-4B2E-8D6E-20FC69F26D18}"/>
    <cellStyle name="Opomba 2 10 3" xfId="8542" xr:uid="{3FD507AA-7E77-4134-B4FC-ECAB022E1CFD}"/>
    <cellStyle name="Opomba 2 10 4" xfId="9980" xr:uid="{4EEA1070-C7BD-41CB-8157-A691ACC4636F}"/>
    <cellStyle name="Opomba 2 10 5" xfId="11415" xr:uid="{94E7F0ED-BA71-474B-9D63-ED4C159DA548}"/>
    <cellStyle name="Opomba 2 10 6" xfId="12591" xr:uid="{42880B84-2DA9-4865-99E0-8DE8A1B6A106}"/>
    <cellStyle name="Opomba 2 10 7" xfId="14003" xr:uid="{4CA73C86-7CFF-4811-A610-9DDD4C4D2CD0}"/>
    <cellStyle name="Opomba 2 10 8" xfId="15333" xr:uid="{530F8BF8-67CD-4F22-96BE-478635BB0E86}"/>
    <cellStyle name="Opomba 2 10 9" xfId="15977" xr:uid="{D6F364C4-F1A9-404F-9784-827B8BFA43DC}"/>
    <cellStyle name="Opomba 2 11" xfId="12959" xr:uid="{71C0C7C5-2B4B-484E-8466-9C36047ACFD2}"/>
    <cellStyle name="Opomba 2 2" xfId="261" xr:uid="{00000000-0005-0000-0000-00009F030000}"/>
    <cellStyle name="Opomba 2 2 10" xfId="2368" xr:uid="{00000000-0005-0000-0000-0000A0030000}"/>
    <cellStyle name="Opomba 2 2 10 2" xfId="5554" xr:uid="{7533192A-9B58-45E4-9D95-04DB6356380D}"/>
    <cellStyle name="Opomba 2 2 10 3" xfId="8197" xr:uid="{76689962-6824-42EA-BE1B-054AAB1D337E}"/>
    <cellStyle name="Opomba 2 2 10 4" xfId="9635" xr:uid="{F84E4A5F-5FC2-42D5-93B2-C257BFABB222}"/>
    <cellStyle name="Opomba 2 2 10 5" xfId="11070" xr:uid="{71484CEE-2CA3-4479-BDD8-82CE3C3F1EDF}"/>
    <cellStyle name="Opomba 2 2 10 6" xfId="12277" xr:uid="{073D8A8F-DDFD-4566-ACBC-C9EBEF63F25B}"/>
    <cellStyle name="Opomba 2 2 10 7" xfId="13658" xr:uid="{4DBD331F-04F5-4A16-8B19-D6EA6D82EAF2}"/>
    <cellStyle name="Opomba 2 2 10 8" xfId="14988" xr:uid="{767E9E06-C81B-4410-9F57-425CBD91B174}"/>
    <cellStyle name="Opomba 2 2 10 9" xfId="7841" xr:uid="{A7944ADC-C230-4904-859C-33F97569EB77}"/>
    <cellStyle name="Opomba 2 2 11" xfId="6722" xr:uid="{6E7A23F2-3E0B-4D84-B6DF-F5D6A8143E96}"/>
    <cellStyle name="Opomba 2 2 12" xfId="13280" xr:uid="{0505A8BF-F1F2-46A5-85CB-240105FEBA6D}"/>
    <cellStyle name="Opomba 2 2 2" xfId="658" xr:uid="{00000000-0005-0000-0000-0000A1030000}"/>
    <cellStyle name="Opomba 2 2 2 2" xfId="1662" xr:uid="{00000000-0005-0000-0000-0000A2030000}"/>
    <cellStyle name="Opomba 2 2 2 2 10" xfId="3724" xr:uid="{1B1FA1B2-09C0-4371-993C-962E2B58ACF0}"/>
    <cellStyle name="Opomba 2 2 2 2 11" xfId="7826" xr:uid="{2DEBC360-363E-4D74-8823-E3B3D9D3D7AD}"/>
    <cellStyle name="Opomba 2 2 2 2 12" xfId="12571" xr:uid="{ECEA3234-3B7D-474C-BAB1-DE01B645EE6F}"/>
    <cellStyle name="Opomba 2 2 2 2 13" xfId="13126" xr:uid="{12400CE7-4727-4FD4-8F1D-49284D881BCC}"/>
    <cellStyle name="Opomba 2 2 2 2 14" xfId="3637" xr:uid="{148E8FE4-0D37-41FB-8D52-AA569CA25627}"/>
    <cellStyle name="Opomba 2 2 2 2 15" xfId="14555" xr:uid="{2D68BE48-9C3A-4001-80C1-DFAF51359AE7}"/>
    <cellStyle name="Opomba 2 2 2 2 2" xfId="2306" xr:uid="{00000000-0005-0000-0000-0000A3030000}"/>
    <cellStyle name="Opomba 2 2 2 2 2 2" xfId="5492" xr:uid="{5321446D-38EA-4C7D-8C3F-023A12948A64}"/>
    <cellStyle name="Opomba 2 2 2 2 2 3" xfId="8135" xr:uid="{F8573A18-5EAA-4B60-BC69-7AC313C4F3CD}"/>
    <cellStyle name="Opomba 2 2 2 2 2 4" xfId="9573" xr:uid="{E1EE75D7-5B29-42AF-89B1-D621A81B9256}"/>
    <cellStyle name="Opomba 2 2 2 2 2 5" xfId="11008" xr:uid="{42717811-B952-43B1-8016-C43B2F090B2D}"/>
    <cellStyle name="Opomba 2 2 2 2 2 6" xfId="10696" xr:uid="{EB809B02-058E-49AF-B26B-C2FE89B2CE89}"/>
    <cellStyle name="Opomba 2 2 2 2 2 7" xfId="13596" xr:uid="{E95FF21A-1FAD-417B-9457-6BEAC10B3952}"/>
    <cellStyle name="Opomba 2 2 2 2 2 8" xfId="14926" xr:uid="{D03BD561-4EA2-4AD2-89BC-CBB70A49DEC4}"/>
    <cellStyle name="Opomba 2 2 2 2 2 9" xfId="16149" xr:uid="{1CD5A3EF-F3B4-4EE5-9E59-C0EA3C5657D0}"/>
    <cellStyle name="Opomba 2 2 2 2 3" xfId="1080" xr:uid="{00000000-0005-0000-0000-0000A4030000}"/>
    <cellStyle name="Opomba 2 2 2 2 3 2" xfId="4266" xr:uid="{522FEF13-B8B9-4DCE-920F-235F8816C35A}"/>
    <cellStyle name="Opomba 2 2 2 2 3 3" xfId="7047" xr:uid="{AC2B74FE-01F8-42E7-8F22-C090645E1C50}"/>
    <cellStyle name="Opomba 2 2 2 2 3 4" xfId="7521" xr:uid="{9B2E09D9-DFCB-4E68-BB6E-327944818BBB}"/>
    <cellStyle name="Opomba 2 2 2 2 3 5" xfId="7707" xr:uid="{60A195E9-5914-44DE-8016-9029A964313C}"/>
    <cellStyle name="Opomba 2 2 2 2 3 6" xfId="12164" xr:uid="{E5D3EBEA-1955-431E-BD24-B2E94BD13943}"/>
    <cellStyle name="Opomba 2 2 2 2 3 7" xfId="7669" xr:uid="{477AE156-C0CA-4273-BBFC-08DF958A04AA}"/>
    <cellStyle name="Opomba 2 2 2 2 3 8" xfId="13250" xr:uid="{28487AD4-3B65-47C3-A0CA-B5B2716567D0}"/>
    <cellStyle name="Opomba 2 2 2 2 3 9" xfId="14623" xr:uid="{967A177F-F306-4A2B-BF87-BEAA640D1F9F}"/>
    <cellStyle name="Opomba 2 2 2 2 4" xfId="2412" xr:uid="{00000000-0005-0000-0000-0000A5030000}"/>
    <cellStyle name="Opomba 2 2 2 2 4 2" xfId="5598" xr:uid="{C494925C-A514-470C-B676-5B9C99DFCC98}"/>
    <cellStyle name="Opomba 2 2 2 2 4 3" xfId="8241" xr:uid="{66B0E76F-8FD4-4AEB-AD8B-BC7339424003}"/>
    <cellStyle name="Opomba 2 2 2 2 4 4" xfId="9679" xr:uid="{ABB34ABC-B126-44F7-BCF0-23A997BA7965}"/>
    <cellStyle name="Opomba 2 2 2 2 4 5" xfId="11114" xr:uid="{9790D118-4B46-4BDB-A56F-E4955EC5F495}"/>
    <cellStyle name="Opomba 2 2 2 2 4 6" xfId="6871" xr:uid="{6A804EB5-71E1-4123-809B-BE3BCE7EEBD4}"/>
    <cellStyle name="Opomba 2 2 2 2 4 7" xfId="13702" xr:uid="{F65E316F-58B7-4552-94B0-2FB8A23D0747}"/>
    <cellStyle name="Opomba 2 2 2 2 4 8" xfId="15032" xr:uid="{BC224504-CAFF-441D-AC36-181318B23B2C}"/>
    <cellStyle name="Opomba 2 2 2 2 4 9" xfId="16407" xr:uid="{0EBF66D7-D068-4857-BB8A-2669FEE4B9AC}"/>
    <cellStyle name="Opomba 2 2 2 2 5" xfId="2190" xr:uid="{00000000-0005-0000-0000-0000A6030000}"/>
    <cellStyle name="Opomba 2 2 2 2 5 2" xfId="5376" xr:uid="{36EF27FD-295F-4F52-A9E3-8198CAFD9E6A}"/>
    <cellStyle name="Opomba 2 2 2 2 5 3" xfId="8019" xr:uid="{C74ACF3B-7977-4C8C-90E0-C2603D6A8C6A}"/>
    <cellStyle name="Opomba 2 2 2 2 5 4" xfId="9457" xr:uid="{3B2DEEC4-634B-4C52-8943-3A10E0952AB9}"/>
    <cellStyle name="Opomba 2 2 2 2 5 5" xfId="10892" xr:uid="{CB6B8964-2D0C-406E-8622-408528FA7D22}"/>
    <cellStyle name="Opomba 2 2 2 2 5 6" xfId="13192" xr:uid="{EDECF7D1-6D73-40FB-B42A-326589508E8A}"/>
    <cellStyle name="Opomba 2 2 2 2 5 7" xfId="13480" xr:uid="{780E02FA-17D8-4D51-8AE8-375A644E264D}"/>
    <cellStyle name="Opomba 2 2 2 2 5 8" xfId="14810" xr:uid="{F5A9CB6E-DC84-4FA2-8D94-774B371E52E8}"/>
    <cellStyle name="Opomba 2 2 2 2 5 9" xfId="16482" xr:uid="{A0359F66-FFF0-41EA-A8EB-07458E9CC382}"/>
    <cellStyle name="Opomba 2 2 2 2 6" xfId="1125" xr:uid="{00000000-0005-0000-0000-0000A7030000}"/>
    <cellStyle name="Opomba 2 2 2 2 6 2" xfId="4311" xr:uid="{7D3E88B4-1220-4C73-BCE3-D3B9549C2757}"/>
    <cellStyle name="Opomba 2 2 2 2 6 3" xfId="7092" xr:uid="{FE248947-FF95-4966-B733-0BC1BF0B00E8}"/>
    <cellStyle name="Opomba 2 2 2 2 6 4" xfId="3266" xr:uid="{BEBB071A-8B3E-4FE0-8669-DB1097233109}"/>
    <cellStyle name="Opomba 2 2 2 2 6 5" xfId="3377" xr:uid="{D9EF95D1-4763-4E3C-8B9B-1B90E8AC0531}"/>
    <cellStyle name="Opomba 2 2 2 2 6 6" xfId="3497" xr:uid="{2405D421-593D-4944-9104-ECDF9A0DCF5C}"/>
    <cellStyle name="Opomba 2 2 2 2 6 7" xfId="9195" xr:uid="{5B55AD4D-2AE3-43A9-B097-2DBD47EB87F9}"/>
    <cellStyle name="Opomba 2 2 2 2 6 8" xfId="10682" xr:uid="{19A8BC56-91B0-4DFA-A019-7540DC799FAF}"/>
    <cellStyle name="Opomba 2 2 2 2 6 9" xfId="9268" xr:uid="{A66ECC85-B7DA-4C00-8F76-DB0DAA2F0A90}"/>
    <cellStyle name="Opomba 2 2 2 2 7" xfId="3150" xr:uid="{00000000-0005-0000-0000-0000A8030000}"/>
    <cellStyle name="Opomba 2 2 2 2 7 2" xfId="6336" xr:uid="{03546F89-D628-4060-BF17-5D623E771C8F}"/>
    <cellStyle name="Opomba 2 2 2 2 7 3" xfId="8979" xr:uid="{55A346A5-D43E-4FC5-B4D7-D45B8AF2E01E}"/>
    <cellStyle name="Opomba 2 2 2 2 7 4" xfId="10417" xr:uid="{BB389E02-A234-4C9F-98EF-D46E3D24B3FE}"/>
    <cellStyle name="Opomba 2 2 2 2 7 5" xfId="11852" xr:uid="{37B90F5E-7A8C-4954-B83F-40BBB133D30D}"/>
    <cellStyle name="Opomba 2 2 2 2 7 6" xfId="12991" xr:uid="{F9ADC1C9-DCA8-499A-9182-5EE6E9B7573E}"/>
    <cellStyle name="Opomba 2 2 2 2 7 7" xfId="14440" xr:uid="{E55D4764-C893-4C06-8697-25E934292B72}"/>
    <cellStyle name="Opomba 2 2 2 2 7 8" xfId="15770" xr:uid="{11A11EB0-C195-426C-A884-B3FD10651124}"/>
    <cellStyle name="Opomba 2 2 2 2 7 9" xfId="10617" xr:uid="{5F195598-54A4-4D74-BE6F-D402B517FB85}"/>
    <cellStyle name="Opomba 2 2 2 2 8" xfId="4848" xr:uid="{F940E4CB-EB56-405F-8E1E-BC1043C4A2E2}"/>
    <cellStyle name="Opomba 2 2 2 2 9" xfId="7551" xr:uid="{11F5127D-A904-4B30-93B8-6E9A40269ABA}"/>
    <cellStyle name="Opomba 2 2 2 3" xfId="2130" xr:uid="{00000000-0005-0000-0000-0000A9030000}"/>
    <cellStyle name="Opomba 2 2 2 3 10" xfId="9397" xr:uid="{3E9DE5B6-98E0-4A69-A31B-40CBE785AD99}"/>
    <cellStyle name="Opomba 2 2 2 3 11" xfId="10832" xr:uid="{97589309-482D-49CC-AE3C-36ED533217EC}"/>
    <cellStyle name="Opomba 2 2 2 3 12" xfId="7228" xr:uid="{060B0F72-6893-45E1-BE2B-CBF56DB60D97}"/>
    <cellStyle name="Opomba 2 2 2 3 13" xfId="13420" xr:uid="{63AA65F9-6C02-4093-AC55-6AB047D48857}"/>
    <cellStyle name="Opomba 2 2 2 3 14" xfId="14750" xr:uid="{60B4EFCA-8EF1-404B-8CB8-C37E409FAF45}"/>
    <cellStyle name="Opomba 2 2 2 3 15" xfId="9319" xr:uid="{0FA3CB2C-66C2-4FEC-8091-932255311892}"/>
    <cellStyle name="Opomba 2 2 2 3 2" xfId="2734" xr:uid="{00000000-0005-0000-0000-0000AA030000}"/>
    <cellStyle name="Opomba 2 2 2 3 2 2" xfId="5920" xr:uid="{B622E457-E8FA-477A-8074-C94D951E05FD}"/>
    <cellStyle name="Opomba 2 2 2 3 2 3" xfId="8563" xr:uid="{D0DF6713-8900-4B26-A0AC-AAC670F54402}"/>
    <cellStyle name="Opomba 2 2 2 3 2 4" xfId="10001" xr:uid="{F6BCCF9F-38D0-429D-BA0A-DAECB5682592}"/>
    <cellStyle name="Opomba 2 2 2 3 2 5" xfId="11436" xr:uid="{6F81AD06-6842-44F5-BAB9-B8140002BCE9}"/>
    <cellStyle name="Opomba 2 2 2 3 2 6" xfId="12751" xr:uid="{E29DF84C-E846-477F-B64E-9D4F17C12220}"/>
    <cellStyle name="Opomba 2 2 2 3 2 7" xfId="14024" xr:uid="{FED21E86-1207-4629-B1CD-C0B5D8D1F4D0}"/>
    <cellStyle name="Opomba 2 2 2 3 2 8" xfId="15354" xr:uid="{B6D22779-F697-4CC9-A81B-E9FF6A478027}"/>
    <cellStyle name="Opomba 2 2 2 3 2 9" xfId="16624" xr:uid="{B9FED62E-B5D2-47A0-9C68-951BAA55C98C}"/>
    <cellStyle name="Opomba 2 2 2 3 3" xfId="2844" xr:uid="{00000000-0005-0000-0000-0000AB030000}"/>
    <cellStyle name="Opomba 2 2 2 3 3 2" xfId="6030" xr:uid="{814846A7-BB0A-4948-B59A-F3A295540A8B}"/>
    <cellStyle name="Opomba 2 2 2 3 3 3" xfId="8673" xr:uid="{D9B94F2D-E0AE-41EA-99DB-8AB6D7B1086D}"/>
    <cellStyle name="Opomba 2 2 2 3 3 4" xfId="10111" xr:uid="{D6DB3052-036D-4FB6-BEED-B9FF82220C57}"/>
    <cellStyle name="Opomba 2 2 2 3 3 5" xfId="11546" xr:uid="{65A8CD1D-6793-4D90-9760-66243D8097E3}"/>
    <cellStyle name="Opomba 2 2 2 3 3 6" xfId="6651" xr:uid="{FBFC602C-029B-433C-BBB0-47A9A37B2B3C}"/>
    <cellStyle name="Opomba 2 2 2 3 3 7" xfId="14134" xr:uid="{FBE041DC-6BBA-4D19-8C09-089306674E39}"/>
    <cellStyle name="Opomba 2 2 2 3 3 8" xfId="15464" xr:uid="{4E8B050F-7717-4109-AECC-FB0C934599A6}"/>
    <cellStyle name="Opomba 2 2 2 3 3 9" xfId="16027" xr:uid="{62FC7EAB-ABA2-491B-884F-DB60635332AD}"/>
    <cellStyle name="Opomba 2 2 2 3 4" xfId="2948" xr:uid="{00000000-0005-0000-0000-0000AC030000}"/>
    <cellStyle name="Opomba 2 2 2 3 4 2" xfId="6134" xr:uid="{7C11A000-EEF1-4903-A173-9EBF10EF0AF2}"/>
    <cellStyle name="Opomba 2 2 2 3 4 3" xfId="8777" xr:uid="{5E603161-A12B-41C8-85EA-2D9F9CFFFDFC}"/>
    <cellStyle name="Opomba 2 2 2 3 4 4" xfId="10215" xr:uid="{121A0E2B-317D-4024-B7F9-B1A8F53A78C1}"/>
    <cellStyle name="Opomba 2 2 2 3 4 5" xfId="11650" xr:uid="{4DA1F091-F01E-45CC-B32C-2AEDE77C6176}"/>
    <cellStyle name="Opomba 2 2 2 3 4 6" xfId="3379" xr:uid="{9057C830-DE89-4B0B-9B9B-3F85954D550E}"/>
    <cellStyle name="Opomba 2 2 2 3 4 7" xfId="14238" xr:uid="{B8EB3AC8-0FA9-4C07-9EC8-A8796DCAA89C}"/>
    <cellStyle name="Opomba 2 2 2 3 4 8" xfId="15568" xr:uid="{1DB4BABB-915D-4096-A806-3481F7682412}"/>
    <cellStyle name="Opomba 2 2 2 3 4 9" xfId="16637" xr:uid="{9F7360BF-18B3-491A-A273-8802F30A573E}"/>
    <cellStyle name="Opomba 2 2 2 3 5" xfId="3071" xr:uid="{00000000-0005-0000-0000-0000AD030000}"/>
    <cellStyle name="Opomba 2 2 2 3 5 2" xfId="6257" xr:uid="{15820577-906C-4C7D-9DEA-2CD459C94C26}"/>
    <cellStyle name="Opomba 2 2 2 3 5 3" xfId="8900" xr:uid="{6C71E8E0-C3FD-4578-AC9F-F9A1C74960B2}"/>
    <cellStyle name="Opomba 2 2 2 3 5 4" xfId="10338" xr:uid="{DF9ED2B8-F126-4EC2-84D6-207AE345D0CA}"/>
    <cellStyle name="Opomba 2 2 2 3 5 5" xfId="11773" xr:uid="{7F0D081C-2D2E-4954-9F02-56235026CC68}"/>
    <cellStyle name="Opomba 2 2 2 3 5 6" xfId="12556" xr:uid="{DE061BB0-16B0-402C-95DB-297AD149D9C8}"/>
    <cellStyle name="Opomba 2 2 2 3 5 7" xfId="14361" xr:uid="{379730C9-0677-47E6-9315-FE3BC62E9E88}"/>
    <cellStyle name="Opomba 2 2 2 3 5 8" xfId="15691" xr:uid="{B8DE71F4-7973-4FF3-926B-18D67E6E23C1}"/>
    <cellStyle name="Opomba 2 2 2 3 5 9" xfId="16559" xr:uid="{85D04C15-FBBA-4EC2-825A-B0F6C93BFCC9}"/>
    <cellStyle name="Opomba 2 2 2 3 6" xfId="3042" xr:uid="{00000000-0005-0000-0000-0000AE030000}"/>
    <cellStyle name="Opomba 2 2 2 3 6 2" xfId="6228" xr:uid="{377DDD95-888B-4870-9034-838F2656ACAC}"/>
    <cellStyle name="Opomba 2 2 2 3 6 3" xfId="8871" xr:uid="{58D5D4D6-94ED-4F24-B7FD-6D972239722D}"/>
    <cellStyle name="Opomba 2 2 2 3 6 4" xfId="10309" xr:uid="{9D6E8272-1AEA-46C9-BAD0-CD25F3C97D07}"/>
    <cellStyle name="Opomba 2 2 2 3 6 5" xfId="11744" xr:uid="{66015528-5A41-4BD4-BB42-1A0BCB14D877}"/>
    <cellStyle name="Opomba 2 2 2 3 6 6" xfId="12689" xr:uid="{9543EE51-3208-45D0-A2B2-354056D8E2F9}"/>
    <cellStyle name="Opomba 2 2 2 3 6 7" xfId="14332" xr:uid="{3D756886-EFE4-4D81-BA3E-E3A03D2B0800}"/>
    <cellStyle name="Opomba 2 2 2 3 6 8" xfId="15662" xr:uid="{151E2F1A-A89E-4A96-8102-05247CFDFF4D}"/>
    <cellStyle name="Opomba 2 2 2 3 6 9" xfId="16508" xr:uid="{B221DDA8-54CA-4B5C-ACD9-71D49AE1C54A}"/>
    <cellStyle name="Opomba 2 2 2 3 7" xfId="3220" xr:uid="{00000000-0005-0000-0000-0000AF030000}"/>
    <cellStyle name="Opomba 2 2 2 3 7 2" xfId="6406" xr:uid="{50B0A779-2A1A-4E98-9129-4FA23F28E25C}"/>
    <cellStyle name="Opomba 2 2 2 3 7 3" xfId="9049" xr:uid="{BBA1CD29-CE74-44A4-AB6E-68C400821D5A}"/>
    <cellStyle name="Opomba 2 2 2 3 7 4" xfId="10487" xr:uid="{A402DEBC-9357-48ED-AA9C-74F7CDFF0A12}"/>
    <cellStyle name="Opomba 2 2 2 3 7 5" xfId="11922" xr:uid="{BB2D2F03-AF0A-4AC9-8541-414D06F3F4D8}"/>
    <cellStyle name="Opomba 2 2 2 3 7 6" xfId="6482" xr:uid="{82EC8BDE-2D1F-418A-9FD5-15087D5D5AD9}"/>
    <cellStyle name="Opomba 2 2 2 3 7 7" xfId="14510" xr:uid="{35712A46-C980-4763-BDEC-EF3B84A5402B}"/>
    <cellStyle name="Opomba 2 2 2 3 7 8" xfId="15840" xr:uid="{95D9DB9C-CB39-4A13-B071-7575EC3AA9A5}"/>
    <cellStyle name="Opomba 2 2 2 3 7 9" xfId="16662" xr:uid="{ED9E8DA5-3ADF-472A-AD39-563370523456}"/>
    <cellStyle name="Opomba 2 2 2 3 8" xfId="5316" xr:uid="{BFD7D923-7F00-485A-A7A5-7046382DEC8E}"/>
    <cellStyle name="Opomba 2 2 2 3 9" xfId="7959" xr:uid="{24011238-BF5B-4909-ACBB-B98B386C3F87}"/>
    <cellStyle name="Opomba 2 2 2 4" xfId="2100" xr:uid="{00000000-0005-0000-0000-0000B0030000}"/>
    <cellStyle name="Opomba 2 2 2 4 10" xfId="9367" xr:uid="{3D422B66-47F8-4CC2-A18A-83F95DCE4583}"/>
    <cellStyle name="Opomba 2 2 2 4 11" xfId="10802" xr:uid="{CAE26334-2DEE-4DE2-BF54-1D4758BA32A2}"/>
    <cellStyle name="Opomba 2 2 2 4 12" xfId="12611" xr:uid="{6E788CDC-C711-4307-A513-2B62C038F768}"/>
    <cellStyle name="Opomba 2 2 2 4 13" xfId="13390" xr:uid="{2EE41AF7-4915-4139-BCBA-B67A87BE53EE}"/>
    <cellStyle name="Opomba 2 2 2 4 14" xfId="14720" xr:uid="{F715183D-72A1-447E-ABA3-829E98CE01F8}"/>
    <cellStyle name="Opomba 2 2 2 4 15" xfId="16118" xr:uid="{80B35A17-79D5-4442-A27C-1F5D34E4DBD5}"/>
    <cellStyle name="Opomba 2 2 2 4 2" xfId="1098" xr:uid="{00000000-0005-0000-0000-0000B1030000}"/>
    <cellStyle name="Opomba 2 2 2 4 2 2" xfId="4284" xr:uid="{1D7E0A3C-B549-4446-91C0-57A46499451C}"/>
    <cellStyle name="Opomba 2 2 2 4 2 3" xfId="7065" xr:uid="{5D3654E7-FE77-4C50-B6D2-6444742EFBBC}"/>
    <cellStyle name="Opomba 2 2 2 4 2 4" xfId="7817" xr:uid="{0129EDFF-97A2-4B3B-8E72-DF3A4168F6BC}"/>
    <cellStyle name="Opomba 2 2 2 4 2 5" xfId="6681" xr:uid="{32F01A04-E6E5-4C5A-9281-411290981E63}"/>
    <cellStyle name="Opomba 2 2 2 4 2 6" xfId="6963" xr:uid="{1AB428D9-83E7-454F-BFB3-40EC4727BD20}"/>
    <cellStyle name="Opomba 2 2 2 4 2 7" xfId="10728" xr:uid="{C718D2FE-B2B9-498D-BB13-91DC0BA7BB17}"/>
    <cellStyle name="Opomba 2 2 2 4 2 8" xfId="12112" xr:uid="{345939B8-A1A2-4BD4-B37E-98CB4CCC7B83}"/>
    <cellStyle name="Opomba 2 2 2 4 2 9" xfId="13323" xr:uid="{B11039CD-E240-4CA9-B182-D0A96CC31CE4}"/>
    <cellStyle name="Opomba 2 2 2 4 3" xfId="2814" xr:uid="{00000000-0005-0000-0000-0000B2030000}"/>
    <cellStyle name="Opomba 2 2 2 4 3 2" xfId="6000" xr:uid="{FDDCED1D-8560-42DD-8E4D-FE3E1823C1DE}"/>
    <cellStyle name="Opomba 2 2 2 4 3 3" xfId="8643" xr:uid="{4388B7CB-998A-4CF7-966F-1E7E4F707DED}"/>
    <cellStyle name="Opomba 2 2 2 4 3 4" xfId="10081" xr:uid="{367A577A-CEBB-4F19-9EEB-2BB39382D119}"/>
    <cellStyle name="Opomba 2 2 2 4 3 5" xfId="11516" xr:uid="{FE33B52E-6865-48B2-A25C-057FA2CE5E23}"/>
    <cellStyle name="Opomba 2 2 2 4 3 6" xfId="12355" xr:uid="{D659CD3F-A941-4020-B17A-16D3B66A03AF}"/>
    <cellStyle name="Opomba 2 2 2 4 3 7" xfId="14104" xr:uid="{EA9432DD-D4F9-42F9-B2A7-EF864E1611A5}"/>
    <cellStyle name="Opomba 2 2 2 4 3 8" xfId="15434" xr:uid="{37CB7BCB-ECA6-4DC7-A038-D95B9F9E3E44}"/>
    <cellStyle name="Opomba 2 2 2 4 3 9" xfId="16246" xr:uid="{CD1A8004-9E24-48C9-B87E-9512BDB9C33A}"/>
    <cellStyle name="Opomba 2 2 2 4 4" xfId="2918" xr:uid="{00000000-0005-0000-0000-0000B3030000}"/>
    <cellStyle name="Opomba 2 2 2 4 4 2" xfId="6104" xr:uid="{B27D14E5-A90C-431F-9CF8-1DD439E78BAA}"/>
    <cellStyle name="Opomba 2 2 2 4 4 3" xfId="8747" xr:uid="{DBA82552-EA07-4DE2-B422-B76354E5073B}"/>
    <cellStyle name="Opomba 2 2 2 4 4 4" xfId="10185" xr:uid="{0B21FA33-3A9F-4598-83A0-BA18757FDB3E}"/>
    <cellStyle name="Opomba 2 2 2 4 4 5" xfId="11620" xr:uid="{C0143066-77CA-4C4D-9C27-CCF8B82F51C7}"/>
    <cellStyle name="Opomba 2 2 2 4 4 6" xfId="12924" xr:uid="{57743767-E0FB-487C-92F6-A8C9CF466840}"/>
    <cellStyle name="Opomba 2 2 2 4 4 7" xfId="14208" xr:uid="{B1DAE08E-14D7-45A8-A895-2E132AD0B3F2}"/>
    <cellStyle name="Opomba 2 2 2 4 4 8" xfId="15538" xr:uid="{345B676D-2322-4DE3-8573-6FC29DA7053E}"/>
    <cellStyle name="Opomba 2 2 2 4 4 9" xfId="16533" xr:uid="{16D904C3-9A2A-46BA-A76B-12C533082D73}"/>
    <cellStyle name="Opomba 2 2 2 4 5" xfId="2624" xr:uid="{00000000-0005-0000-0000-0000B4030000}"/>
    <cellStyle name="Opomba 2 2 2 4 5 2" xfId="5810" xr:uid="{E0A8AEC2-387D-466F-ACAA-65EDAD8B8BDC}"/>
    <cellStyle name="Opomba 2 2 2 4 5 3" xfId="8453" xr:uid="{BC1A6361-52EF-4209-B9EB-8C966A3372A3}"/>
    <cellStyle name="Opomba 2 2 2 4 5 4" xfId="9891" xr:uid="{34ABF338-2BE9-4988-ADE3-1BAC50CFFAC3}"/>
    <cellStyle name="Opomba 2 2 2 4 5 5" xfId="11326" xr:uid="{C7FAB038-4AB6-426A-AB66-348005B70DB1}"/>
    <cellStyle name="Opomba 2 2 2 4 5 6" xfId="3656" xr:uid="{599AA648-B89B-4FFF-8BD9-6D7A89DDEEE9}"/>
    <cellStyle name="Opomba 2 2 2 4 5 7" xfId="13914" xr:uid="{79F846C4-572E-4CB8-9F48-5BBCF0B21CEA}"/>
    <cellStyle name="Opomba 2 2 2 4 5 8" xfId="15244" xr:uid="{6DF14F01-885A-4AE9-B1C6-D06D309C9117}"/>
    <cellStyle name="Opomba 2 2 2 4 5 9" xfId="12067" xr:uid="{19E7FF0E-785A-455C-B7AF-192E9F040026}"/>
    <cellStyle name="Opomba 2 2 2 4 6" xfId="2249" xr:uid="{00000000-0005-0000-0000-0000B5030000}"/>
    <cellStyle name="Opomba 2 2 2 4 6 2" xfId="5435" xr:uid="{09120949-31CC-4870-904D-089AA2C58DE0}"/>
    <cellStyle name="Opomba 2 2 2 4 6 3" xfId="8078" xr:uid="{CBACF1DB-5902-49ED-B33B-F4DDBDE5298D}"/>
    <cellStyle name="Opomba 2 2 2 4 6 4" xfId="9516" xr:uid="{2279C843-4CE5-41A3-81D5-C9239AE5889F}"/>
    <cellStyle name="Opomba 2 2 2 4 6 5" xfId="10951" xr:uid="{86C05492-E5EA-4C1C-858C-5C80A86268EB}"/>
    <cellStyle name="Opomba 2 2 2 4 6 6" xfId="12471" xr:uid="{D4F3DBF0-8751-4BF7-80B8-C7795307965E}"/>
    <cellStyle name="Opomba 2 2 2 4 6 7" xfId="13539" xr:uid="{83EA7B77-6B1D-4DE6-84D4-C4EF7466059B}"/>
    <cellStyle name="Opomba 2 2 2 4 6 8" xfId="14869" xr:uid="{D94304F2-FA61-4420-B65C-BD02DD14B0F9}"/>
    <cellStyle name="Opomba 2 2 2 4 6 9" xfId="16114" xr:uid="{E60110EF-CCCB-423F-9BAB-06BC708CA79D}"/>
    <cellStyle name="Opomba 2 2 2 4 7" xfId="3190" xr:uid="{00000000-0005-0000-0000-0000B6030000}"/>
    <cellStyle name="Opomba 2 2 2 4 7 2" xfId="6376" xr:uid="{4DA53B7E-05AB-4465-AA64-3EF247AA01F1}"/>
    <cellStyle name="Opomba 2 2 2 4 7 3" xfId="9019" xr:uid="{85B93F52-5A14-445A-97D3-B95E1CFD581A}"/>
    <cellStyle name="Opomba 2 2 2 4 7 4" xfId="10457" xr:uid="{4A28EF5D-F729-4D28-8044-5F09271E3E7E}"/>
    <cellStyle name="Opomba 2 2 2 4 7 5" xfId="11892" xr:uid="{C7C766BE-5179-4341-A707-CB82B5E6F704}"/>
    <cellStyle name="Opomba 2 2 2 4 7 6" xfId="9304" xr:uid="{99DAA3BB-C12E-45F6-89FB-B59E140F5F11}"/>
    <cellStyle name="Opomba 2 2 2 4 7 7" xfId="14480" xr:uid="{6A3FD038-CBA8-4FEF-84DC-E9CE02AB2356}"/>
    <cellStyle name="Opomba 2 2 2 4 7 8" xfId="15810" xr:uid="{2D2503E3-8A7A-4DAD-84D7-2BE72508DF85}"/>
    <cellStyle name="Opomba 2 2 2 4 7 9" xfId="14688" xr:uid="{FF294055-E3FC-4399-8CCC-BCFDCB49C201}"/>
    <cellStyle name="Opomba 2 2 2 4 8" xfId="5286" xr:uid="{D77B4ECD-6601-4463-B672-1FC4661B1F42}"/>
    <cellStyle name="Opomba 2 2 2 4 9" xfId="7929" xr:uid="{D02E8189-1956-41E9-84F5-6F18654156DA}"/>
    <cellStyle name="Opomba 2 2 2 5" xfId="1229" xr:uid="{00000000-0005-0000-0000-0000B7030000}"/>
    <cellStyle name="Opomba 2 2 2 5 2" xfId="4415" xr:uid="{B5DE76EE-71B2-4208-86A4-3B755B4883E3}"/>
    <cellStyle name="Opomba 2 2 2 5 3" xfId="7179" xr:uid="{CB5A57A2-E71C-490E-9064-32EB4E6613C5}"/>
    <cellStyle name="Opomba 2 2 2 5 4" xfId="7629" xr:uid="{CEA599AB-9755-4FAA-91F1-EB9BD3BD0034}"/>
    <cellStyle name="Opomba 2 2 2 5 5" xfId="6856" xr:uid="{A4EDB251-A783-491B-BBA9-A74C025283D6}"/>
    <cellStyle name="Opomba 2 2 2 5 6" xfId="3662" xr:uid="{3F4E88A5-1957-435B-95B0-D957CEE685B5}"/>
    <cellStyle name="Opomba 2 2 2 5 7" xfId="10614" xr:uid="{63206A9F-75C8-457B-A9BB-C068FA934A3D}"/>
    <cellStyle name="Opomba 2 2 2 5 8" xfId="6888" xr:uid="{C31CEBD5-A299-4F9D-80E2-68A207C447EA}"/>
    <cellStyle name="Opomba 2 2 2 5 9" xfId="13336" xr:uid="{5E65F523-9F1A-4073-9EEA-B7A5C5CE365C}"/>
    <cellStyle name="Opomba 2 2 2 6" xfId="2308" xr:uid="{00000000-0005-0000-0000-0000B8030000}"/>
    <cellStyle name="Opomba 2 2 2 6 2" xfId="5494" xr:uid="{2FC15C50-A1A9-4029-9814-445C9A5730B2}"/>
    <cellStyle name="Opomba 2 2 2 6 3" xfId="8137" xr:uid="{7ABF29C9-0D45-49D9-95BB-F5614742291B}"/>
    <cellStyle name="Opomba 2 2 2 6 4" xfId="9575" xr:uid="{894285A8-5FEE-4313-9F05-EA4F0FF5F36A}"/>
    <cellStyle name="Opomba 2 2 2 6 5" xfId="11010" xr:uid="{13AC5004-9A1D-497C-8A94-623DE01BDB21}"/>
    <cellStyle name="Opomba 2 2 2 6 6" xfId="12326" xr:uid="{236EE589-2A96-49A7-B2B9-E12529C467EC}"/>
    <cellStyle name="Opomba 2 2 2 6 7" xfId="13598" xr:uid="{34E67F73-3C4E-4134-A4A5-658EA95EC81C}"/>
    <cellStyle name="Opomba 2 2 2 6 8" xfId="14928" xr:uid="{CCA86F01-D34A-47D3-84A8-3967CD313BB1}"/>
    <cellStyle name="Opomba 2 2 2 6 9" xfId="16087" xr:uid="{FDB4E401-3A5B-4690-81E5-C0BC42769CD1}"/>
    <cellStyle name="Opomba 2 2 2 7" xfId="2614" xr:uid="{00000000-0005-0000-0000-0000B9030000}"/>
    <cellStyle name="Opomba 2 2 2 7 2" xfId="5800" xr:uid="{750D50F1-E69D-49EF-AF25-80A73F372DC5}"/>
    <cellStyle name="Opomba 2 2 2 7 3" xfId="8443" xr:uid="{1064BFBD-003B-4975-8DA4-463D4B01CC8A}"/>
    <cellStyle name="Opomba 2 2 2 7 4" xfId="9881" xr:uid="{0D0B9870-B4B8-4593-914E-01DC3567A4E1}"/>
    <cellStyle name="Opomba 2 2 2 7 5" xfId="11316" xr:uid="{1D9675AC-0D8B-4AF4-BE06-D58FD1E3A7C7}"/>
    <cellStyle name="Opomba 2 2 2 7 6" xfId="7603" xr:uid="{81A7B81F-6DB1-4FA6-ACB5-A78DD9515FF1}"/>
    <cellStyle name="Opomba 2 2 2 7 7" xfId="13904" xr:uid="{A2FF484B-0D0C-4274-BBA5-DAD47F5B83DA}"/>
    <cellStyle name="Opomba 2 2 2 7 8" xfId="15234" xr:uid="{3448A1D8-30F5-4DF2-9B66-FFAD8FB4D1C7}"/>
    <cellStyle name="Opomba 2 2 2 7 9" xfId="6690" xr:uid="{88BC0B16-4942-4B8D-8CDC-EB05E699EE31}"/>
    <cellStyle name="Opomba 2 2 2 8" xfId="10742" xr:uid="{0F2B89FD-2C9A-47DB-B198-827BD3BC999B}"/>
    <cellStyle name="Opomba 2 2 3" xfId="1449" xr:uid="{00000000-0005-0000-0000-0000BA030000}"/>
    <cellStyle name="Opomba 2 2 3 10" xfId="3265" xr:uid="{BE951A6D-8111-4244-BC38-A1D9926D829A}"/>
    <cellStyle name="Opomba 2 2 3 11" xfId="7684" xr:uid="{6AE3A5EE-1369-4DD3-A1D0-9E3441DE4B7C}"/>
    <cellStyle name="Opomba 2 2 3 12" xfId="12180" xr:uid="{9B12DC90-C12F-4947-A584-B533B4317BDB}"/>
    <cellStyle name="Opomba 2 2 3 13" xfId="10715" xr:uid="{D71B6E2B-F43E-489C-881D-5A5F4A11F96F}"/>
    <cellStyle name="Opomba 2 2 3 14" xfId="9347" xr:uid="{B772E5AF-743C-4256-97C8-BD2B3C94FBBA}"/>
    <cellStyle name="Opomba 2 2 3 15" xfId="15888" xr:uid="{481AE716-93B8-4430-A479-76689209A39E}"/>
    <cellStyle name="Opomba 2 2 3 2" xfId="2548" xr:uid="{00000000-0005-0000-0000-0000BB030000}"/>
    <cellStyle name="Opomba 2 2 3 2 2" xfId="5734" xr:uid="{2325870F-A6FA-48CC-901D-21C4E0193949}"/>
    <cellStyle name="Opomba 2 2 3 2 3" xfId="8377" xr:uid="{CD03E9DC-575A-4A94-ABE9-6065A04A1ABB}"/>
    <cellStyle name="Opomba 2 2 3 2 4" xfId="9815" xr:uid="{20A03942-B581-449E-BDB9-573118E95C2A}"/>
    <cellStyle name="Opomba 2 2 3 2 5" xfId="11250" xr:uid="{738117EB-C7D5-491F-9054-ED54A6DB7087}"/>
    <cellStyle name="Opomba 2 2 3 2 6" xfId="10609" xr:uid="{6670880A-A509-4FB8-AA63-04730A1557BD}"/>
    <cellStyle name="Opomba 2 2 3 2 7" xfId="13838" xr:uid="{D88A37E5-D732-4B98-A0AB-DE62F11BE7A7}"/>
    <cellStyle name="Opomba 2 2 3 2 8" xfId="15168" xr:uid="{1BB28409-3235-46B8-9A2E-06C2AC608A90}"/>
    <cellStyle name="Opomba 2 2 3 2 9" xfId="16197" xr:uid="{6D60A9AC-8CA7-46A5-AAC3-C296CB05C537}"/>
    <cellStyle name="Opomba 2 2 3 3" xfId="2238" xr:uid="{00000000-0005-0000-0000-0000BC030000}"/>
    <cellStyle name="Opomba 2 2 3 3 2" xfId="5424" xr:uid="{55DD29AC-9EA9-46A1-8EA9-9AB231F9ADFD}"/>
    <cellStyle name="Opomba 2 2 3 3 3" xfId="8067" xr:uid="{45766B7B-4E10-4FCE-A1B4-790CDC8F5360}"/>
    <cellStyle name="Opomba 2 2 3 3 4" xfId="9505" xr:uid="{48BA7CCB-D8E7-46B9-9D65-F54BCD252809}"/>
    <cellStyle name="Opomba 2 2 3 3 5" xfId="10940" xr:uid="{520023A5-B4AA-4AFF-A928-47CA916DFD5E}"/>
    <cellStyle name="Opomba 2 2 3 3 6" xfId="7640" xr:uid="{7E95CF86-60DE-40B3-AF2B-D5A16C4EDAC9}"/>
    <cellStyle name="Opomba 2 2 3 3 7" xfId="13528" xr:uid="{4129E0F1-5C38-40A1-BDC3-7D467E99D548}"/>
    <cellStyle name="Opomba 2 2 3 3 8" xfId="14858" xr:uid="{4CA1F405-DD75-4D76-9E89-B5445118D46A}"/>
    <cellStyle name="Opomba 2 2 3 3 9" xfId="16358" xr:uid="{9D62B05A-C798-43BA-987F-6C8C428A63D4}"/>
    <cellStyle name="Opomba 2 2 3 4" xfId="1056" xr:uid="{00000000-0005-0000-0000-0000BD030000}"/>
    <cellStyle name="Opomba 2 2 3 4 2" xfId="4242" xr:uid="{B3FA8C85-3CE0-4083-B2BC-D6B00E57AE9F}"/>
    <cellStyle name="Opomba 2 2 3 4 3" xfId="7023" xr:uid="{021DA8E4-84A1-4741-8EDC-457FEC8E84E8}"/>
    <cellStyle name="Opomba 2 2 3 4 4" xfId="3338" xr:uid="{B9080144-C625-49F0-8EFF-63DB34BEA851}"/>
    <cellStyle name="Opomba 2 2 3 4 5" xfId="3282" xr:uid="{4F5BD338-2A47-44C4-9454-BC87BB838AAD}"/>
    <cellStyle name="Opomba 2 2 3 4 6" xfId="7789" xr:uid="{6F6AC84B-A289-45D5-AA45-FA9793DEB136}"/>
    <cellStyle name="Opomba 2 2 3 4 7" xfId="6589" xr:uid="{03ACC754-830D-4C26-8846-AECBC0385603}"/>
    <cellStyle name="Opomba 2 2 3 4 8" xfId="6532" xr:uid="{367154EB-D404-4020-81B5-B155DB210565}"/>
    <cellStyle name="Opomba 2 2 3 4 9" xfId="15959" xr:uid="{0A2A88BE-CC1B-42A0-B7FC-3746E9BAC8E7}"/>
    <cellStyle name="Opomba 2 2 3 5" xfId="1099" xr:uid="{00000000-0005-0000-0000-0000BE030000}"/>
    <cellStyle name="Opomba 2 2 3 5 2" xfId="4285" xr:uid="{90472E4C-331D-494B-BD58-63136DCDB700}"/>
    <cellStyle name="Opomba 2 2 3 5 3" xfId="7066" xr:uid="{8054F8D2-D617-4E5A-A8D7-2AA7697EBF34}"/>
    <cellStyle name="Opomba 2 2 3 5 4" xfId="6628" xr:uid="{56B01F6D-3D26-4A63-8B1A-E4DA18139833}"/>
    <cellStyle name="Opomba 2 2 3 5 5" xfId="7635" xr:uid="{47703281-524E-46F6-B715-CF3E8F580B25}"/>
    <cellStyle name="Opomba 2 2 3 5 6" xfId="10660" xr:uid="{9649F728-0D7D-498F-B1B3-058698930048}"/>
    <cellStyle name="Opomba 2 2 3 5 7" xfId="13016" xr:uid="{903DCEFA-66A3-45B9-8B7E-55D87D69D7BF}"/>
    <cellStyle name="Opomba 2 2 3 5 8" xfId="7681" xr:uid="{2EDEB5FB-7531-4C61-B647-37CC641AA4ED}"/>
    <cellStyle name="Opomba 2 2 3 5 9" xfId="13218" xr:uid="{DB7A616E-E0E4-4326-8565-F5F209BE211F}"/>
    <cellStyle name="Opomba 2 2 3 6" xfId="2608" xr:uid="{00000000-0005-0000-0000-0000BF030000}"/>
    <cellStyle name="Opomba 2 2 3 6 2" xfId="5794" xr:uid="{4C3DA531-99EA-423F-98E6-0CDEAE46A348}"/>
    <cellStyle name="Opomba 2 2 3 6 3" xfId="8437" xr:uid="{4ABCF0F8-0DE2-40BD-956D-325CBD723E38}"/>
    <cellStyle name="Opomba 2 2 3 6 4" xfId="9875" xr:uid="{2A7D3004-F869-45CF-ADE5-4D0251A5A936}"/>
    <cellStyle name="Opomba 2 2 3 6 5" xfId="11310" xr:uid="{E23F755B-0864-4035-9695-5D0FBB281CDE}"/>
    <cellStyle name="Opomba 2 2 3 6 6" xfId="7590" xr:uid="{663505E2-730E-4B3F-B6F9-7DFF31BDD42F}"/>
    <cellStyle name="Opomba 2 2 3 6 7" xfId="13898" xr:uid="{B2E9A452-3487-4003-BF3D-B0A8D9827E4B}"/>
    <cellStyle name="Opomba 2 2 3 6 8" xfId="15228" xr:uid="{05A6119E-D680-4F08-B3A1-00C542B8FAAB}"/>
    <cellStyle name="Opomba 2 2 3 6 9" xfId="7391" xr:uid="{767954B3-21EE-40F0-B9A4-AC221431E041}"/>
    <cellStyle name="Opomba 2 2 3 7" xfId="2411" xr:uid="{00000000-0005-0000-0000-0000C0030000}"/>
    <cellStyle name="Opomba 2 2 3 7 2" xfId="5597" xr:uid="{00448111-CFC2-42FB-A7F3-AA38C2E22457}"/>
    <cellStyle name="Opomba 2 2 3 7 3" xfId="8240" xr:uid="{97257C9D-473C-421C-940F-5CAEB56D1A4C}"/>
    <cellStyle name="Opomba 2 2 3 7 4" xfId="9678" xr:uid="{7563F05D-6217-45A3-8CC4-6DBA61445755}"/>
    <cellStyle name="Opomba 2 2 3 7 5" xfId="11113" xr:uid="{27868D44-C1F5-4920-A115-4CC7B447B16E}"/>
    <cellStyle name="Opomba 2 2 3 7 6" xfId="12602" xr:uid="{FBB556D0-6920-4E29-BCB1-EDCE3EB118A0}"/>
    <cellStyle name="Opomba 2 2 3 7 7" xfId="13701" xr:uid="{1572A59B-DA0E-41AF-A2B4-06A08E2E5D35}"/>
    <cellStyle name="Opomba 2 2 3 7 8" xfId="15031" xr:uid="{C632435A-D962-4DAA-AA9A-539EC19F8B05}"/>
    <cellStyle name="Opomba 2 2 3 7 9" xfId="16470" xr:uid="{E89BA06C-04F3-4DF6-BD2D-48727D7C281C}"/>
    <cellStyle name="Opomba 2 2 3 8" xfId="4635" xr:uid="{F5BB9A19-5B92-4A61-8324-A4A16B00B826}"/>
    <cellStyle name="Opomba 2 2 3 9" xfId="7365" xr:uid="{E9027BE3-EE60-478C-AFEA-FBA2FA247794}"/>
    <cellStyle name="Opomba 2 2 4" xfId="1359" xr:uid="{00000000-0005-0000-0000-0000C1030000}"/>
    <cellStyle name="Opomba 2 2 4 10" xfId="3296" xr:uid="{D59787C1-12B2-4618-9A94-4088EDC822E5}"/>
    <cellStyle name="Opomba 2 2 4 11" xfId="6843" xr:uid="{3032D080-8F3D-4CB4-B3E1-ECC606936D14}"/>
    <cellStyle name="Opomba 2 2 4 12" xfId="3747" xr:uid="{DCC945FE-239A-48A8-9ED3-DD6A3190AD05}"/>
    <cellStyle name="Opomba 2 2 4 13" xfId="12847" xr:uid="{8844EBBB-5322-4258-86B1-31FA427DE35C}"/>
    <cellStyle name="Opomba 2 2 4 14" xfId="13371" xr:uid="{88900B9F-2FD9-448B-AB4D-273CC8524123}"/>
    <cellStyle name="Opomba 2 2 4 15" xfId="15941" xr:uid="{282A6F8D-7E78-4E91-80F8-54F2B6D6C9E4}"/>
    <cellStyle name="Opomba 2 2 4 2" xfId="2607" xr:uid="{00000000-0005-0000-0000-0000C2030000}"/>
    <cellStyle name="Opomba 2 2 4 2 2" xfId="5793" xr:uid="{4B016FD9-9703-4156-ABDB-52E282D43C2A}"/>
    <cellStyle name="Opomba 2 2 4 2 3" xfId="8436" xr:uid="{6510B151-3187-48C5-BFCD-25769CD279C3}"/>
    <cellStyle name="Opomba 2 2 4 2 4" xfId="9874" xr:uid="{BAC4980E-139A-4901-AE55-D812F4C43267}"/>
    <cellStyle name="Opomba 2 2 4 2 5" xfId="11309" xr:uid="{0407ACE4-F2C6-4080-B351-549118E378B2}"/>
    <cellStyle name="Opomba 2 2 4 2 6" xfId="7158" xr:uid="{E9F22DA5-BCD8-428E-B03D-AABB5D720813}"/>
    <cellStyle name="Opomba 2 2 4 2 7" xfId="13897" xr:uid="{4CDB4139-9608-4179-9DC0-AB44E5EE1A7B}"/>
    <cellStyle name="Opomba 2 2 4 2 8" xfId="15227" xr:uid="{A3A3C96D-A9A6-4063-BD81-CE1984FB46A0}"/>
    <cellStyle name="Opomba 2 2 4 2 9" xfId="6668" xr:uid="{257C6D40-3FEC-4179-B465-16603304F0A6}"/>
    <cellStyle name="Opomba 2 2 4 3" xfId="2543" xr:uid="{00000000-0005-0000-0000-0000C3030000}"/>
    <cellStyle name="Opomba 2 2 4 3 2" xfId="5729" xr:uid="{011FCFB3-7EC1-4790-B67C-F352B422D31C}"/>
    <cellStyle name="Opomba 2 2 4 3 3" xfId="8372" xr:uid="{80BE5B74-6D92-4CE6-8669-048DD182C8C2}"/>
    <cellStyle name="Opomba 2 2 4 3 4" xfId="9810" xr:uid="{8AB3DB45-ECC1-45A3-9F05-B47803257FB6}"/>
    <cellStyle name="Opomba 2 2 4 3 5" xfId="11245" xr:uid="{818AFCA9-F135-4C97-832E-BD627839F689}"/>
    <cellStyle name="Opomba 2 2 4 3 6" xfId="12906" xr:uid="{C80DBC40-1E23-48F4-9D13-166204362137}"/>
    <cellStyle name="Opomba 2 2 4 3 7" xfId="13833" xr:uid="{A848113B-E3AD-47BD-AF36-E7A9D32D3823}"/>
    <cellStyle name="Opomba 2 2 4 3 8" xfId="15163" xr:uid="{7BF78B33-C7A1-4E75-BD22-71FC9A4B376D}"/>
    <cellStyle name="Opomba 2 2 4 3 9" xfId="15996" xr:uid="{3BA96071-002E-40B6-97EC-5A6A34E44498}"/>
    <cellStyle name="Opomba 2 2 4 4" xfId="2422" xr:uid="{00000000-0005-0000-0000-0000C4030000}"/>
    <cellStyle name="Opomba 2 2 4 4 2" xfId="5608" xr:uid="{7190EB50-8906-454F-8D20-60CE019C07B0}"/>
    <cellStyle name="Opomba 2 2 4 4 3" xfId="8251" xr:uid="{01C4863B-9346-4BBD-922A-5191B2A611A6}"/>
    <cellStyle name="Opomba 2 2 4 4 4" xfId="9689" xr:uid="{24CA67D0-FECD-426B-9869-B45F7DF8AE0A}"/>
    <cellStyle name="Opomba 2 2 4 4 5" xfId="11124" xr:uid="{48A4B2BE-E6A7-48EA-A54D-D4E29FAC4626}"/>
    <cellStyle name="Opomba 2 2 4 4 6" xfId="7672" xr:uid="{D16B091C-2203-4B87-A408-316AFE891D55}"/>
    <cellStyle name="Opomba 2 2 4 4 7" xfId="13712" xr:uid="{8D942622-08AD-4F34-9254-CBE6596CE672}"/>
    <cellStyle name="Opomba 2 2 4 4 8" xfId="15042" xr:uid="{803E0819-8A83-4ECC-916A-9E11D00B5810}"/>
    <cellStyle name="Opomba 2 2 4 4 9" xfId="16124" xr:uid="{C1198879-0F5D-484D-A27D-CC3AD52B9B78}"/>
    <cellStyle name="Opomba 2 2 4 5" xfId="2367" xr:uid="{00000000-0005-0000-0000-0000C5030000}"/>
    <cellStyle name="Opomba 2 2 4 5 2" xfId="5553" xr:uid="{FF7E06EA-58D7-4378-ADB5-7DF5AD85FE4E}"/>
    <cellStyle name="Opomba 2 2 4 5 3" xfId="8196" xr:uid="{A845F0BB-34BE-4A68-869C-D68CD9074B7A}"/>
    <cellStyle name="Opomba 2 2 4 5 4" xfId="9634" xr:uid="{B1AE958E-EAB8-4245-8E8E-AEB0300D35F3}"/>
    <cellStyle name="Opomba 2 2 4 5 5" xfId="11069" xr:uid="{16C8FD8D-B233-4947-901D-8A60EFEBF8B6}"/>
    <cellStyle name="Opomba 2 2 4 5 6" xfId="12819" xr:uid="{F1CE2D75-B25A-4F0C-BEFC-190F4369F60E}"/>
    <cellStyle name="Opomba 2 2 4 5 7" xfId="13657" xr:uid="{5240B35E-DE3B-48C0-8813-08E17BF5FD17}"/>
    <cellStyle name="Opomba 2 2 4 5 8" xfId="14987" xr:uid="{472E5031-E589-4852-97FD-25C9A482614E}"/>
    <cellStyle name="Opomba 2 2 4 5 9" xfId="16444" xr:uid="{DA35543F-12ED-42DF-AA35-65A8794B0196}"/>
    <cellStyle name="Opomba 2 2 4 6" xfId="767" xr:uid="{00000000-0005-0000-0000-0000C6030000}"/>
    <cellStyle name="Opomba 2 2 4 6 2" xfId="3953" xr:uid="{42CB0C09-5C7A-4F46-B2A9-F5C380C42D41}"/>
    <cellStyle name="Opomba 2 2 4 6 3" xfId="6762" xr:uid="{08F79D3B-FC0A-4043-83D3-C86D1EFACFBA}"/>
    <cellStyle name="Opomba 2 2 4 6 4" xfId="6976" xr:uid="{505B8385-B3A9-4447-A496-DA40AF6E6AFA}"/>
    <cellStyle name="Opomba 2 2 4 6 5" xfId="9208" xr:uid="{E393BC65-8FFF-47C9-B908-BFD66ACB994A}"/>
    <cellStyle name="Opomba 2 2 4 6 6" xfId="7734" xr:uid="{0EC448E0-B1EB-404C-AEE5-24F09D5DE89A}"/>
    <cellStyle name="Opomba 2 2 4 6 7" xfId="12302" xr:uid="{DCE01552-6E2B-41C3-A723-35E1FAFC4774}"/>
    <cellStyle name="Opomba 2 2 4 6 8" xfId="7751" xr:uid="{D948F0D8-6CEF-49D8-BFCC-155A42A78E08}"/>
    <cellStyle name="Opomba 2 2 4 6 9" xfId="7401" xr:uid="{AF335C99-230E-4BD0-9975-1C0B8E95D19D}"/>
    <cellStyle name="Opomba 2 2 4 7" xfId="844" xr:uid="{00000000-0005-0000-0000-0000C7030000}"/>
    <cellStyle name="Opomba 2 2 4 7 2" xfId="4030" xr:uid="{9D3B4054-D7D8-4C95-9ABE-B93E0E5D2A0A}"/>
    <cellStyle name="Opomba 2 2 4 7 3" xfId="6838" xr:uid="{936F027A-269E-46C2-A88A-E6FF2E9B81ED}"/>
    <cellStyle name="Opomba 2 2 4 7 4" xfId="7825" xr:uid="{09E6798E-0E10-42B0-9D7D-59038D97B20C}"/>
    <cellStyle name="Opomba 2 2 4 7 5" xfId="7901" xr:uid="{81430923-6809-41C1-845B-3E83619236F1}"/>
    <cellStyle name="Opomba 2 2 4 7 6" xfId="6488" xr:uid="{31EF5ECA-6DF1-4689-A29D-1990DA39E293}"/>
    <cellStyle name="Opomba 2 2 4 7 7" xfId="13190" xr:uid="{51F63F61-9B86-41F0-8816-9732C16546E5}"/>
    <cellStyle name="Opomba 2 2 4 7 8" xfId="7886" xr:uid="{ED75A86E-5D7D-4C4C-81AC-1CF68C03DCBB}"/>
    <cellStyle name="Opomba 2 2 4 7 9" xfId="14694" xr:uid="{A6F6F7BB-A2D3-455B-BB86-D53D3C049BBE}"/>
    <cellStyle name="Opomba 2 2 4 8" xfId="4545" xr:uid="{4F706587-7E81-4641-ADE2-8140026F644C}"/>
    <cellStyle name="Opomba 2 2 4 9" xfId="7294" xr:uid="{99FBD974-01A5-4F0E-9F77-A4A7B84BFDC1}"/>
    <cellStyle name="Opomba 2 2 5" xfId="2107" xr:uid="{00000000-0005-0000-0000-0000C8030000}"/>
    <cellStyle name="Opomba 2 2 5 10" xfId="9374" xr:uid="{BDFC2C4C-1E5B-4965-9D2A-77CEED276565}"/>
    <cellStyle name="Opomba 2 2 5 11" xfId="10809" xr:uid="{E77EA1AE-5235-4130-933A-8DB940394A95}"/>
    <cellStyle name="Opomba 2 2 5 12" xfId="12494" xr:uid="{49B216E1-129C-41E6-9CD2-13C02BD7860C}"/>
    <cellStyle name="Opomba 2 2 5 13" xfId="13397" xr:uid="{A5FD0C8E-E5A0-47FB-AA14-3B15C380EDB5}"/>
    <cellStyle name="Opomba 2 2 5 14" xfId="14727" xr:uid="{D9D0BD0E-91C9-4EF5-B59E-9141D7A22530}"/>
    <cellStyle name="Opomba 2 2 5 15" xfId="16136" xr:uid="{4F0BC615-D422-436D-A068-5831946D67F5}"/>
    <cellStyle name="Opomba 2 2 5 2" xfId="1128" xr:uid="{00000000-0005-0000-0000-0000C9030000}"/>
    <cellStyle name="Opomba 2 2 5 2 2" xfId="4314" xr:uid="{0598BCEB-FD44-4E05-AEB0-5A07E91C5A52}"/>
    <cellStyle name="Opomba 2 2 5 2 3" xfId="7095" xr:uid="{866C0F8A-AA2B-4DF9-B9C2-B0A97D349E61}"/>
    <cellStyle name="Opomba 2 2 5 2 4" xfId="7648" xr:uid="{5FED45B5-7D3B-4581-975C-81E3A9C8FD14}"/>
    <cellStyle name="Opomba 2 2 5 2 5" xfId="3715" xr:uid="{40FC81BC-AAB1-4578-8CEE-9DE0A2936233}"/>
    <cellStyle name="Opomba 2 2 5 2 6" xfId="6699" xr:uid="{069DEA5A-8A52-4443-BC5F-119016BDB2AD}"/>
    <cellStyle name="Opomba 2 2 5 2 7" xfId="7834" xr:uid="{9A4B2B3E-3DB2-44D3-A278-4B38A228612C}"/>
    <cellStyle name="Opomba 2 2 5 2 8" xfId="12178" xr:uid="{54EAA794-08D6-49F7-8EF5-3874BFBC07B2}"/>
    <cellStyle name="Opomba 2 2 5 2 9" xfId="12554" xr:uid="{F1F33795-9C10-4204-9496-43D960769A45}"/>
    <cellStyle name="Opomba 2 2 5 3" xfId="2821" xr:uid="{00000000-0005-0000-0000-0000CA030000}"/>
    <cellStyle name="Opomba 2 2 5 3 2" xfId="6007" xr:uid="{17D69D15-7CB1-4515-9671-51EB3B4F4D27}"/>
    <cellStyle name="Opomba 2 2 5 3 3" xfId="8650" xr:uid="{B68E3C5A-897C-4276-B2BD-F40D88762C09}"/>
    <cellStyle name="Opomba 2 2 5 3 4" xfId="10088" xr:uid="{296CA6B9-000F-4F06-93A3-D38F2ED23F3A}"/>
    <cellStyle name="Opomba 2 2 5 3 5" xfId="11523" xr:uid="{2A8CD333-92F1-4EDE-A50C-4C415F6247B2}"/>
    <cellStyle name="Opomba 2 2 5 3 6" xfId="12927" xr:uid="{326B806B-031A-40FB-9FD8-45F06F7CBE6C}"/>
    <cellStyle name="Opomba 2 2 5 3 7" xfId="14111" xr:uid="{60AEFC47-D5A9-49D3-9404-762DE43EA61F}"/>
    <cellStyle name="Opomba 2 2 5 3 8" xfId="15441" xr:uid="{181AFC28-ED2F-4571-94CD-8E9164C7ADD7}"/>
    <cellStyle name="Opomba 2 2 5 3 9" xfId="16125" xr:uid="{8E8C6D1B-16FC-4B96-BC38-BE8B86CC6ACF}"/>
    <cellStyle name="Opomba 2 2 5 4" xfId="2925" xr:uid="{00000000-0005-0000-0000-0000CB030000}"/>
    <cellStyle name="Opomba 2 2 5 4 2" xfId="6111" xr:uid="{DFEF40C8-F24C-4804-8A78-DDE483FDF5DB}"/>
    <cellStyle name="Opomba 2 2 5 4 3" xfId="8754" xr:uid="{ECCC6436-5485-4528-B5A4-2C396AB9DA79}"/>
    <cellStyle name="Opomba 2 2 5 4 4" xfId="10192" xr:uid="{73F8412B-E9EA-4174-BDB4-C2B5A46D86F6}"/>
    <cellStyle name="Opomba 2 2 5 4 5" xfId="11627" xr:uid="{292BA11C-B656-4B8F-8184-9EF70EA6586C}"/>
    <cellStyle name="Opomba 2 2 5 4 6" xfId="12931" xr:uid="{7162206D-1663-4BD5-9909-12656321AD63}"/>
    <cellStyle name="Opomba 2 2 5 4 7" xfId="14215" xr:uid="{46BFD0EC-A718-4199-99F4-96BE21F76097}"/>
    <cellStyle name="Opomba 2 2 5 4 8" xfId="15545" xr:uid="{27590256-73F7-4DAA-A8C0-5ADBDC6CF408}"/>
    <cellStyle name="Opomba 2 2 5 4 9" xfId="16294" xr:uid="{E000F7E5-6F84-40AA-AF72-5C3777B3A27A}"/>
    <cellStyle name="Opomba 2 2 5 5" xfId="2463" xr:uid="{00000000-0005-0000-0000-0000CC030000}"/>
    <cellStyle name="Opomba 2 2 5 5 2" xfId="5649" xr:uid="{AC974E18-5B02-4B89-BD74-C92F8852C928}"/>
    <cellStyle name="Opomba 2 2 5 5 3" xfId="8292" xr:uid="{8951AE82-C7A0-4C50-B0AA-495F9C1F2586}"/>
    <cellStyle name="Opomba 2 2 5 5 4" xfId="9730" xr:uid="{0ED1E0B1-3BF7-4463-961D-7A83DFC587C7}"/>
    <cellStyle name="Opomba 2 2 5 5 5" xfId="11165" xr:uid="{870CA8C5-A7C3-4842-A630-0B38DC6BF9B5}"/>
    <cellStyle name="Opomba 2 2 5 5 6" xfId="12590" xr:uid="{19300A91-BA65-4274-AD90-428C00F7ED69}"/>
    <cellStyle name="Opomba 2 2 5 5 7" xfId="13753" xr:uid="{601AE229-C21E-462A-A6B5-5182F376CDF9}"/>
    <cellStyle name="Opomba 2 2 5 5 8" xfId="15083" xr:uid="{C68BE779-4F92-461F-AB5E-5978EBC170B6}"/>
    <cellStyle name="Opomba 2 2 5 5 9" xfId="16006" xr:uid="{635F0429-A07A-4B41-9090-AF399BE02B6D}"/>
    <cellStyle name="Opomba 2 2 5 6" xfId="2791" xr:uid="{00000000-0005-0000-0000-0000CD030000}"/>
    <cellStyle name="Opomba 2 2 5 6 2" xfId="5977" xr:uid="{068A862E-B92D-4922-95AD-7C92EAFD6675}"/>
    <cellStyle name="Opomba 2 2 5 6 3" xfId="8620" xr:uid="{6E0B8594-5453-401E-8032-7ABA58239929}"/>
    <cellStyle name="Opomba 2 2 5 6 4" xfId="10058" xr:uid="{A1261397-D935-40A8-AE1F-81BA71B45746}"/>
    <cellStyle name="Opomba 2 2 5 6 5" xfId="11493" xr:uid="{A3805BC0-87F1-4DD3-81D3-612095FF9587}"/>
    <cellStyle name="Opomba 2 2 5 6 6" xfId="12470" xr:uid="{9A016822-70ED-4785-AFD9-82898E63D3E5}"/>
    <cellStyle name="Opomba 2 2 5 6 7" xfId="14081" xr:uid="{9E7B2093-B31F-4344-9BB9-FE2713FE332E}"/>
    <cellStyle name="Opomba 2 2 5 6 8" xfId="15411" xr:uid="{428E145D-A87D-4151-B6CB-8D7298C27ABA}"/>
    <cellStyle name="Opomba 2 2 5 6 9" xfId="16142" xr:uid="{C5ED5F2A-DA43-4B57-9B36-0DBAAE1AE80A}"/>
    <cellStyle name="Opomba 2 2 5 7" xfId="3197" xr:uid="{00000000-0005-0000-0000-0000CE030000}"/>
    <cellStyle name="Opomba 2 2 5 7 2" xfId="6383" xr:uid="{FF278662-49B6-4332-9824-A8DA7C79B532}"/>
    <cellStyle name="Opomba 2 2 5 7 3" xfId="9026" xr:uid="{BCBEE789-001A-4FBF-B7AC-606FF4D57926}"/>
    <cellStyle name="Opomba 2 2 5 7 4" xfId="10464" xr:uid="{F5743B6F-814B-43F5-A351-2F989BCC14B9}"/>
    <cellStyle name="Opomba 2 2 5 7 5" xfId="11899" xr:uid="{63F96D14-1F1F-4B31-A8E9-285A5DB9F270}"/>
    <cellStyle name="Opomba 2 2 5 7 6" xfId="3353" xr:uid="{852CF9BC-E2A9-44CB-A61C-1DF5DD0029FB}"/>
    <cellStyle name="Opomba 2 2 5 7 7" xfId="14487" xr:uid="{9E2CB7B6-342A-4C8F-BB43-B026CAAAD259}"/>
    <cellStyle name="Opomba 2 2 5 7 8" xfId="15817" xr:uid="{E31975F9-0FD6-4DE3-AD91-818C8F2C4157}"/>
    <cellStyle name="Opomba 2 2 5 7 9" xfId="7519" xr:uid="{E43E05A2-3D7F-4373-B875-A86BCF0E3858}"/>
    <cellStyle name="Opomba 2 2 5 8" xfId="5293" xr:uid="{791ED0B3-2EE7-452F-AF42-73857B9CE661}"/>
    <cellStyle name="Opomba 2 2 5 9" xfId="7936" xr:uid="{1000C02E-B7B0-4ECD-ADC5-4089B93087E7}"/>
    <cellStyle name="Opomba 2 2 6" xfId="2147" xr:uid="{00000000-0005-0000-0000-0000CF030000}"/>
    <cellStyle name="Opomba 2 2 6 10" xfId="9414" xr:uid="{B5C35646-3DFF-424A-BF1E-72D852CE4452}"/>
    <cellStyle name="Opomba 2 2 6 11" xfId="10849" xr:uid="{40DACEC4-0191-4AA2-852F-E6E43A48AEB0}"/>
    <cellStyle name="Opomba 2 2 6 12" xfId="12707" xr:uid="{9200F85F-D395-4B8E-8D75-EBB7544EEAF3}"/>
    <cellStyle name="Opomba 2 2 6 13" xfId="13437" xr:uid="{596DDB6A-F6A4-4F59-9662-F356E5BBD6FE}"/>
    <cellStyle name="Opomba 2 2 6 14" xfId="14767" xr:uid="{11C66A17-6700-42F1-88F0-59A4FB695749}"/>
    <cellStyle name="Opomba 2 2 6 15" xfId="16426" xr:uid="{ED9D2689-8AC0-408F-A7CD-8B0F05E082E4}"/>
    <cellStyle name="Opomba 2 2 6 2" xfId="2751" xr:uid="{00000000-0005-0000-0000-0000D0030000}"/>
    <cellStyle name="Opomba 2 2 6 2 2" xfId="5937" xr:uid="{0CA48E55-ACEE-44A5-9197-B7CEA4CF0174}"/>
    <cellStyle name="Opomba 2 2 6 2 3" xfId="8580" xr:uid="{179F3884-7A83-4FCC-8B2D-21A6AB91BBA8}"/>
    <cellStyle name="Opomba 2 2 6 2 4" xfId="10018" xr:uid="{8E2A9648-03F9-4C05-895D-95D995DC2E3C}"/>
    <cellStyle name="Opomba 2 2 6 2 5" xfId="11453" xr:uid="{03C56C05-D30A-44DB-80C4-6B69C469AA46}"/>
    <cellStyle name="Opomba 2 2 6 2 6" xfId="12218" xr:uid="{91E1CEA4-78D1-44C4-AAFB-FD1B297052E0}"/>
    <cellStyle name="Opomba 2 2 6 2 7" xfId="14041" xr:uid="{0BFD3F60-1313-406F-A395-B18917A2141A}"/>
    <cellStyle name="Opomba 2 2 6 2 8" xfId="15371" xr:uid="{485876FC-A613-4382-B86E-5F0031B45B9E}"/>
    <cellStyle name="Opomba 2 2 6 2 9" xfId="16157" xr:uid="{701DDFA2-DC62-4C25-893B-49AA9C107B83}"/>
    <cellStyle name="Opomba 2 2 6 3" xfId="2861" xr:uid="{00000000-0005-0000-0000-0000D1030000}"/>
    <cellStyle name="Opomba 2 2 6 3 2" xfId="6047" xr:uid="{959A33FE-FD22-4035-9F60-109919B1FB00}"/>
    <cellStyle name="Opomba 2 2 6 3 3" xfId="8690" xr:uid="{4014F8BC-3399-4763-A5F4-CFFD0AAA75DA}"/>
    <cellStyle name="Opomba 2 2 6 3 4" xfId="10128" xr:uid="{D2F0A831-FCE6-453F-BF7C-053931A7C99F}"/>
    <cellStyle name="Opomba 2 2 6 3 5" xfId="11563" xr:uid="{009E9449-F2E7-4B0A-BCF0-8A3EF10053A8}"/>
    <cellStyle name="Opomba 2 2 6 3 6" xfId="13015" xr:uid="{44898349-106E-4DFF-98C6-1A7CF982F93F}"/>
    <cellStyle name="Opomba 2 2 6 3 7" xfId="14151" xr:uid="{C0D024B8-628E-4660-918E-07BED9510830}"/>
    <cellStyle name="Opomba 2 2 6 3 8" xfId="15481" xr:uid="{EA2FB4E3-6613-451D-A8DA-AB9AE97F2325}"/>
    <cellStyle name="Opomba 2 2 6 3 9" xfId="14625" xr:uid="{2C893376-1715-4A4E-9974-B2B17E8BBA3C}"/>
    <cellStyle name="Opomba 2 2 6 4" xfId="2965" xr:uid="{00000000-0005-0000-0000-0000D2030000}"/>
    <cellStyle name="Opomba 2 2 6 4 2" xfId="6151" xr:uid="{1AE2BC50-6082-4CCB-A835-2466EB2C1F36}"/>
    <cellStyle name="Opomba 2 2 6 4 3" xfId="8794" xr:uid="{57E01160-DE5B-4C44-B84F-BECCEA945195}"/>
    <cellStyle name="Opomba 2 2 6 4 4" xfId="10232" xr:uid="{B020A305-35AF-4DDD-BA57-4A8BAF981C0C}"/>
    <cellStyle name="Opomba 2 2 6 4 5" xfId="11667" xr:uid="{AA4D50ED-CB99-4743-A41B-A37189183B42}"/>
    <cellStyle name="Opomba 2 2 6 4 6" xfId="7530" xr:uid="{A0D79BD0-E027-4B77-A012-0EB12E6B2623}"/>
    <cellStyle name="Opomba 2 2 6 4 7" xfId="14255" xr:uid="{EFC46BDA-75EF-4C55-BFEC-89D51A0B2614}"/>
    <cellStyle name="Opomba 2 2 6 4 8" xfId="15585" xr:uid="{E1F16D1E-527D-4BA9-8373-F147F1009A80}"/>
    <cellStyle name="Opomba 2 2 6 4 9" xfId="14615" xr:uid="{C87717F8-FA0D-4D70-945E-5C92F1D8044E}"/>
    <cellStyle name="Opomba 2 2 6 5" xfId="3088" xr:uid="{00000000-0005-0000-0000-0000D3030000}"/>
    <cellStyle name="Opomba 2 2 6 5 2" xfId="6274" xr:uid="{120125D0-FA6B-459D-B304-5959018DCF10}"/>
    <cellStyle name="Opomba 2 2 6 5 3" xfId="8917" xr:uid="{C15EC53F-2CD9-492B-8CDE-B27553FAD3E1}"/>
    <cellStyle name="Opomba 2 2 6 5 4" xfId="10355" xr:uid="{27499235-CBE0-4181-991E-96F8046F7169}"/>
    <cellStyle name="Opomba 2 2 6 5 5" xfId="11790" xr:uid="{EC74CB38-79A7-48AA-B2D6-C3EA2A08E044}"/>
    <cellStyle name="Opomba 2 2 6 5 6" xfId="12988" xr:uid="{5235F080-EE8A-4A27-9E8E-4E37680D5D50}"/>
    <cellStyle name="Opomba 2 2 6 5 7" xfId="14378" xr:uid="{536FBE10-C038-4806-B2EA-C61AA0D28094}"/>
    <cellStyle name="Opomba 2 2 6 5 8" xfId="15708" xr:uid="{DE50ADEF-C917-40A4-8EB1-791246AFD6B7}"/>
    <cellStyle name="Opomba 2 2 6 5 9" xfId="16201" xr:uid="{58C7F1B9-6AAB-4B5C-90E1-5C3CA57BF624}"/>
    <cellStyle name="Opomba 2 2 6 6" xfId="3160" xr:uid="{00000000-0005-0000-0000-0000D4030000}"/>
    <cellStyle name="Opomba 2 2 6 6 2" xfId="6346" xr:uid="{2E4C64F8-DC93-4F54-AADB-C370B67FE138}"/>
    <cellStyle name="Opomba 2 2 6 6 3" xfId="8989" xr:uid="{6729694F-45C0-49AB-A3B1-BD59E50D5D65}"/>
    <cellStyle name="Opomba 2 2 6 6 4" xfId="10427" xr:uid="{F395B945-D92B-42E9-84AF-43538EE5B9BB}"/>
    <cellStyle name="Opomba 2 2 6 6 5" xfId="11862" xr:uid="{16B3873E-A206-4C2C-8BEE-F6851D74DD0C}"/>
    <cellStyle name="Opomba 2 2 6 6 6" xfId="12849" xr:uid="{9A5A3F5F-E328-439C-A513-757ECD4DCA69}"/>
    <cellStyle name="Opomba 2 2 6 6 7" xfId="14450" xr:uid="{EF469E3A-BA7C-4C99-9E77-05B3DF57E76D}"/>
    <cellStyle name="Opomba 2 2 6 6 8" xfId="15780" xr:uid="{2744B80A-00DF-4BAA-8836-C94897DF598E}"/>
    <cellStyle name="Opomba 2 2 6 6 9" xfId="7662" xr:uid="{743719C6-0B20-4D86-A093-A20A924C23DB}"/>
    <cellStyle name="Opomba 2 2 6 7" xfId="3237" xr:uid="{00000000-0005-0000-0000-0000D5030000}"/>
    <cellStyle name="Opomba 2 2 6 7 2" xfId="6423" xr:uid="{48E352F1-77E6-4606-AFB8-3F4A7B96BEF7}"/>
    <cellStyle name="Opomba 2 2 6 7 3" xfId="9066" xr:uid="{F50DA9DC-7EB8-45AC-8E60-8EEFB24EC038}"/>
    <cellStyle name="Opomba 2 2 6 7 4" xfId="10504" xr:uid="{2B0848DB-D8E9-450B-A8B5-EB68FB22F4A9}"/>
    <cellStyle name="Opomba 2 2 6 7 5" xfId="11939" xr:uid="{30611FAF-9F6C-4059-ABC5-94B99F4B8501}"/>
    <cellStyle name="Opomba 2 2 6 7 6" xfId="7212" xr:uid="{B8B5E1D8-B42E-4BCA-8623-FE3BFAF791E0}"/>
    <cellStyle name="Opomba 2 2 6 7 7" xfId="14527" xr:uid="{D782377B-F3C4-4134-9804-6237A6D680E1}"/>
    <cellStyle name="Opomba 2 2 6 7 8" xfId="15857" xr:uid="{D4241498-21AD-4DC6-8C85-98E7F36D9ACC}"/>
    <cellStyle name="Opomba 2 2 6 7 9" xfId="16679" xr:uid="{FD007293-1F8C-4B2E-854A-EE9C9218DDA5}"/>
    <cellStyle name="Opomba 2 2 6 8" xfId="5333" xr:uid="{D1AD0D9D-D83E-4F0F-BBC8-12C90AD8A60B}"/>
    <cellStyle name="Opomba 2 2 6 9" xfId="7976" xr:uid="{E7802529-4C37-482F-AE3F-28C4BFCD2700}"/>
    <cellStyle name="Opomba 2 2 7" xfId="938" xr:uid="{00000000-0005-0000-0000-0000D6030000}"/>
    <cellStyle name="Opomba 2 2 7 2" xfId="4124" xr:uid="{918672EE-C9BD-40DF-8E94-9138027F2D60}"/>
    <cellStyle name="Opomba 2 2 7 3" xfId="6920" xr:uid="{4C8ABC46-30D2-4B57-89B1-59848CF60A62}"/>
    <cellStyle name="Opomba 2 2 7 4" xfId="6685" xr:uid="{BA910803-A8C8-475F-8B8D-5A40A983052F}"/>
    <cellStyle name="Opomba 2 2 7 5" xfId="7164" xr:uid="{03D5C8AC-10B5-41C4-9D37-36D9F4983F36}"/>
    <cellStyle name="Opomba 2 2 7 6" xfId="12018" xr:uid="{ECC6EAF0-780B-4FBF-B1D9-8F1CF70473AD}"/>
    <cellStyle name="Opomba 2 2 7 7" xfId="9354" xr:uid="{18167460-62BC-4411-83D9-7B1F19B169D4}"/>
    <cellStyle name="Opomba 2 2 7 8" xfId="6578" xr:uid="{F5B5D740-E796-4051-9749-91FF9301F93F}"/>
    <cellStyle name="Opomba 2 2 7 9" xfId="14686" xr:uid="{01008F98-6AA9-4AAB-B57B-10F95725968F}"/>
    <cellStyle name="Opomba 2 2 8" xfId="855" xr:uid="{00000000-0005-0000-0000-0000D7030000}"/>
    <cellStyle name="Opomba 2 2 8 2" xfId="4041" xr:uid="{DA8C750A-42E2-4A9A-949B-F5970DC1B2F1}"/>
    <cellStyle name="Opomba 2 2 8 3" xfId="6849" xr:uid="{C2B64A45-3F49-4090-A466-FF4F3945C834}"/>
    <cellStyle name="Opomba 2 2 8 4" xfId="3642" xr:uid="{61DDA26D-0E63-433A-A3B8-D61B0D967831}"/>
    <cellStyle name="Opomba 2 2 8 5" xfId="7823" xr:uid="{0B14DEE9-A8E7-466B-BD65-E52AECD2A70C}"/>
    <cellStyle name="Opomba 2 2 8 6" xfId="3679" xr:uid="{72B2B0B5-DC5E-4F41-92CF-E3AA1B544AE1}"/>
    <cellStyle name="Opomba 2 2 8 7" xfId="12564" xr:uid="{F6A0ADBD-C496-4E8B-86EC-23B53BB9B9CF}"/>
    <cellStyle name="Opomba 2 2 8 8" xfId="10783" xr:uid="{C2BD9FF2-06F0-4B76-A322-D8D40EDFCA16}"/>
    <cellStyle name="Opomba 2 2 8 9" xfId="12004" xr:uid="{1BB8B781-59F1-4EAD-9D9E-1C31FC635C2B}"/>
    <cellStyle name="Opomba 2 2 9" xfId="2805" xr:uid="{00000000-0005-0000-0000-0000D8030000}"/>
    <cellStyle name="Opomba 2 2 9 2" xfId="5991" xr:uid="{45B06517-E614-44D4-B399-1D62CAA9936D}"/>
    <cellStyle name="Opomba 2 2 9 3" xfId="8634" xr:uid="{258758BD-8DBD-4C30-B3C7-1A1E83783E48}"/>
    <cellStyle name="Opomba 2 2 9 4" xfId="10072" xr:uid="{5387A181-7B92-4487-A448-6AC696E58377}"/>
    <cellStyle name="Opomba 2 2 9 5" xfId="11507" xr:uid="{57655DCE-651D-4A47-913C-EFBA2F44147A}"/>
    <cellStyle name="Opomba 2 2 9 6" xfId="12960" xr:uid="{F946722B-2057-4466-A1CD-F911AFA51770}"/>
    <cellStyle name="Opomba 2 2 9 7" xfId="14095" xr:uid="{2338CDE2-0CEE-4C5F-9716-708F18656A5F}"/>
    <cellStyle name="Opomba 2 2 9 8" xfId="15425" xr:uid="{A6FD5DB8-9E48-46FA-864F-7B062A81324E}"/>
    <cellStyle name="Opomba 2 2 9 9" xfId="16161" xr:uid="{AA7EBA8E-E872-441D-87AF-483B379CEC14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10" xfId="3721" xr:uid="{AAE42D25-0A59-4757-B293-E73002080F20}"/>
    <cellStyle name="Opomba 2 4 2 11" xfId="6557" xr:uid="{AE20E258-614D-4133-AED9-B78E247F89F4}"/>
    <cellStyle name="Opomba 2 4 2 12" xfId="9116" xr:uid="{8E979276-444C-47F8-B565-31F238EE2C8E}"/>
    <cellStyle name="Opomba 2 4 2 13" xfId="12660" xr:uid="{EA25F072-DC1D-4508-AB28-6AB4473101F9}"/>
    <cellStyle name="Opomba 2 4 2 14" xfId="12391" xr:uid="{0237E7C8-2ADD-4B2D-A817-81B9931E85BB}"/>
    <cellStyle name="Opomba 2 4 2 15" xfId="15966" xr:uid="{19C22FF6-BF7D-41AC-8DDD-2E3557D3EE24}"/>
    <cellStyle name="Opomba 2 4 2 2" xfId="2518" xr:uid="{00000000-0005-0000-0000-0000DC030000}"/>
    <cellStyle name="Opomba 2 4 2 2 2" xfId="5704" xr:uid="{86E81F72-D5EA-47C1-968A-A9551268559F}"/>
    <cellStyle name="Opomba 2 4 2 2 3" xfId="8347" xr:uid="{E8197C85-526D-4C6E-9031-9A1112FC99DD}"/>
    <cellStyle name="Opomba 2 4 2 2 4" xfId="9785" xr:uid="{868225AC-37E1-4982-A2D6-7967844A0F65}"/>
    <cellStyle name="Opomba 2 4 2 2 5" xfId="11220" xr:uid="{EB5E82AB-FC24-4EA6-ACC3-686759E41D3F}"/>
    <cellStyle name="Opomba 2 4 2 2 6" xfId="12828" xr:uid="{8E19155C-4484-43BE-8F9C-CA827396DD64}"/>
    <cellStyle name="Opomba 2 4 2 2 7" xfId="13808" xr:uid="{C62392E4-04BC-4B49-851F-A3E89ACC5665}"/>
    <cellStyle name="Opomba 2 4 2 2 8" xfId="15138" xr:uid="{4E3464D2-C29B-4306-92EE-3295486C1152}"/>
    <cellStyle name="Opomba 2 4 2 2 9" xfId="16256" xr:uid="{2E3B5F5C-5E39-4278-919B-435C6B05C81A}"/>
    <cellStyle name="Opomba 2 4 2 3" xfId="2472" xr:uid="{00000000-0005-0000-0000-0000DD030000}"/>
    <cellStyle name="Opomba 2 4 2 3 2" xfId="5658" xr:uid="{098C644B-D076-42D4-BFB8-6A6CA7191558}"/>
    <cellStyle name="Opomba 2 4 2 3 3" xfId="8301" xr:uid="{D4409EB2-6B5D-46A6-A1D9-F541B8B1738A}"/>
    <cellStyle name="Opomba 2 4 2 3 4" xfId="9739" xr:uid="{D7F9E681-26A9-45A3-8538-44FBFCBDD8D0}"/>
    <cellStyle name="Opomba 2 4 2 3 5" xfId="11174" xr:uid="{11F6C2DF-C170-4355-9437-ED1409ADA6E2}"/>
    <cellStyle name="Opomba 2 4 2 3 6" xfId="12932" xr:uid="{2D800C69-5362-4F6B-8DA2-C3DE7FF8F17C}"/>
    <cellStyle name="Opomba 2 4 2 3 7" xfId="13762" xr:uid="{E2C43953-7DE0-41F8-8E43-200D49722F1D}"/>
    <cellStyle name="Opomba 2 4 2 3 8" xfId="15092" xr:uid="{4D8C1B96-AD31-4935-B44E-808A0E509D0C}"/>
    <cellStyle name="Opomba 2 4 2 3 9" xfId="16063" xr:uid="{E124A660-AC16-4F97-8983-2BC2DB1798D5}"/>
    <cellStyle name="Opomba 2 4 2 4" xfId="2487" xr:uid="{00000000-0005-0000-0000-0000DE030000}"/>
    <cellStyle name="Opomba 2 4 2 4 2" xfId="5673" xr:uid="{5B7B0115-C27C-4BCB-B2D7-E44C11663D0B}"/>
    <cellStyle name="Opomba 2 4 2 4 3" xfId="8316" xr:uid="{518D05F6-BFB0-49BB-B8EB-8D4B730421DD}"/>
    <cellStyle name="Opomba 2 4 2 4 4" xfId="9754" xr:uid="{A9B77628-0AEE-48DE-B280-9F4F44B7D73A}"/>
    <cellStyle name="Opomba 2 4 2 4 5" xfId="11189" xr:uid="{610FDE3E-9517-4353-86B3-9F146DE38D06}"/>
    <cellStyle name="Opomba 2 4 2 4 6" xfId="12603" xr:uid="{E3075874-2BF4-4098-BF96-204CFC8AEDCA}"/>
    <cellStyle name="Opomba 2 4 2 4 7" xfId="13777" xr:uid="{0723ACFF-1E9D-4A15-AB93-851DD210BC6C}"/>
    <cellStyle name="Opomba 2 4 2 4 8" xfId="15107" xr:uid="{8985DF80-6A01-4776-A897-675C9A56255C}"/>
    <cellStyle name="Opomba 2 4 2 4 9" xfId="15979" xr:uid="{C411A579-1F05-4969-BA3E-60831ED1A82E}"/>
    <cellStyle name="Opomba 2 4 2 5" xfId="2358" xr:uid="{00000000-0005-0000-0000-0000DF030000}"/>
    <cellStyle name="Opomba 2 4 2 5 2" xfId="5544" xr:uid="{348ACDF8-E6F6-40F2-B028-EC2EE320F4C2}"/>
    <cellStyle name="Opomba 2 4 2 5 3" xfId="8187" xr:uid="{DD87D6BB-97C7-4BE5-8A24-971A0E5B7617}"/>
    <cellStyle name="Opomba 2 4 2 5 4" xfId="9625" xr:uid="{82250F18-C12A-40A0-9755-919DAC25A714}"/>
    <cellStyle name="Opomba 2 4 2 5 5" xfId="11060" xr:uid="{D9FF621F-6147-4F18-984F-4B74E7C8CF02}"/>
    <cellStyle name="Opomba 2 4 2 5 6" xfId="12570" xr:uid="{FEC8B7C8-26A6-43CD-9973-0DC1BEAF3E2A}"/>
    <cellStyle name="Opomba 2 4 2 5 7" xfId="13648" xr:uid="{FE081866-819E-4146-B671-F15A91AF17B3}"/>
    <cellStyle name="Opomba 2 4 2 5 8" xfId="14978" xr:uid="{D095612B-BD4F-4582-8731-FEFD34E1B3B4}"/>
    <cellStyle name="Opomba 2 4 2 5 9" xfId="14682" xr:uid="{57B75286-0B57-4DAC-A0EF-3AF65CB6800C}"/>
    <cellStyle name="Opomba 2 4 2 6" xfId="2798" xr:uid="{00000000-0005-0000-0000-0000E0030000}"/>
    <cellStyle name="Opomba 2 4 2 6 2" xfId="5984" xr:uid="{51E2B033-2E58-460B-9315-415CDF1768FC}"/>
    <cellStyle name="Opomba 2 4 2 6 3" xfId="8627" xr:uid="{7E42F749-3217-4A75-97DA-B19DEBCA5F4B}"/>
    <cellStyle name="Opomba 2 4 2 6 4" xfId="10065" xr:uid="{4AA9FE74-068D-4BDA-AC0C-24893D3AE561}"/>
    <cellStyle name="Opomba 2 4 2 6 5" xfId="11500" xr:uid="{F9CFF594-8C2D-473E-8E83-CFDB1C2B8F62}"/>
    <cellStyle name="Opomba 2 4 2 6 6" xfId="10603" xr:uid="{0952AEB4-479B-4191-B900-800717DEA6BA}"/>
    <cellStyle name="Opomba 2 4 2 6 7" xfId="14088" xr:uid="{D83A1A55-1571-431A-984E-94774D254426}"/>
    <cellStyle name="Opomba 2 4 2 6 8" xfId="15418" xr:uid="{04230954-0DF1-49CC-A110-EE7A8E02A6E1}"/>
    <cellStyle name="Opomba 2 4 2 6 9" xfId="16250" xr:uid="{EA41183F-714B-4329-9FF1-5A31421C6786}"/>
    <cellStyle name="Opomba 2 4 2 7" xfId="3151" xr:uid="{00000000-0005-0000-0000-0000E1030000}"/>
    <cellStyle name="Opomba 2 4 2 7 2" xfId="6337" xr:uid="{5A5AA426-6221-4F52-AD6B-9ACC3DE83E5C}"/>
    <cellStyle name="Opomba 2 4 2 7 3" xfId="8980" xr:uid="{1E0B4E96-DFB3-4CB1-8AB4-B013AAEFCC61}"/>
    <cellStyle name="Opomba 2 4 2 7 4" xfId="10418" xr:uid="{472A6415-3714-4627-938D-6EBC84FF8B86}"/>
    <cellStyle name="Opomba 2 4 2 7 5" xfId="11853" xr:uid="{48EDA751-4F66-423F-94C8-2DCEA4104BEC}"/>
    <cellStyle name="Opomba 2 4 2 7 6" xfId="12894" xr:uid="{63ED8CD1-9DA6-4056-9DFB-D391F8F1DF0D}"/>
    <cellStyle name="Opomba 2 4 2 7 7" xfId="14441" xr:uid="{5824ACF5-071C-4752-AEAE-806D1A31F47F}"/>
    <cellStyle name="Opomba 2 4 2 7 8" xfId="15771" xr:uid="{BDAF4A71-372C-4A53-8E47-60CFB10ECA82}"/>
    <cellStyle name="Opomba 2 4 2 7 9" xfId="12025" xr:uid="{12AD910C-6EC9-4C1B-A3D7-FA9E7DA4B533}"/>
    <cellStyle name="Opomba 2 4 2 8" xfId="4763" xr:uid="{2FE6D73F-245F-4C2C-B1DD-64AD20F37B5A}"/>
    <cellStyle name="Opomba 2 4 2 9" xfId="7477" xr:uid="{8BB2AEB3-581A-4B77-81EF-7E06D9CC9025}"/>
    <cellStyle name="Opomba 2 4 3" xfId="2117" xr:uid="{00000000-0005-0000-0000-0000E2030000}"/>
    <cellStyle name="Opomba 2 4 3 10" xfId="9384" xr:uid="{DD13E0A6-4EE5-4AF5-9C3F-198A4D1BFED2}"/>
    <cellStyle name="Opomba 2 4 3 11" xfId="10819" xr:uid="{3C494201-CD3D-4F14-A26C-FE00B60E6FB5}"/>
    <cellStyle name="Opomba 2 4 3 12" xfId="13135" xr:uid="{04DFE945-ED78-4859-B3DD-A871D493906F}"/>
    <cellStyle name="Opomba 2 4 3 13" xfId="13407" xr:uid="{59E623B2-0E6F-4F0E-934B-986568263FB3}"/>
    <cellStyle name="Opomba 2 4 3 14" xfId="14737" xr:uid="{0DFF5C2C-5FA9-4577-8187-562DD9F5D702}"/>
    <cellStyle name="Opomba 2 4 3 15" xfId="16536" xr:uid="{CB4AB8B2-D0F6-4177-94FF-7B4C990FDC9C}"/>
    <cellStyle name="Opomba 2 4 3 2" xfId="1091" xr:uid="{00000000-0005-0000-0000-0000E3030000}"/>
    <cellStyle name="Opomba 2 4 3 2 2" xfId="4277" xr:uid="{89135709-8399-4450-B218-04D1E309D3FB}"/>
    <cellStyle name="Opomba 2 4 3 2 3" xfId="7058" xr:uid="{4B560DB3-4B33-474E-A58E-5B393B8DE1D3}"/>
    <cellStyle name="Opomba 2 4 3 2 4" xfId="3286" xr:uid="{E4A47D9D-5292-4E91-AD35-98A8DF259DF3}"/>
    <cellStyle name="Opomba 2 4 3 2 5" xfId="3307" xr:uid="{644FA8D9-660B-483C-BC7E-978518AD0207}"/>
    <cellStyle name="Opomba 2 4 3 2 6" xfId="7358" xr:uid="{D5C850CB-6A25-4020-8A4A-2E57E5299182}"/>
    <cellStyle name="Opomba 2 4 3 2 7" xfId="12210" xr:uid="{27ED90C8-D342-47BE-A3A4-14C7C0D95043}"/>
    <cellStyle name="Opomba 2 4 3 2 8" xfId="13384" xr:uid="{C21CFF40-8740-45C0-BE30-60A45E041533}"/>
    <cellStyle name="Opomba 2 4 3 2 9" xfId="14637" xr:uid="{CAEB3BF7-3E1A-4ECF-9073-C8D37C4A688C}"/>
    <cellStyle name="Opomba 2 4 3 3" xfId="2831" xr:uid="{00000000-0005-0000-0000-0000E4030000}"/>
    <cellStyle name="Opomba 2 4 3 3 2" xfId="6017" xr:uid="{26B9AECB-3D4F-4500-BABD-06A4F27F46B6}"/>
    <cellStyle name="Opomba 2 4 3 3 3" xfId="8660" xr:uid="{8AF9BB80-FE27-4755-A3D7-229EB843D91A}"/>
    <cellStyle name="Opomba 2 4 3 3 4" xfId="10098" xr:uid="{29D30E42-9FF8-466F-8304-89218812CDC4}"/>
    <cellStyle name="Opomba 2 4 3 3 5" xfId="11533" xr:uid="{4513E836-9538-4579-A53E-A0CF27127529}"/>
    <cellStyle name="Opomba 2 4 3 3 6" xfId="12701" xr:uid="{DDFE8E57-EE02-4F65-B1C3-4047EE201586}"/>
    <cellStyle name="Opomba 2 4 3 3 7" xfId="14121" xr:uid="{C07F1332-C1D5-4944-9253-5AF54A25410D}"/>
    <cellStyle name="Opomba 2 4 3 3 8" xfId="15451" xr:uid="{ACFF110F-5CA5-4C69-A5E0-898A7A8088D5}"/>
    <cellStyle name="Opomba 2 4 3 3 9" xfId="16596" xr:uid="{AF877FB6-2704-4A1B-86C5-5EFD6C74AC31}"/>
    <cellStyle name="Opomba 2 4 3 4" xfId="2935" xr:uid="{00000000-0005-0000-0000-0000E5030000}"/>
    <cellStyle name="Opomba 2 4 3 4 2" xfId="6121" xr:uid="{84562327-FDDD-4D58-83F6-7B99DDF4AF96}"/>
    <cellStyle name="Opomba 2 4 3 4 3" xfId="8764" xr:uid="{BE33FBA7-5018-48A8-881B-A6005374CA09}"/>
    <cellStyle name="Opomba 2 4 3 4 4" xfId="10202" xr:uid="{293B93ED-B7C1-4BA4-8529-C91219B76797}"/>
    <cellStyle name="Opomba 2 4 3 4 5" xfId="11637" xr:uid="{7D22A5C5-A0AD-49D5-9740-4D6E05785A38}"/>
    <cellStyle name="Opomba 2 4 3 4 6" xfId="7567" xr:uid="{719C4FA1-5BE7-403B-BA58-390658C1B726}"/>
    <cellStyle name="Opomba 2 4 3 4 7" xfId="14225" xr:uid="{517B6321-33D4-4D3C-A32F-9C575AE3699C}"/>
    <cellStyle name="Opomba 2 4 3 4 8" xfId="15555" xr:uid="{F0FA27AF-9187-4EDA-999C-BD728D916D6A}"/>
    <cellStyle name="Opomba 2 4 3 4 9" xfId="11976" xr:uid="{7A17736C-C732-4BDC-81D0-2457003058FB}"/>
    <cellStyle name="Opomba 2 4 3 5" xfId="3058" xr:uid="{00000000-0005-0000-0000-0000E6030000}"/>
    <cellStyle name="Opomba 2 4 3 5 2" xfId="6244" xr:uid="{E3ED1775-EBD0-4E28-8CF9-B93788F5DB63}"/>
    <cellStyle name="Opomba 2 4 3 5 3" xfId="8887" xr:uid="{EF8AB194-CD4E-422B-8CEF-628CC1F91212}"/>
    <cellStyle name="Opomba 2 4 3 5 4" xfId="10325" xr:uid="{3089594B-1693-402F-9B1C-0BACBB4F9719}"/>
    <cellStyle name="Opomba 2 4 3 5 5" xfId="11760" xr:uid="{34A32103-BF56-48C3-9AD0-BCD59C80969B}"/>
    <cellStyle name="Opomba 2 4 3 5 6" xfId="12946" xr:uid="{ADD52F7C-B045-47FC-820D-D1EA35891DE1}"/>
    <cellStyle name="Opomba 2 4 3 5 7" xfId="14348" xr:uid="{1DA10C61-422A-4C1D-B211-5C660A627AA8}"/>
    <cellStyle name="Opomba 2 4 3 5 8" xfId="15678" xr:uid="{42D59356-9C42-47C8-944A-3C8143D1BE9A}"/>
    <cellStyle name="Opomba 2 4 3 5 9" xfId="16375" xr:uid="{10B85674-DBB9-4D61-86BD-203FB80780ED}"/>
    <cellStyle name="Opomba 2 4 3 6" xfId="2536" xr:uid="{00000000-0005-0000-0000-0000E7030000}"/>
    <cellStyle name="Opomba 2 4 3 6 2" xfId="5722" xr:uid="{5B95C916-4FE5-4286-91E6-44797BE0AFDC}"/>
    <cellStyle name="Opomba 2 4 3 6 3" xfId="8365" xr:uid="{7177BD2C-B86F-4BEC-8245-CA8A6BF1F877}"/>
    <cellStyle name="Opomba 2 4 3 6 4" xfId="9803" xr:uid="{F3084403-2C45-4F10-A0ED-277EE31DE245}"/>
    <cellStyle name="Opomba 2 4 3 6 5" xfId="11238" xr:uid="{C8493928-B2D5-4FC1-9884-F48FD7E22AF5}"/>
    <cellStyle name="Opomba 2 4 3 6 6" xfId="12950" xr:uid="{A92A4EB4-40B5-4859-B6A7-156891B80216}"/>
    <cellStyle name="Opomba 2 4 3 6 7" xfId="13826" xr:uid="{11418388-67DA-4EF3-A4E3-8E4F73DFECA3}"/>
    <cellStyle name="Opomba 2 4 3 6 8" xfId="15156" xr:uid="{159F002F-2850-4F94-B203-594EBD2A954F}"/>
    <cellStyle name="Opomba 2 4 3 6 9" xfId="15967" xr:uid="{C8221AF2-A325-48B8-8C6D-812E44BFCF3E}"/>
    <cellStyle name="Opomba 2 4 3 7" xfId="3207" xr:uid="{00000000-0005-0000-0000-0000E8030000}"/>
    <cellStyle name="Opomba 2 4 3 7 2" xfId="6393" xr:uid="{9D02F72B-A016-42C4-93C0-B017C5CE8A0C}"/>
    <cellStyle name="Opomba 2 4 3 7 3" xfId="9036" xr:uid="{CB45828B-7831-4FB4-949D-4886EBB27A56}"/>
    <cellStyle name="Opomba 2 4 3 7 4" xfId="10474" xr:uid="{68A69C7B-98D1-4B9C-83EC-AACA5E5D957B}"/>
    <cellStyle name="Opomba 2 4 3 7 5" xfId="11909" xr:uid="{A4CF9C03-EC9F-48B9-9F30-E8FC2DE35FBB}"/>
    <cellStyle name="Opomba 2 4 3 7 6" xfId="10563" xr:uid="{7753EB82-4209-46F5-A89E-BBDDFF7D945F}"/>
    <cellStyle name="Opomba 2 4 3 7 7" xfId="14497" xr:uid="{24628E6A-DB87-4538-B298-914BE325537A}"/>
    <cellStyle name="Opomba 2 4 3 7 8" xfId="15827" xr:uid="{84DDEB4C-5462-45E2-AF8B-13DE1CA56675}"/>
    <cellStyle name="Opomba 2 4 3 7 9" xfId="12589" xr:uid="{B6BCE9C2-1DCD-4AE2-B7BC-DB8D056C321A}"/>
    <cellStyle name="Opomba 2 4 3 8" xfId="5303" xr:uid="{1E754D5C-B404-4364-A3DD-20AB88239684}"/>
    <cellStyle name="Opomba 2 4 3 9" xfId="7946" xr:uid="{2A37E1B5-29CA-4D3D-8CA2-08BE13AC96F3}"/>
    <cellStyle name="Opomba 2 4 4" xfId="2150" xr:uid="{00000000-0005-0000-0000-0000E9030000}"/>
    <cellStyle name="Opomba 2 4 4 10" xfId="9417" xr:uid="{D0603DD8-C668-441B-BACC-DEBFD4382F84}"/>
    <cellStyle name="Opomba 2 4 4 11" xfId="10852" xr:uid="{E286EE9B-C674-4970-8A6B-969B2FE6AC46}"/>
    <cellStyle name="Opomba 2 4 4 12" xfId="3316" xr:uid="{CB6AA88B-B6BB-45D1-A78E-5F65F313BCBE}"/>
    <cellStyle name="Opomba 2 4 4 13" xfId="13440" xr:uid="{754DD7BF-EAAD-4291-941E-10ABEBF380A7}"/>
    <cellStyle name="Opomba 2 4 4 14" xfId="14770" xr:uid="{75CE831B-F1AB-497B-9A1F-425448084E45}"/>
    <cellStyle name="Opomba 2 4 4 15" xfId="12292" xr:uid="{150FD189-42C4-4590-8032-CFACFF478227}"/>
    <cellStyle name="Opomba 2 4 4 2" xfId="2754" xr:uid="{00000000-0005-0000-0000-0000EA030000}"/>
    <cellStyle name="Opomba 2 4 4 2 2" xfId="5940" xr:uid="{11D631EC-B22F-4270-8B6E-48B572AF7DFE}"/>
    <cellStyle name="Opomba 2 4 4 2 3" xfId="8583" xr:uid="{AE8E0A7B-8549-4493-BF13-D10133F7253A}"/>
    <cellStyle name="Opomba 2 4 4 2 4" xfId="10021" xr:uid="{C85D1376-34A3-4841-8E22-4783085F4F3B}"/>
    <cellStyle name="Opomba 2 4 4 2 5" xfId="11456" xr:uid="{5D26140E-5C19-4D6E-B040-1EE45B5DC948}"/>
    <cellStyle name="Opomba 2 4 4 2 6" xfId="12738" xr:uid="{32095296-0822-4C5F-89D2-FA13CBEE7FD7}"/>
    <cellStyle name="Opomba 2 4 4 2 7" xfId="14044" xr:uid="{63928816-2572-4506-8049-D7AABEA3CF02}"/>
    <cellStyle name="Opomba 2 4 4 2 8" xfId="15374" xr:uid="{AD4A302F-4D94-40B7-81D0-B4131BCA54B4}"/>
    <cellStyle name="Opomba 2 4 4 2 9" xfId="16134" xr:uid="{7E61CF98-9849-49E3-9A6F-75BE195DF019}"/>
    <cellStyle name="Opomba 2 4 4 3" xfId="2864" xr:uid="{00000000-0005-0000-0000-0000EB030000}"/>
    <cellStyle name="Opomba 2 4 4 3 2" xfId="6050" xr:uid="{FC6064AE-80C2-46CA-B989-137F03A3D2F8}"/>
    <cellStyle name="Opomba 2 4 4 3 3" xfId="8693" xr:uid="{CEA80273-BD09-4EF7-8997-F5920989538B}"/>
    <cellStyle name="Opomba 2 4 4 3 4" xfId="10131" xr:uid="{9B09FAD6-A3E9-4F36-AFE7-AA7455EA9A71}"/>
    <cellStyle name="Opomba 2 4 4 3 5" xfId="11566" xr:uid="{DCE6A20E-944E-4D36-9E61-3F8219A99C46}"/>
    <cellStyle name="Opomba 2 4 4 3 6" xfId="12423" xr:uid="{DE63EE5E-350A-4BB1-A4EC-93988226D3BD}"/>
    <cellStyle name="Opomba 2 4 4 3 7" xfId="14154" xr:uid="{B66CC18C-E941-4185-B069-A832C1A236FB}"/>
    <cellStyle name="Opomba 2 4 4 3 8" xfId="15484" xr:uid="{F7435A47-B088-4211-8F06-046132567E58}"/>
    <cellStyle name="Opomba 2 4 4 3 9" xfId="16076" xr:uid="{547761A5-2737-485C-9427-9F5396D9511A}"/>
    <cellStyle name="Opomba 2 4 4 4" xfId="2968" xr:uid="{00000000-0005-0000-0000-0000EC030000}"/>
    <cellStyle name="Opomba 2 4 4 4 2" xfId="6154" xr:uid="{3E14CD30-C146-4DEB-8798-B12810FBA5B0}"/>
    <cellStyle name="Opomba 2 4 4 4 3" xfId="8797" xr:uid="{ADAD7376-8672-4D87-B4BF-40260F64160F}"/>
    <cellStyle name="Opomba 2 4 4 4 4" xfId="10235" xr:uid="{596E952E-0ABE-457B-81AE-F92C141D32F9}"/>
    <cellStyle name="Opomba 2 4 4 4 5" xfId="11670" xr:uid="{45286D74-F91F-4C1F-9F9E-08758A0EB24D}"/>
    <cellStyle name="Opomba 2 4 4 4 6" xfId="12800" xr:uid="{AC8ABF1D-A3AB-4169-8D83-1597E46E4DF3}"/>
    <cellStyle name="Opomba 2 4 4 4 7" xfId="14258" xr:uid="{6BD46F42-ECC5-419A-8174-5469BAC1B0CD}"/>
    <cellStyle name="Opomba 2 4 4 4 8" xfId="15588" xr:uid="{2B47A9A1-9E34-43C4-A020-324746FF4375}"/>
    <cellStyle name="Opomba 2 4 4 4 9" xfId="3391" xr:uid="{6AEA2032-2F7D-4783-ABA5-7E4AD1999CCA}"/>
    <cellStyle name="Opomba 2 4 4 5" xfId="3091" xr:uid="{00000000-0005-0000-0000-0000ED030000}"/>
    <cellStyle name="Opomba 2 4 4 5 2" xfId="6277" xr:uid="{9D3A264F-CE16-48F3-A14F-D29641A863A5}"/>
    <cellStyle name="Opomba 2 4 4 5 3" xfId="8920" xr:uid="{12369D64-7BBE-43C5-812B-3C31715A8724}"/>
    <cellStyle name="Opomba 2 4 4 5 4" xfId="10358" xr:uid="{01CF18B1-D105-4C20-B402-FCA69A228DA7}"/>
    <cellStyle name="Opomba 2 4 4 5 5" xfId="11793" xr:uid="{639CF621-4A43-4E44-B28C-A55EE44E79D1}"/>
    <cellStyle name="Opomba 2 4 4 5 6" xfId="12844" xr:uid="{4B8699C1-771E-459F-B439-5FA45E079143}"/>
    <cellStyle name="Opomba 2 4 4 5 7" xfId="14381" xr:uid="{2703D1F6-C469-470F-A7CC-ECC36787F763}"/>
    <cellStyle name="Opomba 2 4 4 5 8" xfId="15711" xr:uid="{8622DFE9-C119-48A3-8B3A-2038A5A5C8A9}"/>
    <cellStyle name="Opomba 2 4 4 5 9" xfId="16032" xr:uid="{61BCA902-A906-49BE-B3D1-60F3C198B556}"/>
    <cellStyle name="Opomba 2 4 4 6" xfId="3163" xr:uid="{00000000-0005-0000-0000-0000EE030000}"/>
    <cellStyle name="Opomba 2 4 4 6 2" xfId="6349" xr:uid="{866E958F-496D-4EED-881E-4CA1CA324612}"/>
    <cellStyle name="Opomba 2 4 4 6 3" xfId="8992" xr:uid="{4A366C9E-05AC-406F-AC85-23FFF0EEE080}"/>
    <cellStyle name="Opomba 2 4 4 6 4" xfId="10430" xr:uid="{CB5D3722-FE56-4288-9760-531F5B802A5B}"/>
    <cellStyle name="Opomba 2 4 4 6 5" xfId="11865" xr:uid="{9B7CA458-FC5C-4558-8C21-60478F4494B1}"/>
    <cellStyle name="Opomba 2 4 4 6 6" xfId="7892" xr:uid="{BE090840-A4DE-42CD-A724-FD3D2B599F8D}"/>
    <cellStyle name="Opomba 2 4 4 6 7" xfId="14453" xr:uid="{017AABA5-7088-4228-B69E-8175A4A43EC6}"/>
    <cellStyle name="Opomba 2 4 4 6 8" xfId="15783" xr:uid="{9E2F269A-94E1-4AF5-9D10-4A63DEDBF130}"/>
    <cellStyle name="Opomba 2 4 4 6 9" xfId="12642" xr:uid="{1B8616AA-05D2-4897-804A-349AD1816324}"/>
    <cellStyle name="Opomba 2 4 4 7" xfId="3240" xr:uid="{00000000-0005-0000-0000-0000EF030000}"/>
    <cellStyle name="Opomba 2 4 4 7 2" xfId="6426" xr:uid="{5616C4D1-5724-4E90-8412-3DA3D859EFD1}"/>
    <cellStyle name="Opomba 2 4 4 7 3" xfId="9069" xr:uid="{2DFD9CCA-B00D-488F-8F8E-4A62DE5F370B}"/>
    <cellStyle name="Opomba 2 4 4 7 4" xfId="10507" xr:uid="{9FFD2091-F12B-499E-8253-1CFBECB1BA2F}"/>
    <cellStyle name="Opomba 2 4 4 7 5" xfId="11942" xr:uid="{CB2D7E02-012D-42E8-8580-5BF56EE8F815}"/>
    <cellStyle name="Opomba 2 4 4 7 6" xfId="10748" xr:uid="{3A5169E4-6B3A-475D-963D-D9BCD39E8C97}"/>
    <cellStyle name="Opomba 2 4 4 7 7" xfId="14530" xr:uid="{92110974-A27E-4EDD-9F7E-2F20E593A04B}"/>
    <cellStyle name="Opomba 2 4 4 7 8" xfId="15860" xr:uid="{502A5C0D-6A0C-4E98-8C14-3F793EC5BBC7}"/>
    <cellStyle name="Opomba 2 4 4 7 9" xfId="16682" xr:uid="{6813BFF4-9106-42EA-A391-9B41C561AEE9}"/>
    <cellStyle name="Opomba 2 4 4 8" xfId="5336" xr:uid="{2BAC749F-F380-4887-A717-EB4AC9041B4D}"/>
    <cellStyle name="Opomba 2 4 4 9" xfId="7979" xr:uid="{E7FB1B13-AB60-4F01-8751-82C30BEFD6E2}"/>
    <cellStyle name="Opomba 2 4 5" xfId="1144" xr:uid="{00000000-0005-0000-0000-0000F0030000}"/>
    <cellStyle name="Opomba 2 4 5 2" xfId="4330" xr:uid="{BFFE3FB9-05DC-43AE-9933-96A3D45717DB}"/>
    <cellStyle name="Opomba 2 4 5 3" xfId="7110" xr:uid="{3294517E-8D01-46C6-AD67-F626651E2B6A}"/>
    <cellStyle name="Opomba 2 4 5 4" xfId="7721" xr:uid="{E6762936-2042-402A-98E3-DC5280E93CB9}"/>
    <cellStyle name="Opomba 2 4 5 5" xfId="3733" xr:uid="{9A0733E5-DC2F-4D6A-ACE8-443C017F6329}"/>
    <cellStyle name="Opomba 2 4 5 6" xfId="12057" xr:uid="{F4891DDD-EE57-4DF0-A520-163FE772CBAC}"/>
    <cellStyle name="Opomba 2 4 5 7" xfId="10587" xr:uid="{2B5425DD-B008-4E71-A9F2-D6AD7468827A}"/>
    <cellStyle name="Opomba 2 4 5 8" xfId="3704" xr:uid="{F12A5E86-0DEF-4EB1-9FF9-EC9982F8D666}"/>
    <cellStyle name="Opomba 2 4 5 9" xfId="9223" xr:uid="{2ABF042A-74A1-4C77-A44C-48A3D8C9FA13}"/>
    <cellStyle name="Opomba 2 4 6" xfId="2263" xr:uid="{00000000-0005-0000-0000-0000F1030000}"/>
    <cellStyle name="Opomba 2 4 6 2" xfId="5449" xr:uid="{97A92CC5-4B09-4FB0-BB8B-F7972522FF8A}"/>
    <cellStyle name="Opomba 2 4 6 3" xfId="8092" xr:uid="{CD93122B-CA4B-411D-8F61-B3936BAC3097}"/>
    <cellStyle name="Opomba 2 4 6 4" xfId="9530" xr:uid="{A5AC512D-089D-45A3-97E7-71B6C052F6EB}"/>
    <cellStyle name="Opomba 2 4 6 5" xfId="10965" xr:uid="{F5EB16F6-7044-495A-8CE4-D277546BB9AB}"/>
    <cellStyle name="Opomba 2 4 6 6" xfId="12251" xr:uid="{456D9349-91F1-41A5-B6DE-783FFDFA6D13}"/>
    <cellStyle name="Opomba 2 4 6 7" xfId="13553" xr:uid="{55A3E855-4C99-4B88-A0A6-5A7550E3F36D}"/>
    <cellStyle name="Opomba 2 4 6 8" xfId="14883" xr:uid="{B0AE5D7B-D9ED-4AC2-B5B2-472582999E4F}"/>
    <cellStyle name="Opomba 2 4 6 9" xfId="16356" xr:uid="{66AB4088-444E-45DF-A261-03026380FA7F}"/>
    <cellStyle name="Opomba 2 4 7" xfId="2504" xr:uid="{00000000-0005-0000-0000-0000F2030000}"/>
    <cellStyle name="Opomba 2 4 7 2" xfId="5690" xr:uid="{7E5AFE23-6518-4FF6-989C-71D40611A03D}"/>
    <cellStyle name="Opomba 2 4 7 3" xfId="8333" xr:uid="{446EE5CD-F2A8-4E44-9F5E-C657EE6EFF2D}"/>
    <cellStyle name="Opomba 2 4 7 4" xfId="9771" xr:uid="{655EFBC9-6401-4444-8593-2B2E984A11C4}"/>
    <cellStyle name="Opomba 2 4 7 5" xfId="11206" xr:uid="{8DCD3E38-C0EA-4F7C-9DD5-6E2A759AFA5A}"/>
    <cellStyle name="Opomba 2 4 7 6" xfId="12684" xr:uid="{D3382EF8-D1BA-41BC-AD7E-BC7F2ED8046E}"/>
    <cellStyle name="Opomba 2 4 7 7" xfId="13794" xr:uid="{FA754DA4-658C-4DD9-AAC0-C48657843BC7}"/>
    <cellStyle name="Opomba 2 4 7 8" xfId="15124" xr:uid="{32D56153-A4C4-4C3B-B5EB-9DBB23EFF045}"/>
    <cellStyle name="Opomba 2 4 7 9" xfId="16361" xr:uid="{51F8DE34-3064-4D93-8E0C-16F4FF88F40D}"/>
    <cellStyle name="Opomba 2 4 8" xfId="12999" xr:uid="{1C6D347E-54C2-44E0-852B-074F09EB6A72}"/>
    <cellStyle name="Opomba 2 5" xfId="1354" xr:uid="{00000000-0005-0000-0000-0000F3030000}"/>
    <cellStyle name="Opomba 2 5 10" xfId="7729" xr:uid="{4E647842-B9B0-4EE2-9A4C-5BCD3CEC91ED}"/>
    <cellStyle name="Opomba 2 5 11" xfId="3736" xr:uid="{BC9B1639-AB11-417B-9AC2-CA4EB85DB042}"/>
    <cellStyle name="Opomba 2 5 12" xfId="12046" xr:uid="{939BDB71-ED73-4DB4-9734-1E9A7B3EC7DB}"/>
    <cellStyle name="Opomba 2 5 13" xfId="9203" xr:uid="{98E03D7B-DA6C-4CD8-8FF6-44E370DC13CE}"/>
    <cellStyle name="Opomba 2 5 14" xfId="12823" xr:uid="{DE22CAC4-38E7-43AF-8E51-3C5F56324E61}"/>
    <cellStyle name="Opomba 2 5 15" xfId="14562" xr:uid="{51A80D82-BAFE-4A2B-A89F-F54DEC30C881}"/>
    <cellStyle name="Opomba 2 5 2" xfId="2473" xr:uid="{00000000-0005-0000-0000-0000F4030000}"/>
    <cellStyle name="Opomba 2 5 2 2" xfId="5659" xr:uid="{D769E71B-57FE-40F2-BB82-B3FBA6D4E42F}"/>
    <cellStyle name="Opomba 2 5 2 3" xfId="8302" xr:uid="{EF8590E6-D100-443C-9B2C-1314065624D9}"/>
    <cellStyle name="Opomba 2 5 2 4" xfId="9740" xr:uid="{EB1EBC5A-D722-4061-833D-D1289A1A7CF1}"/>
    <cellStyle name="Opomba 2 5 2 5" xfId="11175" xr:uid="{431B2A10-3065-4895-BFD4-B16217FFEE04}"/>
    <cellStyle name="Opomba 2 5 2 6" xfId="12846" xr:uid="{9A1DCBB5-E44F-4378-B2BE-7C1948E42EB8}"/>
    <cellStyle name="Opomba 2 5 2 7" xfId="13763" xr:uid="{8A2FE536-C0F0-4086-AE8E-5B051CD0D55D}"/>
    <cellStyle name="Opomba 2 5 2 8" xfId="15093" xr:uid="{52C7AE8D-0549-4DE5-95CF-DC5A25854FE3}"/>
    <cellStyle name="Opomba 2 5 2 9" xfId="13321" xr:uid="{B278600F-AB0B-4775-856F-4B22C1F8380A}"/>
    <cellStyle name="Opomba 2 5 3" xfId="2427" xr:uid="{00000000-0005-0000-0000-0000F5030000}"/>
    <cellStyle name="Opomba 2 5 3 2" xfId="5613" xr:uid="{AB74BE9B-8B38-4A86-8419-E55A20210DB1}"/>
    <cellStyle name="Opomba 2 5 3 3" xfId="8256" xr:uid="{B8F6B8FE-89F0-40A4-9156-EE5E7BF87AEF}"/>
    <cellStyle name="Opomba 2 5 3 4" xfId="9694" xr:uid="{E5DBF274-0BFE-4AAF-BB2A-E65B14FE0FA4}"/>
    <cellStyle name="Opomba 2 5 3 5" xfId="11129" xr:uid="{C7DEA73E-F66C-4AFA-9A5F-92E5DDCBDA8B}"/>
    <cellStyle name="Opomba 2 5 3 6" xfId="6726" xr:uid="{874F080D-8D45-4553-A5E4-AA8FC419CF18}"/>
    <cellStyle name="Opomba 2 5 3 7" xfId="13717" xr:uid="{A1191A2C-4086-423C-9E27-3314F9E33263}"/>
    <cellStyle name="Opomba 2 5 3 8" xfId="15047" xr:uid="{4643A0CB-8D12-4750-B750-BAE7BF9F7D3E}"/>
    <cellStyle name="Opomba 2 5 3 9" xfId="16245" xr:uid="{3C6A3918-909C-4778-A05A-C66F2CAB092B}"/>
    <cellStyle name="Opomba 2 5 4" xfId="1088" xr:uid="{00000000-0005-0000-0000-0000F6030000}"/>
    <cellStyle name="Opomba 2 5 4 2" xfId="4274" xr:uid="{6D72C926-3168-4541-A22B-D58C0D70B47A}"/>
    <cellStyle name="Opomba 2 5 4 3" xfId="7055" xr:uid="{AF2481A9-5012-4352-87B9-381D03026BA8}"/>
    <cellStyle name="Opomba 2 5 4 4" xfId="7612" xr:uid="{388DB012-8161-4CB6-9CD1-4E97827041AC}"/>
    <cellStyle name="Opomba 2 5 4 5" xfId="7592" xr:uid="{8F4FD95A-F773-4434-A912-DC597216D874}"/>
    <cellStyle name="Opomba 2 5 4 6" xfId="12139" xr:uid="{3371368B-ACCA-4954-837F-775E69835973}"/>
    <cellStyle name="Opomba 2 5 4 7" xfId="9330" xr:uid="{6A2AE2F3-9503-4D15-9A95-997F4FBC6A92}"/>
    <cellStyle name="Opomba 2 5 4 8" xfId="13295" xr:uid="{42584D09-BDFF-4273-A172-FF111A4ABC9A}"/>
    <cellStyle name="Opomba 2 5 4 9" xfId="13150" xr:uid="{31184FA0-1160-418F-A437-2959AEE8C96B}"/>
    <cellStyle name="Opomba 2 5 5" xfId="2415" xr:uid="{00000000-0005-0000-0000-0000F7030000}"/>
    <cellStyle name="Opomba 2 5 5 2" xfId="5601" xr:uid="{1F71E9D9-05F0-484D-AD17-D14F732D5CE3}"/>
    <cellStyle name="Opomba 2 5 5 3" xfId="8244" xr:uid="{1129E6A7-205B-4ADC-B8AA-BD126D31B6A7}"/>
    <cellStyle name="Opomba 2 5 5 4" xfId="9682" xr:uid="{9646BE54-F483-40F7-A82E-709B92EBBD7D}"/>
    <cellStyle name="Opomba 2 5 5 5" xfId="11117" xr:uid="{4C218C8B-7887-4B2D-92F6-11C201ACC7A3}"/>
    <cellStyle name="Opomba 2 5 5 6" xfId="13018" xr:uid="{9D9B480A-F6E9-486D-A9E5-22DBD31398AA}"/>
    <cellStyle name="Opomba 2 5 5 7" xfId="13705" xr:uid="{97D2B77D-5572-4D57-9E63-EA2C4C33ECD5}"/>
    <cellStyle name="Opomba 2 5 5 8" xfId="15035" xr:uid="{86D6474F-E5E1-42C4-B30D-A3E9E45478B9}"/>
    <cellStyle name="Opomba 2 5 5 9" xfId="16372" xr:uid="{147A4601-0D54-42B6-9E63-D8841E498301}"/>
    <cellStyle name="Opomba 2 5 6" xfId="3041" xr:uid="{00000000-0005-0000-0000-0000F8030000}"/>
    <cellStyle name="Opomba 2 5 6 2" xfId="6227" xr:uid="{18DB953A-4FE9-48C4-8769-543A3A7DCF41}"/>
    <cellStyle name="Opomba 2 5 6 3" xfId="8870" xr:uid="{864C5D84-F5D8-41C4-B3B8-A2D24213BC0C}"/>
    <cellStyle name="Opomba 2 5 6 4" xfId="10308" xr:uid="{87E7247F-FC57-41BB-A807-5D2DDA016513}"/>
    <cellStyle name="Opomba 2 5 6 5" xfId="11743" xr:uid="{8EE5797A-82BE-40D5-B989-0CB4F10FD01E}"/>
    <cellStyle name="Opomba 2 5 6 6" xfId="12513" xr:uid="{00CBA018-B9CF-4CBF-BCFE-0CBAA914A3E8}"/>
    <cellStyle name="Opomba 2 5 6 7" xfId="14331" xr:uid="{21322764-754C-4EC9-9BF6-9F0A59432CBE}"/>
    <cellStyle name="Opomba 2 5 6 8" xfId="15661" xr:uid="{F40ED0E1-F9E0-4C3F-9D54-F6C27B71FD92}"/>
    <cellStyle name="Opomba 2 5 6 9" xfId="16633" xr:uid="{948ECE08-A960-4778-ABBA-892AC2944F65}"/>
    <cellStyle name="Opomba 2 5 7" xfId="3118" xr:uid="{00000000-0005-0000-0000-0000F9030000}"/>
    <cellStyle name="Opomba 2 5 7 2" xfId="6304" xr:uid="{7B7010E9-067B-4C82-94F8-E8337AD16CD6}"/>
    <cellStyle name="Opomba 2 5 7 3" xfId="8947" xr:uid="{1B55284E-4E0C-47D8-8DD3-9895C0960BB8}"/>
    <cellStyle name="Opomba 2 5 7 4" xfId="10385" xr:uid="{53C6C3C4-2BBD-4443-AFCC-0A92FD391F49}"/>
    <cellStyle name="Opomba 2 5 7 5" xfId="11820" xr:uid="{3222044E-89E7-4FB5-AD0B-AB3F2879CB85}"/>
    <cellStyle name="Opomba 2 5 7 6" xfId="13121" xr:uid="{FCBDEB03-CBEE-43E7-ACC7-BE5C2B6D7305}"/>
    <cellStyle name="Opomba 2 5 7 7" xfId="14408" xr:uid="{3319CCDF-21A6-4A8C-AFAF-412D63FB6936}"/>
    <cellStyle name="Opomba 2 5 7 8" xfId="15738" xr:uid="{E0B2842B-568B-4A5B-A2EF-FD68D866232D}"/>
    <cellStyle name="Opomba 2 5 7 9" xfId="16263" xr:uid="{0D74F69E-90AF-41AB-8337-1B249F70277C}"/>
    <cellStyle name="Opomba 2 5 8" xfId="4540" xr:uid="{4F9863E0-5DA4-4F94-8A95-3204A253C1CA}"/>
    <cellStyle name="Opomba 2 5 9" xfId="7289" xr:uid="{E95853D3-694B-449A-AEEC-3F938FDBA129}"/>
    <cellStyle name="Opomba 2 6" xfId="1347" xr:uid="{00000000-0005-0000-0000-0000FA030000}"/>
    <cellStyle name="Opomba 2 6 10" xfId="7124" xr:uid="{F493288F-5DEB-4E24-83C4-ECB3646B6A7C}"/>
    <cellStyle name="Opomba 2 6 11" xfId="9246" xr:uid="{DA764035-3D9A-44BC-B677-09FEEE27D1AB}"/>
    <cellStyle name="Opomba 2 6 12" xfId="3595" xr:uid="{B70A8F8A-0E6E-495F-8B23-9345CE96602C}"/>
    <cellStyle name="Opomba 2 6 13" xfId="9201" xr:uid="{221CF3FF-6BD1-4D7A-9912-3547A04632BD}"/>
    <cellStyle name="Opomba 2 6 14" xfId="6582" xr:uid="{3881238F-2C4F-4E21-A49A-3711F66A2D75}"/>
    <cellStyle name="Opomba 2 6 15" xfId="3761" xr:uid="{4E98D52E-60DB-4E84-95DA-44CEFF9C9D1D}"/>
    <cellStyle name="Opomba 2 6 2" xfId="2355" xr:uid="{00000000-0005-0000-0000-0000FB030000}"/>
    <cellStyle name="Opomba 2 6 2 2" xfId="5541" xr:uid="{559629CA-9A39-4FC3-A3E6-E8646B853AD0}"/>
    <cellStyle name="Opomba 2 6 2 3" xfId="8184" xr:uid="{C837B03F-201D-4EA3-BE4F-5BE66B0687E0}"/>
    <cellStyle name="Opomba 2 6 2 4" xfId="9622" xr:uid="{75D4889F-8F8C-459C-8BB3-908601E2C4B1}"/>
    <cellStyle name="Opomba 2 6 2 5" xfId="11057" xr:uid="{AE5FF03E-EB65-4850-B5C4-89B06514E7F0}"/>
    <cellStyle name="Opomba 2 6 2 6" xfId="12687" xr:uid="{EB025FFA-9237-4D1F-B271-9006EC2000C2}"/>
    <cellStyle name="Opomba 2 6 2 7" xfId="13645" xr:uid="{40AF941B-8AA7-407A-AC31-EB9F0AAA8573}"/>
    <cellStyle name="Opomba 2 6 2 8" xfId="14975" xr:uid="{2CC1FBB1-E963-43E9-84EA-A48C0177A930}"/>
    <cellStyle name="Opomba 2 6 2 9" xfId="12629" xr:uid="{BF562B72-7879-4D42-BB63-4BF561C1B2D2}"/>
    <cellStyle name="Opomba 2 6 3" xfId="2570" xr:uid="{00000000-0005-0000-0000-0000FC030000}"/>
    <cellStyle name="Opomba 2 6 3 2" xfId="5756" xr:uid="{A7B0065F-89E9-4B56-9D5F-7BAA3F5C74FA}"/>
    <cellStyle name="Opomba 2 6 3 3" xfId="8399" xr:uid="{A68A2864-209A-44DB-A57A-E854800EF34A}"/>
    <cellStyle name="Opomba 2 6 3 4" xfId="9837" xr:uid="{4A432E8C-0E80-428A-9272-F8A324F00650}"/>
    <cellStyle name="Opomba 2 6 3 5" xfId="11272" xr:uid="{B01BD793-0CFB-4162-A157-D6610D4DC385}"/>
    <cellStyle name="Opomba 2 6 3 6" xfId="12205" xr:uid="{B7FDF3E2-5C85-4247-B756-B8331FF0911F}"/>
    <cellStyle name="Opomba 2 6 3 7" xfId="13860" xr:uid="{D4B44DA1-E6D0-4BCB-88C5-4D691C0A4FBC}"/>
    <cellStyle name="Opomba 2 6 3 8" xfId="15190" xr:uid="{8B9FA793-BA4B-4997-9961-92EB9C22C9ED}"/>
    <cellStyle name="Opomba 2 6 3 9" xfId="9105" xr:uid="{8B992BC4-57DA-4196-9E29-FA21BFC67252}"/>
    <cellStyle name="Opomba 2 6 4" xfId="2640" xr:uid="{00000000-0005-0000-0000-0000FD030000}"/>
    <cellStyle name="Opomba 2 6 4 2" xfId="5826" xr:uid="{C2E5C029-B693-4C15-A92B-E76380AB5933}"/>
    <cellStyle name="Opomba 2 6 4 3" xfId="8469" xr:uid="{D9DAA3A5-1E3D-4229-9A00-F4517AB95E99}"/>
    <cellStyle name="Opomba 2 6 4 4" xfId="9907" xr:uid="{26F99CEF-7CFA-47E1-9DFE-39ADF13E7175}"/>
    <cellStyle name="Opomba 2 6 4 5" xfId="11342" xr:uid="{1D7AB08E-362B-4A7A-A77C-AC8554C0608E}"/>
    <cellStyle name="Opomba 2 6 4 6" xfId="6629" xr:uid="{296EEFF5-75B8-487B-8C8A-6EE7B7D04626}"/>
    <cellStyle name="Opomba 2 6 4 7" xfId="13930" xr:uid="{D83B187E-B19A-492D-8F8F-130AA3833543}"/>
    <cellStyle name="Opomba 2 6 4 8" xfId="15260" xr:uid="{6F3154A6-3D16-49DF-8B25-2D2471BF4EED}"/>
    <cellStyle name="Opomba 2 6 4 9" xfId="12970" xr:uid="{4ABEE642-14B7-4D01-8F48-889562232761}"/>
    <cellStyle name="Opomba 2 6 5" xfId="2684" xr:uid="{00000000-0005-0000-0000-0000FE030000}"/>
    <cellStyle name="Opomba 2 6 5 2" xfId="5870" xr:uid="{298EC201-643F-41AE-B9D2-8075F36FA64E}"/>
    <cellStyle name="Opomba 2 6 5 3" xfId="8513" xr:uid="{DF3135ED-1040-4A94-9229-E75FF201A14B}"/>
    <cellStyle name="Opomba 2 6 5 4" xfId="9951" xr:uid="{BCD4E474-8EFC-49E9-9717-A6ED24AF44A9}"/>
    <cellStyle name="Opomba 2 6 5 5" xfId="11386" xr:uid="{2F369D38-AF88-4C42-9EE4-E848678EE38B}"/>
    <cellStyle name="Opomba 2 6 5 6" xfId="3689" xr:uid="{542B8C3E-6E33-4A73-8C33-4D8AF55737F6}"/>
    <cellStyle name="Opomba 2 6 5 7" xfId="13974" xr:uid="{A0DE3FD6-382E-43BF-82C0-CBBFF5973406}"/>
    <cellStyle name="Opomba 2 6 5 8" xfId="15304" xr:uid="{E5209D0C-495D-469F-BD02-C6C8AAFC5F7D}"/>
    <cellStyle name="Opomba 2 6 5 9" xfId="12842" xr:uid="{A1B8BDD8-DF57-478A-9E65-B3B10D365E58}"/>
    <cellStyle name="Opomba 2 6 6" xfId="2459" xr:uid="{00000000-0005-0000-0000-0000FF030000}"/>
    <cellStyle name="Opomba 2 6 6 2" xfId="5645" xr:uid="{0228E10B-95D3-4E1D-B0DC-B60970EDB95F}"/>
    <cellStyle name="Opomba 2 6 6 3" xfId="8288" xr:uid="{F45385C8-6DDA-4CE3-86FB-6841DE562442}"/>
    <cellStyle name="Opomba 2 6 6 4" xfId="9726" xr:uid="{B7157F65-BF86-466F-8ED6-1E69303E126E}"/>
    <cellStyle name="Opomba 2 6 6 5" xfId="11161" xr:uid="{89DB178A-2602-4231-8A88-85E1DC01495A}"/>
    <cellStyle name="Opomba 2 6 6 6" xfId="10765" xr:uid="{C56DF2B5-B275-4673-9348-A8948300A63E}"/>
    <cellStyle name="Opomba 2 6 6 7" xfId="13749" xr:uid="{5E69641B-4E29-451D-BCB4-F7A36BA9347E}"/>
    <cellStyle name="Opomba 2 6 6 8" xfId="15079" xr:uid="{A7715A04-E880-46F5-B32E-4FC559FBD6F8}"/>
    <cellStyle name="Opomba 2 6 6 9" xfId="16558" xr:uid="{77D4F946-9C95-4711-85AC-25337ED32387}"/>
    <cellStyle name="Opomba 2 6 7" xfId="2785" xr:uid="{00000000-0005-0000-0000-000000040000}"/>
    <cellStyle name="Opomba 2 6 7 2" xfId="5971" xr:uid="{0631C03D-7CDF-4E37-A21F-F0572E8C53ED}"/>
    <cellStyle name="Opomba 2 6 7 3" xfId="8614" xr:uid="{A9721958-EF72-4245-BF4F-88AE024443F6}"/>
    <cellStyle name="Opomba 2 6 7 4" xfId="10052" xr:uid="{1687360F-7515-4923-9648-1C9B937FC676}"/>
    <cellStyle name="Opomba 2 6 7 5" xfId="11487" xr:uid="{A62B72FC-A9F9-4726-A492-2B07F7EA2224}"/>
    <cellStyle name="Opomba 2 6 7 6" xfId="12638" xr:uid="{EDE6AAAE-BBC0-4DEC-AD8A-6648D1107D32}"/>
    <cellStyle name="Opomba 2 6 7 7" xfId="14075" xr:uid="{84EFCD5A-F002-44BE-8EAA-550F0A065A1A}"/>
    <cellStyle name="Opomba 2 6 7 8" xfId="15405" xr:uid="{A5422D4F-9A9C-4F22-AE70-1F615A88839E}"/>
    <cellStyle name="Opomba 2 6 7 9" xfId="15989" xr:uid="{6B1B7DB7-2C55-4E1D-813B-5CB6FB1DAB67}"/>
    <cellStyle name="Opomba 2 6 8" xfId="4533" xr:uid="{EE65D1D5-F510-4977-82C1-233CCF9A229D}"/>
    <cellStyle name="Opomba 2 6 9" xfId="7282" xr:uid="{34982632-7682-428C-ABCF-DA7AEDFE0BCE}"/>
    <cellStyle name="Opomba 2 7" xfId="824" xr:uid="{00000000-0005-0000-0000-000001040000}"/>
    <cellStyle name="Opomba 2 7 2" xfId="4010" xr:uid="{6FA839CF-CA54-4AEF-988D-9C104F0FE962}"/>
    <cellStyle name="Opomba 2 7 3" xfId="6819" xr:uid="{3EB278F5-DA1E-4B9F-B3FD-05C567DABAA1}"/>
    <cellStyle name="Opomba 2 7 4" xfId="7113" xr:uid="{A7895D17-31E1-4C53-9FF7-0668D5A7AD99}"/>
    <cellStyle name="Opomba 2 7 5" xfId="9235" xr:uid="{1FE9F0BA-352D-4DFA-A85D-4F2D7B2B060E}"/>
    <cellStyle name="Opomba 2 7 6" xfId="12099" xr:uid="{93990AD3-965A-43B2-88CE-56F6DDA2ECA6}"/>
    <cellStyle name="Opomba 2 7 7" xfId="12812" xr:uid="{235439D6-C2F1-4C0C-A6F6-59BD2DB66890}"/>
    <cellStyle name="Opomba 2 7 8" xfId="10690" xr:uid="{4BF3C242-7CF9-462E-9CA6-9B3F012DACEC}"/>
    <cellStyle name="Opomba 2 7 9" xfId="14646" xr:uid="{CB779ADD-6A3F-46AF-AFE7-44FB87EC9D0F}"/>
    <cellStyle name="Opomba 2 8" xfId="828" xr:uid="{00000000-0005-0000-0000-000002040000}"/>
    <cellStyle name="Opomba 2 8 2" xfId="4014" xr:uid="{302E96F1-7D35-4CBE-96D7-14A4BFA5213C}"/>
    <cellStyle name="Opomba 2 8 3" xfId="6823" xr:uid="{05615281-00C2-4CA5-B55C-1C357D78A145}"/>
    <cellStyle name="Opomba 2 8 4" xfId="3386" xr:uid="{E3E4B994-4610-4BAE-A029-1F0352AB2752}"/>
    <cellStyle name="Opomba 2 8 5" xfId="6975" xr:uid="{E55DE51D-69E7-43D0-BFA0-3CE8BB46F578}"/>
    <cellStyle name="Opomba 2 8 6" xfId="9230" xr:uid="{3871946B-AAAE-4070-8310-1D66E48EB210}"/>
    <cellStyle name="Opomba 2 8 7" xfId="12127" xr:uid="{32AC0860-A392-4DC9-B2F0-14F7820CE0E2}"/>
    <cellStyle name="Opomba 2 8 8" xfId="7701" xr:uid="{F5800656-7987-44F4-BFF3-F3A15BB2EB6E}"/>
    <cellStyle name="Opomba 2 8 9" xfId="14584" xr:uid="{75E416BA-1D50-4C61-A354-767F64D31502}"/>
    <cellStyle name="Opomba 2 9" xfId="2391" xr:uid="{00000000-0005-0000-0000-000003040000}"/>
    <cellStyle name="Opomba 2 9 2" xfId="5577" xr:uid="{85A73510-46A7-416F-9C26-9DCAB421A8EC}"/>
    <cellStyle name="Opomba 2 9 3" xfId="8220" xr:uid="{87CE1EC1-E112-485E-B9D6-C142F7029495}"/>
    <cellStyle name="Opomba 2 9 4" xfId="9658" xr:uid="{047E6861-1274-4D16-A4BD-7820246096B1}"/>
    <cellStyle name="Opomba 2 9 5" xfId="11093" xr:uid="{2C0AB231-0579-4A16-8148-E276134829A7}"/>
    <cellStyle name="Opomba 2 9 6" xfId="3700" xr:uid="{E2FC9B56-6FD5-483E-A83B-EE5FAAAADCD6}"/>
    <cellStyle name="Opomba 2 9 7" xfId="13681" xr:uid="{C931BCEF-AF22-4C57-9D79-1B1825BE9FD3}"/>
    <cellStyle name="Opomba 2 9 8" xfId="15011" xr:uid="{4105FCFC-C3D3-4371-BEDB-E95EDF386CBB}"/>
    <cellStyle name="Opomba 2 9 9" xfId="12297" xr:uid="{C97C1B11-BECD-42A4-8E00-D74EA3C73075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4298" xr:uid="{B12C18EF-E156-443F-9819-7CAB04457189}"/>
    <cellStyle name="Output 10 3" xfId="7079" xr:uid="{9F0B88C1-2D20-4E0B-B554-0234CB94B600}"/>
    <cellStyle name="Output 10 4" xfId="7172" xr:uid="{71035B63-B033-42CE-A32A-8158B0A503F4}"/>
    <cellStyle name="Output 10 5" xfId="9296" xr:uid="{3B43C179-42A3-4ABA-9BA5-DFFDDF460EC2}"/>
    <cellStyle name="Output 10 6" xfId="6862" xr:uid="{23EA722A-01E2-43DE-8E24-E31174F3DFFD}"/>
    <cellStyle name="Output 10 7" xfId="12097" xr:uid="{DC519D6E-C5FE-4A43-B8F5-66F5513E2716}"/>
    <cellStyle name="Output 10 8" xfId="12446" xr:uid="{C21F1EBA-F3D5-492B-B512-034F50252717}"/>
    <cellStyle name="Output 10 9" xfId="12245" xr:uid="{9265B5C7-5479-498D-BF35-467C65527328}"/>
    <cellStyle name="Output 11" xfId="1074" xr:uid="{00000000-0005-0000-0000-000008040000}"/>
    <cellStyle name="Output 11 2" xfId="4260" xr:uid="{ECD011BB-C147-4D3C-B617-9902E314FD3B}"/>
    <cellStyle name="Output 11 3" xfId="7041" xr:uid="{2B6EE51C-C544-497C-BA06-0C43D6FB6F42}"/>
    <cellStyle name="Output 11 4" xfId="6682" xr:uid="{9A11D0C7-381B-4E34-BB9E-B58DAB12C656}"/>
    <cellStyle name="Output 11 5" xfId="3376" xr:uid="{902DE2FC-6431-423B-877A-505F31CDF992}"/>
    <cellStyle name="Output 11 6" xfId="9172" xr:uid="{6F8B0FB1-74E4-4F45-B380-79CF8FF9FC50}"/>
    <cellStyle name="Output 11 7" xfId="12973" xr:uid="{F85FAAD1-AF39-456B-B7AA-133A821938BE}"/>
    <cellStyle name="Output 11 8" xfId="10655" xr:uid="{AD2E6155-D451-49B2-ABED-B2663AB10C90}"/>
    <cellStyle name="Output 11 9" xfId="15949" xr:uid="{32134C34-5549-4249-8091-3F2292B3C284}"/>
    <cellStyle name="Output 12" xfId="2349" xr:uid="{00000000-0005-0000-0000-000009040000}"/>
    <cellStyle name="Output 12 2" xfId="5535" xr:uid="{C385B85D-218C-445E-A9C8-4FE53CFA33C7}"/>
    <cellStyle name="Output 12 3" xfId="8178" xr:uid="{511C8D92-5A6F-48C2-A411-7A5CA6F55730}"/>
    <cellStyle name="Output 12 4" xfId="9616" xr:uid="{3CDEABE7-1D44-4CE4-BE79-EB3D159A29B0}"/>
    <cellStyle name="Output 12 5" xfId="11051" xr:uid="{6B883064-C55D-4656-960A-C9B0D1B90F7B}"/>
    <cellStyle name="Output 12 6" xfId="12325" xr:uid="{E78091CE-3475-49E6-B5DB-2231E5604B31}"/>
    <cellStyle name="Output 12 7" xfId="13639" xr:uid="{4A0828F3-F95A-4061-BA74-82193BB6950A}"/>
    <cellStyle name="Output 12 8" xfId="14969" xr:uid="{B1D002A7-142F-4491-87CA-0456F6C20D2D}"/>
    <cellStyle name="Output 12 9" xfId="16206" xr:uid="{7EC39D46-F48D-4376-9F2E-6544A977BC22}"/>
    <cellStyle name="Output 13" xfId="2632" xr:uid="{00000000-0005-0000-0000-00000A040000}"/>
    <cellStyle name="Output 13 2" xfId="5818" xr:uid="{F2023372-47D5-449E-9B06-2FBCED8866B5}"/>
    <cellStyle name="Output 13 3" xfId="8461" xr:uid="{380AFCD9-D55D-4E58-9040-30D3DDC94152}"/>
    <cellStyle name="Output 13 4" xfId="9899" xr:uid="{EE218638-D11F-4160-8C7A-0286344998CE}"/>
    <cellStyle name="Output 13 5" xfId="11334" xr:uid="{38E03B1F-2E1D-4C83-AE4A-550303F6EDA7}"/>
    <cellStyle name="Output 13 6" xfId="7434" xr:uid="{07949A42-BA83-4DB8-A997-25423D4522CD}"/>
    <cellStyle name="Output 13 7" xfId="13922" xr:uid="{65B5F80A-9C8E-411A-82B0-7CA5DB15F44D}"/>
    <cellStyle name="Output 13 8" xfId="15252" xr:uid="{E03D3FDE-54CE-424B-BFFB-C06B7C6C43E1}"/>
    <cellStyle name="Output 13 9" xfId="13341" xr:uid="{7E5FFB36-3793-478B-9F52-D699E93E8019}"/>
    <cellStyle name="Output 14" xfId="3300" xr:uid="{A3BEBA4A-2CF5-4776-8BE0-70089C848BA7}"/>
    <cellStyle name="Output 15" xfId="13290" xr:uid="{D072902F-8B99-4604-907C-0050B9786CC0}"/>
    <cellStyle name="Output 2" xfId="201" xr:uid="{00000000-0005-0000-0000-00000B040000}"/>
    <cellStyle name="Output 2 10" xfId="1113" xr:uid="{00000000-0005-0000-0000-00000C040000}"/>
    <cellStyle name="Output 2 10 2" xfId="4299" xr:uid="{9BDE907E-2D13-484E-B54D-89202074D540}"/>
    <cellStyle name="Output 2 10 3" xfId="7080" xr:uid="{A434065B-ED72-46D6-8892-496F32B21A20}"/>
    <cellStyle name="Output 2 10 4" xfId="7544" xr:uid="{AE935024-1942-445F-8BD6-BCF68C552B24}"/>
    <cellStyle name="Output 2 10 5" xfId="6932" xr:uid="{B2B5F7BB-A383-4190-B312-6D49C79C947D}"/>
    <cellStyle name="Output 2 10 6" xfId="7117" xr:uid="{AD22E6AC-AFEA-4B21-8A27-1A4C93FF96D2}"/>
    <cellStyle name="Output 2 10 7" xfId="4943" xr:uid="{D18A4D6F-1FEE-40EF-BA9E-39BE25EBD391}"/>
    <cellStyle name="Output 2 10 8" xfId="13257" xr:uid="{E830F705-DE72-4E0B-8368-01C4D5AB9705}"/>
    <cellStyle name="Output 2 10 9" xfId="15898" xr:uid="{CB9D828B-87A6-45E6-8588-FE42B4F10803}"/>
    <cellStyle name="Output 2 11" xfId="2211" xr:uid="{00000000-0005-0000-0000-00000D040000}"/>
    <cellStyle name="Output 2 11 2" xfId="5397" xr:uid="{5CD30342-D6A2-4829-8575-787F9AC12F0E}"/>
    <cellStyle name="Output 2 11 3" xfId="8040" xr:uid="{0BF7F27F-D59D-4549-A3B5-5E840188920A}"/>
    <cellStyle name="Output 2 11 4" xfId="9478" xr:uid="{C06E892B-D87D-4012-8923-4CA1DF5DEEDB}"/>
    <cellStyle name="Output 2 11 5" xfId="10913" xr:uid="{43DBEB30-4482-41B9-8212-DFC9C24556DC}"/>
    <cellStyle name="Output 2 11 6" xfId="12852" xr:uid="{FCC7FE6B-FC86-4CC7-B8A7-FFFC9A7136A7}"/>
    <cellStyle name="Output 2 11 7" xfId="13501" xr:uid="{4910EC6E-52B4-4FDF-8BC1-B50EE7F097B3}"/>
    <cellStyle name="Output 2 11 8" xfId="14831" xr:uid="{C634E05B-6113-477C-91C4-EF1EDAE2A78F}"/>
    <cellStyle name="Output 2 11 9" xfId="3645" xr:uid="{D42DA634-1086-4CDD-B24F-2997E6B8D35C}"/>
    <cellStyle name="Output 2 12" xfId="2474" xr:uid="{00000000-0005-0000-0000-00000E040000}"/>
    <cellStyle name="Output 2 12 2" xfId="5660" xr:uid="{52BB1B49-6C7C-4E95-A125-D02370598D86}"/>
    <cellStyle name="Output 2 12 3" xfId="8303" xr:uid="{C2972801-B7F0-4AD1-944D-8C87E929DB07}"/>
    <cellStyle name="Output 2 12 4" xfId="9741" xr:uid="{D6B7D4DA-11D7-4310-8FCF-FBBE7F869D7A}"/>
    <cellStyle name="Output 2 12 5" xfId="11176" xr:uid="{B5885207-386E-44CD-831B-77F8CF18D49E}"/>
    <cellStyle name="Output 2 12 6" xfId="12758" xr:uid="{7BD6939F-C2F6-4B8D-8AC9-69D1618340F8}"/>
    <cellStyle name="Output 2 12 7" xfId="13764" xr:uid="{5AB2760A-5A6C-4AA3-B99E-9BC4205C507C}"/>
    <cellStyle name="Output 2 12 8" xfId="15094" xr:uid="{33607B6F-5E5C-4EFB-AA47-ED0CD6670CB6}"/>
    <cellStyle name="Output 2 12 9" xfId="16370" xr:uid="{6732314D-125F-422E-8152-CD881F4D739D}"/>
    <cellStyle name="Output 2 13" xfId="3433" xr:uid="{40D58F69-8650-465A-B31F-6F1E3A052C94}"/>
    <cellStyle name="Output 2 14" xfId="14604" xr:uid="{C00E94ED-4580-470A-8637-5DD3F5816641}"/>
    <cellStyle name="Output 2 2" xfId="298" xr:uid="{00000000-0005-0000-0000-00000F040000}"/>
    <cellStyle name="Output 2 2 10" xfId="769" xr:uid="{00000000-0005-0000-0000-000010040000}"/>
    <cellStyle name="Output 2 2 10 2" xfId="3955" xr:uid="{2F5B17E2-4C07-4322-A291-684099D0220E}"/>
    <cellStyle name="Output 2 2 10 3" xfId="6764" xr:uid="{F185D9F3-7EE2-4748-B6A4-B1AA9F1C779A}"/>
    <cellStyle name="Output 2 2 10 4" xfId="7763" xr:uid="{A973029B-51A8-4621-B5A8-DF56720388AC}"/>
    <cellStyle name="Output 2 2 10 5" xfId="3680" xr:uid="{393A98A9-8EEC-4AA3-808C-2FE2A940860D}"/>
    <cellStyle name="Output 2 2 10 6" xfId="12020" xr:uid="{6C88375A-6584-4797-8EF4-2B63F80FD292}"/>
    <cellStyle name="Output 2 2 10 7" xfId="12078" xr:uid="{E317E29D-D403-4050-873F-9B10963C2CC2}"/>
    <cellStyle name="Output 2 2 10 8" xfId="12146" xr:uid="{BB6FFE56-DB55-4368-BDD7-10BDB4F1E5D1}"/>
    <cellStyle name="Output 2 2 10 9" xfId="14670" xr:uid="{F1E42639-F634-4B56-BC77-34EAE53A3F8B}"/>
    <cellStyle name="Output 2 2 11" xfId="2724" xr:uid="{00000000-0005-0000-0000-000011040000}"/>
    <cellStyle name="Output 2 2 11 2" xfId="5910" xr:uid="{820400DA-1763-450C-9A34-C510A3D54493}"/>
    <cellStyle name="Output 2 2 11 3" xfId="8553" xr:uid="{C30E4407-4306-4624-9549-8EB0CB1AC7FD}"/>
    <cellStyle name="Output 2 2 11 4" xfId="9991" xr:uid="{26405B23-C77A-4AE8-906C-F969EA16AFB3}"/>
    <cellStyle name="Output 2 2 11 5" xfId="11426" xr:uid="{5DF8800E-8F04-4460-92D2-EC08AA7D6C1E}"/>
    <cellStyle name="Output 2 2 11 6" xfId="12616" xr:uid="{01F679D9-3005-404A-BE2C-F81B180ABA61}"/>
    <cellStyle name="Output 2 2 11 7" xfId="14014" xr:uid="{242AB5D3-A895-4F1F-B620-E4A51E6FF54B}"/>
    <cellStyle name="Output 2 2 11 8" xfId="15344" xr:uid="{E1DB6198-1DF5-41A5-B09E-0E998439D300}"/>
    <cellStyle name="Output 2 2 11 9" xfId="11991" xr:uid="{4F2E95E0-8D3C-4783-B2B0-3B28188EB1A4}"/>
    <cellStyle name="Output 2 2 12" xfId="7540" xr:uid="{35AADA7C-C225-46D0-B85B-58BD76DEC069}"/>
    <cellStyle name="Output 2 2 13" xfId="13343" xr:uid="{77E1AA74-2AB1-4F25-8FA2-278529FD85CA}"/>
    <cellStyle name="Output 2 2 14" xfId="14713" xr:uid="{67DAEAAB-21C3-406A-9175-32CFED2337E6}"/>
    <cellStyle name="Output 2 2 2" xfId="695" xr:uid="{00000000-0005-0000-0000-000012040000}"/>
    <cellStyle name="Output 2 2 2 10" xfId="7628" xr:uid="{F6249271-5C7C-4FFC-81B3-49E83ECA3675}"/>
    <cellStyle name="Output 2 2 2 11" xfId="12068" xr:uid="{2DA0D3B6-E184-468C-8D4B-0118455BE9B2}"/>
    <cellStyle name="Output 2 2 2 2" xfId="1699" xr:uid="{00000000-0005-0000-0000-000013040000}"/>
    <cellStyle name="Output 2 2 2 2 10" xfId="7587" xr:uid="{7A86E4EF-F890-4522-B98E-010615570286}"/>
    <cellStyle name="Output 2 2 2 2 11" xfId="3591" xr:uid="{A856A701-2A24-4087-88AB-DD715390518D}"/>
    <cellStyle name="Output 2 2 2 2 12" xfId="3432" xr:uid="{390A5810-ABCE-4614-AB13-8ABD63B687CA}"/>
    <cellStyle name="Output 2 2 2 2 13" xfId="12966" xr:uid="{C6083481-6036-4630-A0F8-A51CA3CC39AF}"/>
    <cellStyle name="Output 2 2 2 2 14" xfId="12136" xr:uid="{1DF9F30D-8DCC-49C7-B26E-638C4AC1001B}"/>
    <cellStyle name="Output 2 2 2 2 15" xfId="3692" xr:uid="{5643EACA-D3B8-4D24-81DD-E8D836B38E6F}"/>
    <cellStyle name="Output 2 2 2 2 16" xfId="16456" xr:uid="{1174992C-AC8E-4D8D-A3CC-61CE8107F94A}"/>
    <cellStyle name="Output 2 2 2 2 2" xfId="2711" xr:uid="{00000000-0005-0000-0000-000014040000}"/>
    <cellStyle name="Output 2 2 2 2 2 2" xfId="5897" xr:uid="{0F4EA649-0F54-401F-8332-131BC33000B6}"/>
    <cellStyle name="Output 2 2 2 2 2 3" xfId="8540" xr:uid="{148C649A-6929-4CBD-BA81-DC6B6C345C6C}"/>
    <cellStyle name="Output 2 2 2 2 2 4" xfId="9978" xr:uid="{4891FFA3-B1D9-4F34-A024-30EFBB84F0B1}"/>
    <cellStyle name="Output 2 2 2 2 2 5" xfId="11413" xr:uid="{9C81139C-9FB2-4A2A-820A-E4A5A9A12541}"/>
    <cellStyle name="Output 2 2 2 2 2 6" xfId="12308" xr:uid="{8242E913-9C3E-4465-9091-2AFE24ED5C4C}"/>
    <cellStyle name="Output 2 2 2 2 2 7" xfId="14001" xr:uid="{0A960483-1365-44D4-81F1-171A07873E61}"/>
    <cellStyle name="Output 2 2 2 2 2 8" xfId="15331" xr:uid="{38A9E4C2-C90C-415C-80B6-8FB56F575F27}"/>
    <cellStyle name="Output 2 2 2 2 2 9" xfId="16399" xr:uid="{78A30FBD-9614-4931-AFC9-9D089C10EE90}"/>
    <cellStyle name="Output 2 2 2 2 3" xfId="2603" xr:uid="{00000000-0005-0000-0000-000015040000}"/>
    <cellStyle name="Output 2 2 2 2 3 2" xfId="5789" xr:uid="{FE89BD49-5993-44E1-9C0D-2DD2449F727C}"/>
    <cellStyle name="Output 2 2 2 2 3 3" xfId="8432" xr:uid="{F10E4BC5-E26F-4D40-B57A-227D57F0403C}"/>
    <cellStyle name="Output 2 2 2 2 3 4" xfId="9870" xr:uid="{E1B5C1F4-350E-4894-9432-DC59E0E0573F}"/>
    <cellStyle name="Output 2 2 2 2 3 5" xfId="11305" xr:uid="{00E83AD4-8104-440A-8592-475D49AAF2FF}"/>
    <cellStyle name="Output 2 2 2 2 3 6" xfId="6625" xr:uid="{C7B748ED-2669-4205-BFC8-89D682971E62}"/>
    <cellStyle name="Output 2 2 2 2 3 7" xfId="13893" xr:uid="{D7C54463-D09D-4230-9C86-8EC20C080117}"/>
    <cellStyle name="Output 2 2 2 2 3 8" xfId="15223" xr:uid="{07A02426-4463-4928-A415-867EC26574A5}"/>
    <cellStyle name="Output 2 2 2 2 3 9" xfId="14702" xr:uid="{8F3E23BC-F300-4882-8048-8D16A8DE3660}"/>
    <cellStyle name="Output 2 2 2 2 4" xfId="2497" xr:uid="{00000000-0005-0000-0000-000016040000}"/>
    <cellStyle name="Output 2 2 2 2 4 2" xfId="5683" xr:uid="{2E646D0A-CBBE-478E-8E46-16DAC14EA2D2}"/>
    <cellStyle name="Output 2 2 2 2 4 3" xfId="8326" xr:uid="{42FCE142-27FB-46AE-B8BA-7F8EAB8BA2FC}"/>
    <cellStyle name="Output 2 2 2 2 4 4" xfId="9764" xr:uid="{78EE1E29-B2AE-4DFA-9667-688DD15A8E04}"/>
    <cellStyle name="Output 2 2 2 2 4 5" xfId="11199" xr:uid="{80D199A8-AC7B-497C-AFF0-C553B0BDF094}"/>
    <cellStyle name="Output 2 2 2 2 4 6" xfId="13089" xr:uid="{198BBC4E-1CE3-4C2E-894C-51F6FA3578CA}"/>
    <cellStyle name="Output 2 2 2 2 4 7" xfId="13787" xr:uid="{BC08DF37-246A-4887-A120-F69FC275DDCD}"/>
    <cellStyle name="Output 2 2 2 2 4 8" xfId="15117" xr:uid="{7016906C-38EA-4D80-9F2F-116AB768F3FF}"/>
    <cellStyle name="Output 2 2 2 2 4 9" xfId="12555" xr:uid="{A1770C7C-0244-430A-9E3D-2919023E4659}"/>
    <cellStyle name="Output 2 2 2 2 5" xfId="3039" xr:uid="{00000000-0005-0000-0000-000017040000}"/>
    <cellStyle name="Output 2 2 2 2 5 2" xfId="6225" xr:uid="{A58D46B8-FC86-4D1B-95E2-E923E6A2ED7E}"/>
    <cellStyle name="Output 2 2 2 2 5 3" xfId="8868" xr:uid="{CFB6F2A4-1711-4A14-A249-1B5CBEC59E44}"/>
    <cellStyle name="Output 2 2 2 2 5 4" xfId="10306" xr:uid="{0516E7DC-4B90-4002-BA0D-CBC70628A4E8}"/>
    <cellStyle name="Output 2 2 2 2 5 5" xfId="11741" xr:uid="{92C60F59-D7AF-4264-8CF8-362ACD717863}"/>
    <cellStyle name="Output 2 2 2 2 5 6" xfId="12965" xr:uid="{977D7EDD-FBEE-4700-9AC9-361F8FAC8696}"/>
    <cellStyle name="Output 2 2 2 2 5 7" xfId="14329" xr:uid="{CA1F239F-A43F-4E96-8981-71CB02F84A70}"/>
    <cellStyle name="Output 2 2 2 2 5 8" xfId="15659" xr:uid="{04452936-2336-4D57-89B6-3966FFF65899}"/>
    <cellStyle name="Output 2 2 2 2 5 9" xfId="16354" xr:uid="{12C99413-F70B-40DF-AFD4-064EECF4F8B4}"/>
    <cellStyle name="Output 2 2 2 2 6" xfId="1078" xr:uid="{00000000-0005-0000-0000-000018040000}"/>
    <cellStyle name="Output 2 2 2 2 6 2" xfId="4264" xr:uid="{73445184-979B-4637-982E-7B281D4C9D41}"/>
    <cellStyle name="Output 2 2 2 2 6 3" xfId="7045" xr:uid="{38AB4C4C-1A7C-466C-8EE1-CDC6D62226A8}"/>
    <cellStyle name="Output 2 2 2 2 6 4" xfId="7689" xr:uid="{0A5CDBB5-92DB-4566-ADCF-A1A539834745}"/>
    <cellStyle name="Output 2 2 2 2 6 5" xfId="6459" xr:uid="{9A8866FF-63CC-429D-9850-C446902D74D5}"/>
    <cellStyle name="Output 2 2 2 2 6 6" xfId="10577" xr:uid="{82DC2C4A-84EB-4C06-AA36-6F51B24A279D}"/>
    <cellStyle name="Output 2 2 2 2 6 7" xfId="12121" xr:uid="{E781F158-ABA3-4F71-ADA2-CE41FA36ED2C}"/>
    <cellStyle name="Output 2 2 2 2 6 8" xfId="10758" xr:uid="{84C1FADF-79D9-4CB0-A2DC-AE5ED284592F}"/>
    <cellStyle name="Output 2 2 2 2 6 9" xfId="12282" xr:uid="{0A540F0E-AA88-498C-9163-A252422D1407}"/>
    <cellStyle name="Output 2 2 2 2 7" xfId="2804" xr:uid="{00000000-0005-0000-0000-000019040000}"/>
    <cellStyle name="Output 2 2 2 2 7 2" xfId="5990" xr:uid="{8773B7EE-09CA-497D-AAA1-2BA61181726F}"/>
    <cellStyle name="Output 2 2 2 2 7 3" xfId="8633" xr:uid="{F16094EC-094C-40F9-A9B9-5482809948D8}"/>
    <cellStyle name="Output 2 2 2 2 7 4" xfId="10071" xr:uid="{42DE3BB4-B3EE-4036-B9C2-B6D2AA0748B4}"/>
    <cellStyle name="Output 2 2 2 2 7 5" xfId="11506" xr:uid="{D103CC9F-C474-4547-B0D8-2665957425C1}"/>
    <cellStyle name="Output 2 2 2 2 7 6" xfId="13013" xr:uid="{3073A7B4-C4C9-4F1A-9C92-E93FA8848223}"/>
    <cellStyle name="Output 2 2 2 2 7 7" xfId="14094" xr:uid="{75611988-8C8C-45FB-9706-253C8CE6FE15}"/>
    <cellStyle name="Output 2 2 2 2 7 8" xfId="15424" xr:uid="{B68ABD01-0E34-44B4-B571-D9E9A1091F54}"/>
    <cellStyle name="Output 2 2 2 2 7 9" xfId="16019" xr:uid="{9488FC19-7453-4C69-8B0E-361BCACD14FE}"/>
    <cellStyle name="Output 2 2 2 2 8" xfId="2272" xr:uid="{00000000-0005-0000-0000-00001A040000}"/>
    <cellStyle name="Output 2 2 2 2 8 2" xfId="5458" xr:uid="{D9356EC0-C713-4C15-B853-24282730081E}"/>
    <cellStyle name="Output 2 2 2 2 8 3" xfId="8101" xr:uid="{1B712F1D-6765-4221-A373-0712BF6F5413}"/>
    <cellStyle name="Output 2 2 2 2 8 4" xfId="9539" xr:uid="{1E5037DC-CA4E-412D-BA08-8F5102B510C3}"/>
    <cellStyle name="Output 2 2 2 2 8 5" xfId="10974" xr:uid="{55EA3C26-D6EC-4DC7-90DC-E8B094CDD562}"/>
    <cellStyle name="Output 2 2 2 2 8 6" xfId="12803" xr:uid="{51721798-668C-4F61-9BB0-4E6E1F654BA7}"/>
    <cellStyle name="Output 2 2 2 2 8 7" xfId="13562" xr:uid="{B99904D9-52E4-4CA7-AA52-3E34FCB8EAAB}"/>
    <cellStyle name="Output 2 2 2 2 8 8" xfId="14892" xr:uid="{2EE9612E-6224-4E78-8BE7-F6BE6E329C4D}"/>
    <cellStyle name="Output 2 2 2 2 8 9" xfId="7169" xr:uid="{22F4E67B-26B4-485E-B738-D8C8AC5F93C9}"/>
    <cellStyle name="Output 2 2 2 2 9" xfId="4885" xr:uid="{E842EB85-09B4-4122-9ED4-668B7B0504C3}"/>
    <cellStyle name="Output 2 2 2 3" xfId="2143" xr:uid="{00000000-0005-0000-0000-00001B040000}"/>
    <cellStyle name="Output 2 2 2 3 10" xfId="7972" xr:uid="{866BB18E-C11E-4ED4-8271-0EBFD2F89C85}"/>
    <cellStyle name="Output 2 2 2 3 11" xfId="9410" xr:uid="{616341DD-9EDA-447B-A929-190FEAED7C68}"/>
    <cellStyle name="Output 2 2 2 3 12" xfId="10845" xr:uid="{7B945D59-A7D1-4FC6-8D92-3A4E135CA5EB}"/>
    <cellStyle name="Output 2 2 2 3 13" xfId="9125" xr:uid="{1FAA785E-6C7B-46C7-BA73-D2FEB335322F}"/>
    <cellStyle name="Output 2 2 2 3 14" xfId="13433" xr:uid="{7A56B5F5-5EA2-4634-9C3E-BAF3D5D5C5F4}"/>
    <cellStyle name="Output 2 2 2 3 15" xfId="14763" xr:uid="{27CA4E94-F6CB-45A9-8BF7-1299425E2109}"/>
    <cellStyle name="Output 2 2 2 3 16" xfId="16599" xr:uid="{F368D693-FC36-4FA9-BCE0-AE5A5D4AEBBC}"/>
    <cellStyle name="Output 2 2 2 3 2" xfId="2747" xr:uid="{00000000-0005-0000-0000-00001C040000}"/>
    <cellStyle name="Output 2 2 2 3 2 2" xfId="5933" xr:uid="{D9C12EF9-D22C-4057-88CB-731891FB1890}"/>
    <cellStyle name="Output 2 2 2 3 2 3" xfId="8576" xr:uid="{CF80AC88-019C-4B86-9030-2D883B7A6778}"/>
    <cellStyle name="Output 2 2 2 3 2 4" xfId="10014" xr:uid="{BC7D1693-0CDF-445E-83DD-E44EE45F466A}"/>
    <cellStyle name="Output 2 2 2 3 2 5" xfId="11449" xr:uid="{F39BC454-6FB0-4F5B-B7AB-6A02C2C33D85}"/>
    <cellStyle name="Output 2 2 2 3 2 6" xfId="13017" xr:uid="{51112047-5718-4D21-AC14-1700B665A71B}"/>
    <cellStyle name="Output 2 2 2 3 2 7" xfId="14037" xr:uid="{E99AFD63-1D74-488A-AA65-07A58EFC8C2D}"/>
    <cellStyle name="Output 2 2 2 3 2 8" xfId="15367" xr:uid="{CE1B1E48-4678-4BAD-8791-40825A612AA5}"/>
    <cellStyle name="Output 2 2 2 3 2 9" xfId="16241" xr:uid="{3A6D3D0F-A327-40BC-9994-F8B01E5747F2}"/>
    <cellStyle name="Output 2 2 2 3 3" xfId="2857" xr:uid="{00000000-0005-0000-0000-00001D040000}"/>
    <cellStyle name="Output 2 2 2 3 3 2" xfId="6043" xr:uid="{FDB47B0F-4308-4C30-B8F9-FDFB45A132E6}"/>
    <cellStyle name="Output 2 2 2 3 3 3" xfId="8686" xr:uid="{127BEDA1-C813-44F1-B6F2-D43A82BF8818}"/>
    <cellStyle name="Output 2 2 2 3 3 4" xfId="10124" xr:uid="{46543767-1687-4E6F-A9A8-FD243375DB28}"/>
    <cellStyle name="Output 2 2 2 3 3 5" xfId="11559" xr:uid="{DC25379C-27C0-4149-A660-06E6E7670460}"/>
    <cellStyle name="Output 2 2 2 3 3 6" xfId="12592" xr:uid="{8A2070D2-A131-429D-A726-7A9DC8ED422B}"/>
    <cellStyle name="Output 2 2 2 3 3 7" xfId="14147" xr:uid="{7EF1CC89-057A-4EE2-A152-DC589C95B113}"/>
    <cellStyle name="Output 2 2 2 3 3 8" xfId="15477" xr:uid="{A2CB294B-49EC-4036-A742-ACA511B92B53}"/>
    <cellStyle name="Output 2 2 2 3 3 9" xfId="16379" xr:uid="{B43EBF5C-548A-48DD-AAB7-900130B55627}"/>
    <cellStyle name="Output 2 2 2 3 4" xfId="2961" xr:uid="{00000000-0005-0000-0000-00001E040000}"/>
    <cellStyle name="Output 2 2 2 3 4 2" xfId="6147" xr:uid="{F4153CB6-6087-4297-B0DC-2E803854BC69}"/>
    <cellStyle name="Output 2 2 2 3 4 3" xfId="8790" xr:uid="{88FEB3FE-0D09-466E-A292-787B4E0AF033}"/>
    <cellStyle name="Output 2 2 2 3 4 4" xfId="10228" xr:uid="{93B187F7-BD54-4826-9F42-7A104B5F0743}"/>
    <cellStyle name="Output 2 2 2 3 4 5" xfId="11663" xr:uid="{4C0F27AE-BB0D-4F68-94ED-0FE29962A677}"/>
    <cellStyle name="Output 2 2 2 3 4 6" xfId="12697" xr:uid="{AA7E80DC-B893-4621-8BB3-2CCC009B0BB1}"/>
    <cellStyle name="Output 2 2 2 3 4 7" xfId="14251" xr:uid="{1D745819-9B15-472F-BF87-93CBD865D015}"/>
    <cellStyle name="Output 2 2 2 3 4 8" xfId="15581" xr:uid="{67EEE827-9ABC-4D94-AC7B-F6B528C10DCF}"/>
    <cellStyle name="Output 2 2 2 3 4 9" xfId="13327" xr:uid="{7D8FC8F9-6001-4344-A08B-3E3D2A68447A}"/>
    <cellStyle name="Output 2 2 2 3 5" xfId="3084" xr:uid="{00000000-0005-0000-0000-00001F040000}"/>
    <cellStyle name="Output 2 2 2 3 5 2" xfId="6270" xr:uid="{D2A3135C-2FB6-4C64-A644-2604FA183E92}"/>
    <cellStyle name="Output 2 2 2 3 5 3" xfId="8913" xr:uid="{4459AC6E-0DE5-4988-A431-421117A994B7}"/>
    <cellStyle name="Output 2 2 2 3 5 4" xfId="10351" xr:uid="{6C30FFE6-A6EA-45FC-99FA-2670B2B40DE9}"/>
    <cellStyle name="Output 2 2 2 3 5 5" xfId="11786" xr:uid="{CFC66281-5E3C-42E0-8F25-701EB7DE74C6}"/>
    <cellStyle name="Output 2 2 2 3 5 6" xfId="12853" xr:uid="{7B3045B8-5889-4048-AE5F-4260118AB270}"/>
    <cellStyle name="Output 2 2 2 3 5 7" xfId="14374" xr:uid="{169175D8-ED90-4E05-8CDD-0A1804D338B7}"/>
    <cellStyle name="Output 2 2 2 3 5 8" xfId="15704" xr:uid="{18A9F88B-AE9D-4EEE-B5B6-D1662D0B3A7F}"/>
    <cellStyle name="Output 2 2 2 3 5 9" xfId="16573" xr:uid="{4264B82F-2CE9-4D5B-BF2E-453B93EB4CD5}"/>
    <cellStyle name="Output 2 2 2 3 6" xfId="3145" xr:uid="{00000000-0005-0000-0000-000020040000}"/>
    <cellStyle name="Output 2 2 2 3 6 2" xfId="6331" xr:uid="{FFC8CEE6-39C5-4880-835C-FF8EFE0BA53A}"/>
    <cellStyle name="Output 2 2 2 3 6 3" xfId="8974" xr:uid="{112881D0-F8BE-4256-A027-DCFC46F05991}"/>
    <cellStyle name="Output 2 2 2 3 6 4" xfId="10412" xr:uid="{AEA89EA3-DF1E-4094-8B84-7355025A0079}"/>
    <cellStyle name="Output 2 2 2 3 6 5" xfId="11847" xr:uid="{F9C0BC68-7060-4B02-BB6B-98FA5E2AC7B3}"/>
    <cellStyle name="Output 2 2 2 3 6 6" xfId="12971" xr:uid="{133A849F-70AB-449D-8BBB-9042A000E873}"/>
    <cellStyle name="Output 2 2 2 3 6 7" xfId="14435" xr:uid="{418FE947-BC2F-4C7B-A794-80020E049004}"/>
    <cellStyle name="Output 2 2 2 3 6 8" xfId="15765" xr:uid="{77CC37F7-974B-40D6-B527-0F6B220B464B}"/>
    <cellStyle name="Output 2 2 2 3 6 9" xfId="10708" xr:uid="{AE08D748-553F-4F80-9633-1A9864BCAD38}"/>
    <cellStyle name="Output 2 2 2 3 7" xfId="3156" xr:uid="{00000000-0005-0000-0000-000021040000}"/>
    <cellStyle name="Output 2 2 2 3 7 2" xfId="6342" xr:uid="{C39983D6-34B6-42F3-9A1D-1D5FB9577ABE}"/>
    <cellStyle name="Output 2 2 2 3 7 3" xfId="8985" xr:uid="{AA42B3D6-6D4B-42AF-B5A5-9F1C00362C37}"/>
    <cellStyle name="Output 2 2 2 3 7 4" xfId="10423" xr:uid="{D755107A-F2E2-460A-9B77-BE75D30C93F8}"/>
    <cellStyle name="Output 2 2 2 3 7 5" xfId="11858" xr:uid="{9CEDCF4E-81C0-425B-B378-0DEC65AC17C0}"/>
    <cellStyle name="Output 2 2 2 3 7 6" xfId="13170" xr:uid="{901A6883-5C29-44B4-B7A3-889A1112ACCA}"/>
    <cellStyle name="Output 2 2 2 3 7 7" xfId="14446" xr:uid="{84F9F0F5-C9FB-47FC-82F3-650999C47DF5}"/>
    <cellStyle name="Output 2 2 2 3 7 8" xfId="15776" xr:uid="{B66DAC59-AE51-401D-A2FD-A5AF83621BCE}"/>
    <cellStyle name="Output 2 2 2 3 7 9" xfId="6593" xr:uid="{3DFA576A-FC6C-4B66-A59A-B1F09A2F4FE8}"/>
    <cellStyle name="Output 2 2 2 3 8" xfId="3233" xr:uid="{00000000-0005-0000-0000-000022040000}"/>
    <cellStyle name="Output 2 2 2 3 8 2" xfId="6419" xr:uid="{A092C71D-EDBC-4042-9E65-2500731F1059}"/>
    <cellStyle name="Output 2 2 2 3 8 3" xfId="9062" xr:uid="{BC6E6801-3456-41B4-9BED-87DAC7250D97}"/>
    <cellStyle name="Output 2 2 2 3 8 4" xfId="10500" xr:uid="{15A6D74A-79C0-4997-A323-9532670E6CEA}"/>
    <cellStyle name="Output 2 2 2 3 8 5" xfId="11935" xr:uid="{CB85D2FC-E75E-4AD0-A557-E88E28BAA6E2}"/>
    <cellStyle name="Output 2 2 2 3 8 6" xfId="3494" xr:uid="{D2C4AA97-561D-4823-AC65-386B47783F2E}"/>
    <cellStyle name="Output 2 2 2 3 8 7" xfId="14523" xr:uid="{97BAA0D1-F722-48D3-B837-8BF8AFD6EC33}"/>
    <cellStyle name="Output 2 2 2 3 8 8" xfId="15853" xr:uid="{5E18034C-7FA9-40D3-9087-68D1A2D721E0}"/>
    <cellStyle name="Output 2 2 2 3 8 9" xfId="16675" xr:uid="{66CEF359-CC06-449C-AA23-13573325AC08}"/>
    <cellStyle name="Output 2 2 2 3 9" xfId="5329" xr:uid="{BA7CD7EC-5912-474F-8E04-1E68CE233E5D}"/>
    <cellStyle name="Output 2 2 2 4" xfId="2146" xr:uid="{00000000-0005-0000-0000-000023040000}"/>
    <cellStyle name="Output 2 2 2 4 10" xfId="7975" xr:uid="{283A2B6B-1BDF-4304-A685-3EA38887F855}"/>
    <cellStyle name="Output 2 2 2 4 11" xfId="9413" xr:uid="{CF47DF7D-F2DB-4491-90AD-05C8BF43DA86}"/>
    <cellStyle name="Output 2 2 2 4 12" xfId="10848" xr:uid="{8A6A3E4F-72DC-4928-AA9C-BB464487EB93}"/>
    <cellStyle name="Output 2 2 2 4 13" xfId="12374" xr:uid="{DEE04E20-746D-4589-A11E-0F7FB6A83884}"/>
    <cellStyle name="Output 2 2 2 4 14" xfId="13436" xr:uid="{5FD3E1FF-A687-4FE3-8A0A-17132582F11D}"/>
    <cellStyle name="Output 2 2 2 4 15" xfId="14766" xr:uid="{283F6633-A30A-43E6-A11A-21EBF363C99F}"/>
    <cellStyle name="Output 2 2 2 4 16" xfId="16489" xr:uid="{33F898C1-A73E-4BA3-A0B3-337C0CA20A63}"/>
    <cellStyle name="Output 2 2 2 4 2" xfId="2750" xr:uid="{00000000-0005-0000-0000-000024040000}"/>
    <cellStyle name="Output 2 2 2 4 2 2" xfId="5936" xr:uid="{EAE59D35-E6A9-44B0-AD4E-B6D609DC410E}"/>
    <cellStyle name="Output 2 2 2 4 2 3" xfId="8579" xr:uid="{01E97325-B542-48C9-B6F5-566D1F3AD499}"/>
    <cellStyle name="Output 2 2 2 4 2 4" xfId="10017" xr:uid="{505172BD-118A-43DC-9867-8172443534A9}"/>
    <cellStyle name="Output 2 2 2 4 2 5" xfId="11452" xr:uid="{2C7C7CC0-4F73-4BFC-AC99-E6B9C1BE8200}"/>
    <cellStyle name="Output 2 2 2 4 2 6" xfId="12272" xr:uid="{2EC442B8-BD09-495F-86CA-FA64649A8286}"/>
    <cellStyle name="Output 2 2 2 4 2 7" xfId="14040" xr:uid="{55E9B08F-319D-4844-9ECA-61D40E875ECD}"/>
    <cellStyle name="Output 2 2 2 4 2 8" xfId="15370" xr:uid="{BC216856-D77D-4F60-99DC-F04C8758D548}"/>
    <cellStyle name="Output 2 2 2 4 2 9" xfId="16219" xr:uid="{324E7C0A-A519-4451-B326-6F3FF866F3AF}"/>
    <cellStyle name="Output 2 2 2 4 3" xfId="2860" xr:uid="{00000000-0005-0000-0000-000025040000}"/>
    <cellStyle name="Output 2 2 2 4 3 2" xfId="6046" xr:uid="{0B3CD5B7-08BD-48EA-AFE4-5519EACC959E}"/>
    <cellStyle name="Output 2 2 2 4 3 3" xfId="8689" xr:uid="{29D92E66-2B7C-47F7-88AE-88DB473D0C7F}"/>
    <cellStyle name="Output 2 2 2 4 3 4" xfId="10127" xr:uid="{3C2C0C82-C250-4EB4-8644-1B52B24595AE}"/>
    <cellStyle name="Output 2 2 2 4 3 5" xfId="11562" xr:uid="{38C591F7-913A-41A1-868C-41C250402EAA}"/>
    <cellStyle name="Output 2 2 2 4 3 6" xfId="12882" xr:uid="{70D39B46-4FD0-42FF-9011-0FFEFFA0B7FC}"/>
    <cellStyle name="Output 2 2 2 4 3 7" xfId="14150" xr:uid="{09CAB090-831A-42A1-AFBA-43A83ACB728B}"/>
    <cellStyle name="Output 2 2 2 4 3 8" xfId="15480" xr:uid="{9FA04913-7DEC-468D-9028-729DA40AF171}"/>
    <cellStyle name="Output 2 2 2 4 3 9" xfId="14643" xr:uid="{F908017C-0103-41F3-8BAC-AE099629A88F}"/>
    <cellStyle name="Output 2 2 2 4 4" xfId="2964" xr:uid="{00000000-0005-0000-0000-000026040000}"/>
    <cellStyle name="Output 2 2 2 4 4 2" xfId="6150" xr:uid="{F0930B06-F4B8-4113-9631-72B686EBA1C2}"/>
    <cellStyle name="Output 2 2 2 4 4 3" xfId="8793" xr:uid="{C11AD41D-F7FE-4D45-86DF-201F0338FD6D}"/>
    <cellStyle name="Output 2 2 2 4 4 4" xfId="10231" xr:uid="{0851489F-D85D-43D9-9149-EAA5F27BC9C6}"/>
    <cellStyle name="Output 2 2 2 4 4 5" xfId="11666" xr:uid="{DEE141A4-187D-45BF-89FD-970807B34B8B}"/>
    <cellStyle name="Output 2 2 2 4 4 6" xfId="12831" xr:uid="{B594453C-F28E-4BCA-9F88-D6B939CC10BE}"/>
    <cellStyle name="Output 2 2 2 4 4 7" xfId="14254" xr:uid="{BB967FD0-B98F-46F7-9415-38A5D898C62B}"/>
    <cellStyle name="Output 2 2 2 4 4 8" xfId="15584" xr:uid="{A4F94712-4A46-492B-B307-258D2693F2F9}"/>
    <cellStyle name="Output 2 2 2 4 4 9" xfId="3683" xr:uid="{BBD74DE1-BFA8-404D-9873-8D7E4C8E2C70}"/>
    <cellStyle name="Output 2 2 2 4 5" xfId="3087" xr:uid="{00000000-0005-0000-0000-000027040000}"/>
    <cellStyle name="Output 2 2 2 4 5 2" xfId="6273" xr:uid="{955CACFE-A121-4E1D-BB67-153C88DEC622}"/>
    <cellStyle name="Output 2 2 2 4 5 3" xfId="8916" xr:uid="{D9A6762B-064C-4F57-864C-26F7A5908BC1}"/>
    <cellStyle name="Output 2 2 2 4 5 4" xfId="10354" xr:uid="{4C4CC74F-B62E-4C49-8006-2095FB2FDAFB}"/>
    <cellStyle name="Output 2 2 2 4 5 5" xfId="11789" xr:uid="{891A7C90-319F-4169-A7FE-DBEF3D84F615}"/>
    <cellStyle name="Output 2 2 2 4 5 6" xfId="13165" xr:uid="{A2074882-91B6-43C0-8D8C-7807A808F09B}"/>
    <cellStyle name="Output 2 2 2 4 5 7" xfId="14377" xr:uid="{75C89256-4DDF-45EC-8449-1A5680F4852E}"/>
    <cellStyle name="Output 2 2 2 4 5 8" xfId="15707" xr:uid="{EEBA20F0-8414-431E-B7DE-21CC3F540F3E}"/>
    <cellStyle name="Output 2 2 2 4 5 9" xfId="16316" xr:uid="{D9FF3874-2DF9-467A-90DD-C355B347F902}"/>
    <cellStyle name="Output 2 2 2 4 6" xfId="3146" xr:uid="{00000000-0005-0000-0000-000028040000}"/>
    <cellStyle name="Output 2 2 2 4 6 2" xfId="6332" xr:uid="{30249744-90B8-40CB-902D-ECBFB1E52FA4}"/>
    <cellStyle name="Output 2 2 2 4 6 3" xfId="8975" xr:uid="{DD9B9BF6-6CF0-4973-B6F2-6F10DA36B8B2}"/>
    <cellStyle name="Output 2 2 2 4 6 4" xfId="10413" xr:uid="{BDC6F4CA-59DA-463B-A630-8F9FA8735A3B}"/>
    <cellStyle name="Output 2 2 2 4 6 5" xfId="11848" xr:uid="{C04C93E8-7C62-4159-8FB3-80ADB6DE138E}"/>
    <cellStyle name="Output 2 2 2 4 6 6" xfId="12366" xr:uid="{FA3540FE-D25A-45C0-B5E3-BDCE545AA32E}"/>
    <cellStyle name="Output 2 2 2 4 6 7" xfId="14436" xr:uid="{047D09DA-1953-44B5-B1CF-A3D0A703ECB0}"/>
    <cellStyle name="Output 2 2 2 4 6 8" xfId="15766" xr:uid="{E7B85005-0379-4E3A-A2A8-161F27730F17}"/>
    <cellStyle name="Output 2 2 2 4 6 9" xfId="10621" xr:uid="{5AAD706B-8E17-4AC1-A796-7398B2B76FB6}"/>
    <cellStyle name="Output 2 2 2 4 7" xfId="3159" xr:uid="{00000000-0005-0000-0000-000029040000}"/>
    <cellStyle name="Output 2 2 2 4 7 2" xfId="6345" xr:uid="{5DD4D2A7-70A7-45C4-9DDB-362C2F2C0DCB}"/>
    <cellStyle name="Output 2 2 2 4 7 3" xfId="8988" xr:uid="{61E47B6B-377D-433A-B403-B48D214CF964}"/>
    <cellStyle name="Output 2 2 2 4 7 4" xfId="10426" xr:uid="{B2E21CAE-E30F-4E29-9322-849187669A3E}"/>
    <cellStyle name="Output 2 2 2 4 7 5" xfId="11861" xr:uid="{4482CBFC-CACF-46A4-BCF9-0E533B1207D8}"/>
    <cellStyle name="Output 2 2 2 4 7 6" xfId="12935" xr:uid="{34748580-7826-4B8E-8C68-F4B06D6EFDD8}"/>
    <cellStyle name="Output 2 2 2 4 7 7" xfId="14449" xr:uid="{E8164FAC-27AA-4A62-9C70-BF18E0940225}"/>
    <cellStyle name="Output 2 2 2 4 7 8" xfId="15779" xr:uid="{B07D8CC6-AFEE-41FF-957E-8F5000DCE124}"/>
    <cellStyle name="Output 2 2 2 4 7 9" xfId="7406" xr:uid="{9F0F159B-A103-4B61-A425-D2B505F4DCE8}"/>
    <cellStyle name="Output 2 2 2 4 8" xfId="3236" xr:uid="{00000000-0005-0000-0000-00002A040000}"/>
    <cellStyle name="Output 2 2 2 4 8 2" xfId="6422" xr:uid="{924E2373-D7CB-4F2F-8DE8-49CBE9442F9D}"/>
    <cellStyle name="Output 2 2 2 4 8 3" xfId="9065" xr:uid="{A94DE9C9-CECD-4278-B0F9-797CDA258402}"/>
    <cellStyle name="Output 2 2 2 4 8 4" xfId="10503" xr:uid="{BB8F27B7-2B8D-4A22-8BD1-E64BAF08209D}"/>
    <cellStyle name="Output 2 2 2 4 8 5" xfId="11938" xr:uid="{84A4BF84-4F31-4ACB-94B0-71B9F7E55D16}"/>
    <cellStyle name="Output 2 2 2 4 8 6" xfId="7860" xr:uid="{A0AB8957-ECE2-448C-A4DF-46EAAFB27BBA}"/>
    <cellStyle name="Output 2 2 2 4 8 7" xfId="14526" xr:uid="{2C73EF46-BBB2-4BDC-85D7-05747AAE1413}"/>
    <cellStyle name="Output 2 2 2 4 8 8" xfId="15856" xr:uid="{0607755A-BF4D-4E7A-B715-1E6634185D14}"/>
    <cellStyle name="Output 2 2 2 4 8 9" xfId="16678" xr:uid="{94463266-C011-438D-AB76-1C95A86EDECA}"/>
    <cellStyle name="Output 2 2 2 4 9" xfId="5332" xr:uid="{4B913FF6-F8C5-4F91-95EE-BCFEE0B15BA8}"/>
    <cellStyle name="Output 2 2 2 5" xfId="2170" xr:uid="{00000000-0005-0000-0000-00002B040000}"/>
    <cellStyle name="Output 2 2 2 5 10" xfId="7999" xr:uid="{8ABC4C8A-8556-439A-9A6D-D06E23B4FCED}"/>
    <cellStyle name="Output 2 2 2 5 11" xfId="9437" xr:uid="{D709C3E4-FBC8-4366-B3C8-919C6E330038}"/>
    <cellStyle name="Output 2 2 2 5 12" xfId="10872" xr:uid="{DB0F266D-C613-4DFB-8270-5974AA70FA1C}"/>
    <cellStyle name="Output 2 2 2 5 13" xfId="7125" xr:uid="{4EED9E8B-5471-4007-8B37-4AD98EFA28D0}"/>
    <cellStyle name="Output 2 2 2 5 14" xfId="13460" xr:uid="{142B5DB7-4271-4328-A6B8-41E9AB9930CF}"/>
    <cellStyle name="Output 2 2 2 5 15" xfId="14790" xr:uid="{DEE41308-41B1-4989-B228-A2DF8D829897}"/>
    <cellStyle name="Output 2 2 2 5 16" xfId="16655" xr:uid="{3B6E5644-55C3-4E38-A947-476634208E5F}"/>
    <cellStyle name="Output 2 2 2 5 2" xfId="2774" xr:uid="{00000000-0005-0000-0000-00002C040000}"/>
    <cellStyle name="Output 2 2 2 5 2 2" xfId="5960" xr:uid="{5786A888-2793-44AA-8467-C6EA3D32EE03}"/>
    <cellStyle name="Output 2 2 2 5 2 3" xfId="8603" xr:uid="{49680DDB-972A-4078-9347-E1D35F7E499D}"/>
    <cellStyle name="Output 2 2 2 5 2 4" xfId="10041" xr:uid="{951C40E1-648A-46C9-8EF1-7B545475DD4D}"/>
    <cellStyle name="Output 2 2 2 5 2 5" xfId="11476" xr:uid="{509FF13F-F6F6-4CD3-AD79-CF4A655219B3}"/>
    <cellStyle name="Output 2 2 2 5 2 6" xfId="12530" xr:uid="{967985FD-E314-4D75-86E2-E4FEA9871B6A}"/>
    <cellStyle name="Output 2 2 2 5 2 7" xfId="14064" xr:uid="{45F0A88C-D2E0-4A5E-BF33-7EA08AEB4E91}"/>
    <cellStyle name="Output 2 2 2 5 2 8" xfId="15394" xr:uid="{2838D4E0-F195-4BB7-B8CE-FFE5F01002A9}"/>
    <cellStyle name="Output 2 2 2 5 2 9" xfId="16028" xr:uid="{E25D1634-5381-4831-98F0-F00DB73F4851}"/>
    <cellStyle name="Output 2 2 2 5 3" xfId="2884" xr:uid="{00000000-0005-0000-0000-00002D040000}"/>
    <cellStyle name="Output 2 2 2 5 3 2" xfId="6070" xr:uid="{3DFC5B76-A598-4C89-B920-A035407ABCB6}"/>
    <cellStyle name="Output 2 2 2 5 3 3" xfId="8713" xr:uid="{1F68B1E4-31A5-4210-9D46-33C6E83A3C61}"/>
    <cellStyle name="Output 2 2 2 5 3 4" xfId="10151" xr:uid="{276AB9BF-453F-403C-83E6-D6FFDBD29FBE}"/>
    <cellStyle name="Output 2 2 2 5 3 5" xfId="11586" xr:uid="{D0FD770D-3157-4AEC-8B94-5D3C5F586C6E}"/>
    <cellStyle name="Output 2 2 2 5 3 6" xfId="12352" xr:uid="{D3B13854-AA2F-4670-9404-F035C2F082D2}"/>
    <cellStyle name="Output 2 2 2 5 3 7" xfId="14174" xr:uid="{AF844216-E2E4-43B6-82CB-AC4145902FE0}"/>
    <cellStyle name="Output 2 2 2 5 3 8" xfId="15504" xr:uid="{60382519-307B-4FA8-AF93-9E4B27003331}"/>
    <cellStyle name="Output 2 2 2 5 3 9" xfId="16414" xr:uid="{06AC5660-F44D-4084-AE46-57355A984D1C}"/>
    <cellStyle name="Output 2 2 2 5 4" xfId="2988" xr:uid="{00000000-0005-0000-0000-00002E040000}"/>
    <cellStyle name="Output 2 2 2 5 4 2" xfId="6174" xr:uid="{C8A10168-7AA2-49E7-8C27-58E75EE545A1}"/>
    <cellStyle name="Output 2 2 2 5 4 3" xfId="8817" xr:uid="{DEF54EFD-6847-49D4-9671-B274C9CD4C03}"/>
    <cellStyle name="Output 2 2 2 5 4 4" xfId="10255" xr:uid="{299FC2B8-DF9E-40CA-B012-39E337696702}"/>
    <cellStyle name="Output 2 2 2 5 4 5" xfId="11690" xr:uid="{C6E7203E-BEE4-43BF-94F7-FE5DD5831CE9}"/>
    <cellStyle name="Output 2 2 2 5 4 6" xfId="12541" xr:uid="{270CD4D0-4888-442F-B92D-6F5479FFFFC7}"/>
    <cellStyle name="Output 2 2 2 5 4 7" xfId="14278" xr:uid="{0EB19645-3EF0-410C-88F9-6C7906C316B3}"/>
    <cellStyle name="Output 2 2 2 5 4 8" xfId="15608" xr:uid="{2918A830-02AF-4C65-B9C9-6CCCD000C8D7}"/>
    <cellStyle name="Output 2 2 2 5 4 9" xfId="3728" xr:uid="{015C2F19-9EFC-4DEC-9AA8-ECD8B48A82B7}"/>
    <cellStyle name="Output 2 2 2 5 5" xfId="3051" xr:uid="{00000000-0005-0000-0000-00002F040000}"/>
    <cellStyle name="Output 2 2 2 5 5 2" xfId="6237" xr:uid="{AD6CAB67-BD07-4446-A325-BD6D53C6FF4F}"/>
    <cellStyle name="Output 2 2 2 5 5 3" xfId="8880" xr:uid="{A490E5B0-D324-45EA-85E5-58D917452C69}"/>
    <cellStyle name="Output 2 2 2 5 5 4" xfId="10318" xr:uid="{35B19F78-FA1D-40A1-B339-8520D2AE39E3}"/>
    <cellStyle name="Output 2 2 2 5 5 5" xfId="11753" xr:uid="{855BFC0D-09F4-4100-B43B-36BA36CD00D5}"/>
    <cellStyle name="Output 2 2 2 5 5 6" xfId="12902" xr:uid="{E86E15B1-881C-4A23-85C5-FDC27BCC5627}"/>
    <cellStyle name="Output 2 2 2 5 5 7" xfId="14341" xr:uid="{B14E746C-437A-47CA-A0A0-27BDB9DDFF75}"/>
    <cellStyle name="Output 2 2 2 5 5 8" xfId="15671" xr:uid="{451AEABC-735C-4B9A-889D-9C4724BD672C}"/>
    <cellStyle name="Output 2 2 2 5 5 9" xfId="16315" xr:uid="{AA627007-427B-4AE6-8162-26616263D77D}"/>
    <cellStyle name="Output 2 2 2 5 6" xfId="3111" xr:uid="{00000000-0005-0000-0000-000030040000}"/>
    <cellStyle name="Output 2 2 2 5 6 2" xfId="6297" xr:uid="{3015C077-17BA-47D2-8537-E35C03A0B9CA}"/>
    <cellStyle name="Output 2 2 2 5 6 3" xfId="8940" xr:uid="{A55260F2-BAF4-43E9-806D-053F006A2BBF}"/>
    <cellStyle name="Output 2 2 2 5 6 4" xfId="10378" xr:uid="{B8B7C3EB-04FD-42EF-AEFC-06CE19BD49DB}"/>
    <cellStyle name="Output 2 2 2 5 6 5" xfId="11813" xr:uid="{CD4567EB-81CD-4876-A1A2-50AB9A90B54E}"/>
    <cellStyle name="Output 2 2 2 5 6 6" xfId="12631" xr:uid="{80112F63-ABF7-4446-8500-C21F9A9BB3A8}"/>
    <cellStyle name="Output 2 2 2 5 6 7" xfId="14401" xr:uid="{0C7CFFA1-6D9B-42A6-8CA5-1FB92F07F851}"/>
    <cellStyle name="Output 2 2 2 5 6 8" xfId="15731" xr:uid="{3D9272F1-2E1A-4529-BE93-032C515895D2}"/>
    <cellStyle name="Output 2 2 2 5 6 9" xfId="16479" xr:uid="{F615E8CB-7EE2-462A-953F-A5C9D846D623}"/>
    <cellStyle name="Output 2 2 2 5 7" xfId="3183" xr:uid="{00000000-0005-0000-0000-000031040000}"/>
    <cellStyle name="Output 2 2 2 5 7 2" xfId="6369" xr:uid="{4A2971D7-6067-4917-9FB8-6ECCBD805AA0}"/>
    <cellStyle name="Output 2 2 2 5 7 3" xfId="9012" xr:uid="{6C9B2DBC-E45A-4F25-A78C-BA157583AE63}"/>
    <cellStyle name="Output 2 2 2 5 7 4" xfId="10450" xr:uid="{E783CB9B-3F24-4D7A-B9A3-E1F19EDC06D2}"/>
    <cellStyle name="Output 2 2 2 5 7 5" xfId="11885" xr:uid="{B3AE6F75-6475-45A7-AB98-49B37B757C7E}"/>
    <cellStyle name="Output 2 2 2 5 7 6" xfId="9306" xr:uid="{BB76EA26-19C3-45AB-B6C4-00189D932479}"/>
    <cellStyle name="Output 2 2 2 5 7 7" xfId="14473" xr:uid="{51E9E0F0-8CFF-4522-81B3-B10C9781297E}"/>
    <cellStyle name="Output 2 2 2 5 7 8" xfId="15803" xr:uid="{D3AB9D84-D67D-48D8-85A9-A04C5BD0FABC}"/>
    <cellStyle name="Output 2 2 2 5 7 9" xfId="3616" xr:uid="{AE65A5D3-1238-4429-BBE8-27ED81ADB667}"/>
    <cellStyle name="Output 2 2 2 5 8" xfId="3260" xr:uid="{00000000-0005-0000-0000-000032040000}"/>
    <cellStyle name="Output 2 2 2 5 8 2" xfId="6446" xr:uid="{75E2208D-FA01-47C0-8D93-1A63903908DA}"/>
    <cellStyle name="Output 2 2 2 5 8 3" xfId="9089" xr:uid="{EA378921-07DD-4ED4-8CDF-1C4137EEBB64}"/>
    <cellStyle name="Output 2 2 2 5 8 4" xfId="10527" xr:uid="{D5805247-CCBC-4A74-8980-2DA197A2C259}"/>
    <cellStyle name="Output 2 2 2 5 8 5" xfId="11962" xr:uid="{5360BB5C-B4C9-4BB5-A482-259DB6A5479E}"/>
    <cellStyle name="Output 2 2 2 5 8 6" xfId="10713" xr:uid="{BE570AEA-8B74-49F3-BB2A-A01F03D4312B}"/>
    <cellStyle name="Output 2 2 2 5 8 7" xfId="14550" xr:uid="{3EC42227-58E3-4B5F-B083-4338A6ED3D30}"/>
    <cellStyle name="Output 2 2 2 5 8 8" xfId="15880" xr:uid="{EDDA3777-80CD-4D8B-AC30-2108DF3ABC4D}"/>
    <cellStyle name="Output 2 2 2 5 8 9" xfId="16702" xr:uid="{BECD1B11-0A2B-43AF-B7CC-3D1874D5012A}"/>
    <cellStyle name="Output 2 2 2 5 9" xfId="5356" xr:uid="{440A14FB-8975-4F63-AF16-E6EE14F21CA4}"/>
    <cellStyle name="Output 2 2 2 6" xfId="1266" xr:uid="{00000000-0005-0000-0000-000033040000}"/>
    <cellStyle name="Output 2 2 2 6 2" xfId="4452" xr:uid="{A63769CA-3332-451A-B195-A45ADEAEF888}"/>
    <cellStyle name="Output 2 2 2 6 3" xfId="7209" xr:uid="{5C6B96D7-BB1E-43CB-A00C-A1B907608E56}"/>
    <cellStyle name="Output 2 2 2 6 4" xfId="6516" xr:uid="{D967B855-2159-49CD-BF98-83492DDB8D0F}"/>
    <cellStyle name="Output 2 2 2 6 5" xfId="3659" xr:uid="{4E28F483-8A75-4FB0-829C-03E09FB6CA44}"/>
    <cellStyle name="Output 2 2 2 6 6" xfId="12183" xr:uid="{C2A56F97-3BC5-4D4A-B820-4C6134EC468F}"/>
    <cellStyle name="Output 2 2 2 6 7" xfId="6675" xr:uid="{E1191DFA-9E5F-430F-B7BF-A249815AE707}"/>
    <cellStyle name="Output 2 2 2 6 8" xfId="13340" xr:uid="{0BF38148-7A51-4D84-B3D6-430755573B17}"/>
    <cellStyle name="Output 2 2 2 6 9" xfId="15893" xr:uid="{4CB275AD-6D03-4943-8437-B93B431B4D93}"/>
    <cellStyle name="Output 2 2 2 7" xfId="2333" xr:uid="{00000000-0005-0000-0000-000034040000}"/>
    <cellStyle name="Output 2 2 2 7 2" xfId="5519" xr:uid="{0F890DA7-7E3D-4247-A71F-A920C9CB71DA}"/>
    <cellStyle name="Output 2 2 2 7 3" xfId="8162" xr:uid="{1B6021F1-CEEE-4DD6-B078-6BF15AB62B7F}"/>
    <cellStyle name="Output 2 2 2 7 4" xfId="9600" xr:uid="{F7AB7F45-3BF7-4553-8479-D0400CDFD35F}"/>
    <cellStyle name="Output 2 2 2 7 5" xfId="11035" xr:uid="{7709AE50-70E4-4986-9315-9D2ACAB41C5B}"/>
    <cellStyle name="Output 2 2 2 7 6" xfId="12381" xr:uid="{F15E1F46-5AA2-40DE-910B-78EF1F1734D3}"/>
    <cellStyle name="Output 2 2 2 7 7" xfId="13623" xr:uid="{C9F45578-6B42-4F36-89D5-35C9462FA356}"/>
    <cellStyle name="Output 2 2 2 7 8" xfId="14953" xr:uid="{148571D6-0B9C-406B-8F0F-541B714B76DB}"/>
    <cellStyle name="Output 2 2 2 7 9" xfId="16059" xr:uid="{6A8450E4-ED2B-46C9-9AFC-2D1C292934CC}"/>
    <cellStyle name="Output 2 2 2 8" xfId="2246" xr:uid="{00000000-0005-0000-0000-000035040000}"/>
    <cellStyle name="Output 2 2 2 8 2" xfId="5432" xr:uid="{65DC8293-DFA6-4776-9D1C-7CA7BF6EE759}"/>
    <cellStyle name="Output 2 2 2 8 3" xfId="8075" xr:uid="{5546F486-44EF-4FE1-A59E-B9A629481F39}"/>
    <cellStyle name="Output 2 2 2 8 4" xfId="9513" xr:uid="{2197671C-7C85-4E95-8FA3-D64CA4E7575C}"/>
    <cellStyle name="Output 2 2 2 8 5" xfId="10948" xr:uid="{A06D91A3-6E17-4E51-9BE6-3F3A630B693A}"/>
    <cellStyle name="Output 2 2 2 8 6" xfId="10556" xr:uid="{8E8CD601-1115-462B-A56C-8F1BB54C43B0}"/>
    <cellStyle name="Output 2 2 2 8 7" xfId="13536" xr:uid="{933B3E87-BD94-4918-B65A-47D1F37D41D0}"/>
    <cellStyle name="Output 2 2 2 8 8" xfId="14866" xr:uid="{264D13DC-666D-4737-B33A-0312CBBB24B4}"/>
    <cellStyle name="Output 2 2 2 8 9" xfId="15980" xr:uid="{EAC5C8A7-E097-4CE3-BDD5-017857426F15}"/>
    <cellStyle name="Output 2 2 2 9" xfId="2406" xr:uid="{00000000-0005-0000-0000-000036040000}"/>
    <cellStyle name="Output 2 2 2 9 2" xfId="5592" xr:uid="{BCEE09AB-2C00-41C4-BFA6-88389686E317}"/>
    <cellStyle name="Output 2 2 2 9 3" xfId="8235" xr:uid="{45917BF0-F56E-43CB-9D4C-980B95C4EA70}"/>
    <cellStyle name="Output 2 2 2 9 4" xfId="9673" xr:uid="{DDABFAEE-5F15-49E2-9F34-587DC807E8CA}"/>
    <cellStyle name="Output 2 2 2 9 5" xfId="11108" xr:uid="{62D95BD8-4B6F-4358-8B0B-C1CD98865447}"/>
    <cellStyle name="Output 2 2 2 9 6" xfId="12504" xr:uid="{BAD62585-590B-4CA7-822F-9E0E341F87B7}"/>
    <cellStyle name="Output 2 2 2 9 7" xfId="13696" xr:uid="{FC98C613-94C9-4CEE-9A2C-E885ACF00017}"/>
    <cellStyle name="Output 2 2 2 9 8" xfId="15026" xr:uid="{82D3503B-0ABE-4D5B-B992-EB29523C7EC9}"/>
    <cellStyle name="Output 2 2 2 9 9" xfId="13294" xr:uid="{10C023C5-D4F3-41A1-BEEA-CF143368C368}"/>
    <cellStyle name="Output 2 2 3" xfId="1486" xr:uid="{00000000-0005-0000-0000-000037040000}"/>
    <cellStyle name="Output 2 2 3 10" xfId="7399" xr:uid="{5E680FC3-BF25-491E-A628-3C3F82365D12}"/>
    <cellStyle name="Output 2 2 3 11" xfId="6493" xr:uid="{A1DDB831-ED38-4DE9-A444-65626716EC7B}"/>
    <cellStyle name="Output 2 2 3 12" xfId="7518" xr:uid="{5E4C4DFB-E456-4F19-84EB-888E37455DE8}"/>
    <cellStyle name="Output 2 2 3 13" xfId="3322" xr:uid="{479FB0E9-989D-4F4A-B859-59586D0CAAD3}"/>
    <cellStyle name="Output 2 2 3 14" xfId="9290" xr:uid="{D6B989D3-58B4-4092-B900-692B4B0B2024}"/>
    <cellStyle name="Output 2 2 3 15" xfId="12016" xr:uid="{32D29526-FD08-43FD-BEA4-FCE333D4B1C9}"/>
    <cellStyle name="Output 2 2 3 16" xfId="15932" xr:uid="{6591C6CB-3F2C-408A-8DAA-8F60445338E4}"/>
    <cellStyle name="Output 2 2 3 2" xfId="2379" xr:uid="{00000000-0005-0000-0000-000038040000}"/>
    <cellStyle name="Output 2 2 3 2 2" xfId="5565" xr:uid="{8FDC5929-6DCB-4C61-B657-01BB625325F6}"/>
    <cellStyle name="Output 2 2 3 2 3" xfId="8208" xr:uid="{C3B96589-B100-4558-AE51-0282B30D32F9}"/>
    <cellStyle name="Output 2 2 3 2 4" xfId="9646" xr:uid="{11BBFEB6-5713-4217-A186-0BE319121503}"/>
    <cellStyle name="Output 2 2 3 2 5" xfId="11081" xr:uid="{56EAF2C5-F3E7-4164-9807-B4E96DCB9878}"/>
    <cellStyle name="Output 2 2 3 2 6" xfId="12495" xr:uid="{4423AE34-34B3-4EC0-87F1-A977F78FE88A}"/>
    <cellStyle name="Output 2 2 3 2 7" xfId="13669" xr:uid="{42C113CF-0645-4ACB-90BB-F48B9E5B57AA}"/>
    <cellStyle name="Output 2 2 3 2 8" xfId="14999" xr:uid="{5B685822-96F3-4399-BAC8-BEBEF715BA2E}"/>
    <cellStyle name="Output 2 2 3 2 9" xfId="13164" xr:uid="{1CA63250-40EC-4F80-8803-540C06BC8FF4}"/>
    <cellStyle name="Output 2 2 3 3" xfId="1116" xr:uid="{00000000-0005-0000-0000-000039040000}"/>
    <cellStyle name="Output 2 2 3 3 2" xfId="4302" xr:uid="{B13B951B-4D01-4635-AF7F-CD749CF53732}"/>
    <cellStyle name="Output 2 2 3 3 3" xfId="7083" xr:uid="{E6EFB5FA-DF65-4C03-827F-53F4DD761C60}"/>
    <cellStyle name="Output 2 2 3 3 4" xfId="6524" xr:uid="{AB6FE0F4-9A59-4C4C-AE26-028A8B67811C}"/>
    <cellStyle name="Output 2 2 3 3 5" xfId="3604" xr:uid="{58D277C0-7C10-4210-A651-CEF85227DE56}"/>
    <cellStyle name="Output 2 2 3 3 6" xfId="3714" xr:uid="{B1D1430C-CC3F-4890-AC86-CAEA7701921F}"/>
    <cellStyle name="Output 2 2 3 3 7" xfId="10738" xr:uid="{5EFBC6E8-736F-4A00-A6EB-B7A8232EDA59}"/>
    <cellStyle name="Output 2 2 3 3 8" xfId="13352" xr:uid="{6AA63D37-FFEC-4192-A97B-63BE6B195E45}"/>
    <cellStyle name="Output 2 2 3 3 9" xfId="15938" xr:uid="{FFFB4CA3-2D02-4DE0-BC98-20C4328CC0DC}"/>
    <cellStyle name="Output 2 2 3 4" xfId="2779" xr:uid="{00000000-0005-0000-0000-00003A040000}"/>
    <cellStyle name="Output 2 2 3 4 2" xfId="5965" xr:uid="{64777DE1-3887-4503-9A4E-1C5F722A10D4}"/>
    <cellStyle name="Output 2 2 3 4 3" xfId="8608" xr:uid="{B3C5DFFA-DDD6-49A4-A082-ED8383C22C04}"/>
    <cellStyle name="Output 2 2 3 4 4" xfId="10046" xr:uid="{5D6E8820-B3FB-400E-A918-1533B3A7B249}"/>
    <cellStyle name="Output 2 2 3 4 5" xfId="11481" xr:uid="{C664E7C4-1069-4380-AFAD-0640CF2171E5}"/>
    <cellStyle name="Output 2 2 3 4 6" xfId="10606" xr:uid="{B9EF3C7B-2DF2-4B84-8243-0BD90E1B8126}"/>
    <cellStyle name="Output 2 2 3 4 7" xfId="14069" xr:uid="{9C2B7604-0472-42D5-B5F5-CCE2BC336315}"/>
    <cellStyle name="Output 2 2 3 4 8" xfId="15399" xr:uid="{FA70CFB7-AF58-41A4-89E8-F7D956DEC3C9}"/>
    <cellStyle name="Output 2 2 3 4 9" xfId="13311" xr:uid="{CC068AC1-6656-4778-951C-70084DC43262}"/>
    <cellStyle name="Output 2 2 3 5" xfId="760" xr:uid="{00000000-0005-0000-0000-00003B040000}"/>
    <cellStyle name="Output 2 2 3 5 2" xfId="3946" xr:uid="{387EDB67-24BE-4989-A946-8429CC0AF190}"/>
    <cellStyle name="Output 2 2 3 5 3" xfId="6755" xr:uid="{A769A6D5-62DF-4AF3-8EA3-CF9BF450A605}"/>
    <cellStyle name="Output 2 2 3 5 4" xfId="7346" xr:uid="{EED46B94-3775-48D5-BC43-1DC131E6FEDE}"/>
    <cellStyle name="Output 2 2 3 5 5" xfId="7328" xr:uid="{07B0C88C-48CA-4E36-B2AF-BED47C2241F6}"/>
    <cellStyle name="Output 2 2 3 5 6" xfId="7793" xr:uid="{AFB57738-6BE7-4196-9729-BD8F3E5349A2}"/>
    <cellStyle name="Output 2 2 3 5 7" xfId="7610" xr:uid="{B432BE6D-9F6D-47E4-9A40-CBAFB499A80A}"/>
    <cellStyle name="Output 2 2 3 5 8" xfId="3600" xr:uid="{A89D593C-A3AB-4092-9245-BBC713B290A7}"/>
    <cellStyle name="Output 2 2 3 5 9" xfId="14673" xr:uid="{53F874A8-FE6E-4B79-8BD2-0CDAB2FE3690}"/>
    <cellStyle name="Output 2 2 3 6" xfId="2290" xr:uid="{00000000-0005-0000-0000-00003C040000}"/>
    <cellStyle name="Output 2 2 3 6 2" xfId="5476" xr:uid="{677E3C40-5F50-4C98-8635-2022BAB94E6B}"/>
    <cellStyle name="Output 2 2 3 6 3" xfId="8119" xr:uid="{3F89D9E0-6501-4AC5-9935-B7CC41CF8CF2}"/>
    <cellStyle name="Output 2 2 3 6 4" xfId="9557" xr:uid="{ED0151D0-7402-4E6A-BC03-08075DEE71E3}"/>
    <cellStyle name="Output 2 2 3 6 5" xfId="10992" xr:uid="{D2F6E19C-A5C3-4014-B017-BF82EFDCC3DE}"/>
    <cellStyle name="Output 2 2 3 6 6" xfId="13141" xr:uid="{75AC7B51-7E6F-4A23-8A84-07E001179480}"/>
    <cellStyle name="Output 2 2 3 6 7" xfId="13580" xr:uid="{C01CBFB6-4BD7-4061-AACE-AE09225690D9}"/>
    <cellStyle name="Output 2 2 3 6 8" xfId="14910" xr:uid="{751F16CC-691C-4F7B-B496-089591A7FB57}"/>
    <cellStyle name="Output 2 2 3 6 9" xfId="16056" xr:uid="{F3B4E708-B056-4C53-BBDC-5FF0A82D2004}"/>
    <cellStyle name="Output 2 2 3 7" xfId="2894" xr:uid="{00000000-0005-0000-0000-00003D040000}"/>
    <cellStyle name="Output 2 2 3 7 2" xfId="6080" xr:uid="{53BE4CAD-C757-4124-960C-5F289E6AC139}"/>
    <cellStyle name="Output 2 2 3 7 3" xfId="8723" xr:uid="{6A91136B-CBD2-48A8-BBAF-CFEAFEFE26A2}"/>
    <cellStyle name="Output 2 2 3 7 4" xfId="10161" xr:uid="{73B87BD1-BE2B-48BB-BBBD-DDFA2C4E71C2}"/>
    <cellStyle name="Output 2 2 3 7 5" xfId="11596" xr:uid="{C7FD47A7-51FC-4CBE-BF90-2BAB733731D8}"/>
    <cellStyle name="Output 2 2 3 7 6" xfId="12868" xr:uid="{BDAEBC18-282F-47D5-AEC0-4F402AD108F9}"/>
    <cellStyle name="Output 2 2 3 7 7" xfId="14184" xr:uid="{94B3E7BA-7EEA-4E5D-9DAC-60B506FE1321}"/>
    <cellStyle name="Output 2 2 3 7 8" xfId="15514" xr:uid="{627C0AA8-C9B1-457B-AE38-D0A170E1C4A0}"/>
    <cellStyle name="Output 2 2 3 7 9" xfId="16025" xr:uid="{AFED70D1-838F-4365-897B-7A1050D57ED2}"/>
    <cellStyle name="Output 2 2 3 8" xfId="2470" xr:uid="{00000000-0005-0000-0000-00003E040000}"/>
    <cellStyle name="Output 2 2 3 8 2" xfId="5656" xr:uid="{BE7C7AED-B0AC-4E31-B16C-7BE96B9CD941}"/>
    <cellStyle name="Output 2 2 3 8 3" xfId="8299" xr:uid="{6ACD5906-0F6D-4280-8715-BB08748965B9}"/>
    <cellStyle name="Output 2 2 3 8 4" xfId="9737" xr:uid="{DA7F513D-EBC6-4554-A0D5-A5907E5F714A}"/>
    <cellStyle name="Output 2 2 3 8 5" xfId="11172" xr:uid="{F3466987-448C-4504-8581-36844907A1A3}"/>
    <cellStyle name="Output 2 2 3 8 6" xfId="10680" xr:uid="{2382FA0A-9934-4C9B-A23C-B6C985E155C0}"/>
    <cellStyle name="Output 2 2 3 8 7" xfId="13760" xr:uid="{1E8F6878-ADA8-42BE-83F2-0328579FAAFB}"/>
    <cellStyle name="Output 2 2 3 8 8" xfId="15090" xr:uid="{FECB1395-6E5C-40E8-9093-8380273D9906}"/>
    <cellStyle name="Output 2 2 3 8 9" xfId="13365" xr:uid="{5544B284-8700-400B-A292-45082496618E}"/>
    <cellStyle name="Output 2 2 3 9" xfId="4672" xr:uid="{A67C3A43-BBEF-4DBE-93AB-F874F21AA487}"/>
    <cellStyle name="Output 2 2 4" xfId="1546" xr:uid="{00000000-0005-0000-0000-00003F040000}"/>
    <cellStyle name="Output 2 2 4 10" xfId="7446" xr:uid="{6E7DAC17-12AE-4050-A0E5-BE1D18373293}"/>
    <cellStyle name="Output 2 2 4 11" xfId="6480" xr:uid="{15D4627A-7275-492C-B605-8CE79B99FEFE}"/>
    <cellStyle name="Output 2 2 4 12" xfId="3304" xr:uid="{D7FD7501-B835-40E3-A2F6-A2596124820F}"/>
    <cellStyle name="Output 2 2 4 13" xfId="9151" xr:uid="{29AE8558-4034-4FDB-B212-CB503B16F0FD}"/>
    <cellStyle name="Output 2 2 4 14" xfId="7897" xr:uid="{CC77B7AE-114C-4DEA-9CA6-7DD7E0D0AD79}"/>
    <cellStyle name="Output 2 2 4 15" xfId="12171" xr:uid="{5D616931-F3F3-43F6-8D9B-B426751DBFA0}"/>
    <cellStyle name="Output 2 2 4 16" xfId="12544" xr:uid="{FB9F8316-9AF0-4E64-BB35-95FD48BAD61C}"/>
    <cellStyle name="Output 2 2 4 2" xfId="2646" xr:uid="{00000000-0005-0000-0000-000040040000}"/>
    <cellStyle name="Output 2 2 4 2 2" xfId="5832" xr:uid="{EB8E9C16-FAC3-49CB-9557-B7A12E808903}"/>
    <cellStyle name="Output 2 2 4 2 3" xfId="8475" xr:uid="{C4EDCBC7-C721-4E28-A328-46190DD5A2BC}"/>
    <cellStyle name="Output 2 2 4 2 4" xfId="9913" xr:uid="{C1F3E772-F45E-4C1B-8B14-D5C0EDF0DDD9}"/>
    <cellStyle name="Output 2 2 4 2 5" xfId="11348" xr:uid="{511F5917-0A96-41F3-8774-9CFF85BE685F}"/>
    <cellStyle name="Output 2 2 4 2 6" xfId="7341" xr:uid="{D9630FE8-3303-4CC5-A82A-1CEBA63615BC}"/>
    <cellStyle name="Output 2 2 4 2 7" xfId="13936" xr:uid="{072B8A70-6BC3-4DA3-848E-148D16D7D05B}"/>
    <cellStyle name="Output 2 2 4 2 8" xfId="15266" xr:uid="{FC8FF5E2-A60F-4EAB-A64C-3D0761632B74}"/>
    <cellStyle name="Output 2 2 4 2 9" xfId="10591" xr:uid="{C8A8E32F-EFD8-4428-A20E-61161B15FAA8}"/>
    <cellStyle name="Output 2 2 4 3" xfId="2440" xr:uid="{00000000-0005-0000-0000-000041040000}"/>
    <cellStyle name="Output 2 2 4 3 2" xfId="5626" xr:uid="{C6A73FF9-2A12-452C-B6E5-B04F53553146}"/>
    <cellStyle name="Output 2 2 4 3 3" xfId="8269" xr:uid="{284AA84E-E54B-4D0C-A80A-9B75E8980DBF}"/>
    <cellStyle name="Output 2 2 4 3 4" xfId="9707" xr:uid="{0EB30A02-3477-4E31-BB79-2FB32D161B9A}"/>
    <cellStyle name="Output 2 2 4 3 5" xfId="11142" xr:uid="{90D0500A-D661-4E00-8C2F-928BCBAD988B}"/>
    <cellStyle name="Output 2 2 4 3 6" xfId="13027" xr:uid="{F31187D2-3847-4B7F-96C7-3CF6577147D7}"/>
    <cellStyle name="Output 2 2 4 3 7" xfId="13730" xr:uid="{BD603636-36AD-48E1-91F7-1C5C97AB5254}"/>
    <cellStyle name="Output 2 2 4 3 8" xfId="15060" xr:uid="{B348877D-243E-4B4D-97AB-555B053A54E8}"/>
    <cellStyle name="Output 2 2 4 3 9" xfId="14650" xr:uid="{074A6F2E-D144-45E8-8F94-604C21EFB9EB}"/>
    <cellStyle name="Output 2 2 4 4" xfId="2203" xr:uid="{00000000-0005-0000-0000-000042040000}"/>
    <cellStyle name="Output 2 2 4 4 2" xfId="5389" xr:uid="{1517D00E-63D9-49A6-B5C9-E63A2DBA77FA}"/>
    <cellStyle name="Output 2 2 4 4 3" xfId="8032" xr:uid="{10592FAC-1101-4B1A-AC4F-8285ADEF5CE8}"/>
    <cellStyle name="Output 2 2 4 4 4" xfId="9470" xr:uid="{D5ADEF14-8B74-4913-995F-52244661D9D2}"/>
    <cellStyle name="Output 2 2 4 4 5" xfId="10905" xr:uid="{46C9296B-89CD-4991-86FB-7E79ED7EA39F}"/>
    <cellStyle name="Output 2 2 4 4 6" xfId="12854" xr:uid="{40ACAB1E-F76C-4D11-9937-FC055FF4EF7B}"/>
    <cellStyle name="Output 2 2 4 4 7" xfId="13493" xr:uid="{F77EFB06-40A4-4A27-A4FF-E4E0C1E2B59F}"/>
    <cellStyle name="Output 2 2 4 4 8" xfId="14823" xr:uid="{810110B6-E17C-441B-8E03-ACB291E7605A}"/>
    <cellStyle name="Output 2 2 4 4 9" xfId="7239" xr:uid="{BECCAEBD-F6AC-45BE-9C4D-56671203A3F4}"/>
    <cellStyle name="Output 2 2 4 5" xfId="2587" xr:uid="{00000000-0005-0000-0000-000043040000}"/>
    <cellStyle name="Output 2 2 4 5 2" xfId="5773" xr:uid="{85044BE5-FA98-4162-9942-2F23F2B636AE}"/>
    <cellStyle name="Output 2 2 4 5 3" xfId="8416" xr:uid="{43C9B0E9-E6B8-4A78-A5A0-911FD72910C9}"/>
    <cellStyle name="Output 2 2 4 5 4" xfId="9854" xr:uid="{F5342299-2030-4A57-85F1-3E4B095C4FF2}"/>
    <cellStyle name="Output 2 2 4 5 5" xfId="11289" xr:uid="{5484A1D9-3E1A-47CA-8010-5939EB132DD3}"/>
    <cellStyle name="Output 2 2 4 5 6" xfId="10650" xr:uid="{6EE3B934-7641-423B-B3EE-570041F83D7D}"/>
    <cellStyle name="Output 2 2 4 5 7" xfId="13877" xr:uid="{AB29B2CF-2527-4D7D-840A-84DAFFE209C6}"/>
    <cellStyle name="Output 2 2 4 5 8" xfId="15207" xr:uid="{0372276B-B12B-4770-AB8F-AAB9ED343FF9}"/>
    <cellStyle name="Output 2 2 4 5 9" xfId="12579" xr:uid="{EC93543D-D5A9-4075-90E4-15D6D43072D6}"/>
    <cellStyle name="Output 2 2 4 6" xfId="2457" xr:uid="{00000000-0005-0000-0000-000044040000}"/>
    <cellStyle name="Output 2 2 4 6 2" xfId="5643" xr:uid="{6BF8570A-07A6-43E6-8413-50C8B339CAED}"/>
    <cellStyle name="Output 2 2 4 6 3" xfId="8286" xr:uid="{FC512A5D-90C8-4B2C-BEAA-DDB1E15F0002}"/>
    <cellStyle name="Output 2 2 4 6 4" xfId="9724" xr:uid="{75A835D4-5441-4AC9-A132-81BEB2602538}"/>
    <cellStyle name="Output 2 2 4 6 5" xfId="11159" xr:uid="{D37C3972-2B2B-48CF-AD32-CB8D8895AEB1}"/>
    <cellStyle name="Output 2 2 4 6 6" xfId="12600" xr:uid="{922BB972-1C5D-42CF-8FE7-50D7E380CE2A}"/>
    <cellStyle name="Output 2 2 4 6 7" xfId="13747" xr:uid="{F3024261-05EA-41E5-B558-5C41C1047852}"/>
    <cellStyle name="Output 2 2 4 6 8" xfId="15077" xr:uid="{A518D61F-B66F-4184-9E73-F906D33B2431}"/>
    <cellStyle name="Output 2 2 4 6 9" xfId="16649" xr:uid="{62FE4529-9E96-4C39-962A-5D2E039609AD}"/>
    <cellStyle name="Output 2 2 4 7" xfId="2553" xr:uid="{00000000-0005-0000-0000-000045040000}"/>
    <cellStyle name="Output 2 2 4 7 2" xfId="5739" xr:uid="{44EE3D49-F516-481E-9672-E5B9FCE3B2B7}"/>
    <cellStyle name="Output 2 2 4 7 3" xfId="8382" xr:uid="{CBC7CFD1-CA81-41B0-8288-89CF51CEDE5D}"/>
    <cellStyle name="Output 2 2 4 7 4" xfId="9820" xr:uid="{DF56CA3B-73C2-41CA-B914-BB5258CAB1DF}"/>
    <cellStyle name="Output 2 2 4 7 5" xfId="11255" xr:uid="{849E5032-CBD5-432D-8308-5041BA90FDA5}"/>
    <cellStyle name="Output 2 2 4 7 6" xfId="6568" xr:uid="{774602AC-D340-402F-AD80-46FA31892017}"/>
    <cellStyle name="Output 2 2 4 7 7" xfId="13843" xr:uid="{EFAC7EB6-7846-47C8-B92A-ECB800D5FB8A}"/>
    <cellStyle name="Output 2 2 4 7 8" xfId="15173" xr:uid="{6B5EEB67-801A-4540-9429-AAE8EC1BD607}"/>
    <cellStyle name="Output 2 2 4 7 9" xfId="16053" xr:uid="{91323FAE-FC13-4A3B-8FA5-10A29646DBDB}"/>
    <cellStyle name="Output 2 2 4 8" xfId="799" xr:uid="{00000000-0005-0000-0000-000046040000}"/>
    <cellStyle name="Output 2 2 4 8 2" xfId="3985" xr:uid="{2962921C-9DA2-4271-AF8F-DEAD0DDCB908}"/>
    <cellStyle name="Output 2 2 4 8 3" xfId="6794" xr:uid="{001096E4-02C5-4A05-8005-818AA4FFC7EE}"/>
    <cellStyle name="Output 2 2 4 8 4" xfId="6542" xr:uid="{DAD70B2E-EB02-4523-970E-1464CA84C656}"/>
    <cellStyle name="Output 2 2 4 8 5" xfId="6481" xr:uid="{376DFF30-C71D-4C92-8100-7FA5FC2C58D9}"/>
    <cellStyle name="Output 2 2 4 8 6" xfId="10652" xr:uid="{4B6FFF5A-894E-451F-9920-32E3F016FF0E}"/>
    <cellStyle name="Output 2 2 4 8 7" xfId="12645" xr:uid="{B12A1860-B639-4D5E-809D-5C506954B6D0}"/>
    <cellStyle name="Output 2 2 4 8 8" xfId="12526" xr:uid="{323D2C1A-CF1C-47B1-81DC-55C8348AFAD5}"/>
    <cellStyle name="Output 2 2 4 8 9" xfId="3293" xr:uid="{025F124A-D7A4-445C-95A6-E5970378D17C}"/>
    <cellStyle name="Output 2 2 4 9" xfId="4732" xr:uid="{3F78A75E-E11D-41B3-9A03-06575EE85779}"/>
    <cellStyle name="Output 2 2 5" xfId="2154" xr:uid="{00000000-0005-0000-0000-000047040000}"/>
    <cellStyle name="Output 2 2 5 10" xfId="7983" xr:uid="{C9838EC2-E71B-4615-8233-D1CCD04849BD}"/>
    <cellStyle name="Output 2 2 5 11" xfId="9421" xr:uid="{2419F5B5-B54B-4063-ABE2-29EBD1CC72C3}"/>
    <cellStyle name="Output 2 2 5 12" xfId="10856" xr:uid="{68883A02-3C47-489A-8F29-37FDDE9F0375}"/>
    <cellStyle name="Output 2 2 5 13" xfId="13009" xr:uid="{B04C12CA-DA22-4043-996E-3213D1D46C32}"/>
    <cellStyle name="Output 2 2 5 14" xfId="13444" xr:uid="{0AD00A7A-DC5D-4DE6-8CF9-650EC7C7EB96}"/>
    <cellStyle name="Output 2 2 5 15" xfId="14774" xr:uid="{93DDCD18-EE2E-4346-861A-BD545F489120}"/>
    <cellStyle name="Output 2 2 5 16" xfId="16030" xr:uid="{8C53481B-3A2A-4D8E-BC51-A729A6F1096A}"/>
    <cellStyle name="Output 2 2 5 2" xfId="2758" xr:uid="{00000000-0005-0000-0000-000048040000}"/>
    <cellStyle name="Output 2 2 5 2 2" xfId="5944" xr:uid="{DA41A53A-F6E3-4E91-A05A-7AE3F2BD8D8A}"/>
    <cellStyle name="Output 2 2 5 2 3" xfId="8587" xr:uid="{870EEE44-AD1A-4FB5-8673-1F2AFC15C397}"/>
    <cellStyle name="Output 2 2 5 2 4" xfId="10025" xr:uid="{7197A44D-F4B6-4E6C-8F28-AE644CEC4354}"/>
    <cellStyle name="Output 2 2 5 2 5" xfId="11460" xr:uid="{4C70D0C1-FFE2-49C5-A77A-961A57D545F7}"/>
    <cellStyle name="Output 2 2 5 2 6" xfId="12357" xr:uid="{A455D61A-BAC6-4B2E-B6C5-8FBD71DCA30B}"/>
    <cellStyle name="Output 2 2 5 2 7" xfId="14048" xr:uid="{C77456B1-6C40-41A7-849B-9EFFBF929203}"/>
    <cellStyle name="Output 2 2 5 2 8" xfId="15378" xr:uid="{44E5A2B8-04C8-46B6-A8CD-D86F8886246B}"/>
    <cellStyle name="Output 2 2 5 2 9" xfId="16299" xr:uid="{0A57BA96-2183-47DE-9A8E-FC9198164454}"/>
    <cellStyle name="Output 2 2 5 3" xfId="2868" xr:uid="{00000000-0005-0000-0000-000049040000}"/>
    <cellStyle name="Output 2 2 5 3 2" xfId="6054" xr:uid="{A8715D93-F4E6-4E74-9BB2-EC21D1E99F70}"/>
    <cellStyle name="Output 2 2 5 3 3" xfId="8697" xr:uid="{D0DE4764-7DA8-48AD-BCA6-1CFD8763C634}"/>
    <cellStyle name="Output 2 2 5 3 4" xfId="10135" xr:uid="{7032A9E9-7927-4055-9A0D-57104E143500}"/>
    <cellStyle name="Output 2 2 5 3 5" xfId="11570" xr:uid="{955D6ED8-0E12-488F-A2C0-278A3F63488C}"/>
    <cellStyle name="Output 2 2 5 3 6" xfId="12923" xr:uid="{AAF4333F-D99E-4CF6-89D0-37401588D249}"/>
    <cellStyle name="Output 2 2 5 3 7" xfId="14158" xr:uid="{CABBDE16-2794-46DC-B4DE-261621CCBBE3}"/>
    <cellStyle name="Output 2 2 5 3 8" xfId="15488" xr:uid="{76F8DD72-A402-4280-B9D0-7C1C7AC334A4}"/>
    <cellStyle name="Output 2 2 5 3 9" xfId="12335" xr:uid="{8415DA4C-0391-404E-ACB3-41CC411E5A53}"/>
    <cellStyle name="Output 2 2 5 4" xfId="2972" xr:uid="{00000000-0005-0000-0000-00004A040000}"/>
    <cellStyle name="Output 2 2 5 4 2" xfId="6158" xr:uid="{9CCF5254-86BC-497C-B90C-E651E75157E6}"/>
    <cellStyle name="Output 2 2 5 4 3" xfId="8801" xr:uid="{BF7346C6-722C-4128-A761-FAB6CC9AD98F}"/>
    <cellStyle name="Output 2 2 5 4 4" xfId="10239" xr:uid="{D55BA615-4713-4E85-AC75-98B20D41EE3B}"/>
    <cellStyle name="Output 2 2 5 4 5" xfId="11674" xr:uid="{03E1D2CF-D405-4953-952E-639B48D54E44}"/>
    <cellStyle name="Output 2 2 5 4 6" xfId="12349" xr:uid="{A78D7747-195F-4D5D-A920-452615732AD0}"/>
    <cellStyle name="Output 2 2 5 4 7" xfId="14262" xr:uid="{14E025CC-A4B0-40CF-9B30-78CE4EA0E415}"/>
    <cellStyle name="Output 2 2 5 4 8" xfId="15592" xr:uid="{F5FD9E10-B4ED-412A-8A41-5E41573C2383}"/>
    <cellStyle name="Output 2 2 5 4 9" xfId="13219" xr:uid="{7540863E-2EA5-413E-96AD-2A39AD224DFE}"/>
    <cellStyle name="Output 2 2 5 5" xfId="3095" xr:uid="{00000000-0005-0000-0000-00004B040000}"/>
    <cellStyle name="Output 2 2 5 5 2" xfId="6281" xr:uid="{EAD8D046-5D37-4946-9515-2D9AA7455FC0}"/>
    <cellStyle name="Output 2 2 5 5 3" xfId="8924" xr:uid="{33721324-B3DC-4E1A-AFE1-6CFDD51CB3C4}"/>
    <cellStyle name="Output 2 2 5 5 4" xfId="10362" xr:uid="{EE750CD4-EECE-4F40-8F37-04C15E0F5453}"/>
    <cellStyle name="Output 2 2 5 5 5" xfId="11797" xr:uid="{F988FFD5-15C4-4018-BC60-3C5446A8E8D1}"/>
    <cellStyle name="Output 2 2 5 5 6" xfId="13078" xr:uid="{3989D7C6-04E3-4BE0-9E40-ADD2DE60DAB9}"/>
    <cellStyle name="Output 2 2 5 5 7" xfId="14385" xr:uid="{241BC4C7-FF7A-45A0-B200-AEB4BA519646}"/>
    <cellStyle name="Output 2 2 5 5 8" xfId="15715" xr:uid="{8FD7C272-FEB2-403F-AE81-75147277495D}"/>
    <cellStyle name="Output 2 2 5 5 9" xfId="16106" xr:uid="{0A9E99E4-7487-48F8-9CC3-5D5232C5F357}"/>
    <cellStyle name="Output 2 2 5 6" xfId="3148" xr:uid="{00000000-0005-0000-0000-00004C040000}"/>
    <cellStyle name="Output 2 2 5 6 2" xfId="6334" xr:uid="{C7934A1D-3DE6-45FD-BBBD-C3FEB8A40F9B}"/>
    <cellStyle name="Output 2 2 5 6 3" xfId="8977" xr:uid="{DF64EA72-BDCB-4735-803D-1A02B70A788B}"/>
    <cellStyle name="Output 2 2 5 6 4" xfId="10415" xr:uid="{18DB2005-78C9-4BDD-A09D-ABE9B3C96603}"/>
    <cellStyle name="Output 2 2 5 6 5" xfId="11850" xr:uid="{A7DE644F-35AB-430B-8BC5-6B6B18EAC624}"/>
    <cellStyle name="Output 2 2 5 6 6" xfId="6729" xr:uid="{1149FD5C-3497-4613-856C-D61A59D0D702}"/>
    <cellStyle name="Output 2 2 5 6 7" xfId="14438" xr:uid="{56123A03-4DC0-452F-A8AB-ED73F897ADDF}"/>
    <cellStyle name="Output 2 2 5 6 8" xfId="15768" xr:uid="{EBE9CE3A-6D6A-4083-9DCD-C9AEE73DBE27}"/>
    <cellStyle name="Output 2 2 5 6 9" xfId="14613" xr:uid="{4FCA9F4F-D61E-4320-98FD-696F7563725A}"/>
    <cellStyle name="Output 2 2 5 7" xfId="3167" xr:uid="{00000000-0005-0000-0000-00004D040000}"/>
    <cellStyle name="Output 2 2 5 7 2" xfId="6353" xr:uid="{03A80E3E-CD17-4D1B-9050-AA7643089A23}"/>
    <cellStyle name="Output 2 2 5 7 3" xfId="8996" xr:uid="{D78FC7EC-EAAF-4CFB-94EE-A60BA3043BBE}"/>
    <cellStyle name="Output 2 2 5 7 4" xfId="10434" xr:uid="{CD5E63EF-F90E-42B3-A1D7-A7A0F9608D0D}"/>
    <cellStyle name="Output 2 2 5 7 5" xfId="11869" xr:uid="{45731768-897F-4E76-98C4-13568345F031}"/>
    <cellStyle name="Output 2 2 5 7 6" xfId="12682" xr:uid="{A2A4010D-7C92-4D9D-9A83-1C22BD468AF9}"/>
    <cellStyle name="Output 2 2 5 7 7" xfId="14457" xr:uid="{9FB36F3F-8CEE-499A-8A7C-4D12D9E2BCB4}"/>
    <cellStyle name="Output 2 2 5 7 8" xfId="15787" xr:uid="{457EB9F7-2A0A-4330-AFBB-5028461BE6FF}"/>
    <cellStyle name="Output 2 2 5 7 9" xfId="14644" xr:uid="{294F7760-244C-409F-AA44-B86B459CD051}"/>
    <cellStyle name="Output 2 2 5 8" xfId="3244" xr:uid="{00000000-0005-0000-0000-00004E040000}"/>
    <cellStyle name="Output 2 2 5 8 2" xfId="6430" xr:uid="{A70B9631-1135-416B-B6E5-F474F1298127}"/>
    <cellStyle name="Output 2 2 5 8 3" xfId="9073" xr:uid="{42D4A7EF-2B74-4FA9-866D-F674C3BF0FF5}"/>
    <cellStyle name="Output 2 2 5 8 4" xfId="10511" xr:uid="{5970DD7B-E882-4435-A086-3F03BB8B63A7}"/>
    <cellStyle name="Output 2 2 5 8 5" xfId="11946" xr:uid="{4C34858B-F304-469E-8634-FCC1EBFC3C1A}"/>
    <cellStyle name="Output 2 2 5 8 6" xfId="10779" xr:uid="{28711B7F-B621-44BB-83C8-6FA37638F2B0}"/>
    <cellStyle name="Output 2 2 5 8 7" xfId="14534" xr:uid="{5E22958A-EB59-4D89-8209-EBDB00E0A109}"/>
    <cellStyle name="Output 2 2 5 8 8" xfId="15864" xr:uid="{F3638F58-2F0A-4A28-B64A-4C18F1379F57}"/>
    <cellStyle name="Output 2 2 5 8 9" xfId="16686" xr:uid="{3F78BAB2-BAC5-4247-BF1B-35C8C4AED537}"/>
    <cellStyle name="Output 2 2 5 9" xfId="5340" xr:uid="{42A29306-213E-47F8-A048-ABBB8831BCC7}"/>
    <cellStyle name="Output 2 2 6" xfId="1560" xr:uid="{00000000-0005-0000-0000-00004F040000}"/>
    <cellStyle name="Output 2 2 6 10" xfId="7460" xr:uid="{1147F070-6A9C-44FF-A837-1B682CD6C8DB}"/>
    <cellStyle name="Output 2 2 6 11" xfId="3712" xr:uid="{5ADCA7CD-5C5D-4585-A926-BE57E2523592}"/>
    <cellStyle name="Output 2 2 6 12" xfId="7613" xr:uid="{BD2EE3F8-BEDE-4637-B864-7F39A59BF73E}"/>
    <cellStyle name="Output 2 2 6 13" xfId="3430" xr:uid="{81C57E4B-E341-468C-B133-D791E20E7726}"/>
    <cellStyle name="Output 2 2 6 14" xfId="12328" xr:uid="{AE20342C-EC16-417D-9EFD-8ED3ED0653DB}"/>
    <cellStyle name="Output 2 2 6 15" xfId="13061" xr:uid="{5EE6ECA8-FF87-44B3-92C9-E38BAA588DB2}"/>
    <cellStyle name="Output 2 2 6 16" xfId="13226" xr:uid="{CF3664B0-58E6-4B62-B836-FC26B384DD7C}"/>
    <cellStyle name="Output 2 2 6 2" xfId="2289" xr:uid="{00000000-0005-0000-0000-000050040000}"/>
    <cellStyle name="Output 2 2 6 2 2" xfId="5475" xr:uid="{6CF53F5A-501F-4F28-8F3F-E52C3B836EA4}"/>
    <cellStyle name="Output 2 2 6 2 3" xfId="8118" xr:uid="{0CDBA6DC-8718-416C-A8F1-6553CD38AB3B}"/>
    <cellStyle name="Output 2 2 6 2 4" xfId="9556" xr:uid="{6B822222-5415-4C71-B3A4-8F8A90BEC08D}"/>
    <cellStyle name="Output 2 2 6 2 5" xfId="10991" xr:uid="{A405EAC4-AC8D-4EF2-9343-1BBDCCA3B9C4}"/>
    <cellStyle name="Output 2 2 6 2 6" xfId="12248" xr:uid="{B106A9AE-7F54-4FC0-873E-BB59298C27EA}"/>
    <cellStyle name="Output 2 2 6 2 7" xfId="13579" xr:uid="{51CC3544-BF49-4713-876E-DCB3BEDD05D9}"/>
    <cellStyle name="Output 2 2 6 2 8" xfId="14909" xr:uid="{3A886322-F965-427D-BE65-D73453F9A521}"/>
    <cellStyle name="Output 2 2 6 2 9" xfId="16610" xr:uid="{1BC6ACA5-D317-4039-BE3E-65EDD394E2BE}"/>
    <cellStyle name="Output 2 2 6 3" xfId="2227" xr:uid="{00000000-0005-0000-0000-000051040000}"/>
    <cellStyle name="Output 2 2 6 3 2" xfId="5413" xr:uid="{25131B96-9CA2-4153-8F8B-787438C25528}"/>
    <cellStyle name="Output 2 2 6 3 3" xfId="8056" xr:uid="{3F252484-4515-4A74-B6A8-0FF6AE1AA706}"/>
    <cellStyle name="Output 2 2 6 3 4" xfId="9494" xr:uid="{7817D365-FB05-41AB-B6BF-9E413A61B01E}"/>
    <cellStyle name="Output 2 2 6 3 5" xfId="10929" xr:uid="{0DDF3191-9FC6-4F4F-8824-ECDC93924849}"/>
    <cellStyle name="Output 2 2 6 3 6" xfId="12303" xr:uid="{A56775E6-05C3-4385-9F83-06664B2FFC1E}"/>
    <cellStyle name="Output 2 2 6 3 7" xfId="13517" xr:uid="{8E63087A-F34E-43D9-ACB5-4E87C4BEFC42}"/>
    <cellStyle name="Output 2 2 6 3 8" xfId="14847" xr:uid="{C9EB0A64-26F3-41B7-B31B-B5F13F7E8E70}"/>
    <cellStyle name="Output 2 2 6 3 9" xfId="16160" xr:uid="{6387F5F7-2D7E-4C07-9238-86BEEBE30446}"/>
    <cellStyle name="Output 2 2 6 4" xfId="1082" xr:uid="{00000000-0005-0000-0000-000052040000}"/>
    <cellStyle name="Output 2 2 6 4 2" xfId="4268" xr:uid="{3D939D1B-81D1-4873-AEDB-B4094153AB92}"/>
    <cellStyle name="Output 2 2 6 4 3" xfId="7049" xr:uid="{B0E96216-E1A3-4BE4-8896-19C08267F019}"/>
    <cellStyle name="Output 2 2 6 4 4" xfId="6641" xr:uid="{F2411905-B105-4EE8-8FE8-938526164E46}"/>
    <cellStyle name="Output 2 2 6 4 5" xfId="7384" xr:uid="{378B21BA-E910-44CF-AE02-B4E9446AD3E1}"/>
    <cellStyle name="Output 2 2 6 4 6" xfId="7385" xr:uid="{21AEF8D0-D2DE-46D6-94DD-D51D8AABDC97}"/>
    <cellStyle name="Output 2 2 6 4 7" xfId="7566" xr:uid="{A40D9637-03C0-4362-AE69-CC99D7B6C3D6}"/>
    <cellStyle name="Output 2 2 6 4 8" xfId="12140" xr:uid="{105D4FA3-D471-409F-AA4E-EBF2FC6C423A}"/>
    <cellStyle name="Output 2 2 6 4 9" xfId="15942" xr:uid="{9C7DB797-C6EE-4A60-94D3-2ADC858B12AB}"/>
    <cellStyle name="Output 2 2 6 5" xfId="2897" xr:uid="{00000000-0005-0000-0000-000053040000}"/>
    <cellStyle name="Output 2 2 6 5 2" xfId="6083" xr:uid="{1119CC8F-CD11-4E84-9A8B-08250DDDBA93}"/>
    <cellStyle name="Output 2 2 6 5 3" xfId="8726" xr:uid="{3EDD9BC0-A481-4296-9879-07ED0C0620A8}"/>
    <cellStyle name="Output 2 2 6 5 4" xfId="10164" xr:uid="{9D7B9C84-61DD-4247-84B7-06CED45704A4}"/>
    <cellStyle name="Output 2 2 6 5 5" xfId="11599" xr:uid="{BBBD8808-2A44-4C18-B76D-138743AC7072}"/>
    <cellStyle name="Output 2 2 6 5 6" xfId="12984" xr:uid="{09D2F9F5-EA16-4625-9736-806F917D3BB7}"/>
    <cellStyle name="Output 2 2 6 5 7" xfId="14187" xr:uid="{54F38622-27D8-40F2-87D2-B05E5972CB2B}"/>
    <cellStyle name="Output 2 2 6 5 8" xfId="15517" xr:uid="{18C97F50-E902-4B05-8CE8-C145A288B37E}"/>
    <cellStyle name="Output 2 2 6 5 9" xfId="14715" xr:uid="{98F32BE4-0879-455F-85EF-64FF3987ADC4}"/>
    <cellStyle name="Output 2 2 6 6" xfId="2671" xr:uid="{00000000-0005-0000-0000-000054040000}"/>
    <cellStyle name="Output 2 2 6 6 2" xfId="5857" xr:uid="{DCBBD7AE-9995-424E-A9F5-627BDF5DD35F}"/>
    <cellStyle name="Output 2 2 6 6 3" xfId="8500" xr:uid="{C022F905-AA03-477C-BFB1-E6A6A8823DB0}"/>
    <cellStyle name="Output 2 2 6 6 4" xfId="9938" xr:uid="{E538F62E-404F-4D80-A0CC-BD1E0605131E}"/>
    <cellStyle name="Output 2 2 6 6 5" xfId="11373" xr:uid="{F27E338F-57E4-4785-8A19-DB8E44B149CB}"/>
    <cellStyle name="Output 2 2 6 6 6" xfId="9142" xr:uid="{DCA9BFE6-ABF8-444A-8E31-609C1C978172}"/>
    <cellStyle name="Output 2 2 6 6 7" xfId="13961" xr:uid="{9AFE39BF-B4F0-4BC7-B7D3-0A525A11BB29}"/>
    <cellStyle name="Output 2 2 6 6 8" xfId="15291" xr:uid="{CECBC3FD-C74A-4875-8851-7CA8681D30F9}"/>
    <cellStyle name="Output 2 2 6 6 9" xfId="7690" xr:uid="{7B0822DE-23C5-4977-B829-E5E19C5782BF}"/>
    <cellStyle name="Output 2 2 6 7" xfId="2692" xr:uid="{00000000-0005-0000-0000-000055040000}"/>
    <cellStyle name="Output 2 2 6 7 2" xfId="5878" xr:uid="{28D1D570-2909-45EF-A0AF-639FF150B44F}"/>
    <cellStyle name="Output 2 2 6 7 3" xfId="8521" xr:uid="{BF47FEE1-399E-48D3-8A74-F3518CDDE6DC}"/>
    <cellStyle name="Output 2 2 6 7 4" xfId="9959" xr:uid="{502DA70B-1068-43CD-B355-235BF774261B}"/>
    <cellStyle name="Output 2 2 6 7 5" xfId="11394" xr:uid="{C503B1EF-DE2E-4B73-A144-769D6BE3F5C8}"/>
    <cellStyle name="Output 2 2 6 7 6" xfId="10616" xr:uid="{F69BA489-4905-4E46-AE72-935A191D050E}"/>
    <cellStyle name="Output 2 2 6 7 7" xfId="13982" xr:uid="{887D1E9F-A606-4652-A6F5-FD8C8287614F}"/>
    <cellStyle name="Output 2 2 6 7 8" xfId="15312" xr:uid="{B4EA4A95-DEAF-4995-8AAD-3FDC41CF7674}"/>
    <cellStyle name="Output 2 2 6 7 9" xfId="16540" xr:uid="{D69CB446-2264-4F74-86F4-C1932379C021}"/>
    <cellStyle name="Output 2 2 6 8" xfId="3046" xr:uid="{00000000-0005-0000-0000-000056040000}"/>
    <cellStyle name="Output 2 2 6 8 2" xfId="6232" xr:uid="{D202D954-E029-49DA-934A-B727A57647E9}"/>
    <cellStyle name="Output 2 2 6 8 3" xfId="8875" xr:uid="{069AB127-4080-4D05-A21C-C2E815737B23}"/>
    <cellStyle name="Output 2 2 6 8 4" xfId="10313" xr:uid="{9E543CD3-EA55-4734-993B-695AD2BD3876}"/>
    <cellStyle name="Output 2 2 6 8 5" xfId="11748" xr:uid="{FDB2B198-CD5A-4451-8259-3041780E5253}"/>
    <cellStyle name="Output 2 2 6 8 6" xfId="9236" xr:uid="{08A93829-E652-4D11-84DE-12BF468F9464}"/>
    <cellStyle name="Output 2 2 6 8 7" xfId="14336" xr:uid="{FB729DCA-4805-4780-9558-213C1466A451}"/>
    <cellStyle name="Output 2 2 6 8 8" xfId="15666" xr:uid="{384E8360-A4B6-490E-A2AF-390D7BD89BD6}"/>
    <cellStyle name="Output 2 2 6 8 9" xfId="16347" xr:uid="{398593C0-7696-4E38-A4B9-44A14D32E0B1}"/>
    <cellStyle name="Output 2 2 6 9" xfId="4746" xr:uid="{8E453AB9-4653-47BC-8ACD-732739B26D3C}"/>
    <cellStyle name="Output 2 2 7" xfId="975" xr:uid="{00000000-0005-0000-0000-000057040000}"/>
    <cellStyle name="Output 2 2 7 2" xfId="4161" xr:uid="{AF9F3194-312C-45BE-B566-E6CDD5A27B6F}"/>
    <cellStyle name="Output 2 2 7 3" xfId="6953" xr:uid="{19641FEF-3857-415A-88F6-12B755909B6D}"/>
    <cellStyle name="Output 2 2 7 4" xfId="7712" xr:uid="{7EED9CA7-0152-41C9-B2EE-2575D98C1B38}"/>
    <cellStyle name="Output 2 2 7 5" xfId="3404" xr:uid="{82D2BCFE-F74D-4D12-A247-AA56B38476F8}"/>
    <cellStyle name="Output 2 2 7 6" xfId="7296" xr:uid="{598246EC-A1C6-4118-AFD1-B8607D18DA5D}"/>
    <cellStyle name="Output 2 2 7 7" xfId="10722" xr:uid="{A7FBDBBB-E466-4442-8340-CB619977FDD5}"/>
    <cellStyle name="Output 2 2 7 8" xfId="9312" xr:uid="{A5DAA24A-A7BF-4B41-88A9-0855F7EDD626}"/>
    <cellStyle name="Output 2 2 7 9" xfId="13347" xr:uid="{B712E945-1F6F-4F5C-9E3C-158B57779FDC}"/>
    <cellStyle name="Output 2 2 8" xfId="762" xr:uid="{00000000-0005-0000-0000-000058040000}"/>
    <cellStyle name="Output 2 2 8 2" xfId="3948" xr:uid="{1AC7713D-C2A9-43B9-B9E1-CAF30619D08F}"/>
    <cellStyle name="Output 2 2 8 3" xfId="6757" xr:uid="{10DA6510-B150-45B2-923E-88DE114E3F63}"/>
    <cellStyle name="Output 2 2 8 4" xfId="7155" xr:uid="{2AE42717-BA20-43AF-AA92-B2C1A834E866}"/>
    <cellStyle name="Output 2 2 8 5" xfId="9279" xr:uid="{079CF989-5575-40C6-AE73-95423EF5CE56}"/>
    <cellStyle name="Output 2 2 8 6" xfId="3590" xr:uid="{2D6D0B18-A149-4AC3-B34E-F3200DF5A77C}"/>
    <cellStyle name="Output 2 2 8 7" xfId="10567" xr:uid="{0AFE0D17-26E7-48F2-8BE6-8B91A97D5653}"/>
    <cellStyle name="Output 2 2 8 8" xfId="12695" xr:uid="{0509ABC9-C6B6-4698-A69F-544079989C6B}"/>
    <cellStyle name="Output 2 2 8 9" xfId="12190" xr:uid="{7BD92DF6-D8C2-444F-90FB-354E83A7AA5A}"/>
    <cellStyle name="Output 2 2 9" xfId="2346" xr:uid="{00000000-0005-0000-0000-000059040000}"/>
    <cellStyle name="Output 2 2 9 2" xfId="5532" xr:uid="{0B55FDD8-3C57-448D-AC9C-53794CFB0D96}"/>
    <cellStyle name="Output 2 2 9 3" xfId="8175" xr:uid="{24E4F08F-E7EB-406B-B81A-559F5F3F9998}"/>
    <cellStyle name="Output 2 2 9 4" xfId="9613" xr:uid="{4F7FE0B3-F6D0-4BA0-84B1-FD00794A209E}"/>
    <cellStyle name="Output 2 2 9 5" xfId="11048" xr:uid="{1D9EF671-5058-440B-9C48-D806243DF900}"/>
    <cellStyle name="Output 2 2 9 6" xfId="12696" xr:uid="{0224DBEF-5110-49AB-B772-455D9F8F29AB}"/>
    <cellStyle name="Output 2 2 9 7" xfId="13636" xr:uid="{02B4D3E7-3356-46B6-AF87-551F1190955A}"/>
    <cellStyle name="Output 2 2 9 8" xfId="14966" xr:uid="{1C930A1A-C186-41E3-82D6-54BD9DE7294A}"/>
    <cellStyle name="Output 2 2 9 9" xfId="16398" xr:uid="{F7E312F7-F5BD-45BD-832C-7AA985BA44FB}"/>
    <cellStyle name="Output 2 3" xfId="451" xr:uid="{00000000-0005-0000-0000-00005A040000}"/>
    <cellStyle name="Output 2 4" xfId="600" xr:uid="{00000000-0005-0000-0000-00005B040000}"/>
    <cellStyle name="Output 2 4 10" xfId="3396" xr:uid="{377D5A4B-A1B2-4570-894C-5C8DD61C2F7B}"/>
    <cellStyle name="Output 2 4 11" xfId="3582" xr:uid="{86BE06B9-C7FA-4E0F-9D83-3C5CB6D5614E}"/>
    <cellStyle name="Output 2 4 2" xfId="1604" xr:uid="{00000000-0005-0000-0000-00005C040000}"/>
    <cellStyle name="Output 2 4 2 10" xfId="7499" xr:uid="{BF669E3B-5264-4F6E-A145-C471DE3FBBF2}"/>
    <cellStyle name="Output 2 4 2 11" xfId="3394" xr:uid="{E956F979-4695-4798-8E5C-3FBDBC8C1623}"/>
    <cellStyle name="Output 2 4 2 12" xfId="3687" xr:uid="{16902211-0632-42AF-A174-0A6D38582DE3}"/>
    <cellStyle name="Output 2 4 2 13" xfId="7725" xr:uid="{B49A4BD8-5E52-47B5-AD35-240FEF56B022}"/>
    <cellStyle name="Output 2 4 2 14" xfId="10638" xr:uid="{75A429CB-F3CB-47C7-93E1-7B8A593318A0}"/>
    <cellStyle name="Output 2 4 2 15" xfId="10624" xr:uid="{A63E0A46-8FDD-4CDF-8B36-205BE780AD3C}"/>
    <cellStyle name="Output 2 4 2 16" xfId="13333" xr:uid="{D399967C-4AA1-4AAD-9602-A5F764E4A951}"/>
    <cellStyle name="Output 2 4 2 2" xfId="2683" xr:uid="{00000000-0005-0000-0000-00005D040000}"/>
    <cellStyle name="Output 2 4 2 2 2" xfId="5869" xr:uid="{4785B624-16EB-4B37-9B77-601FD72242A6}"/>
    <cellStyle name="Output 2 4 2 2 3" xfId="8512" xr:uid="{EF1AF780-0BEE-440B-98B8-3D80CCD373D1}"/>
    <cellStyle name="Output 2 4 2 2 4" xfId="9950" xr:uid="{DEE96BAD-C769-4AF3-AA5A-73BF262D5B40}"/>
    <cellStyle name="Output 2 4 2 2 5" xfId="11385" xr:uid="{AE931F87-D64A-4A8D-B1FB-9D9395E97F1A}"/>
    <cellStyle name="Output 2 4 2 2 6" xfId="9267" xr:uid="{6B2C8128-3CA6-4214-AE4D-F8EC6765154A}"/>
    <cellStyle name="Output 2 4 2 2 7" xfId="13973" xr:uid="{3C84C17C-650B-426C-83E6-8EEB1CF0FCA7}"/>
    <cellStyle name="Output 2 4 2 2 8" xfId="15303" xr:uid="{F3E30C48-3651-4486-B2DD-BC4B0BA864A7}"/>
    <cellStyle name="Output 2 4 2 2 9" xfId="16306" xr:uid="{60146D9D-7B3B-4E75-868D-3C7A8111F869}"/>
    <cellStyle name="Output 2 4 2 3" xfId="2296" xr:uid="{00000000-0005-0000-0000-00005E040000}"/>
    <cellStyle name="Output 2 4 2 3 2" xfId="5482" xr:uid="{B6207342-19B4-4010-AA55-FBABEDAE50DA}"/>
    <cellStyle name="Output 2 4 2 3 3" xfId="8125" xr:uid="{07393564-39A7-4397-AFCF-393D32109FE8}"/>
    <cellStyle name="Output 2 4 2 3 4" xfId="9563" xr:uid="{6131FC65-9950-46DE-AD6C-68162B31FA35}"/>
    <cellStyle name="Output 2 4 2 3 5" xfId="10998" xr:uid="{6EACEA13-269C-48D8-816D-C50ECD30A0D2}"/>
    <cellStyle name="Output 2 4 2 3 6" xfId="12213" xr:uid="{95C8AC0E-2FE7-48D7-82D8-4BB85F8F6862}"/>
    <cellStyle name="Output 2 4 2 3 7" xfId="13586" xr:uid="{566D12CB-7B33-4AA6-8D98-FC478AB6BF94}"/>
    <cellStyle name="Output 2 4 2 3 8" xfId="14916" xr:uid="{AEF39527-5290-4433-A480-7C6ADA12D999}"/>
    <cellStyle name="Output 2 4 2 3 9" xfId="16632" xr:uid="{CE7602B2-5C9A-485D-BEE9-17CDEC106AA8}"/>
    <cellStyle name="Output 2 4 2 4" xfId="2622" xr:uid="{00000000-0005-0000-0000-00005F040000}"/>
    <cellStyle name="Output 2 4 2 4 2" xfId="5808" xr:uid="{90BCF920-681F-4AE6-BA82-7B2B8E753FDC}"/>
    <cellStyle name="Output 2 4 2 4 3" xfId="8451" xr:uid="{7128E8C2-153E-4228-A643-141894292D28}"/>
    <cellStyle name="Output 2 4 2 4 4" xfId="9889" xr:uid="{47BC0CD3-C8C2-4358-8C85-2D66A5D9C16D}"/>
    <cellStyle name="Output 2 4 2 4 5" xfId="11324" xr:uid="{BC59AF0F-59E7-4D35-A7BA-933DADD9AF92}"/>
    <cellStyle name="Output 2 4 2 4 6" xfId="9344" xr:uid="{538AE1FF-BA6F-4CBE-8800-36C465BAE970}"/>
    <cellStyle name="Output 2 4 2 4 7" xfId="13912" xr:uid="{EF09D0EE-C98B-46FF-87B7-428500479941}"/>
    <cellStyle name="Output 2 4 2 4 8" xfId="15242" xr:uid="{28B52B9C-F37F-46E4-B0FA-0A35BAB73C1F}"/>
    <cellStyle name="Output 2 4 2 4 9" xfId="14577" xr:uid="{594DD46D-8E58-4F01-9B12-C6CABA922216}"/>
    <cellStyle name="Output 2 4 2 5" xfId="3016" xr:uid="{00000000-0005-0000-0000-000060040000}"/>
    <cellStyle name="Output 2 4 2 5 2" xfId="6202" xr:uid="{F32D850C-4249-4B1F-A0C3-1937239DB805}"/>
    <cellStyle name="Output 2 4 2 5 3" xfId="8845" xr:uid="{84C0DF83-4ABB-4179-9A29-60FD98E11212}"/>
    <cellStyle name="Output 2 4 2 5 4" xfId="10283" xr:uid="{92331275-9CE3-4284-AF12-5C7AC5E5839C}"/>
    <cellStyle name="Output 2 4 2 5 5" xfId="11718" xr:uid="{8AA737AF-598F-4674-9012-5CD781D0DFFA}"/>
    <cellStyle name="Output 2 4 2 5 6" xfId="6460" xr:uid="{6B0332FF-AF62-4335-8484-A6B9E1301CB4}"/>
    <cellStyle name="Output 2 4 2 5 7" xfId="14306" xr:uid="{5391DDDD-B8A1-4061-A4B0-778D0E8FBFA9}"/>
    <cellStyle name="Output 2 4 2 5 8" xfId="15636" xr:uid="{624A6F69-0D6C-4E78-999B-6672E29FBD5C}"/>
    <cellStyle name="Output 2 4 2 5 9" xfId="16574" xr:uid="{A169E57E-FAD0-4E69-849B-C22B2A790EE2}"/>
    <cellStyle name="Output 2 4 2 6" xfId="1118" xr:uid="{00000000-0005-0000-0000-000061040000}"/>
    <cellStyle name="Output 2 4 2 6 2" xfId="4304" xr:uid="{4CE0328B-2558-4745-A6DF-5D684149F8C1}"/>
    <cellStyle name="Output 2 4 2 6 3" xfId="7085" xr:uid="{1F390048-ADA7-4D79-A884-DFB2E673A73A}"/>
    <cellStyle name="Output 2 4 2 6 4" xfId="7438" xr:uid="{E6C72ED5-B5B9-442C-A869-C0776068B6CE}"/>
    <cellStyle name="Output 2 4 2 6 5" xfId="6621" xr:uid="{E0D1AD50-0230-44BB-B813-1490A0BA6237}"/>
    <cellStyle name="Output 2 4 2 6 6" xfId="6973" xr:uid="{E8BF55F2-B342-47EF-AAE9-4F59BB755545}"/>
    <cellStyle name="Output 2 4 2 6 7" xfId="10570" xr:uid="{ED87932A-0FB2-44EE-896A-1102844CE300}"/>
    <cellStyle name="Output 2 4 2 6 8" xfId="13145" xr:uid="{58D7F163-E4A5-4A7F-A8E7-447CEA4CB70E}"/>
    <cellStyle name="Output 2 4 2 6 9" xfId="6716" xr:uid="{215F17D7-5E0E-4A2B-95E0-EC0D87A7586A}"/>
    <cellStyle name="Output 2 4 2 7" xfId="3115" xr:uid="{00000000-0005-0000-0000-000062040000}"/>
    <cellStyle name="Output 2 4 2 7 2" xfId="6301" xr:uid="{4AE8D3BC-0ACC-4F61-812D-19ADAFAD4D23}"/>
    <cellStyle name="Output 2 4 2 7 3" xfId="8944" xr:uid="{4F0908C3-EFFA-4944-8B44-9EA4F7425D17}"/>
    <cellStyle name="Output 2 4 2 7 4" xfId="10382" xr:uid="{7A1AE757-0A39-4FA6-A936-823F0D962662}"/>
    <cellStyle name="Output 2 4 2 7 5" xfId="11817" xr:uid="{2EC47157-DC8B-40DF-A8EC-B6B4C28F8934}"/>
    <cellStyle name="Output 2 4 2 7 6" xfId="3848" xr:uid="{DB78D039-7C23-4B4B-9811-5A3399815D10}"/>
    <cellStyle name="Output 2 4 2 7 7" xfId="14405" xr:uid="{DEE757AC-CD63-410E-BD9F-8DC51E138633}"/>
    <cellStyle name="Output 2 4 2 7 8" xfId="15735" xr:uid="{47B2F110-97FA-4A15-A3AC-5099EDCE2539}"/>
    <cellStyle name="Output 2 4 2 7 9" xfId="9153" xr:uid="{31D08459-33F2-42FB-B63B-2650838C483A}"/>
    <cellStyle name="Output 2 4 2 8" xfId="2808" xr:uid="{00000000-0005-0000-0000-000063040000}"/>
    <cellStyle name="Output 2 4 2 8 2" xfId="5994" xr:uid="{825B56A9-FD58-4E38-B199-D3436B995E04}"/>
    <cellStyle name="Output 2 4 2 8 3" xfId="8637" xr:uid="{1C478719-507A-4599-AEE0-42CB71B1B33B}"/>
    <cellStyle name="Output 2 4 2 8 4" xfId="10075" xr:uid="{23B85DE9-853E-4B00-843B-8CC9394EF60F}"/>
    <cellStyle name="Output 2 4 2 8 5" xfId="11510" xr:uid="{9B5521F1-54F3-439F-B578-590B690D9F3D}"/>
    <cellStyle name="Output 2 4 2 8 6" xfId="12266" xr:uid="{2D4511A2-B2F8-48C2-8D5E-4AB99D2A0E26}"/>
    <cellStyle name="Output 2 4 2 8 7" xfId="14098" xr:uid="{4AAD9634-FDFD-4801-977E-61717918FF8A}"/>
    <cellStyle name="Output 2 4 2 8 8" xfId="15428" xr:uid="{BEF0E311-E713-4F7E-9C70-156F5649CD91}"/>
    <cellStyle name="Output 2 4 2 8 9" xfId="16020" xr:uid="{65836624-FCBD-4628-9FFF-87BBAF7A1587}"/>
    <cellStyle name="Output 2 4 2 9" xfId="4790" xr:uid="{F405631B-6630-42BA-8907-A0942E88522C}"/>
    <cellStyle name="Output 2 4 3" xfId="2122" xr:uid="{00000000-0005-0000-0000-000064040000}"/>
    <cellStyle name="Output 2 4 3 10" xfId="7951" xr:uid="{8906F900-8351-4C2A-B5E9-BBD849EE6937}"/>
    <cellStyle name="Output 2 4 3 11" xfId="9389" xr:uid="{8F2288E8-4BB7-46EA-B9B9-BBC533A806C6}"/>
    <cellStyle name="Output 2 4 3 12" xfId="10824" xr:uid="{F1019FB3-216D-45A8-AA45-C85EC6063877}"/>
    <cellStyle name="Output 2 4 3 13" xfId="12816" xr:uid="{28FD7ACB-8C28-4525-99B1-3196F397EC83}"/>
    <cellStyle name="Output 2 4 3 14" xfId="13412" xr:uid="{A756D124-03E0-49ED-A749-D7823B7C24EB}"/>
    <cellStyle name="Output 2 4 3 15" xfId="14742" xr:uid="{617FC184-A740-4FB1-A42E-0A026DCC0A9D}"/>
    <cellStyle name="Output 2 4 3 16" xfId="16386" xr:uid="{97ABFAAB-C05D-4802-9541-D40989CAB152}"/>
    <cellStyle name="Output 2 4 3 2" xfId="1033" xr:uid="{00000000-0005-0000-0000-000065040000}"/>
    <cellStyle name="Output 2 4 3 2 2" xfId="4219" xr:uid="{D28B38FE-2D35-40CA-A731-A8CC92B5808F}"/>
    <cellStyle name="Output 2 4 3 2 3" xfId="7000" xr:uid="{21E7CEA3-CD00-45EC-AD3B-A9C1D8DF963F}"/>
    <cellStyle name="Output 2 4 3 2 4" xfId="6962" xr:uid="{CBC6FEF9-845D-4FF5-A661-FC6CFF1FD613}"/>
    <cellStyle name="Output 2 4 3 2 5" xfId="9192" xr:uid="{F0717E60-2FE3-4AAD-9E2A-C4FD50AC6DBA}"/>
    <cellStyle name="Output 2 4 3 2 6" xfId="7494" xr:uid="{ECCB46DD-CE24-4F9F-9594-65106AF91BCC}"/>
    <cellStyle name="Output 2 4 3 2 7" xfId="7523" xr:uid="{2DE940AF-A3D6-48CB-BE6E-2335DFD194B1}"/>
    <cellStyle name="Output 2 4 3 2 8" xfId="13070" xr:uid="{C0562214-04F2-4C69-AA20-15C7E350D5BE}"/>
    <cellStyle name="Output 2 4 3 2 9" xfId="14605" xr:uid="{786B9055-0BCE-41CB-A780-FB36B92A1BEF}"/>
    <cellStyle name="Output 2 4 3 3" xfId="2836" xr:uid="{00000000-0005-0000-0000-000066040000}"/>
    <cellStyle name="Output 2 4 3 3 2" xfId="6022" xr:uid="{8C117B45-E183-4DD1-9740-28C5ADDF3994}"/>
    <cellStyle name="Output 2 4 3 3 3" xfId="8665" xr:uid="{7874AEDC-9482-4585-9C2A-B76B75F0101B}"/>
    <cellStyle name="Output 2 4 3 3 4" xfId="10103" xr:uid="{3B6DB4DF-480E-44ED-99E9-7F3D5420F1C1}"/>
    <cellStyle name="Output 2 4 3 3 5" xfId="11538" xr:uid="{8E1048FA-D94A-4F4D-BC86-4B16E1EE38FF}"/>
    <cellStyle name="Output 2 4 3 3 6" xfId="3526" xr:uid="{69476916-E711-4211-BD9B-5681F7E35971}"/>
    <cellStyle name="Output 2 4 3 3 7" xfId="14126" xr:uid="{C056AADA-2732-47B4-A0D4-1D37AC42D2B9}"/>
    <cellStyle name="Output 2 4 3 3 8" xfId="15456" xr:uid="{B848C705-83DB-4B20-A756-26B216E0C97A}"/>
    <cellStyle name="Output 2 4 3 3 9" xfId="16001" xr:uid="{898C11F0-854B-4474-8147-A3CB17C5689E}"/>
    <cellStyle name="Output 2 4 3 4" xfId="2940" xr:uid="{00000000-0005-0000-0000-000067040000}"/>
    <cellStyle name="Output 2 4 3 4 2" xfId="6126" xr:uid="{6A8E0356-E899-4ED9-916C-16F5B4226BFE}"/>
    <cellStyle name="Output 2 4 3 4 3" xfId="8769" xr:uid="{EC671214-314B-496F-A882-1715B7DBED2C}"/>
    <cellStyle name="Output 2 4 3 4 4" xfId="10207" xr:uid="{55D6CBCF-875C-4443-9750-477B2DF83EAC}"/>
    <cellStyle name="Output 2 4 3 4 5" xfId="11642" xr:uid="{29130E48-8E5F-41DD-B1BA-C5D43A4D9C0C}"/>
    <cellStyle name="Output 2 4 3 4 6" xfId="3336" xr:uid="{6FFF572E-9C2E-4FD9-A2E0-CF930B613F6E}"/>
    <cellStyle name="Output 2 4 3 4 7" xfId="14230" xr:uid="{44BF6374-B4CB-4B32-8944-FB36B20A8F09}"/>
    <cellStyle name="Output 2 4 3 4 8" xfId="15560" xr:uid="{AE19D653-60C4-4D27-93CA-B1016A348BF4}"/>
    <cellStyle name="Output 2 4 3 4 9" xfId="7205" xr:uid="{B92DFBF4-A18E-463B-8EBF-629B958DEA5C}"/>
    <cellStyle name="Output 2 4 3 5" xfId="3063" xr:uid="{00000000-0005-0000-0000-000068040000}"/>
    <cellStyle name="Output 2 4 3 5 2" xfId="6249" xr:uid="{F30D7DA9-DF7A-4D73-94EF-BA751B7F5E82}"/>
    <cellStyle name="Output 2 4 3 5 3" xfId="8892" xr:uid="{FF182236-E360-4191-8739-868455241211}"/>
    <cellStyle name="Output 2 4 3 5 4" xfId="10330" xr:uid="{6493AEA4-3744-4E23-9F23-91A03B27E2B7}"/>
    <cellStyle name="Output 2 4 3 5 5" xfId="11765" xr:uid="{DA9E988E-0A9E-4970-A296-E01BBE570E8F}"/>
    <cellStyle name="Output 2 4 3 5 6" xfId="12891" xr:uid="{3A893CE0-56D7-419F-B8D7-7C7AEEBB7409}"/>
    <cellStyle name="Output 2 4 3 5 7" xfId="14353" xr:uid="{984E4985-19B2-464F-978B-88ED68D1B210}"/>
    <cellStyle name="Output 2 4 3 5 8" xfId="15683" xr:uid="{220A064C-C41A-481A-A0D7-54E5517AA939}"/>
    <cellStyle name="Output 2 4 3 5 9" xfId="16264" xr:uid="{DE9FBF88-E011-4888-AA4B-4540115A3ABA}"/>
    <cellStyle name="Output 2 4 3 6" xfId="3140" xr:uid="{00000000-0005-0000-0000-000069040000}"/>
    <cellStyle name="Output 2 4 3 6 2" xfId="6326" xr:uid="{61DA1510-7ACE-4C96-8473-4735473DFD23}"/>
    <cellStyle name="Output 2 4 3 6 3" xfId="8969" xr:uid="{1EBAE451-6AA3-4A9C-8086-66072EFF41CB}"/>
    <cellStyle name="Output 2 4 3 6 4" xfId="10407" xr:uid="{03854FB2-7495-4DBA-AEAA-1692584BF32F}"/>
    <cellStyle name="Output 2 4 3 6 5" xfId="11842" xr:uid="{CDA97E0C-F683-4752-8EE2-04A3A6EA097C}"/>
    <cellStyle name="Output 2 4 3 6 6" xfId="12417" xr:uid="{459EFF9A-FE7B-4513-BCFF-1B32D1F43EEB}"/>
    <cellStyle name="Output 2 4 3 6 7" xfId="14430" xr:uid="{13895540-40EE-4CB3-B210-F67B09B27BF5}"/>
    <cellStyle name="Output 2 4 3 6 8" xfId="15760" xr:uid="{DFE67A52-16E5-40B5-A85A-969D229FC221}"/>
    <cellStyle name="Output 2 4 3 6 9" xfId="12187" xr:uid="{C0511DB8-54DA-495B-BC35-4EFC47DF0BB9}"/>
    <cellStyle name="Output 2 4 3 7" xfId="2907" xr:uid="{00000000-0005-0000-0000-00006A040000}"/>
    <cellStyle name="Output 2 4 3 7 2" xfId="6093" xr:uid="{DEBD27FE-091A-459C-A1B3-5838105C2C89}"/>
    <cellStyle name="Output 2 4 3 7 3" xfId="8736" xr:uid="{8896FFD5-9E78-458D-8A9A-A6B2329FF6AD}"/>
    <cellStyle name="Output 2 4 3 7 4" xfId="10174" xr:uid="{49978B1E-E93B-401A-AA77-261E1918B1B3}"/>
    <cellStyle name="Output 2 4 3 7 5" xfId="11609" xr:uid="{8BC60BCD-B1D0-491B-9B95-2FB2A969958D}"/>
    <cellStyle name="Output 2 4 3 7 6" xfId="12790" xr:uid="{3012F491-EBF1-4075-99D1-D780CE63ECAC}"/>
    <cellStyle name="Output 2 4 3 7 7" xfId="14197" xr:uid="{09A61C10-4850-433A-B694-99DB108391FD}"/>
    <cellStyle name="Output 2 4 3 7 8" xfId="15527" xr:uid="{D81FEBD3-AA8F-4B85-B8CF-64A4CCF391A2}"/>
    <cellStyle name="Output 2 4 3 7 9" xfId="10784" xr:uid="{68B046E8-AAD4-4363-96AA-151B55336763}"/>
    <cellStyle name="Output 2 4 3 8" xfId="3212" xr:uid="{00000000-0005-0000-0000-00006B040000}"/>
    <cellStyle name="Output 2 4 3 8 2" xfId="6398" xr:uid="{AF9B6478-92A2-438F-8F52-1192AB4EE2E9}"/>
    <cellStyle name="Output 2 4 3 8 3" xfId="9041" xr:uid="{6D94EDEA-E949-4320-B971-835F2A66F60E}"/>
    <cellStyle name="Output 2 4 3 8 4" xfId="10479" xr:uid="{750D188B-9F67-496E-9363-8121C055691A}"/>
    <cellStyle name="Output 2 4 3 8 5" xfId="11914" xr:uid="{9F9E84B1-79A6-4EC3-B1A6-397A4246F206}"/>
    <cellStyle name="Output 2 4 3 8 6" xfId="9250" xr:uid="{96F066BD-14E9-45F8-8F85-1AFB51C8FD96}"/>
    <cellStyle name="Output 2 4 3 8 7" xfId="14502" xr:uid="{0D54CE24-49F3-4391-B3AA-AEF878920B18}"/>
    <cellStyle name="Output 2 4 3 8 8" xfId="15832" xr:uid="{B3A07200-8C94-4AAD-BE42-8B7CFB703FA2}"/>
    <cellStyle name="Output 2 4 3 8 9" xfId="13129" xr:uid="{FAE864DC-4E42-468B-8EFE-18257CCF3EB7}"/>
    <cellStyle name="Output 2 4 3 9" xfId="5308" xr:uid="{D01859EF-512C-47A5-A7BE-2AA204B935DC}"/>
    <cellStyle name="Output 2 4 4" xfId="1330" xr:uid="{00000000-0005-0000-0000-00006C040000}"/>
    <cellStyle name="Output 2 4 4 10" xfId="7265" xr:uid="{EBB5A9EC-434E-4F13-B81F-070333FA870A}"/>
    <cellStyle name="Output 2 4 4 11" xfId="7538" xr:uid="{DFB5A515-898A-4034-A8EE-8FA51967AF4B}"/>
    <cellStyle name="Output 2 4 4 12" xfId="3658" xr:uid="{B6D6E280-8011-438B-BA50-39A3297C27C9}"/>
    <cellStyle name="Output 2 4 4 13" xfId="6567" xr:uid="{B3E4713A-011B-4324-A358-2080DF25ED96}"/>
    <cellStyle name="Output 2 4 4 14" xfId="12160" xr:uid="{5DC69041-3431-4F0E-8C4A-D08E6CB18A46}"/>
    <cellStyle name="Output 2 4 4 15" xfId="12908" xr:uid="{159BC00C-2937-4487-94D2-567CA549E0B7}"/>
    <cellStyle name="Output 2 4 4 16" xfId="10754" xr:uid="{4C9F89AA-74AE-46B1-9F8C-63AA8505DFBE}"/>
    <cellStyle name="Output 2 4 4 2" xfId="2232" xr:uid="{00000000-0005-0000-0000-00006D040000}"/>
    <cellStyle name="Output 2 4 4 2 2" xfId="5418" xr:uid="{F2813C54-FBF7-481F-A396-ED19EC21E4D8}"/>
    <cellStyle name="Output 2 4 4 2 3" xfId="8061" xr:uid="{62CB5191-07E2-4CCF-88B8-CBACC35066FE}"/>
    <cellStyle name="Output 2 4 4 2 4" xfId="9499" xr:uid="{94C69E1D-B500-4E94-A4AF-0458C360323C}"/>
    <cellStyle name="Output 2 4 4 2 5" xfId="10934" xr:uid="{FC3476A3-AAF4-48CF-AAAB-A80CBB541565}"/>
    <cellStyle name="Output 2 4 4 2 6" xfId="10743" xr:uid="{AEBB973F-6EB2-41C8-A52F-E4BC0356A561}"/>
    <cellStyle name="Output 2 4 4 2 7" xfId="13522" xr:uid="{65784CF8-6681-4235-89CB-34F1BE0AEC45}"/>
    <cellStyle name="Output 2 4 4 2 8" xfId="14852" xr:uid="{88F20661-3195-41A1-8E5B-2E6BD56B1D2E}"/>
    <cellStyle name="Output 2 4 4 2 9" xfId="6958" xr:uid="{B6766626-CD1A-472B-869B-8EB5353D3FF4}"/>
    <cellStyle name="Output 2 4 4 3" xfId="826" xr:uid="{00000000-0005-0000-0000-00006E040000}"/>
    <cellStyle name="Output 2 4 4 3 2" xfId="4012" xr:uid="{41050D4A-F9EF-4908-AEB7-5CCCEC783C56}"/>
    <cellStyle name="Output 2 4 4 3 3" xfId="6821" xr:uid="{EFF39883-06FA-42DB-A190-FB282E5BD385}"/>
    <cellStyle name="Output 2 4 4 3 4" xfId="7788" xr:uid="{D64276D4-8FD2-4DB0-87A0-0DABDC722BBA}"/>
    <cellStyle name="Output 2 4 4 3 5" xfId="6678" xr:uid="{D9663849-FC15-4EBF-98C4-174BF3C693CF}"/>
    <cellStyle name="Output 2 4 4 3 6" xfId="9325" xr:uid="{4CDFDB78-7F43-48E9-9902-31A84C1A0242}"/>
    <cellStyle name="Output 2 4 4 3 7" xfId="7621" xr:uid="{6619D108-124D-43C0-8049-ACC6A88BA49E}"/>
    <cellStyle name="Output 2 4 4 3 8" xfId="6616" xr:uid="{28AD2DFC-4B8C-4CEF-8EFD-7A2FB8738EB7}"/>
    <cellStyle name="Output 2 4 4 3 9" xfId="15944" xr:uid="{68B9BC4B-66D2-4BD2-B0B1-A3F0A92EE0A0}"/>
    <cellStyle name="Output 2 4 4 4" xfId="2426" xr:uid="{00000000-0005-0000-0000-00006F040000}"/>
    <cellStyle name="Output 2 4 4 4 2" xfId="5612" xr:uid="{EE72EB24-01A0-45B8-A3FB-82E0F695E9F2}"/>
    <cellStyle name="Output 2 4 4 4 3" xfId="8255" xr:uid="{3FBCDE7C-946B-4B10-A7CA-8214A3FB044B}"/>
    <cellStyle name="Output 2 4 4 4 4" xfId="9693" xr:uid="{5D51E877-7311-48AE-87A3-34510967389B}"/>
    <cellStyle name="Output 2 4 4 4 5" xfId="11128" xr:uid="{CC587DA3-FEFE-4B26-A5ED-BC9F720E7B0E}"/>
    <cellStyle name="Output 2 4 4 4 6" xfId="3674" xr:uid="{C3892C97-8557-484D-88FE-4883837E4D74}"/>
    <cellStyle name="Output 2 4 4 4 7" xfId="13716" xr:uid="{27D233AC-3AFB-42EF-A27C-5C001488E7A2}"/>
    <cellStyle name="Output 2 4 4 4 8" xfId="15046" xr:uid="{22BEBADB-1064-40DE-8211-2A48D97EFA39}"/>
    <cellStyle name="Output 2 4 4 4 9" xfId="16105" xr:uid="{9C55BFCF-4F39-4B43-A6B0-592041B54ED0}"/>
    <cellStyle name="Output 2 4 4 5" xfId="1115" xr:uid="{00000000-0005-0000-0000-000070040000}"/>
    <cellStyle name="Output 2 4 4 5 2" xfId="4301" xr:uid="{43BAA336-4A24-4126-9F52-A6FD4FA7D88F}"/>
    <cellStyle name="Output 2 4 4 5 3" xfId="7082" xr:uid="{E35734E5-43AF-4229-83D3-13F84BB494E0}"/>
    <cellStyle name="Output 2 4 4 5 4" xfId="6662" xr:uid="{AB763171-1D1F-4597-8A12-4A67DD758FAD}"/>
    <cellStyle name="Output 2 4 4 5 5" xfId="6879" xr:uid="{27497A72-7F3B-4234-A33B-AE1FB10891AE}"/>
    <cellStyle name="Output 2 4 4 5 6" xfId="3348" xr:uid="{F86AA905-570F-44B2-9B27-C66B6B5FD927}"/>
    <cellStyle name="Output 2 4 4 5 7" xfId="7528" xr:uid="{F8E0D349-5CBB-46F5-803A-0FB2E0698DB4}"/>
    <cellStyle name="Output 2 4 4 5 8" xfId="12281" xr:uid="{47461A8B-9A50-4D72-9C5F-13A40D9117E8}"/>
    <cellStyle name="Output 2 4 4 5 9" xfId="7756" xr:uid="{CBE3E0BA-B121-4FAC-B811-A72A9C438904}"/>
    <cellStyle name="Output 2 4 4 6" xfId="2906" xr:uid="{00000000-0005-0000-0000-000071040000}"/>
    <cellStyle name="Output 2 4 4 6 2" xfId="6092" xr:uid="{61818213-8F71-4C36-8C38-C196CE910119}"/>
    <cellStyle name="Output 2 4 4 6 3" xfId="8735" xr:uid="{E47BCB3E-3ADD-46FA-81CD-EA7AB81432EA}"/>
    <cellStyle name="Output 2 4 4 6 4" xfId="10173" xr:uid="{AAC6F880-C507-4E29-BFD6-1FF0501C9B3C}"/>
    <cellStyle name="Output 2 4 4 6 5" xfId="11608" xr:uid="{F4105A7C-69C4-4037-AB71-BC4DBE358EDE}"/>
    <cellStyle name="Output 2 4 4 6 6" xfId="12364" xr:uid="{B51D4D66-BCC0-4688-A5D1-1FDCE59694DA}"/>
    <cellStyle name="Output 2 4 4 6 7" xfId="14196" xr:uid="{AEC51EF8-15F1-490B-90CD-94CF03DA6AA4}"/>
    <cellStyle name="Output 2 4 4 6 8" xfId="15526" xr:uid="{93615E0F-875E-4B65-BA0A-8C65924C6C76}"/>
    <cellStyle name="Output 2 4 4 6 9" xfId="16081" xr:uid="{8EDEB8D4-09DF-4B53-9622-A73A3CA5E7F7}"/>
    <cellStyle name="Output 2 4 4 7" xfId="2386" xr:uid="{00000000-0005-0000-0000-000072040000}"/>
    <cellStyle name="Output 2 4 4 7 2" xfId="5572" xr:uid="{34304667-1E8B-40A9-9875-CB116D2A3FDF}"/>
    <cellStyle name="Output 2 4 4 7 3" xfId="8215" xr:uid="{1239DA3E-923C-47F0-A4A9-BAECE32D814F}"/>
    <cellStyle name="Output 2 4 4 7 4" xfId="9653" xr:uid="{353F877D-7746-4E8C-907C-30893888AABF}"/>
    <cellStyle name="Output 2 4 4 7 5" xfId="11088" xr:uid="{47E07911-7270-46C9-A8CC-FA2D0E5739CC}"/>
    <cellStyle name="Output 2 4 4 7 6" xfId="12691" xr:uid="{5EAC3E64-CC20-431D-8233-D56255DEA3A2}"/>
    <cellStyle name="Output 2 4 4 7 7" xfId="13676" xr:uid="{AA920FEB-C702-4D78-BCDA-858C25C1B7F7}"/>
    <cellStyle name="Output 2 4 4 7 8" xfId="15006" xr:uid="{72F83C92-10E2-439E-94F0-BABF007E50FB}"/>
    <cellStyle name="Output 2 4 4 7 9" xfId="16530" xr:uid="{48746967-886C-48B5-A4E5-9AC862C7B7E0}"/>
    <cellStyle name="Output 2 4 4 8" xfId="2208" xr:uid="{00000000-0005-0000-0000-000073040000}"/>
    <cellStyle name="Output 2 4 4 8 2" xfId="5394" xr:uid="{58B01A51-0D05-4F7B-81B2-ED6E1CB4E603}"/>
    <cellStyle name="Output 2 4 4 8 3" xfId="8037" xr:uid="{ADC2F0E8-8AC6-476E-BFF4-8062E0E7BC45}"/>
    <cellStyle name="Output 2 4 4 8 4" xfId="9475" xr:uid="{AEA631FA-458C-42AD-A4F8-97DCFB1461D4}"/>
    <cellStyle name="Output 2 4 4 8 5" xfId="10910" xr:uid="{A9F659A6-17F8-423C-8962-7BC7CF991733}"/>
    <cellStyle name="Output 2 4 4 8 6" xfId="13096" xr:uid="{AC620E10-E0E7-4428-A727-DFB8A8567893}"/>
    <cellStyle name="Output 2 4 4 8 7" xfId="13498" xr:uid="{1AB6ACC4-C75C-4C43-A586-6A840CCEEDAF}"/>
    <cellStyle name="Output 2 4 4 8 8" xfId="14828" xr:uid="{9273D3AF-946C-4CA9-BEAE-07384C7FF7A8}"/>
    <cellStyle name="Output 2 4 4 8 9" xfId="16109" xr:uid="{E24F31E9-C0BE-406C-95A5-63A90E7085A7}"/>
    <cellStyle name="Output 2 4 4 9" xfId="4516" xr:uid="{9F508E47-9139-4D8E-8062-2312163A6D9F}"/>
    <cellStyle name="Output 2 4 5" xfId="2099" xr:uid="{00000000-0005-0000-0000-000074040000}"/>
    <cellStyle name="Output 2 4 5 10" xfId="7928" xr:uid="{647FFB40-AE6B-4167-9A4F-A767DDF5D790}"/>
    <cellStyle name="Output 2 4 5 11" xfId="9366" xr:uid="{2FBE6621-A026-4093-93EB-827F33F5CE00}"/>
    <cellStyle name="Output 2 4 5 12" xfId="10801" xr:uid="{48BE567F-DB8B-47E8-81AD-CB0726A2DBE8}"/>
    <cellStyle name="Output 2 4 5 13" xfId="12301" xr:uid="{331E7753-A375-4082-B5D5-D4AF5781C24F}"/>
    <cellStyle name="Output 2 4 5 14" xfId="13389" xr:uid="{501DD2ED-6877-452A-A0CA-7247CD82D950}"/>
    <cellStyle name="Output 2 4 5 15" xfId="14719" xr:uid="{B305BF35-28E4-4158-82F1-BC965455C276}"/>
    <cellStyle name="Output 2 4 5 16" xfId="16273" xr:uid="{C1BD59B8-7B47-4CCC-AB61-19A801420A5F}"/>
    <cellStyle name="Output 2 4 5 2" xfId="2183" xr:uid="{00000000-0005-0000-0000-000075040000}"/>
    <cellStyle name="Output 2 4 5 2 2" xfId="5369" xr:uid="{61A10BAB-6D96-4645-8FFE-B874CDD0A419}"/>
    <cellStyle name="Output 2 4 5 2 3" xfId="8012" xr:uid="{AAA74326-B5CE-4058-9416-9F6C0A4B1AA3}"/>
    <cellStyle name="Output 2 4 5 2 4" xfId="9450" xr:uid="{C5F6F44A-4A38-4858-9A22-F6FBBDD849D5}"/>
    <cellStyle name="Output 2 4 5 2 5" xfId="10885" xr:uid="{BDE72367-A636-48B3-8E32-43C5C29BF15E}"/>
    <cellStyle name="Output 2 4 5 2 6" xfId="9166" xr:uid="{CDD34E80-5E6F-40AE-A2B4-0573A38557BD}"/>
    <cellStyle name="Output 2 4 5 2 7" xfId="13473" xr:uid="{F33A8C9C-326C-465C-B772-01CEA0DB23ED}"/>
    <cellStyle name="Output 2 4 5 2 8" xfId="14803" xr:uid="{367BEED5-DD89-4A76-B7C6-23A2FA0CF77B}"/>
    <cellStyle name="Output 2 4 5 2 9" xfId="16421" xr:uid="{66774124-39C9-4D1B-BF4D-892FFE042FC0}"/>
    <cellStyle name="Output 2 4 5 3" xfId="2813" xr:uid="{00000000-0005-0000-0000-000076040000}"/>
    <cellStyle name="Output 2 4 5 3 2" xfId="5999" xr:uid="{A6D136A2-84D8-44AA-ABEC-07EB77740B6D}"/>
    <cellStyle name="Output 2 4 5 3 3" xfId="8642" xr:uid="{82C61E55-94F8-4E44-BC54-6F734368706F}"/>
    <cellStyle name="Output 2 4 5 3 4" xfId="10080" xr:uid="{438693B1-C2CD-4D62-83B9-1531FB93BF58}"/>
    <cellStyle name="Output 2 4 5 3 5" xfId="11515" xr:uid="{DA42CC4A-9635-4DB2-AA0C-4E8CAD2D6834}"/>
    <cellStyle name="Output 2 4 5 3 6" xfId="12293" xr:uid="{DC04942B-C7A1-4491-B717-01C413DD7A01}"/>
    <cellStyle name="Output 2 4 5 3 7" xfId="14103" xr:uid="{64C510BD-95AD-4310-9980-CB6EB041B02B}"/>
    <cellStyle name="Output 2 4 5 3 8" xfId="15433" xr:uid="{C02006DB-A599-4E00-99E5-9A1B8E152856}"/>
    <cellStyle name="Output 2 4 5 3 9" xfId="16154" xr:uid="{8D0FCFA9-7FB9-46A0-84F5-97E91E35769D}"/>
    <cellStyle name="Output 2 4 5 4" xfId="2917" xr:uid="{00000000-0005-0000-0000-000077040000}"/>
    <cellStyle name="Output 2 4 5 4 2" xfId="6103" xr:uid="{E0DCB02B-5952-4AC1-A978-6102EA2579B2}"/>
    <cellStyle name="Output 2 4 5 4 3" xfId="8746" xr:uid="{A5A64112-334D-41A8-B56C-9E174A6A1430}"/>
    <cellStyle name="Output 2 4 5 4 4" xfId="10184" xr:uid="{01447281-C46B-4C8B-BE1D-4429351D1972}"/>
    <cellStyle name="Output 2 4 5 4 5" xfId="11619" xr:uid="{6ACE8450-D0E3-479E-904D-BD6F82019160}"/>
    <cellStyle name="Output 2 4 5 4 6" xfId="13029" xr:uid="{24444FA7-DA38-441F-AED4-A16808D056D3}"/>
    <cellStyle name="Output 2 4 5 4 7" xfId="14207" xr:uid="{E3776A46-2B0D-41F1-8258-0C8C8A07C56D}"/>
    <cellStyle name="Output 2 4 5 4 8" xfId="15537" xr:uid="{6BEDB213-CA56-4F3F-BADE-F5AC405B2988}"/>
    <cellStyle name="Output 2 4 5 4 9" xfId="16308" xr:uid="{D95748F7-7D41-481E-AFC3-08E0AEB9109A}"/>
    <cellStyle name="Output 2 4 5 5" xfId="3030" xr:uid="{00000000-0005-0000-0000-000078040000}"/>
    <cellStyle name="Output 2 4 5 5 2" xfId="6216" xr:uid="{BA720901-FD1A-4641-9C47-966D22ECDB3C}"/>
    <cellStyle name="Output 2 4 5 5 3" xfId="8859" xr:uid="{3D8BB6EA-6FDA-4844-8113-929BFFB6D1AC}"/>
    <cellStyle name="Output 2 4 5 5 4" xfId="10297" xr:uid="{36388BB8-ED35-47CF-936D-6BB7737F1A38}"/>
    <cellStyle name="Output 2 4 5 5 5" xfId="11732" xr:uid="{52447911-6208-480B-B44D-0672FF21D9E6}"/>
    <cellStyle name="Output 2 4 5 5 6" xfId="9117" xr:uid="{C507739A-DC09-4F37-83BA-6848B7041A95}"/>
    <cellStyle name="Output 2 4 5 5 7" xfId="14320" xr:uid="{EF802D83-64CB-42D4-B553-F4F614214D89}"/>
    <cellStyle name="Output 2 4 5 5 8" xfId="15650" xr:uid="{F8DDF4ED-FE75-4683-870E-7F5DA3A83B63}"/>
    <cellStyle name="Output 2 4 5 5 9" xfId="9143" xr:uid="{FDCC0FD9-E046-4D2F-90F9-6F7B3D1DA5A7}"/>
    <cellStyle name="Output 2 4 5 6" xfId="2363" xr:uid="{00000000-0005-0000-0000-000079040000}"/>
    <cellStyle name="Output 2 4 5 6 2" xfId="5549" xr:uid="{C1A196EA-8F3A-4175-88C4-3B699508067F}"/>
    <cellStyle name="Output 2 4 5 6 3" xfId="8192" xr:uid="{00F175D2-93D7-4F26-99F8-BA2497B4056D}"/>
    <cellStyle name="Output 2 4 5 6 4" xfId="9630" xr:uid="{457D80E0-62E2-4BD8-B1A8-CB5DE6CB2918}"/>
    <cellStyle name="Output 2 4 5 6 5" xfId="11065" xr:uid="{E5F116FD-F158-4263-9F49-61D448591B81}"/>
    <cellStyle name="Output 2 4 5 6 6" xfId="13138" xr:uid="{1A92821B-C149-47C9-93B8-92363645ECFD}"/>
    <cellStyle name="Output 2 4 5 6 7" xfId="13653" xr:uid="{03D62DC6-4F6D-48EB-974B-B1542C57207F}"/>
    <cellStyle name="Output 2 4 5 6 8" xfId="14983" xr:uid="{C13289C9-DB79-4772-B598-6DFC26820CCC}"/>
    <cellStyle name="Output 2 4 5 6 9" xfId="16376" xr:uid="{3C584F2D-07C5-46FA-A2C7-4DE37F00A92A}"/>
    <cellStyle name="Output 2 4 5 7" xfId="2611" xr:uid="{00000000-0005-0000-0000-00007A040000}"/>
    <cellStyle name="Output 2 4 5 7 2" xfId="5797" xr:uid="{0F0084D6-345C-4637-8399-7F01464C0A07}"/>
    <cellStyle name="Output 2 4 5 7 3" xfId="8440" xr:uid="{AA8CA6E3-1164-4BF1-AC3D-948CF707FCBB}"/>
    <cellStyle name="Output 2 4 5 7 4" xfId="9878" xr:uid="{36CE0995-2D09-44F2-8BD7-86309BE477B7}"/>
    <cellStyle name="Output 2 4 5 7 5" xfId="11313" xr:uid="{867149C7-95D1-493D-B1D6-4DFF748B996E}"/>
    <cellStyle name="Output 2 4 5 7 6" xfId="7250" xr:uid="{3AF9B9A1-96C7-4D85-BB46-E1B6CE44CB2F}"/>
    <cellStyle name="Output 2 4 5 7 7" xfId="13901" xr:uid="{62F0CADE-C306-4447-BD39-1D00790A3CF0}"/>
    <cellStyle name="Output 2 4 5 7 8" xfId="15231" xr:uid="{6EA07A7A-6D00-4863-9914-2A5387C920FA}"/>
    <cellStyle name="Output 2 4 5 7 9" xfId="7806" xr:uid="{28FC50A4-3EB7-4EF6-95A8-0A2B42687781}"/>
    <cellStyle name="Output 2 4 5 8" xfId="3189" xr:uid="{00000000-0005-0000-0000-00007B040000}"/>
    <cellStyle name="Output 2 4 5 8 2" xfId="6375" xr:uid="{59AB65E5-B282-467E-98B5-0E59504DCE2C}"/>
    <cellStyle name="Output 2 4 5 8 3" xfId="9018" xr:uid="{4231DEE4-ED7B-4E4E-B2D8-42346267C6CF}"/>
    <cellStyle name="Output 2 4 5 8 4" xfId="10456" xr:uid="{D251C43B-BA91-4691-9728-09F6BABEC1BE}"/>
    <cellStyle name="Output 2 4 5 8 5" xfId="11891" xr:uid="{622B559D-4F15-4F5D-BD7D-E7FDE23D0CD5}"/>
    <cellStyle name="Output 2 4 5 8 6" xfId="3288" xr:uid="{89ECF47C-A701-4124-B538-E7E52B962DB9}"/>
    <cellStyle name="Output 2 4 5 8 7" xfId="14479" xr:uid="{8DA10B44-D0FA-4334-BF2C-6673CD1E0B00}"/>
    <cellStyle name="Output 2 4 5 8 8" xfId="15809" xr:uid="{2EAE5EA0-B35A-4C15-8074-7F37026465A2}"/>
    <cellStyle name="Output 2 4 5 8 9" xfId="12404" xr:uid="{7E63472B-F7E6-4B4B-B92B-5BCF1D69540A}"/>
    <cellStyle name="Output 2 4 5 9" xfId="5285" xr:uid="{3B637512-EABA-4C9B-8AD8-CB68EF8531AB}"/>
    <cellStyle name="Output 2 4 6" xfId="1171" xr:uid="{00000000-0005-0000-0000-00007C040000}"/>
    <cellStyle name="Output 2 4 6 2" xfId="4357" xr:uid="{A8146414-73D3-43F2-9F9D-FFE0CFFE82C3}"/>
    <cellStyle name="Output 2 4 6 3" xfId="7132" xr:uid="{00DEC030-54C6-4D80-98CA-8F4A8559C372}"/>
    <cellStyle name="Output 2 4 6 4" xfId="7498" xr:uid="{E528D5DB-E50D-4099-B8AE-C1E1BCE04DFC}"/>
    <cellStyle name="Output 2 4 6 5" xfId="6983" xr:uid="{0C48E14F-60A2-4725-8703-4E295BFF4EDE}"/>
    <cellStyle name="Output 2 4 6 6" xfId="11987" xr:uid="{13F9F492-709B-4B4E-B3AE-22F3D8EBF37D}"/>
    <cellStyle name="Output 2 4 6 7" xfId="7766" xr:uid="{666B3476-DB44-47F4-A40B-CC1A665339EC}"/>
    <cellStyle name="Output 2 4 6 8" xfId="7786" xr:uid="{529CB434-7D1C-46ED-B44F-FC2D7B8B6854}"/>
    <cellStyle name="Output 2 4 6 9" xfId="12033" xr:uid="{909D3D80-4F11-40CB-8E28-33CB552806D2}"/>
    <cellStyle name="Output 2 4 7" xfId="2280" xr:uid="{00000000-0005-0000-0000-00007D040000}"/>
    <cellStyle name="Output 2 4 7 2" xfId="5466" xr:uid="{8991BD26-65EC-4ADF-8676-D608A3C1EAA4}"/>
    <cellStyle name="Output 2 4 7 3" xfId="8109" xr:uid="{9DB571EF-6A99-42C2-ADF9-31FD891A380D}"/>
    <cellStyle name="Output 2 4 7 4" xfId="9547" xr:uid="{0F32A5E4-27FF-4E54-B428-B87F3A37ABCC}"/>
    <cellStyle name="Output 2 4 7 5" xfId="10982" xr:uid="{7E5857D0-60F5-478B-9812-6E6AE48BA560}"/>
    <cellStyle name="Output 2 4 7 6" xfId="12810" xr:uid="{16596D23-6637-4EE4-8DD8-AE1D55143BED}"/>
    <cellStyle name="Output 2 4 7 7" xfId="13570" xr:uid="{CD1C1A25-9FFB-46B1-946D-4C54BFB9CF51}"/>
    <cellStyle name="Output 2 4 7 8" xfId="14900" xr:uid="{047F75BC-7618-40CF-BAE6-FF36E96D4DF8}"/>
    <cellStyle name="Output 2 4 7 9" xfId="16272" xr:uid="{FFE9CD33-2D43-4679-BC82-2D85B4237AC0}"/>
    <cellStyle name="Output 2 4 8" xfId="2489" xr:uid="{00000000-0005-0000-0000-00007E040000}"/>
    <cellStyle name="Output 2 4 8 2" xfId="5675" xr:uid="{625A9344-170F-49AB-AA4C-7FB3C5D3204C}"/>
    <cellStyle name="Output 2 4 8 3" xfId="8318" xr:uid="{B730146D-295F-4D69-850C-F36A8771B132}"/>
    <cellStyle name="Output 2 4 8 4" xfId="9756" xr:uid="{D0F62FB9-FF20-4E4D-916A-1C6EAF264902}"/>
    <cellStyle name="Output 2 4 8 5" xfId="11191" xr:uid="{2CDB6B96-FEF1-43D9-BC9C-F493CF2DBDA9}"/>
    <cellStyle name="Output 2 4 8 6" xfId="9272" xr:uid="{8E3C5568-C296-4512-B799-1C99DD14263D}"/>
    <cellStyle name="Output 2 4 8 7" xfId="13779" xr:uid="{4E5D932E-25B1-4DC0-AC5A-1586651804BD}"/>
    <cellStyle name="Output 2 4 8 8" xfId="15109" xr:uid="{357F181E-14E8-44E9-8B2C-802679568E28}"/>
    <cellStyle name="Output 2 4 8 9" xfId="14597" xr:uid="{2DD1FBCF-CF98-45EB-9F75-0D39CF200A38}"/>
    <cellStyle name="Output 2 4 9" xfId="3010" xr:uid="{00000000-0005-0000-0000-00007F040000}"/>
    <cellStyle name="Output 2 4 9 2" xfId="6196" xr:uid="{B2B0B983-278A-481A-843D-BE068C861AF6}"/>
    <cellStyle name="Output 2 4 9 3" xfId="8839" xr:uid="{31D843DB-41F8-45DB-946D-40CB0F51A7E1}"/>
    <cellStyle name="Output 2 4 9 4" xfId="10277" xr:uid="{C43C594B-1EFF-4187-B3D4-EFC0A3B611BA}"/>
    <cellStyle name="Output 2 4 9 5" xfId="11712" xr:uid="{674C08B1-7654-4AD0-A320-422F40ECB4F8}"/>
    <cellStyle name="Output 2 4 9 6" xfId="3677" xr:uid="{2657790E-AF3C-4113-95E2-284386F688B7}"/>
    <cellStyle name="Output 2 4 9 7" xfId="14300" xr:uid="{EF3A7BC4-C84B-4FC5-933D-7E007ED8774E}"/>
    <cellStyle name="Output 2 4 9 8" xfId="15630" xr:uid="{E012059F-521B-45CD-A7AB-B69F71F84AD1}"/>
    <cellStyle name="Output 2 4 9 9" xfId="16598" xr:uid="{F7B37F78-3C00-414B-A6B9-FF0ACA2BCC95}"/>
    <cellStyle name="Output 2 5" xfId="1391" xr:uid="{00000000-0005-0000-0000-000080040000}"/>
    <cellStyle name="Output 2 5 10" xfId="7322" xr:uid="{BCE153E2-40D6-429E-9089-C5BB3A3E25A4}"/>
    <cellStyle name="Output 2 5 11" xfId="6711" xr:uid="{7DBF2D6D-972D-4CE7-8152-B79F448560D6}"/>
    <cellStyle name="Output 2 5 12" xfId="7198" xr:uid="{843D8C3E-394B-4B6D-959F-0E92FAE12B73}"/>
    <cellStyle name="Output 2 5 13" xfId="12170" xr:uid="{F80BDF84-001F-4C5C-A952-27A4D8C1E737}"/>
    <cellStyle name="Output 2 5 14" xfId="13195" xr:uid="{5CD1C386-CB38-41AC-AFEA-DD9A953FB077}"/>
    <cellStyle name="Output 2 5 15" xfId="3693" xr:uid="{B5EDACB6-6174-4B65-982D-5B557AF502C3}"/>
    <cellStyle name="Output 2 5 16" xfId="3621" xr:uid="{567C1F91-78B6-4DE6-B9FD-9A9CD657057D}"/>
    <cellStyle name="Output 2 5 2" xfId="2499" xr:uid="{00000000-0005-0000-0000-000081040000}"/>
    <cellStyle name="Output 2 5 2 2" xfId="5685" xr:uid="{8FF0362A-1AA6-4DF4-B038-22B5356E83F1}"/>
    <cellStyle name="Output 2 5 2 3" xfId="8328" xr:uid="{80E1FA3A-EF63-44C6-9765-C8284A137D58}"/>
    <cellStyle name="Output 2 5 2 4" xfId="9766" xr:uid="{9474D8FB-3ADA-4BA7-B2DC-E81341B2E1A2}"/>
    <cellStyle name="Output 2 5 2 5" xfId="11201" xr:uid="{DEBE437D-98D8-494A-8B70-3905AF1EB0C4}"/>
    <cellStyle name="Output 2 5 2 6" xfId="12879" xr:uid="{1A439BE3-FB58-48F7-97DC-2D502E29CFE7}"/>
    <cellStyle name="Output 2 5 2 7" xfId="13789" xr:uid="{7F093FDF-7C69-4301-9700-CB41D9D4F490}"/>
    <cellStyle name="Output 2 5 2 8" xfId="15119" xr:uid="{9162BC07-4067-40D7-997D-2EE7F8115727}"/>
    <cellStyle name="Output 2 5 2 9" xfId="16648" xr:uid="{23531CE2-3D3C-4817-B49E-7283259B4065}"/>
    <cellStyle name="Output 2 5 3" xfId="2628" xr:uid="{00000000-0005-0000-0000-000082040000}"/>
    <cellStyle name="Output 2 5 3 2" xfId="5814" xr:uid="{1EE969E1-D181-4DA0-AB53-A87986A32764}"/>
    <cellStyle name="Output 2 5 3 3" xfId="8457" xr:uid="{6782048F-8EFB-4F4B-B752-74E836203722}"/>
    <cellStyle name="Output 2 5 3 4" xfId="9895" xr:uid="{B8B5D50D-9DD2-462D-AFBE-50DC420A5E84}"/>
    <cellStyle name="Output 2 5 3 5" xfId="11330" xr:uid="{E8FE1BE8-EDA0-4EAC-8BC9-EAD21D6C1CAF}"/>
    <cellStyle name="Output 2 5 3 6" xfId="10535" xr:uid="{B5E65F4A-43B9-4825-B496-752E15755C71}"/>
    <cellStyle name="Output 2 5 3 7" xfId="13918" xr:uid="{FD100395-D5A6-425C-97EE-4E6242A1CC76}"/>
    <cellStyle name="Output 2 5 3 8" xfId="15248" xr:uid="{2B919F5B-523F-4A77-95B9-323B4668BD86}"/>
    <cellStyle name="Output 2 5 3 9" xfId="6890" xr:uid="{C773B00C-99B8-403D-8D99-A69C7299E643}"/>
    <cellStyle name="Output 2 5 4" xfId="2219" xr:uid="{00000000-0005-0000-0000-000083040000}"/>
    <cellStyle name="Output 2 5 4 2" xfId="5405" xr:uid="{22442404-DEB3-4310-A626-53D55335927E}"/>
    <cellStyle name="Output 2 5 4 3" xfId="8048" xr:uid="{47083D21-C354-490F-96E9-C06EB154DE18}"/>
    <cellStyle name="Output 2 5 4 4" xfId="9486" xr:uid="{9717D6DD-D9FD-4D52-B2F6-BB81681FB481}"/>
    <cellStyle name="Output 2 5 4 5" xfId="10921" xr:uid="{5FD1F614-B48C-4512-BC47-3266296F2CF8}"/>
    <cellStyle name="Output 2 5 4 6" xfId="12636" xr:uid="{034FC3DE-EB1C-4EE5-896A-399BA24211D2}"/>
    <cellStyle name="Output 2 5 4 7" xfId="13509" xr:uid="{3DF5D742-5FDE-4694-AB22-822D0DCDBFA7}"/>
    <cellStyle name="Output 2 5 4 8" xfId="14839" xr:uid="{DA8D518B-3A85-4E67-8123-8A9A126EDF98}"/>
    <cellStyle name="Output 2 5 4 9" xfId="16290" xr:uid="{71119B44-3935-420B-AECD-1A5336E26549}"/>
    <cellStyle name="Output 2 5 5" xfId="2718" xr:uid="{00000000-0005-0000-0000-000084040000}"/>
    <cellStyle name="Output 2 5 5 2" xfId="5904" xr:uid="{7FB437D3-8D66-4EA8-80E0-4C9A46D50AC7}"/>
    <cellStyle name="Output 2 5 5 3" xfId="8547" xr:uid="{B43854A6-17C0-4173-9620-6404AC2075F8}"/>
    <cellStyle name="Output 2 5 5 4" xfId="9985" xr:uid="{6E45D98D-9DE6-46EF-8DC6-7D062F066C08}"/>
    <cellStyle name="Output 2 5 5 5" xfId="11420" xr:uid="{22073A01-A81D-4D0D-917A-64A87C1DE280}"/>
    <cellStyle name="Output 2 5 5 6" xfId="12884" xr:uid="{5E0BAAC0-5913-4ABD-897A-643E95D8EE4C}"/>
    <cellStyle name="Output 2 5 5 7" xfId="14008" xr:uid="{D8B5F3C9-6E3D-430A-ACC6-41E0EA409DF3}"/>
    <cellStyle name="Output 2 5 5 8" xfId="15338" xr:uid="{804A518C-319F-4BDB-9C2C-E270E9816BA6}"/>
    <cellStyle name="Output 2 5 5 9" xfId="16291" xr:uid="{A9F0F621-6857-4DDC-973E-F28A6C1B0FD4}"/>
    <cellStyle name="Output 2 5 6" xfId="2441" xr:uid="{00000000-0005-0000-0000-000085040000}"/>
    <cellStyle name="Output 2 5 6 2" xfId="5627" xr:uid="{A33CEF8D-1D2E-4A09-A23B-C34B7D890802}"/>
    <cellStyle name="Output 2 5 6 3" xfId="8270" xr:uid="{DCFF425F-2F5F-4D69-AC74-6C1F77072C0B}"/>
    <cellStyle name="Output 2 5 6 4" xfId="9708" xr:uid="{2B0F8250-9474-4DCC-B90F-0AAA3A2692BD}"/>
    <cellStyle name="Output 2 5 6 5" xfId="11143" xr:uid="{AB9957C6-B462-4395-B11D-052A8EA6722E}"/>
    <cellStyle name="Output 2 5 6 6" xfId="12922" xr:uid="{99D8B456-1C1D-44DE-B32E-9D962558D620}"/>
    <cellStyle name="Output 2 5 6 7" xfId="13731" xr:uid="{39B27C1F-8F53-4FB0-998D-EA7287F083FC}"/>
    <cellStyle name="Output 2 5 6 8" xfId="15061" xr:uid="{CDE63575-AC4C-4983-9C44-DF0DBA426661}"/>
    <cellStyle name="Output 2 5 6 9" xfId="16545" xr:uid="{8BF10D45-E070-42A6-A8C8-27E2F678EEEB}"/>
    <cellStyle name="Output 2 5 7" xfId="2789" xr:uid="{00000000-0005-0000-0000-000086040000}"/>
    <cellStyle name="Output 2 5 7 2" xfId="5975" xr:uid="{617295AB-3C1E-41C4-A2B7-F9EBAD1DE78D}"/>
    <cellStyle name="Output 2 5 7 3" xfId="8618" xr:uid="{6AFA4D3B-D688-4AD0-B26E-62DF0331EA93}"/>
    <cellStyle name="Output 2 5 7 4" xfId="10056" xr:uid="{FC860057-1AB8-4622-A02F-260491B208D9}"/>
    <cellStyle name="Output 2 5 7 5" xfId="11491" xr:uid="{2FB26864-3EDA-45A9-8C37-29CAD005EB00}"/>
    <cellStyle name="Output 2 5 7 6" xfId="12563" xr:uid="{F626A296-34BD-4CA7-AE14-C9172E9ADD19}"/>
    <cellStyle name="Output 2 5 7 7" xfId="14079" xr:uid="{FEAD7883-B575-447D-BB95-B467F057B7AE}"/>
    <cellStyle name="Output 2 5 7 8" xfId="15409" xr:uid="{C95F55E6-5177-4B49-B0AF-103E8F90EEAC}"/>
    <cellStyle name="Output 2 5 7 9" xfId="16503" xr:uid="{D18A46B9-BEA9-4AC2-B16F-0CDD2C1E40F9}"/>
    <cellStyle name="Output 2 5 8" xfId="2539" xr:uid="{00000000-0005-0000-0000-000087040000}"/>
    <cellStyle name="Output 2 5 8 2" xfId="5725" xr:uid="{3157F562-6E1F-4420-ACB8-E00A0A23A2DD}"/>
    <cellStyle name="Output 2 5 8 3" xfId="8368" xr:uid="{9AF0E664-3C4F-4538-8253-4FFE043115FD}"/>
    <cellStyle name="Output 2 5 8 4" xfId="9806" xr:uid="{0E1CC9C1-52BB-473F-AA49-27A2C9E49CB0}"/>
    <cellStyle name="Output 2 5 8 5" xfId="11241" xr:uid="{AB31A98F-02C1-42EF-B1B7-ECE0C6417FDE}"/>
    <cellStyle name="Output 2 5 8 6" xfId="12256" xr:uid="{347B0B41-B53C-49A4-9E8A-097EE8CE977B}"/>
    <cellStyle name="Output 2 5 8 7" xfId="13829" xr:uid="{54FB7E56-74D5-4648-A8F5-69A7EA68079F}"/>
    <cellStyle name="Output 2 5 8 8" xfId="15159" xr:uid="{3EFD4A6F-6E11-4D51-A849-DBB79C16A0D2}"/>
    <cellStyle name="Output 2 5 8 9" xfId="16548" xr:uid="{98A59A46-BB0A-453D-B323-B7317F5CC31A}"/>
    <cellStyle name="Output 2 5 9" xfId="4577" xr:uid="{60F71D94-970D-4A48-9CFE-BEF30940E98B}"/>
    <cellStyle name="Output 2 6" xfId="1550" xr:uid="{00000000-0005-0000-0000-000088040000}"/>
    <cellStyle name="Output 2 6 10" xfId="7450" xr:uid="{1A42C402-F231-4BAF-90F2-2AA21BCC27DC}"/>
    <cellStyle name="Output 2 6 11" xfId="3694" xr:uid="{3C476012-D4A5-4D80-AFBC-42D67FC601B2}"/>
    <cellStyle name="Output 2 6 12" xfId="6847" xr:uid="{4A70DD12-828B-4CDB-B9DB-BE1A40E14709}"/>
    <cellStyle name="Output 2 6 13" xfId="12186" xr:uid="{6C38A7E4-698B-4C6C-9ABC-21ECAD818DC6}"/>
    <cellStyle name="Output 2 6 14" xfId="10721" xr:uid="{0240BDC4-6306-45C7-931A-5F90C1E030D2}"/>
    <cellStyle name="Output 2 6 15" xfId="12754" xr:uid="{CBE155F9-5586-43CB-A550-4B80ECB799BA}"/>
    <cellStyle name="Output 2 6 16" xfId="15895" xr:uid="{6F4FA1D3-FA69-4472-A321-A18C3C615248}"/>
    <cellStyle name="Output 2 6 2" xfId="2410" xr:uid="{00000000-0005-0000-0000-000089040000}"/>
    <cellStyle name="Output 2 6 2 2" xfId="5596" xr:uid="{4DC4B290-34AC-4925-A3F0-44F3FF30C440}"/>
    <cellStyle name="Output 2 6 2 3" xfId="8239" xr:uid="{26A5852F-5287-4948-8CFD-DC2D428168E5}"/>
    <cellStyle name="Output 2 6 2 4" xfId="9677" xr:uid="{B7F06A0E-6A5F-49B3-B4B8-BD377CF1184B}"/>
    <cellStyle name="Output 2 6 2 5" xfId="11112" xr:uid="{8924E4C2-981C-4634-AC70-AF84C0048EF0}"/>
    <cellStyle name="Output 2 6 2 6" xfId="12428" xr:uid="{07D751F9-C934-4B58-9827-CFAFFEF1AFC2}"/>
    <cellStyle name="Output 2 6 2 7" xfId="13700" xr:uid="{2B202994-1E61-44E4-BC1A-27F9574E578E}"/>
    <cellStyle name="Output 2 6 2 8" xfId="15030" xr:uid="{6BF30169-E1DE-412F-898F-EAEE8A3461A3}"/>
    <cellStyle name="Output 2 6 2 9" xfId="16537" xr:uid="{78FFC031-CAEC-451A-9C67-94686FABCE2F}"/>
    <cellStyle name="Output 2 6 3" xfId="1123" xr:uid="{00000000-0005-0000-0000-00008A040000}"/>
    <cellStyle name="Output 2 6 3 2" xfId="4309" xr:uid="{EF4A40B3-E1C1-4F82-B9FA-C6807102B0B9}"/>
    <cellStyle name="Output 2 6 3 3" xfId="7090" xr:uid="{BD415351-6900-4F09-B3F5-4C8D1EF9FE18}"/>
    <cellStyle name="Output 2 6 3 4" xfId="6740" xr:uid="{B718C37B-B7CE-4BF9-95F9-67845A68AAD9}"/>
    <cellStyle name="Output 2 6 3 5" xfId="3699" xr:uid="{226AA29B-90A2-450D-A3F2-CAC7E1149D5A}"/>
    <cellStyle name="Output 2 6 3 6" xfId="10727" xr:uid="{0F6B8B0B-73B0-4A6D-A8CF-3D44EC72D5A7}"/>
    <cellStyle name="Output 2 6 3 7" xfId="7555" xr:uid="{C5395370-0B8E-43D5-BF6E-0A82D8D5DE4C}"/>
    <cellStyle name="Output 2 6 3 8" xfId="7634" xr:uid="{DBABBAE4-8DB2-456B-97F6-131F15E94F30}"/>
    <cellStyle name="Output 2 6 3 9" xfId="9207" xr:uid="{EF34761B-04FD-4833-AB19-8267BC72D341}"/>
    <cellStyle name="Output 2 6 4" xfId="2796" xr:uid="{00000000-0005-0000-0000-00008B040000}"/>
    <cellStyle name="Output 2 6 4 2" xfId="5982" xr:uid="{AE59DD47-2041-4102-9BB9-26DA7F4CA117}"/>
    <cellStyle name="Output 2 6 4 3" xfId="8625" xr:uid="{93B96785-6DEE-4670-B161-9986474FD15B}"/>
    <cellStyle name="Output 2 6 4 4" xfId="10063" xr:uid="{22C63F58-CA82-4477-AEDD-D4B2A83B9CC4}"/>
    <cellStyle name="Output 2 6 4 5" xfId="11498" xr:uid="{039D8893-B83F-4414-8B52-D6AADEB8B371}"/>
    <cellStyle name="Output 2 6 4 6" xfId="6885" xr:uid="{0E5BDA92-9C3C-473F-8736-1F8ACD4F2A06}"/>
    <cellStyle name="Output 2 6 4 7" xfId="14086" xr:uid="{0ACF9D20-25CC-497B-9664-D03C0C42D1E2}"/>
    <cellStyle name="Output 2 6 4 8" xfId="15416" xr:uid="{0D18ABD5-D374-47D3-92CC-3071C1B04BD7}"/>
    <cellStyle name="Output 2 6 4 9" xfId="16222" xr:uid="{F0B49E15-5AD8-4F4E-A961-C34CB863EE40}"/>
    <cellStyle name="Output 2 6 5" xfId="2574" xr:uid="{00000000-0005-0000-0000-00008C040000}"/>
    <cellStyle name="Output 2 6 5 2" xfId="5760" xr:uid="{8516D6A2-D10B-491B-8882-D86CCFFD793F}"/>
    <cellStyle name="Output 2 6 5 3" xfId="8403" xr:uid="{2623E3FA-9A36-464E-A6FD-319608571E0F}"/>
    <cellStyle name="Output 2 6 5 4" xfId="9841" xr:uid="{4002263C-B4C8-425B-969F-A6247969AD6B}"/>
    <cellStyle name="Output 2 6 5 5" xfId="11276" xr:uid="{7799475D-167F-415B-AD8B-070F3C4B2A8E}"/>
    <cellStyle name="Output 2 6 5 6" xfId="12937" xr:uid="{179E01F5-0118-4A85-B448-75F313650199}"/>
    <cellStyle name="Output 2 6 5 7" xfId="13864" xr:uid="{AD7D8F91-0D9A-42E1-A6D4-43ECFA6AEDBC}"/>
    <cellStyle name="Output 2 6 5 8" xfId="15194" xr:uid="{45B51349-D4FF-4252-AF8E-A14753AE2D75}"/>
    <cellStyle name="Output 2 6 5 9" xfId="12080" xr:uid="{8B313A0F-D00F-4824-A861-D4AA01A73D60}"/>
    <cellStyle name="Output 2 6 6" xfId="2209" xr:uid="{00000000-0005-0000-0000-00008D040000}"/>
    <cellStyle name="Output 2 6 6 2" xfId="5395" xr:uid="{5CFB79F4-4120-4BF5-A225-C31200998312}"/>
    <cellStyle name="Output 2 6 6 3" xfId="8038" xr:uid="{4B2CB3F9-8F63-4059-84D3-2C6457450648}"/>
    <cellStyle name="Output 2 6 6 4" xfId="9476" xr:uid="{80D854E8-33EA-4471-A2B3-C73C718A25D3}"/>
    <cellStyle name="Output 2 6 6 5" xfId="10911" xr:uid="{CB511C27-E013-4657-90C6-82ED5F223BAE}"/>
    <cellStyle name="Output 2 6 6 6" xfId="13044" xr:uid="{C0614846-F261-4E79-828D-49AFCC28520E}"/>
    <cellStyle name="Output 2 6 6 7" xfId="13499" xr:uid="{413D0138-9EF5-4871-BCAC-54A109CF4EB6}"/>
    <cellStyle name="Output 2 6 6 8" xfId="14829" xr:uid="{97F569D4-5D59-4818-B4A1-9AA2028E64B8}"/>
    <cellStyle name="Output 2 6 6 9" xfId="14684" xr:uid="{EC02BE1E-6B52-495E-8605-8A88E6135FDC}"/>
    <cellStyle name="Output 2 6 7" xfId="2376" xr:uid="{00000000-0005-0000-0000-00008E040000}"/>
    <cellStyle name="Output 2 6 7 2" xfId="5562" xr:uid="{4910B4B4-8158-4D91-A7DF-247D8E318F62}"/>
    <cellStyle name="Output 2 6 7 3" xfId="8205" xr:uid="{49B1F124-E255-4D3B-88BA-3514379B5925}"/>
    <cellStyle name="Output 2 6 7 4" xfId="9643" xr:uid="{6618D5D8-9BED-4143-A686-7A6FA58F0918}"/>
    <cellStyle name="Output 2 6 7 5" xfId="11078" xr:uid="{C1FA947E-9EF3-4C97-B489-404AE980AB28}"/>
    <cellStyle name="Output 2 6 7 6" xfId="12217" xr:uid="{BD2A5EE3-04F5-44D2-B1E6-FCFC4F8763F8}"/>
    <cellStyle name="Output 2 6 7 7" xfId="13666" xr:uid="{65103CA5-AE80-44F4-A5CB-1797FB4A53C2}"/>
    <cellStyle name="Output 2 6 7 8" xfId="14996" xr:uid="{C11715DE-F50C-4B5E-A296-50FF981946CF}"/>
    <cellStyle name="Output 2 6 7 9" xfId="3271" xr:uid="{68EB295B-EB3F-4D94-B4D5-3C0EAC259874}"/>
    <cellStyle name="Output 2 6 8" xfId="757" xr:uid="{00000000-0005-0000-0000-00008F040000}"/>
    <cellStyle name="Output 2 6 8 2" xfId="3943" xr:uid="{C1B413C7-3EEC-47A3-85B1-87F2CED9FED6}"/>
    <cellStyle name="Output 2 6 8 3" xfId="6752" xr:uid="{53CA193D-8DC7-4D7F-BFF6-4B52761B67F3}"/>
    <cellStyle name="Output 2 6 8 4" xfId="6686" xr:uid="{54D81D48-971D-497D-961A-584960E00EC3}"/>
    <cellStyle name="Output 2 6 8 5" xfId="7536" xr:uid="{31AF6290-059B-4C91-9E1B-F082DB27C7A1}"/>
    <cellStyle name="Output 2 6 8 6" xfId="7769" xr:uid="{76E6C869-412E-4901-8CD1-8A400D1D4037}"/>
    <cellStyle name="Output 2 6 8 7" xfId="12583" xr:uid="{C3951817-31A0-43E8-8557-6CBCC1695E48}"/>
    <cellStyle name="Output 2 6 8 8" xfId="12626" xr:uid="{21621DBF-DF02-42FE-B441-04F5E5B7AEA1}"/>
    <cellStyle name="Output 2 6 8 9" xfId="9326" xr:uid="{4E46E1E4-EAAF-481B-8F6D-E682230DF3A5}"/>
    <cellStyle name="Output 2 6 9" xfId="4736" xr:uid="{BD9A845C-8EEF-4EE1-8FCC-78FC7EE74E48}"/>
    <cellStyle name="Output 2 7" xfId="2149" xr:uid="{00000000-0005-0000-0000-000090040000}"/>
    <cellStyle name="Output 2 7 10" xfId="7978" xr:uid="{E95F2CBA-9E7C-457D-96C6-8D72765E9995}"/>
    <cellStyle name="Output 2 7 11" xfId="9416" xr:uid="{7B60C24D-D293-4F80-A165-770E5291556A}"/>
    <cellStyle name="Output 2 7 12" xfId="10851" xr:uid="{87040F73-876A-441B-9785-1BAB0ADA1680}"/>
    <cellStyle name="Output 2 7 13" xfId="7224" xr:uid="{18662BF2-DB9B-4428-A57E-109430651591}"/>
    <cellStyle name="Output 2 7 14" xfId="13439" xr:uid="{70531CB5-7AD6-4AE4-86FA-BF93E4D086BD}"/>
    <cellStyle name="Output 2 7 15" xfId="14769" xr:uid="{2E4F7A23-4DA2-4DDF-BDB3-D647DE2B467C}"/>
    <cellStyle name="Output 2 7 16" xfId="16004" xr:uid="{AB0F3FCF-6006-4FA4-B66D-B56D1D878DEE}"/>
    <cellStyle name="Output 2 7 2" xfId="2753" xr:uid="{00000000-0005-0000-0000-000091040000}"/>
    <cellStyle name="Output 2 7 2 2" xfId="5939" xr:uid="{D9DEBAF0-2125-48CA-AA2E-73A6C6C6C803}"/>
    <cellStyle name="Output 2 7 2 3" xfId="8582" xr:uid="{242B0471-9B0E-4F37-955B-735AC7C01FE2}"/>
    <cellStyle name="Output 2 7 2 4" xfId="10020" xr:uid="{97A98D79-3E70-4901-9F86-0EFEA8F5DA9B}"/>
    <cellStyle name="Output 2 7 2 5" xfId="11455" xr:uid="{DD7F77F8-6642-4322-BEF4-490E39B507E6}"/>
    <cellStyle name="Output 2 7 2 6" xfId="12311" xr:uid="{5BB1829A-EC5E-4AE2-AB55-E1870A6EC2C7}"/>
    <cellStyle name="Output 2 7 2 7" xfId="14043" xr:uid="{3DA55966-17F5-4C9D-A49F-8C7E5A312C10}"/>
    <cellStyle name="Output 2 7 2 8" xfId="15373" xr:uid="{3DC2FAD0-5F25-4B0C-9194-CC99013EB8B7}"/>
    <cellStyle name="Output 2 7 2 9" xfId="16162" xr:uid="{72BF51F8-B7D3-4FD4-BE49-FA714282A5F5}"/>
    <cellStyle name="Output 2 7 3" xfId="2863" xr:uid="{00000000-0005-0000-0000-000092040000}"/>
    <cellStyle name="Output 2 7 3 2" xfId="6049" xr:uid="{08449259-AFD3-40E1-B364-507387263186}"/>
    <cellStyle name="Output 2 7 3 3" xfId="8692" xr:uid="{19EE0B76-7B6A-4E43-A713-D14E60B16596}"/>
    <cellStyle name="Output 2 7 3 4" xfId="10130" xr:uid="{5A0CCD25-AC9E-405F-90C2-1D6773230A2B}"/>
    <cellStyle name="Output 2 7 3 5" xfId="11565" xr:uid="{9C0325DC-13D8-40D8-AD6C-68D3CA3F0289}"/>
    <cellStyle name="Output 2 7 3 6" xfId="12433" xr:uid="{66321D0A-BE40-4A4E-9223-12ED4602B73E}"/>
    <cellStyle name="Output 2 7 3 7" xfId="14153" xr:uid="{F2DBACEB-ABED-47A7-B41E-5D12F27ADD01}"/>
    <cellStyle name="Output 2 7 3 8" xfId="15483" xr:uid="{DFBC0895-A031-4571-9C51-46575A692F47}"/>
    <cellStyle name="Output 2 7 3 9" xfId="16191" xr:uid="{9E9585A1-166D-41BF-A1C2-C9D443936A85}"/>
    <cellStyle name="Output 2 7 4" xfId="2967" xr:uid="{00000000-0005-0000-0000-000093040000}"/>
    <cellStyle name="Output 2 7 4 2" xfId="6153" xr:uid="{1F0224BF-1190-483E-9379-8573EAAB18C9}"/>
    <cellStyle name="Output 2 7 4 3" xfId="8796" xr:uid="{6870BB82-EFEC-45A0-861A-BDDA25599941}"/>
    <cellStyle name="Output 2 7 4 4" xfId="10234" xr:uid="{F2DC371F-E3F6-46B2-AD56-9E56EFC44ED6}"/>
    <cellStyle name="Output 2 7 4 5" xfId="11669" xr:uid="{E55C093D-A40F-49FA-AA79-B0838E036F18}"/>
    <cellStyle name="Output 2 7 4 6" xfId="10732" xr:uid="{BB8ED68D-5669-40C7-9A87-5676624F890F}"/>
    <cellStyle name="Output 2 7 4 7" xfId="14257" xr:uid="{77419D37-CD9B-4B71-803D-4D98C2E707A9}"/>
    <cellStyle name="Output 2 7 4 8" xfId="15587" xr:uid="{4A1CDA96-D096-46E6-BF0F-AC5B481F70A6}"/>
    <cellStyle name="Output 2 7 4 9" xfId="6860" xr:uid="{57803A41-A51D-4868-8B23-C90BD375E274}"/>
    <cellStyle name="Output 2 7 5" xfId="3044" xr:uid="{00000000-0005-0000-0000-000094040000}"/>
    <cellStyle name="Output 2 7 5 2" xfId="6230" xr:uid="{2F699E3A-D9C6-4CA6-8AA2-9EAD2AC9AA41}"/>
    <cellStyle name="Output 2 7 5 3" xfId="8873" xr:uid="{CD1B3FDF-580C-4F8D-8AD6-5AD19E766680}"/>
    <cellStyle name="Output 2 7 5 4" xfId="10311" xr:uid="{E256C984-B907-4F2B-A7FD-5E4A963B2FB5}"/>
    <cellStyle name="Output 2 7 5 5" xfId="11746" xr:uid="{7D2BDBFC-27D5-4A7F-BEEE-F72A429E0544}"/>
    <cellStyle name="Output 2 7 5 6" xfId="3328" xr:uid="{90BFA771-2B07-4485-B408-B64AD76DFBD9}"/>
    <cellStyle name="Output 2 7 5 7" xfId="14334" xr:uid="{E40FE136-CD5C-4731-AC33-D748714D388C}"/>
    <cellStyle name="Output 2 7 5 8" xfId="15664" xr:uid="{E346D75F-1BEF-41DB-80B4-60C851599534}"/>
    <cellStyle name="Output 2 7 5 9" xfId="16476" xr:uid="{1A3D0B20-332A-4180-B267-BC6E0614353A}"/>
    <cellStyle name="Output 2 7 6" xfId="3090" xr:uid="{00000000-0005-0000-0000-000095040000}"/>
    <cellStyle name="Output 2 7 6 2" xfId="6276" xr:uid="{079B2A1E-E6E6-41A6-9DC6-39B5ACE14E41}"/>
    <cellStyle name="Output 2 7 6 3" xfId="8919" xr:uid="{F88B07E1-AD8C-4780-A0A2-FF94BF7C1A75}"/>
    <cellStyle name="Output 2 7 6 4" xfId="10357" xr:uid="{F6A7BC36-388A-4543-AA68-DB3283C8F630}"/>
    <cellStyle name="Output 2 7 6 5" xfId="11792" xr:uid="{04067445-8DC3-4819-9A94-73185B0C68C8}"/>
    <cellStyle name="Output 2 7 6 6" xfId="12930" xr:uid="{AA5488F7-308C-439C-9EB0-D3820B4579B4}"/>
    <cellStyle name="Output 2 7 6 7" xfId="14380" xr:uid="{FB74924B-44C6-4848-8448-C8DF4AF7270F}"/>
    <cellStyle name="Output 2 7 6 8" xfId="15710" xr:uid="{1C0D9266-191F-465A-940F-66F303599711}"/>
    <cellStyle name="Output 2 7 6 9" xfId="12572" xr:uid="{9412C50B-F8AC-49CE-8162-3690E51B9A28}"/>
    <cellStyle name="Output 2 7 7" xfId="3162" xr:uid="{00000000-0005-0000-0000-000096040000}"/>
    <cellStyle name="Output 2 7 7 2" xfId="6348" xr:uid="{3A622257-036F-49A2-8D0F-1838100488CA}"/>
    <cellStyle name="Output 2 7 7 3" xfId="8991" xr:uid="{EA01B494-1A45-45F0-B6B6-006207E557C5}"/>
    <cellStyle name="Output 2 7 7 4" xfId="10429" xr:uid="{AAEF8BE9-5F5D-45DA-BA9A-6417B67B0F6A}"/>
    <cellStyle name="Output 2 7 7 5" xfId="11864" xr:uid="{D9A6DB68-5205-4D56-8804-4C6445220CAB}"/>
    <cellStyle name="Output 2 7 7 6" xfId="12241" xr:uid="{7A27BA1D-E682-4DAE-B347-AFCF5BAE243B}"/>
    <cellStyle name="Output 2 7 7 7" xfId="14452" xr:uid="{22A883D2-2124-4ECE-BAB5-538AA1806124}"/>
    <cellStyle name="Output 2 7 7 8" xfId="15782" xr:uid="{AFD4DEEA-123C-42AD-94AE-99B60AFE3FDA}"/>
    <cellStyle name="Output 2 7 7 9" xfId="12967" xr:uid="{76D87B13-4499-49BC-9CB4-8C2782C62E0B}"/>
    <cellStyle name="Output 2 7 8" xfId="3239" xr:uid="{00000000-0005-0000-0000-000097040000}"/>
    <cellStyle name="Output 2 7 8 2" xfId="6425" xr:uid="{95E3D9A6-410B-4EBA-B9F8-776F0FB62AFB}"/>
    <cellStyle name="Output 2 7 8 3" xfId="9068" xr:uid="{291E0006-C735-49AB-A6AF-70D1DDAC066C}"/>
    <cellStyle name="Output 2 7 8 4" xfId="10506" xr:uid="{4149C5FA-C563-4235-8F54-62B46FBA38D9}"/>
    <cellStyle name="Output 2 7 8 5" xfId="11941" xr:uid="{E5BDFD41-8570-48FF-BF89-F5B0B4927573}"/>
    <cellStyle name="Output 2 7 8 6" xfId="6483" xr:uid="{E497C335-CA0F-4EEA-AE7F-34360451BA5E}"/>
    <cellStyle name="Output 2 7 8 7" xfId="14529" xr:uid="{CD76C13E-9B46-4F4D-9B58-1621F3E7AAA4}"/>
    <cellStyle name="Output 2 7 8 8" xfId="15859" xr:uid="{80B18379-2A8B-4B02-A250-F411FBABA45F}"/>
    <cellStyle name="Output 2 7 8 9" xfId="16681" xr:uid="{CF817666-83E0-4346-86A3-6C71F1646468}"/>
    <cellStyle name="Output 2 7 9" xfId="5335" xr:uid="{7234C879-B493-4EAE-B33D-14C8E1034A36}"/>
    <cellStyle name="Output 2 8" xfId="878" xr:uid="{00000000-0005-0000-0000-000098040000}"/>
    <cellStyle name="Output 2 8 2" xfId="4064" xr:uid="{73356040-46D0-4B34-8633-6A22B615F10F}"/>
    <cellStyle name="Output 2 8 3" xfId="6868" xr:uid="{1597542A-EC37-44DE-811F-74D7D66EB42E}"/>
    <cellStyle name="Output 2 8 4" xfId="6649" xr:uid="{97EA4CFC-857F-499A-A818-3A6DF4A41633}"/>
    <cellStyle name="Output 2 8 5" xfId="7691" xr:uid="{3538D593-DC48-4E64-A9EF-3C2B441680E2}"/>
    <cellStyle name="Output 2 8 6" xfId="12073" xr:uid="{CC7DD626-BC36-470B-B5CB-27D6B2550BE5}"/>
    <cellStyle name="Output 2 8 7" xfId="12265" xr:uid="{5F2BFD19-AE89-4608-BF49-D7992051B6FD}"/>
    <cellStyle name="Output 2 8 8" xfId="12156" xr:uid="{C0A81C71-2D9F-4EA1-9AA9-82BFC30B6C3D}"/>
    <cellStyle name="Output 2 8 9" xfId="14676" xr:uid="{05155C9C-A586-4E35-9DAC-451AFE9236BD}"/>
    <cellStyle name="Output 2 9" xfId="1070" xr:uid="{00000000-0005-0000-0000-000099040000}"/>
    <cellStyle name="Output 2 9 2" xfId="4256" xr:uid="{3DDC00BB-36BF-48CF-9412-BB65F5052379}"/>
    <cellStyle name="Output 2 9 3" xfId="7037" xr:uid="{C6420098-9FA1-4FD9-AD45-8BDEA52234F2}"/>
    <cellStyle name="Output 2 9 4" xfId="7723" xr:uid="{E4A0317F-076B-48AD-99C1-6AE9A9882D92}"/>
    <cellStyle name="Output 2 9 5" xfId="3732" xr:uid="{3515CEAD-D3AA-46C5-AD16-D6DDE9C0CE37}"/>
    <cellStyle name="Output 2 9 6" xfId="10561" xr:uid="{18E126DC-2DCE-4BAB-B647-69F01A58E95E}"/>
    <cellStyle name="Output 2 9 7" xfId="3525" xr:uid="{F1B29C57-4D57-470A-8BCB-E21A07488565}"/>
    <cellStyle name="Output 2 9 8" xfId="12048" xr:uid="{EE2E85BA-BC3D-4CF1-B87D-76EA8D2F49DF}"/>
    <cellStyle name="Output 2 9 9" xfId="13256" xr:uid="{C88688CA-667B-40AC-A869-EAD8CD975533}"/>
    <cellStyle name="Output 3" xfId="269" xr:uid="{00000000-0005-0000-0000-00009A040000}"/>
    <cellStyle name="Output 3 10" xfId="2691" xr:uid="{00000000-0005-0000-0000-00009B040000}"/>
    <cellStyle name="Output 3 10 2" xfId="5877" xr:uid="{5E5832E9-23E1-42B1-9899-FE615A8D4C9A}"/>
    <cellStyle name="Output 3 10 3" xfId="8520" xr:uid="{CB09988E-EDA2-4852-82C3-AC1597914736}"/>
    <cellStyle name="Output 3 10 4" xfId="9958" xr:uid="{62E05490-D85E-417B-B421-FC8AB8C7F6EA}"/>
    <cellStyle name="Output 3 10 5" xfId="11393" xr:uid="{4F9DD9A8-EACD-40FF-9AAF-E6E158DDE40B}"/>
    <cellStyle name="Output 3 10 6" xfId="10757" xr:uid="{E19EF90C-73DE-4F93-85DB-BBE92AC97478}"/>
    <cellStyle name="Output 3 10 7" xfId="13981" xr:uid="{B8ED57F9-E5A2-40C1-9552-A169533F8E8E}"/>
    <cellStyle name="Output 3 10 8" xfId="15311" xr:uid="{FE2AECF1-2FF1-4739-96BF-6AA176146DBD}"/>
    <cellStyle name="Output 3 10 9" xfId="16204" xr:uid="{7054BE63-BE92-40A7-BD58-0C2209B9C634}"/>
    <cellStyle name="Output 3 11" xfId="2405" xr:uid="{00000000-0005-0000-0000-00009C040000}"/>
    <cellStyle name="Output 3 11 2" xfId="5591" xr:uid="{7E41E3EB-2B85-4E8C-A79B-4AD163AAF786}"/>
    <cellStyle name="Output 3 11 3" xfId="8234" xr:uid="{45827147-1E97-4825-87E1-32BF0AC94DF1}"/>
    <cellStyle name="Output 3 11 4" xfId="9672" xr:uid="{D8C460EE-6410-40E5-AE04-04385B1953B0}"/>
    <cellStyle name="Output 3 11 5" xfId="11107" xr:uid="{30059FAE-60D5-494B-A782-92177BA9F4D3}"/>
    <cellStyle name="Output 3 11 6" xfId="6959" xr:uid="{86DBC3BC-C3F5-46B5-8241-AEC46EC96B65}"/>
    <cellStyle name="Output 3 11 7" xfId="13695" xr:uid="{7CF14F21-0A9F-4431-B6A5-8732A5DFD75C}"/>
    <cellStyle name="Output 3 11 8" xfId="15025" xr:uid="{BA75776C-B6F6-43CA-BA93-2E804F832A83}"/>
    <cellStyle name="Output 3 11 9" xfId="16394" xr:uid="{88E0950B-20B4-41F2-BC0C-C6C451D83E3F}"/>
    <cellStyle name="Output 3 12" xfId="7512" xr:uid="{F08CC039-EC19-4DD9-9435-3B269D476CCB}"/>
    <cellStyle name="Output 3 13" xfId="7421" xr:uid="{FD20579F-63AC-41DF-8D0C-2A5B2908EC7B}"/>
    <cellStyle name="Output 3 14" xfId="3598" xr:uid="{BEF71FDD-8AA5-463B-872C-65C88315D0F8}"/>
    <cellStyle name="Output 3 2" xfId="666" xr:uid="{00000000-0005-0000-0000-00009D040000}"/>
    <cellStyle name="Output 3 2 10" xfId="9199" xr:uid="{6B18471F-60C0-457C-94C5-7B5634C7EAC2}"/>
    <cellStyle name="Output 3 2 11" xfId="12760" xr:uid="{ED1C597C-7CF1-4882-8E4C-F8A7A509F1E5}"/>
    <cellStyle name="Output 3 2 2" xfId="1670" xr:uid="{00000000-0005-0000-0000-00009E040000}"/>
    <cellStyle name="Output 3 2 2 10" xfId="7559" xr:uid="{CE2ECD63-1CD2-424E-A0F1-25E3FA035A62}"/>
    <cellStyle name="Output 3 2 2 11" xfId="3730" xr:uid="{092913CC-EB03-4170-B984-9CB0726027C9}"/>
    <cellStyle name="Output 3 2 2 12" xfId="7112" xr:uid="{88C6C5E3-2C94-44D6-9099-396E315512D2}"/>
    <cellStyle name="Output 3 2 2 13" xfId="6721" xr:uid="{DB4BB48F-D50B-4D09-992D-81CB26211911}"/>
    <cellStyle name="Output 3 2 2 14" xfId="12465" xr:uid="{BC022869-A05B-48C3-A084-C6198D06C7A0}"/>
    <cellStyle name="Output 3 2 2 15" xfId="12944" xr:uid="{ACDE8DB6-FA2B-4F38-9452-B86F7DDFED7A}"/>
    <cellStyle name="Output 3 2 2 16" xfId="15975" xr:uid="{F9D5908F-65C0-41FE-8131-6A7360CC2E40}"/>
    <cellStyle name="Output 3 2 2 2" xfId="1061" xr:uid="{00000000-0005-0000-0000-00009F040000}"/>
    <cellStyle name="Output 3 2 2 2 2" xfId="4247" xr:uid="{58763CA0-C9C5-4F4C-9BFE-76FCC192BCAE}"/>
    <cellStyle name="Output 3 2 2 2 3" xfId="7028" xr:uid="{7AFA42A3-EC2F-4EE6-B717-5C398FA3A39A}"/>
    <cellStyle name="Output 3 2 2 2 4" xfId="7307" xr:uid="{C2733998-177A-45C9-A04F-9BA905D1BF66}"/>
    <cellStyle name="Output 3 2 2 2 5" xfId="7829" xr:uid="{721DEEC8-2B94-41DE-8082-84F1EC9A6731}"/>
    <cellStyle name="Output 3 2 2 2 6" xfId="3633" xr:uid="{6E3BE156-6C57-415E-AC6E-E205151F5269}"/>
    <cellStyle name="Output 3 2 2 2 7" xfId="12114" xr:uid="{568C4B68-1C7F-4B2D-A46F-5A00A8DCA2BD}"/>
    <cellStyle name="Output 3 2 2 2 8" xfId="13085" xr:uid="{73AFCA27-C3D7-4F5F-846A-6722080F031B}"/>
    <cellStyle name="Output 3 2 2 2 9" xfId="10623" xr:uid="{AC235637-F30D-4BBA-9FCC-B8DC2EA05AEC}"/>
    <cellStyle name="Output 3 2 2 3" xfId="2397" xr:uid="{00000000-0005-0000-0000-0000A0040000}"/>
    <cellStyle name="Output 3 2 2 3 2" xfId="5583" xr:uid="{BA76DA6F-11B8-4C35-8AF8-EA61904A0E06}"/>
    <cellStyle name="Output 3 2 2 3 3" xfId="8226" xr:uid="{256B4AAB-1F92-4811-A513-6C198E77CBEA}"/>
    <cellStyle name="Output 3 2 2 3 4" xfId="9664" xr:uid="{888538DE-78CD-41F8-9E77-1F3EE53A7043}"/>
    <cellStyle name="Output 3 2 2 3 5" xfId="11099" xr:uid="{159113DB-E9D1-47F2-9051-787E1BB3A901}"/>
    <cellStyle name="Output 3 2 2 3 6" xfId="3654" xr:uid="{7FC94FF1-1E1C-4E9E-B4D4-BEB42B6657B0}"/>
    <cellStyle name="Output 3 2 2 3 7" xfId="13687" xr:uid="{A706CE17-E07C-4A5D-8D49-9FDAB08482BB}"/>
    <cellStyle name="Output 3 2 2 3 8" xfId="15017" xr:uid="{F3B5EA5D-A75D-4B4F-AECC-45DA930ABE75}"/>
    <cellStyle name="Output 3 2 2 3 9" xfId="12000" xr:uid="{77700B8D-8CBB-4C5E-937C-03FD43E2B412}"/>
    <cellStyle name="Output 3 2 2 4" xfId="2382" xr:uid="{00000000-0005-0000-0000-0000A1040000}"/>
    <cellStyle name="Output 3 2 2 4 2" xfId="5568" xr:uid="{C0D866B1-99A8-484B-B8C6-13966C8726A3}"/>
    <cellStyle name="Output 3 2 2 4 3" xfId="8211" xr:uid="{9BE712E2-9D8D-426D-ACFE-0B293ADD6727}"/>
    <cellStyle name="Output 3 2 2 4 4" xfId="9649" xr:uid="{B4F86872-3A2D-46F7-8E88-C19AABACB8E2}"/>
    <cellStyle name="Output 3 2 2 4 5" xfId="11084" xr:uid="{855C8EEE-C904-43FA-A923-36852404D897}"/>
    <cellStyle name="Output 3 2 2 4 6" xfId="12575" xr:uid="{0DD760B6-4841-4E79-B6DA-AE6DF0E1CBF2}"/>
    <cellStyle name="Output 3 2 2 4 7" xfId="13672" xr:uid="{79FC18F5-C35B-4374-B12E-95FE1CFFDEBA}"/>
    <cellStyle name="Output 3 2 2 4 8" xfId="15002" xr:uid="{848F0C2C-52E3-4D25-A958-643A6EC85BC8}"/>
    <cellStyle name="Output 3 2 2 4 9" xfId="16247" xr:uid="{189D893D-5013-49E7-84A3-4953DD02345E}"/>
    <cellStyle name="Output 3 2 2 5" xfId="2909" xr:uid="{00000000-0005-0000-0000-0000A2040000}"/>
    <cellStyle name="Output 3 2 2 5 2" xfId="6095" xr:uid="{BBFA6B6F-BC3F-4935-833D-4FEEF683A2F1}"/>
    <cellStyle name="Output 3 2 2 5 3" xfId="8738" xr:uid="{7A1848A1-43B1-4919-91B1-B4E8356D233F}"/>
    <cellStyle name="Output 3 2 2 5 4" xfId="10176" xr:uid="{F67A46DE-C68D-4CFC-93C7-2405ABDC723A}"/>
    <cellStyle name="Output 3 2 2 5 5" xfId="11611" xr:uid="{9B90A656-4841-4ACE-9231-74BD4C019ABC}"/>
    <cellStyle name="Output 3 2 2 5 6" xfId="7742" xr:uid="{AF805910-41AF-40DC-9330-F6EBDCEEA18D}"/>
    <cellStyle name="Output 3 2 2 5 7" xfId="14199" xr:uid="{949F83F6-3DE2-4A4F-8724-F53658B58099}"/>
    <cellStyle name="Output 3 2 2 5 8" xfId="15529" xr:uid="{610D5547-CBA9-4FEE-AFC2-4A34411CAD30}"/>
    <cellStyle name="Output 3 2 2 5 9" xfId="16517" xr:uid="{F4A3C74F-01DB-4D61-9C20-36A78DB1865A}"/>
    <cellStyle name="Output 3 2 2 6" xfId="2187" xr:uid="{00000000-0005-0000-0000-0000A3040000}"/>
    <cellStyle name="Output 3 2 2 6 2" xfId="5373" xr:uid="{AD9F9423-7F79-4A12-A410-6F9C58E02A9A}"/>
    <cellStyle name="Output 3 2 2 6 3" xfId="8016" xr:uid="{4C551494-1104-443C-8FAA-8F38D825D108}"/>
    <cellStyle name="Output 3 2 2 6 4" xfId="9454" xr:uid="{DD9B50CC-1D1A-48D4-B489-3BFC2A48C3C0}"/>
    <cellStyle name="Output 3 2 2 6 5" xfId="10889" xr:uid="{27052D6B-7A99-4888-BF7F-0E166370E080}"/>
    <cellStyle name="Output 3 2 2 6 6" xfId="12333" xr:uid="{E2199E43-8433-4EF1-9796-E8E0890C1F66}"/>
    <cellStyle name="Output 3 2 2 6 7" xfId="13477" xr:uid="{EF4F73B0-A1A3-42A0-BE6D-444B586A1522}"/>
    <cellStyle name="Output 3 2 2 6 8" xfId="14807" xr:uid="{5A5576AE-A62D-44DA-82E9-14EF60784CF6}"/>
    <cellStyle name="Output 3 2 2 6 9" xfId="16592" xr:uid="{FFCFE762-D571-4F5B-82A2-0DA2AADE9775}"/>
    <cellStyle name="Output 3 2 2 7" xfId="2515" xr:uid="{00000000-0005-0000-0000-0000A4040000}"/>
    <cellStyle name="Output 3 2 2 7 2" xfId="5701" xr:uid="{6976B7A5-D6A6-4B85-B0CD-9203BA61130F}"/>
    <cellStyle name="Output 3 2 2 7 3" xfId="8344" xr:uid="{2BA84B87-288F-4670-8261-3691FC39873D}"/>
    <cellStyle name="Output 3 2 2 7 4" xfId="9782" xr:uid="{1516F539-A4C9-4FE1-BC88-911A709F5AE2}"/>
    <cellStyle name="Output 3 2 2 7 5" xfId="11217" xr:uid="{A75BD413-D55F-498F-9610-648BA757CC57}"/>
    <cellStyle name="Output 3 2 2 7 6" xfId="10704" xr:uid="{284BF517-7907-49DA-994A-18D6DBFBB210}"/>
    <cellStyle name="Output 3 2 2 7 7" xfId="13805" xr:uid="{9868746B-57AB-4146-AE24-F6701311544D}"/>
    <cellStyle name="Output 3 2 2 7 8" xfId="15135" xr:uid="{D290B9C4-DC70-450F-8C0A-63467139B71D}"/>
    <cellStyle name="Output 3 2 2 7 9" xfId="16060" xr:uid="{926B9925-53FE-4DD4-86E9-51F7B0093684}"/>
    <cellStyle name="Output 3 2 2 8" xfId="3035" xr:uid="{00000000-0005-0000-0000-0000A5040000}"/>
    <cellStyle name="Output 3 2 2 8 2" xfId="6221" xr:uid="{47B70C10-6089-4534-A1CA-9F6B00BE5BF8}"/>
    <cellStyle name="Output 3 2 2 8 3" xfId="8864" xr:uid="{D5540A94-02CB-4737-9992-59BBF48C1B61}"/>
    <cellStyle name="Output 3 2 2 8 4" xfId="10302" xr:uid="{007AD011-1751-4CF0-ADE4-5229D5DC49AD}"/>
    <cellStyle name="Output 3 2 2 8 5" xfId="11737" xr:uid="{C6A3978F-523D-4E5A-B269-3DE2A9CC8336}"/>
    <cellStyle name="Output 3 2 2 8 6" xfId="7781" xr:uid="{C6E32390-E207-4078-8EAA-A4972BB90C0B}"/>
    <cellStyle name="Output 3 2 2 8 7" xfId="14325" xr:uid="{E4995FF6-419D-4B7C-892C-D428C43DF64A}"/>
    <cellStyle name="Output 3 2 2 8 8" xfId="15655" xr:uid="{91BC148D-61FA-445A-8EE1-5CC6842D9933}"/>
    <cellStyle name="Output 3 2 2 8 9" xfId="16593" xr:uid="{5C71F0E3-BFF3-47E9-A5D0-0D4909214496}"/>
    <cellStyle name="Output 3 2 2 9" xfId="4856" xr:uid="{F60AB1F9-B037-4D0A-BC04-AD555781BDC4}"/>
    <cellStyle name="Output 3 2 3" xfId="2137" xr:uid="{00000000-0005-0000-0000-0000A6040000}"/>
    <cellStyle name="Output 3 2 3 10" xfId="7966" xr:uid="{E85E880C-50AE-4ACF-B3C1-964B8D33EDB7}"/>
    <cellStyle name="Output 3 2 3 11" xfId="9404" xr:uid="{8333EEBC-36E0-4E73-AD7E-1D6E61830218}"/>
    <cellStyle name="Output 3 2 3 12" xfId="10839" xr:uid="{FDCB4388-7E6C-4FC9-9FD5-AFD6C7B193E4}"/>
    <cellStyle name="Output 3 2 3 13" xfId="12920" xr:uid="{4C83F13D-3C7C-47DF-9511-3177AEC3A788}"/>
    <cellStyle name="Output 3 2 3 14" xfId="13427" xr:uid="{1B54747D-82B2-47E0-8505-7CBC5073CDFD}"/>
    <cellStyle name="Output 3 2 3 15" xfId="14757" xr:uid="{B1BCD562-BB11-4342-8FF7-E77DC089D488}"/>
    <cellStyle name="Output 3 2 3 16" xfId="16442" xr:uid="{EEE0A1F2-505E-46C6-B97A-528B8F3DC22C}"/>
    <cellStyle name="Output 3 2 3 2" xfId="2741" xr:uid="{00000000-0005-0000-0000-0000A7040000}"/>
    <cellStyle name="Output 3 2 3 2 2" xfId="5927" xr:uid="{3F4506CC-2287-4F53-A34C-A3DFB2907370}"/>
    <cellStyle name="Output 3 2 3 2 3" xfId="8570" xr:uid="{7F12DB98-C5C2-43B0-BABA-64309A934DBE}"/>
    <cellStyle name="Output 3 2 3 2 4" xfId="10008" xr:uid="{49D6A529-9945-4ABF-B9C8-A3B5AAFEA40B}"/>
    <cellStyle name="Output 3 2 3 2 5" xfId="11443" xr:uid="{0BB2B5EA-CFC9-41E0-9708-F15859706A83}"/>
    <cellStyle name="Output 3 2 3 2 6" xfId="12833" xr:uid="{98BD8200-CF63-4362-87E7-A4C13CB53F8E}"/>
    <cellStyle name="Output 3 2 3 2 7" xfId="14031" xr:uid="{99D0DA5E-5F3E-43C7-B879-F8B8B69CD33C}"/>
    <cellStyle name="Output 3 2 3 2 8" xfId="15361" xr:uid="{9925350D-88CF-446B-B8E9-0C0DF4AECB08}"/>
    <cellStyle name="Output 3 2 3 2 9" xfId="15982" xr:uid="{6BC0EC20-33AA-4EA7-AD09-93A91C467384}"/>
    <cellStyle name="Output 3 2 3 3" xfId="2851" xr:uid="{00000000-0005-0000-0000-0000A8040000}"/>
    <cellStyle name="Output 3 2 3 3 2" xfId="6037" xr:uid="{C092E128-C108-4A3A-B515-66709DEDA6A4}"/>
    <cellStyle name="Output 3 2 3 3 3" xfId="8680" xr:uid="{CBFAD35C-8964-4344-A70A-6F9801C07893}"/>
    <cellStyle name="Output 3 2 3 3 4" xfId="10118" xr:uid="{4D540D5C-DE88-4AE7-9FDB-9160931F5999}"/>
    <cellStyle name="Output 3 2 3 3 5" xfId="11553" xr:uid="{6B2BB098-63B1-4C7C-B717-CCA6B9F95141}"/>
    <cellStyle name="Output 3 2 3 3 6" xfId="7838" xr:uid="{98A61948-6DA7-4110-90F0-D81CC87EAC0B}"/>
    <cellStyle name="Output 3 2 3 3 7" xfId="14141" xr:uid="{C3B671D2-0D0D-4D61-907F-243D43BD22DA}"/>
    <cellStyle name="Output 3 2 3 3 8" xfId="15471" xr:uid="{4E380E35-BBCF-4506-AFB4-1CDCE0DCE5FB}"/>
    <cellStyle name="Output 3 2 3 3 9" xfId="16494" xr:uid="{AC9B3233-1487-426E-94CF-F272604F668B}"/>
    <cellStyle name="Output 3 2 3 4" xfId="2955" xr:uid="{00000000-0005-0000-0000-0000A9040000}"/>
    <cellStyle name="Output 3 2 3 4 2" xfId="6141" xr:uid="{6969EFD2-7279-4C53-8937-142C9769A45F}"/>
    <cellStyle name="Output 3 2 3 4 3" xfId="8784" xr:uid="{E587AB7C-8549-435D-BEEC-E314FCA0880E}"/>
    <cellStyle name="Output 3 2 3 4 4" xfId="10222" xr:uid="{725B9980-8047-4CA6-BD6D-C06105B30058}"/>
    <cellStyle name="Output 3 2 3 4 5" xfId="11657" xr:uid="{394B20F5-CA30-4E20-9163-FD84085E5007}"/>
    <cellStyle name="Output 3 2 3 4 6" xfId="12463" xr:uid="{5526A908-F946-4CB6-A83F-12BC3E6DA799}"/>
    <cellStyle name="Output 3 2 3 4 7" xfId="14245" xr:uid="{371F6359-D82A-4BFC-A4F8-059A5A3E506A}"/>
    <cellStyle name="Output 3 2 3 4 8" xfId="15575" xr:uid="{E0D6BD47-BB0E-4598-854B-F77E772DAE21}"/>
    <cellStyle name="Output 3 2 3 4 9" xfId="12203" xr:uid="{9A2DD949-B1E6-4EA3-BB11-3C47E643BF2C}"/>
    <cellStyle name="Output 3 2 3 5" xfId="3078" xr:uid="{00000000-0005-0000-0000-0000AA040000}"/>
    <cellStyle name="Output 3 2 3 5 2" xfId="6264" xr:uid="{D834FE5C-71E8-4A53-8BAE-6658507989E4}"/>
    <cellStyle name="Output 3 2 3 5 3" xfId="8907" xr:uid="{2663EC0E-4DF3-4730-9350-88FAB212064B}"/>
    <cellStyle name="Output 3 2 3 5 4" xfId="10345" xr:uid="{28CCE3EF-B28E-44E0-8652-D90C673A4FD4}"/>
    <cellStyle name="Output 3 2 3 5 5" xfId="11780" xr:uid="{DC46F043-343A-457C-B3B1-7A5EA7F18B31}"/>
    <cellStyle name="Output 3 2 3 5 6" xfId="12386" xr:uid="{DC35C380-074D-471A-8430-53E294AEEE37}"/>
    <cellStyle name="Output 3 2 3 5 7" xfId="14368" xr:uid="{38FEEEE6-5640-4C1A-BBC7-B2E20B1AD562}"/>
    <cellStyle name="Output 3 2 3 5 8" xfId="15698" xr:uid="{0D7D67C3-12A5-47F9-BB80-4B82F195D711}"/>
    <cellStyle name="Output 3 2 3 5 9" xfId="16560" xr:uid="{FB7592EB-88F6-46CA-A560-EEE2B7D56CE2}"/>
    <cellStyle name="Output 3 2 3 6" xfId="3144" xr:uid="{00000000-0005-0000-0000-0000AB040000}"/>
    <cellStyle name="Output 3 2 3 6 2" xfId="6330" xr:uid="{82BB2B6B-1E93-4D42-A0F8-E5280E082443}"/>
    <cellStyle name="Output 3 2 3 6 3" xfId="8973" xr:uid="{C1CD916F-5C59-4D12-8718-EA9CA65D23E8}"/>
    <cellStyle name="Output 3 2 3 6 4" xfId="10411" xr:uid="{3FF39D01-BDEA-42A0-8802-5B3931527D3C}"/>
    <cellStyle name="Output 3 2 3 6 5" xfId="11846" xr:uid="{F615EAED-31EE-4286-903F-574F09577008}"/>
    <cellStyle name="Output 3 2 3 6 6" xfId="6585" xr:uid="{0A5B8795-420B-462C-92E3-E552896A083B}"/>
    <cellStyle name="Output 3 2 3 6 7" xfId="14434" xr:uid="{FCE1AAEA-E571-4ADB-A2C4-79CA6029EEED}"/>
    <cellStyle name="Output 3 2 3 6 8" xfId="15764" xr:uid="{C26AFBF1-B866-4002-AE1E-C45DD1098474}"/>
    <cellStyle name="Output 3 2 3 6 9" xfId="3619" xr:uid="{B20BF279-1803-458D-8ABC-4AD0083C2540}"/>
    <cellStyle name="Output 3 2 3 7" xfId="2276" xr:uid="{00000000-0005-0000-0000-0000AC040000}"/>
    <cellStyle name="Output 3 2 3 7 2" xfId="5462" xr:uid="{7D84E2AC-87B3-4263-9861-92A6F81CCFD6}"/>
    <cellStyle name="Output 3 2 3 7 3" xfId="8105" xr:uid="{A60237B3-F28F-4B8A-BB3C-0E99016BAC34}"/>
    <cellStyle name="Output 3 2 3 7 4" xfId="9543" xr:uid="{58A5B214-506E-4F54-908F-D0BE90EFB7C3}"/>
    <cellStyle name="Output 3 2 3 7 5" xfId="10978" xr:uid="{4A120823-17C4-4E77-9480-F70A313404E9}"/>
    <cellStyle name="Output 3 2 3 7 6" xfId="12562" xr:uid="{6B27ACAD-93AA-47C6-8AE9-C8782F8D4836}"/>
    <cellStyle name="Output 3 2 3 7 7" xfId="13566" xr:uid="{EA88A7DB-4CBB-4307-9C02-5481BEC3182B}"/>
    <cellStyle name="Output 3 2 3 7 8" xfId="14896" xr:uid="{FD1A14C0-C0E5-4A19-938C-52E6E01370D3}"/>
    <cellStyle name="Output 3 2 3 7 9" xfId="16231" xr:uid="{7E5EB042-9DD2-48C3-AD4E-D2E3DC81E654}"/>
    <cellStyle name="Output 3 2 3 8" xfId="3227" xr:uid="{00000000-0005-0000-0000-0000AD040000}"/>
    <cellStyle name="Output 3 2 3 8 2" xfId="6413" xr:uid="{53E67A5A-B9B5-4934-B64F-E8435D059D2B}"/>
    <cellStyle name="Output 3 2 3 8 3" xfId="9056" xr:uid="{88C4BEA7-EDED-4037-9587-01C9F4AAF811}"/>
    <cellStyle name="Output 3 2 3 8 4" xfId="10494" xr:uid="{1617030F-710C-43B2-A34F-725D54789A37}"/>
    <cellStyle name="Output 3 2 3 8 5" xfId="11929" xr:uid="{C06F6D6C-25EF-4056-A7D4-9C1BB8C6AE03}"/>
    <cellStyle name="Output 3 2 3 8 6" xfId="9291" xr:uid="{AF5DA342-BFA1-4382-8829-A0F1E702ED61}"/>
    <cellStyle name="Output 3 2 3 8 7" xfId="14517" xr:uid="{81F9B2C6-D4D8-4D24-A41F-0E244588BF65}"/>
    <cellStyle name="Output 3 2 3 8 8" xfId="15847" xr:uid="{39C9538B-3F90-4531-BD7C-6E3C70C71658}"/>
    <cellStyle name="Output 3 2 3 8 9" xfId="16669" xr:uid="{6C13FFA9-6605-42D4-B8B8-A25E66A51990}"/>
    <cellStyle name="Output 3 2 3 9" xfId="5323" xr:uid="{7A136383-495C-449B-82B0-EFB4D742751D}"/>
    <cellStyle name="Output 3 2 4" xfId="1553" xr:uid="{00000000-0005-0000-0000-0000AE040000}"/>
    <cellStyle name="Output 3 2 4 10" xfId="7453" xr:uid="{7687F5A6-4747-4F6F-B85C-8FF41D774C52}"/>
    <cellStyle name="Output 3 2 4 11" xfId="3308" xr:uid="{1DADAFA6-58B5-4178-9492-AF7AEE50CF97}"/>
    <cellStyle name="Output 3 2 4 12" xfId="7101" xr:uid="{3EBD4617-59E0-4343-B385-6A3C243A2CF2}"/>
    <cellStyle name="Output 3 2 4 13" xfId="7663" xr:uid="{59D34F74-99C5-4382-B392-BA8B8CFE5163}"/>
    <cellStyle name="Output 3 2 4 14" xfId="12011" xr:uid="{30DB65AC-18C0-48C5-9172-545E3C0960D5}"/>
    <cellStyle name="Output 3 2 4 15" xfId="10689" xr:uid="{945CDC1E-1FE9-4DF2-AB16-1CAD7B5EBBBA}"/>
    <cellStyle name="Output 3 2 4 16" xfId="15935" xr:uid="{E4AD20A7-6316-469D-96F4-E7F5258B014F}"/>
    <cellStyle name="Output 3 2 4 2" xfId="2676" xr:uid="{00000000-0005-0000-0000-0000AF040000}"/>
    <cellStyle name="Output 3 2 4 2 2" xfId="5862" xr:uid="{32C8B857-8A46-4DF3-9818-9684B6851DF8}"/>
    <cellStyle name="Output 3 2 4 2 3" xfId="8505" xr:uid="{473956D4-A4E1-4176-9CAC-36814B4D59D2}"/>
    <cellStyle name="Output 3 2 4 2 4" xfId="9943" xr:uid="{18E39C0F-8718-44A3-A580-17CBA58396D8}"/>
    <cellStyle name="Output 3 2 4 2 5" xfId="11378" xr:uid="{A371C0EA-209C-4AFE-8B72-06CD15760D26}"/>
    <cellStyle name="Output 3 2 4 2 6" xfId="3702" xr:uid="{963EB1E6-D77F-4D27-9CF9-318463937C3A}"/>
    <cellStyle name="Output 3 2 4 2 7" xfId="13966" xr:uid="{4B75E303-ADE6-42AC-9F0F-525C9CAE1530}"/>
    <cellStyle name="Output 3 2 4 2 8" xfId="15296" xr:uid="{CAF1A10C-9CAC-42E0-B89B-4E53D6F586AF}"/>
    <cellStyle name="Output 3 2 4 2 9" xfId="16216" xr:uid="{AC807988-E40A-4E87-9A31-46FEEE3036E0}"/>
    <cellStyle name="Output 3 2 4 3" xfId="2620" xr:uid="{00000000-0005-0000-0000-0000B0040000}"/>
    <cellStyle name="Output 3 2 4 3 2" xfId="5806" xr:uid="{771EAFB9-4089-40AA-878E-7776566BD1CA}"/>
    <cellStyle name="Output 3 2 4 3 3" xfId="8449" xr:uid="{C1DB9C62-58F0-4A64-831F-7EA19C07095C}"/>
    <cellStyle name="Output 3 2 4 3 4" xfId="9887" xr:uid="{B52A8CD3-7CD9-49DA-80D7-B5E784506A9D}"/>
    <cellStyle name="Output 3 2 4 3 5" xfId="11322" xr:uid="{C2393FC5-C0EC-4128-9063-DCAE05B62DDD}"/>
    <cellStyle name="Output 3 2 4 3 6" xfId="9303" xr:uid="{4A7BC4B8-7C54-4DC0-8DA0-20840FBDA1BC}"/>
    <cellStyle name="Output 3 2 4 3 7" xfId="13910" xr:uid="{F82CFFE7-614E-4CEE-A7FD-763B66100A65}"/>
    <cellStyle name="Output 3 2 4 3 8" xfId="15240" xr:uid="{58247797-2F86-4E51-99BF-9C1EFC05063F}"/>
    <cellStyle name="Output 3 2 4 3 9" xfId="12643" xr:uid="{A6C4E174-9C01-4454-91F5-40338B39D558}"/>
    <cellStyle name="Output 3 2 4 4" xfId="1068" xr:uid="{00000000-0005-0000-0000-0000B1040000}"/>
    <cellStyle name="Output 3 2 4 4 2" xfId="4254" xr:uid="{D0820F5D-B55D-46FE-AB93-6B74C3CA4AA6}"/>
    <cellStyle name="Output 3 2 4 4 3" xfId="7035" xr:uid="{DEDE3737-46BB-410A-8839-278E4A7F203C}"/>
    <cellStyle name="Output 3 2 4 4 4" xfId="6938" xr:uid="{89A9B6C4-9199-41ED-8DC7-07F691A019EF}"/>
    <cellStyle name="Output 3 2 4 4 5" xfId="9170" xr:uid="{20CCAA97-A053-49C5-9B68-445FE9ACF462}"/>
    <cellStyle name="Output 3 2 4 4 6" xfId="7748" xr:uid="{A9894EF9-72EC-4E30-AECF-CCADD67DEB99}"/>
    <cellStyle name="Output 3 2 4 4 7" xfId="12055" xr:uid="{CA4CB9F0-2E8F-44A8-809D-CEC055A13672}"/>
    <cellStyle name="Output 3 2 4 4 8" xfId="7429" xr:uid="{BF0A1C77-8997-4439-ADBE-D4DBDB2F4B77}"/>
    <cellStyle name="Output 3 2 4 4 9" xfId="12453" xr:uid="{4FA1F1F2-5CAB-47CC-8E56-F57298C392EB}"/>
    <cellStyle name="Output 3 2 4 5" xfId="3007" xr:uid="{00000000-0005-0000-0000-0000B2040000}"/>
    <cellStyle name="Output 3 2 4 5 2" xfId="6193" xr:uid="{62E2290F-308E-4B75-96F9-EC0CB8AA7334}"/>
    <cellStyle name="Output 3 2 4 5 3" xfId="8836" xr:uid="{7803DC25-73F0-42D9-B50F-97BA630E9F03}"/>
    <cellStyle name="Output 3 2 4 5 4" xfId="10274" xr:uid="{309D28BE-98EA-47D2-8663-CEF99417B59A}"/>
    <cellStyle name="Output 3 2 4 5 5" xfId="11709" xr:uid="{A731CA85-B056-4D67-BBDB-FCA242805622}"/>
    <cellStyle name="Output 3 2 4 5 6" xfId="12969" xr:uid="{A107474A-4694-4816-BC2B-270399795A08}"/>
    <cellStyle name="Output 3 2 4 5 7" xfId="14297" xr:uid="{3B465540-8397-4498-A206-67F9B08F58CA}"/>
    <cellStyle name="Output 3 2 4 5 8" xfId="15627" xr:uid="{112C1F43-708C-4DC2-B589-2F4B3C14E229}"/>
    <cellStyle name="Output 3 2 4 5 9" xfId="13358" xr:uid="{28353BCA-4D39-49F3-B14D-E833070D9737}"/>
    <cellStyle name="Output 3 2 4 6" xfId="2635" xr:uid="{00000000-0005-0000-0000-0000B3040000}"/>
    <cellStyle name="Output 3 2 4 6 2" xfId="5821" xr:uid="{27EB130D-8554-408B-AC90-3DCF4261698B}"/>
    <cellStyle name="Output 3 2 4 6 3" xfId="8464" xr:uid="{89CD1AAA-7D6D-4660-8AB4-89A1AA936703}"/>
    <cellStyle name="Output 3 2 4 6 4" xfId="9902" xr:uid="{1C668A2E-339C-421F-8E80-B0F8E1A267F2}"/>
    <cellStyle name="Output 3 2 4 6 5" xfId="11337" xr:uid="{DA355090-608F-4A85-939F-3E35ACD21E3F}"/>
    <cellStyle name="Output 3 2 4 6 6" xfId="6518" xr:uid="{C8E63DC8-5D17-405B-9F2D-9EEF50DB53B3}"/>
    <cellStyle name="Output 3 2 4 6 7" xfId="13925" xr:uid="{8E2BC8B1-9E2F-4EE7-A307-5EB7FF0F1B8A}"/>
    <cellStyle name="Output 3 2 4 6 8" xfId="15255" xr:uid="{D1BE2238-0B4C-4BE4-B519-872290234ED2}"/>
    <cellStyle name="Output 3 2 4 6 9" xfId="13179" xr:uid="{689B623C-9A0E-49A3-AC6D-46F73E52BCC9}"/>
    <cellStyle name="Output 3 2 4 7" xfId="2317" xr:uid="{00000000-0005-0000-0000-0000B4040000}"/>
    <cellStyle name="Output 3 2 4 7 2" xfId="5503" xr:uid="{40C55B01-694E-46D2-AECE-4625781388E4}"/>
    <cellStyle name="Output 3 2 4 7 3" xfId="8146" xr:uid="{D91DB962-7DF2-4BA1-B011-97CDCF93547F}"/>
    <cellStyle name="Output 3 2 4 7 4" xfId="9584" xr:uid="{622899BE-7B25-4575-BE65-455D1C84A4BD}"/>
    <cellStyle name="Output 3 2 4 7 5" xfId="11019" xr:uid="{28919271-AF03-4102-BC53-DC26F4C95472}"/>
    <cellStyle name="Output 3 2 4 7 6" xfId="12901" xr:uid="{CA8F7D50-6224-4300-831A-932E32E127CB}"/>
    <cellStyle name="Output 3 2 4 7 7" xfId="13607" xr:uid="{BC9EACA0-9CA1-4C7E-B360-56778AAC217D}"/>
    <cellStyle name="Output 3 2 4 7 8" xfId="14937" xr:uid="{BE5F8DE2-D5B3-4D5C-A6EA-6B61A9213C78}"/>
    <cellStyle name="Output 3 2 4 7 9" xfId="16318" xr:uid="{5B2E241B-B9E1-4583-B572-A014517F2321}"/>
    <cellStyle name="Output 3 2 4 8" xfId="2625" xr:uid="{00000000-0005-0000-0000-0000B5040000}"/>
    <cellStyle name="Output 3 2 4 8 2" xfId="5811" xr:uid="{1CF373A7-907F-499C-8DF4-84243F32256C}"/>
    <cellStyle name="Output 3 2 4 8 3" xfId="8454" xr:uid="{2A289C0F-058E-42B2-B1E4-3B2B4DC90A8C}"/>
    <cellStyle name="Output 3 2 4 8 4" xfId="9892" xr:uid="{626A62CE-B0BA-4711-87BD-A8B76EDA0CBC}"/>
    <cellStyle name="Output 3 2 4 8 5" xfId="11327" xr:uid="{3C56DAD2-7471-4E4C-A93F-A69BC30907E7}"/>
    <cellStyle name="Output 3 2 4 8 6" xfId="7877" xr:uid="{390CE858-7350-4E2F-9E4A-0F01D344AFDF}"/>
    <cellStyle name="Output 3 2 4 8 7" xfId="13915" xr:uid="{14E542E3-3AF7-4193-957E-1A668F58C02F}"/>
    <cellStyle name="Output 3 2 4 8 8" xfId="15245" xr:uid="{4A14DF92-9010-4D76-9C46-FD48E0238FBF}"/>
    <cellStyle name="Output 3 2 4 8 9" xfId="14598" xr:uid="{8D207563-AAEE-49D9-8370-46ED823D128B}"/>
    <cellStyle name="Output 3 2 4 9" xfId="4739" xr:uid="{733D77B5-D56E-4082-B70F-BC79C346CD79}"/>
    <cellStyle name="Output 3 2 5" xfId="2161" xr:uid="{00000000-0005-0000-0000-0000B6040000}"/>
    <cellStyle name="Output 3 2 5 10" xfId="7990" xr:uid="{EF41F265-0F6E-48EB-B437-417D5C18CD6D}"/>
    <cellStyle name="Output 3 2 5 11" xfId="9428" xr:uid="{CB29AF37-9006-4EC7-AA65-090D40807D11}"/>
    <cellStyle name="Output 3 2 5 12" xfId="10863" xr:uid="{74A3621D-B09A-4CED-B5E2-2EF02A87DC9F}"/>
    <cellStyle name="Output 3 2 5 13" xfId="3608" xr:uid="{623AAD71-BAF7-4BB8-B496-DD3FDB7DB949}"/>
    <cellStyle name="Output 3 2 5 14" xfId="13451" xr:uid="{00C7E571-F067-4246-B41C-3574A0FCCAA8}"/>
    <cellStyle name="Output 3 2 5 15" xfId="14781" xr:uid="{F17CCB7A-AC38-44DC-88E4-2F220B54BDFD}"/>
    <cellStyle name="Output 3 2 5 16" xfId="6604" xr:uid="{01DEE613-2036-4176-BE9A-634EEDA495EE}"/>
    <cellStyle name="Output 3 2 5 2" xfId="2765" xr:uid="{00000000-0005-0000-0000-0000B7040000}"/>
    <cellStyle name="Output 3 2 5 2 2" xfId="5951" xr:uid="{FF564428-7125-4D44-8427-F1CEB2760B24}"/>
    <cellStyle name="Output 3 2 5 2 3" xfId="8594" xr:uid="{11C4C9E0-0A8A-4B69-9010-38D2377A8BDB}"/>
    <cellStyle name="Output 3 2 5 2 4" xfId="10032" xr:uid="{D840B722-3517-400F-B21D-DED9B3AED9A0}"/>
    <cellStyle name="Output 3 2 5 2 5" xfId="11467" xr:uid="{1C91824C-D756-4172-9A04-EA223D3D24F7}"/>
    <cellStyle name="Output 3 2 5 2 6" xfId="13189" xr:uid="{0A5145FF-9305-4F9D-94F5-C24C9A349ED0}"/>
    <cellStyle name="Output 3 2 5 2 7" xfId="14055" xr:uid="{1F179F31-AC7F-4AFC-A2BD-D1D791AF7B2A}"/>
    <cellStyle name="Output 3 2 5 2 8" xfId="15385" xr:uid="{5E6E8F3D-0AB1-4D1B-9F23-39FB93A70A7C}"/>
    <cellStyle name="Output 3 2 5 2 9" xfId="16526" xr:uid="{1158B89F-0AD4-471E-8E7B-669DDE54E702}"/>
    <cellStyle name="Output 3 2 5 3" xfId="2875" xr:uid="{00000000-0005-0000-0000-0000B8040000}"/>
    <cellStyle name="Output 3 2 5 3 2" xfId="6061" xr:uid="{9522B16B-AFBF-4221-B37E-7CDF0186EF4F}"/>
    <cellStyle name="Output 3 2 5 3 3" xfId="8704" xr:uid="{DE3DA7B5-2D4F-4012-8C32-812A7625C8E0}"/>
    <cellStyle name="Output 3 2 5 3 4" xfId="10142" xr:uid="{DC60C9EB-E69B-458D-B0FA-E725911F12F9}"/>
    <cellStyle name="Output 3 2 5 3 5" xfId="11577" xr:uid="{911464BE-E66C-4869-99F3-8D5E35F4A054}"/>
    <cellStyle name="Output 3 2 5 3 6" xfId="12943" xr:uid="{98D7A4B9-3D49-4148-99CB-3928E53D9539}"/>
    <cellStyle name="Output 3 2 5 3 7" xfId="14165" xr:uid="{1F4E8A2D-3E12-4F97-A374-5CDAF11A8D41}"/>
    <cellStyle name="Output 3 2 5 3 8" xfId="15495" xr:uid="{6A09FFF8-1EFF-40CE-B269-21A0E97B9C0C}"/>
    <cellStyle name="Output 3 2 5 3 9" xfId="16539" xr:uid="{B2E1D0FE-6C59-41BC-A6B7-6D606443DF64}"/>
    <cellStyle name="Output 3 2 5 4" xfId="2979" xr:uid="{00000000-0005-0000-0000-0000B9040000}"/>
    <cellStyle name="Output 3 2 5 4 2" xfId="6165" xr:uid="{BA9F3A48-0514-4E19-A7E7-826CA25EAAC9}"/>
    <cellStyle name="Output 3 2 5 4 3" xfId="8808" xr:uid="{5ECC9F09-5BE7-438D-852F-821C263B7511}"/>
    <cellStyle name="Output 3 2 5 4 4" xfId="10246" xr:uid="{22B24A88-6DDB-47E9-B271-23794BEC650E}"/>
    <cellStyle name="Output 3 2 5 4 5" xfId="11681" xr:uid="{51FC5915-656D-4C44-A049-A209ED727807}"/>
    <cellStyle name="Output 3 2 5 4 6" xfId="7527" xr:uid="{CBC46B0B-6990-4C84-996C-1E527F476150}"/>
    <cellStyle name="Output 3 2 5 4 7" xfId="14269" xr:uid="{090802E2-F86D-4D92-B71F-A77EE0C948E4}"/>
    <cellStyle name="Output 3 2 5 4 8" xfId="15599" xr:uid="{950FAD3D-5FA8-47DD-81DF-BBFA366391C3}"/>
    <cellStyle name="Output 3 2 5 4 9" xfId="9093" xr:uid="{B824A961-0633-4425-A45D-8AF661FA37EF}"/>
    <cellStyle name="Output 3 2 5 5" xfId="3047" xr:uid="{00000000-0005-0000-0000-0000BA040000}"/>
    <cellStyle name="Output 3 2 5 5 2" xfId="6233" xr:uid="{25703E42-906D-47DC-A295-108E6EA8B3B7}"/>
    <cellStyle name="Output 3 2 5 5 3" xfId="8876" xr:uid="{3E900876-123D-41F1-AB31-5CF820982729}"/>
    <cellStyle name="Output 3 2 5 5 4" xfId="10314" xr:uid="{E966FF77-1B40-4862-85D7-69FA58068551}"/>
    <cellStyle name="Output 3 2 5 5 5" xfId="11749" xr:uid="{F791E973-B0B0-4F16-AE63-5513D9F97D47}"/>
    <cellStyle name="Output 3 2 5 5 6" xfId="10585" xr:uid="{0C62E699-C62B-4D5D-A0FE-20052CD13C7C}"/>
    <cellStyle name="Output 3 2 5 5 7" xfId="14337" xr:uid="{6987A9C5-29EF-4858-A27F-62476C7E66F9}"/>
    <cellStyle name="Output 3 2 5 5 8" xfId="15667" xr:uid="{399D8399-7258-4DF2-8FFB-F393FB68EFE0}"/>
    <cellStyle name="Output 3 2 5 5 9" xfId="15991" xr:uid="{CFDA58E8-108E-4D94-81FF-4558D847164F}"/>
    <cellStyle name="Output 3 2 5 6" xfId="3102" xr:uid="{00000000-0005-0000-0000-0000BB040000}"/>
    <cellStyle name="Output 3 2 5 6 2" xfId="6288" xr:uid="{27FFBA98-9495-4C32-9335-1E1842AC7670}"/>
    <cellStyle name="Output 3 2 5 6 3" xfId="8931" xr:uid="{06E1310D-548D-4058-8C5E-6C5708193175}"/>
    <cellStyle name="Output 3 2 5 6 4" xfId="10369" xr:uid="{256EE10A-DD13-47CF-90EA-F383C7F7D649}"/>
    <cellStyle name="Output 3 2 5 6 5" xfId="11804" xr:uid="{E5829CC8-9225-466E-B34C-5390F8F44776}"/>
    <cellStyle name="Output 3 2 5 6 6" xfId="6560" xr:uid="{AEE47A86-E84B-4B26-9347-3B064C38DAFF}"/>
    <cellStyle name="Output 3 2 5 6 7" xfId="14392" xr:uid="{2E239F18-E1E8-4565-B2E9-F94EECDCA891}"/>
    <cellStyle name="Output 3 2 5 6 8" xfId="15722" xr:uid="{FE171C04-0C3D-4ECC-973E-67C45389E909}"/>
    <cellStyle name="Output 3 2 5 6 9" xfId="16510" xr:uid="{7B38578B-A0F9-4C45-AB89-77749AFBE0E8}"/>
    <cellStyle name="Output 3 2 5 7" xfId="3174" xr:uid="{00000000-0005-0000-0000-0000BC040000}"/>
    <cellStyle name="Output 3 2 5 7 2" xfId="6360" xr:uid="{3DF1D718-FE01-4156-852C-521E9F6213C9}"/>
    <cellStyle name="Output 3 2 5 7 3" xfId="9003" xr:uid="{6E4FDFE1-39A6-4E27-BFEB-C55878BD7207}"/>
    <cellStyle name="Output 3 2 5 7 4" xfId="10441" xr:uid="{AB0134C5-DD1A-4FC6-8DB3-ECBA08F5449F}"/>
    <cellStyle name="Output 3 2 5 7 5" xfId="11876" xr:uid="{B6C817C6-887F-4398-9893-7CAEFDD4818E}"/>
    <cellStyle name="Output 3 2 5 7 6" xfId="3607" xr:uid="{7432188F-085C-4F84-B348-4843B0545FF1}"/>
    <cellStyle name="Output 3 2 5 7 7" xfId="14464" xr:uid="{7F7066F6-8988-40BE-832E-BF72F3A136CC}"/>
    <cellStyle name="Output 3 2 5 7 8" xfId="15794" xr:uid="{457AB7FF-3BB8-40F8-A322-EAE1C5968F8E}"/>
    <cellStyle name="Output 3 2 5 7 9" xfId="14660" xr:uid="{8766BDFE-38D3-4C0B-ADDA-F1FB24937350}"/>
    <cellStyle name="Output 3 2 5 8" xfId="3251" xr:uid="{00000000-0005-0000-0000-0000BD040000}"/>
    <cellStyle name="Output 3 2 5 8 2" xfId="6437" xr:uid="{3F7ED771-A623-4B8C-8E0E-4D38E8C85D87}"/>
    <cellStyle name="Output 3 2 5 8 3" xfId="9080" xr:uid="{7096139B-7E5B-4168-952E-38237006AA69}"/>
    <cellStyle name="Output 3 2 5 8 4" xfId="10518" xr:uid="{0BC9365A-CECD-4CD4-B11E-B6080AB33E2E}"/>
    <cellStyle name="Output 3 2 5 8 5" xfId="11953" xr:uid="{7C76768C-B2BE-4802-93C8-24A5C86719CF}"/>
    <cellStyle name="Output 3 2 5 8 6" xfId="10534" xr:uid="{4014531A-5173-49E9-94BB-DC4B280323D2}"/>
    <cellStyle name="Output 3 2 5 8 7" xfId="14541" xr:uid="{5C46E0E9-ADF2-4847-B6A6-F56A8744E4E4}"/>
    <cellStyle name="Output 3 2 5 8 8" xfId="15871" xr:uid="{CF1DB495-9377-417F-9DE2-8DDB60EBB785}"/>
    <cellStyle name="Output 3 2 5 8 9" xfId="16693" xr:uid="{1391C0D3-61AA-455F-AEFE-0FA6484BCD98}"/>
    <cellStyle name="Output 3 2 5 9" xfId="5347" xr:uid="{E291C470-F93A-4BFA-A315-388EFE5428B1}"/>
    <cellStyle name="Output 3 2 6" xfId="1237" xr:uid="{00000000-0005-0000-0000-0000BE040000}"/>
    <cellStyle name="Output 3 2 6 2" xfId="4423" xr:uid="{9209CD3A-B3F8-4AE1-ACBA-87905225158B}"/>
    <cellStyle name="Output 3 2 6 3" xfId="7187" xr:uid="{164A70AB-A2AF-437C-9BBD-A6D42BBCEDF7}"/>
    <cellStyle name="Output 3 2 6 4" xfId="3372" xr:uid="{A288A1EC-AD53-4D29-9B35-930155F5FC64}"/>
    <cellStyle name="Output 3 2 6 5" xfId="6472" xr:uid="{692C5229-608B-41A0-AE9D-D3383C16D686}"/>
    <cellStyle name="Output 3 2 6 6" xfId="10559" xr:uid="{40BDBE61-B1A5-4411-A42F-A8FFF7464DEF}"/>
    <cellStyle name="Output 3 2 6 7" xfId="7699" xr:uid="{2FE942CF-5FC1-42C2-8C49-8F960F445C09}"/>
    <cellStyle name="Output 3 2 6 8" xfId="10576" xr:uid="{64359E05-4BD5-4A74-AED2-A9C530062834}"/>
    <cellStyle name="Output 3 2 6 9" xfId="12091" xr:uid="{44A37DD4-3AA7-4135-84A3-E7DF70EF4C38}"/>
    <cellStyle name="Output 3 2 7" xfId="2315" xr:uid="{00000000-0005-0000-0000-0000BF040000}"/>
    <cellStyle name="Output 3 2 7 2" xfId="5501" xr:uid="{5BE8A5E1-5442-451F-8F2C-985928E59BBC}"/>
    <cellStyle name="Output 3 2 7 3" xfId="8144" xr:uid="{DB5B1172-4914-4096-BF3F-3195CC704BC0}"/>
    <cellStyle name="Output 3 2 7 4" xfId="9582" xr:uid="{7A688FEE-B638-4979-8BB8-9D615D8A07AD}"/>
    <cellStyle name="Output 3 2 7 5" xfId="11017" xr:uid="{C405845D-F71B-448A-9572-066AF9315E4F}"/>
    <cellStyle name="Output 3 2 7 6" xfId="12336" xr:uid="{FBBCA10E-E399-44CE-BE83-19B359DECD3D}"/>
    <cellStyle name="Output 3 2 7 7" xfId="13605" xr:uid="{22AFD3EF-12FE-4905-83D2-54804ED3223D}"/>
    <cellStyle name="Output 3 2 7 8" xfId="14935" xr:uid="{FCB84CC0-F729-43D3-9C87-7F99ECE6D159}"/>
    <cellStyle name="Output 3 2 7 9" xfId="10605" xr:uid="{876680CF-566C-49EA-93B1-B3CDCF07B809}"/>
    <cellStyle name="Output 3 2 8" xfId="2675" xr:uid="{00000000-0005-0000-0000-0000C0040000}"/>
    <cellStyle name="Output 3 2 8 2" xfId="5861" xr:uid="{AC6A940A-5A42-42DA-BACE-CA3A90AEF359}"/>
    <cellStyle name="Output 3 2 8 3" xfId="8504" xr:uid="{DBAB59A2-F00A-4FF1-B77A-83EF6E3E54D4}"/>
    <cellStyle name="Output 3 2 8 4" xfId="9942" xr:uid="{ADE59B5A-CD5C-4FB6-A825-7BFA6F7829F5}"/>
    <cellStyle name="Output 3 2 8 5" xfId="11377" xr:uid="{C67D5D0B-1070-417B-82D1-1CE246919E4C}"/>
    <cellStyle name="Output 3 2 8 6" xfId="11972" xr:uid="{8DD3A657-1744-426A-974A-28C9606946E5}"/>
    <cellStyle name="Output 3 2 8 7" xfId="13965" xr:uid="{51EEFB2B-DD70-4F44-9872-54CD772A5CBD}"/>
    <cellStyle name="Output 3 2 8 8" xfId="15295" xr:uid="{2A1972F4-466F-4868-933A-98CE3AED2EEB}"/>
    <cellStyle name="Output 3 2 8 9" xfId="16236" xr:uid="{F07E6DF9-9E02-441F-9679-EB894108B4F7}"/>
    <cellStyle name="Output 3 2 9" xfId="2275" xr:uid="{00000000-0005-0000-0000-0000C1040000}"/>
    <cellStyle name="Output 3 2 9 2" xfId="5461" xr:uid="{E227C13F-6922-4553-BDAE-2BD0B61D96A8}"/>
    <cellStyle name="Output 3 2 9 3" xfId="8104" xr:uid="{3987C3F8-D5C6-4E07-839C-51C6D6E57434}"/>
    <cellStyle name="Output 3 2 9 4" xfId="9542" xr:uid="{62277395-DB7A-44B0-B853-FD3EB5DE29FA}"/>
    <cellStyle name="Output 3 2 9 5" xfId="10977" xr:uid="{B460FBE7-91A5-4763-BFFB-6E54646664B9}"/>
    <cellStyle name="Output 3 2 9 6" xfId="12523" xr:uid="{E70FA178-22B6-4A24-AE9F-2274A91BDB1F}"/>
    <cellStyle name="Output 3 2 9 7" xfId="13565" xr:uid="{EF4E3FB5-D616-493D-A153-C4744E22D2F5}"/>
    <cellStyle name="Output 3 2 9 8" xfId="14895" xr:uid="{17AE208D-18B6-4881-951B-0B00DB987B51}"/>
    <cellStyle name="Output 3 2 9 9" xfId="16156" xr:uid="{57D51466-5481-4394-A34D-D043BF348B42}"/>
    <cellStyle name="Output 3 3" xfId="1457" xr:uid="{00000000-0005-0000-0000-0000C2040000}"/>
    <cellStyle name="Output 3 3 10" xfId="7373" xr:uid="{CFDE9CD1-6C19-4413-87DF-085BD23C5377}"/>
    <cellStyle name="Output 3 3 11" xfId="6505" xr:uid="{E7FFBEBC-4807-4AE3-B499-AF8DEEC55C43}"/>
    <cellStyle name="Output 3 3 12" xfId="7439" xr:uid="{304CFA5A-19D3-4CE8-B08B-F7A5B2F22AEE}"/>
    <cellStyle name="Output 3 3 13" xfId="7687" xr:uid="{EA0A5998-1DF9-4851-84F4-87DDF133AE55}"/>
    <cellStyle name="Output 3 3 14" xfId="12315" xr:uid="{DC6162DC-EB9F-4ABD-BB2D-FC07E9B9493D}"/>
    <cellStyle name="Output 3 3 15" xfId="6656" xr:uid="{172B165D-089E-46DD-847C-5B98243839F3}"/>
    <cellStyle name="Output 3 3 16" xfId="15910" xr:uid="{D6E7013B-3F36-48E3-B341-6F4FC6C4711A}"/>
    <cellStyle name="Output 3 3 2" xfId="2464" xr:uid="{00000000-0005-0000-0000-0000C3040000}"/>
    <cellStyle name="Output 3 3 2 2" xfId="5650" xr:uid="{7497D453-6FF0-4654-958D-2E1F09575D97}"/>
    <cellStyle name="Output 3 3 2 3" xfId="8293" xr:uid="{D2C09F63-1141-4FBC-8CC8-B71529E01087}"/>
    <cellStyle name="Output 3 3 2 4" xfId="9731" xr:uid="{19D7B754-FBFA-4BB8-B62C-3B56881A9CE1}"/>
    <cellStyle name="Output 3 3 2 5" xfId="11166" xr:uid="{A9C3963F-0CCD-4C25-BB1B-AC4C7F13981F}"/>
    <cellStyle name="Output 3 3 2 6" xfId="12621" xr:uid="{86D09E54-3BE9-495F-B76F-84BB6509E24D}"/>
    <cellStyle name="Output 3 3 2 7" xfId="13754" xr:uid="{2CE03CC8-8AB3-4827-97B6-25BF3C831CDF}"/>
    <cellStyle name="Output 3 3 2 8" xfId="15084" xr:uid="{DF12EA1A-A643-4152-9E38-8C96A2B3DCDE}"/>
    <cellStyle name="Output 3 3 2 9" xfId="16577" xr:uid="{5875AFEB-A6C2-4F2C-BB33-D3FE17D66996}"/>
    <cellStyle name="Output 3 3 3" xfId="2350" xr:uid="{00000000-0005-0000-0000-0000C4040000}"/>
    <cellStyle name="Output 3 3 3 2" xfId="5536" xr:uid="{028CB60B-43FB-4200-94F2-645278868D2C}"/>
    <cellStyle name="Output 3 3 3 3" xfId="8179" xr:uid="{D8DB4B41-461A-4C6D-AB2B-5CC393C41A65}"/>
    <cellStyle name="Output 3 3 3 4" xfId="9617" xr:uid="{93C38439-0FD0-4D16-9163-4E6FA3DC16C0}"/>
    <cellStyle name="Output 3 3 3 5" xfId="11052" xr:uid="{A7253895-F67C-4B87-96F6-6EEA1381F9DF}"/>
    <cellStyle name="Output 3 3 3 6" xfId="12520" xr:uid="{EA34826C-F3EC-4F9B-9E6F-D33D3FC37807}"/>
    <cellStyle name="Output 3 3 3 7" xfId="13640" xr:uid="{24FABB7D-370C-410C-AEC1-45A1C7E6B24E}"/>
    <cellStyle name="Output 3 3 3 8" xfId="14970" xr:uid="{F2840834-EE86-415E-B119-3107DFC99ADB}"/>
    <cellStyle name="Output 3 3 3 9" xfId="16382" xr:uid="{F1E9915B-0203-4F16-BC8F-B40E05BCDC36}"/>
    <cellStyle name="Output 3 3 4" xfId="2569" xr:uid="{00000000-0005-0000-0000-0000C5040000}"/>
    <cellStyle name="Output 3 3 4 2" xfId="5755" xr:uid="{762346E4-D555-4C5B-8F6F-78480E9AC2ED}"/>
    <cellStyle name="Output 3 3 4 3" xfId="8398" xr:uid="{6505BDCC-DD54-4AB9-B0B3-ABA4072AFF61}"/>
    <cellStyle name="Output 3 3 4 4" xfId="9836" xr:uid="{516FCE3E-3458-48E8-9B5D-87A7FB7CC55F}"/>
    <cellStyle name="Output 3 3 4 5" xfId="11271" xr:uid="{95288503-1B78-4314-B72C-419FA4A94500}"/>
    <cellStyle name="Output 3 3 4 6" xfId="7914" xr:uid="{7ED67D80-CC43-4A8A-8362-0BEE28556856}"/>
    <cellStyle name="Output 3 3 4 7" xfId="13859" xr:uid="{4930BFCC-8671-4DD9-8DCF-EFAB13014142}"/>
    <cellStyle name="Output 3 3 4 8" xfId="15189" xr:uid="{B9142074-445E-4193-A1EA-9BDBE30C45BE}"/>
    <cellStyle name="Output 3 3 4 9" xfId="13270" xr:uid="{FC7EEA45-E7EC-4602-B09C-368B88DEAD7D}"/>
    <cellStyle name="Output 3 3 5" xfId="768" xr:uid="{00000000-0005-0000-0000-0000C6040000}"/>
    <cellStyle name="Output 3 3 5 2" xfId="3954" xr:uid="{41026E45-616D-45E4-94C7-50F4A39A53AB}"/>
    <cellStyle name="Output 3 3 5 3" xfId="6763" xr:uid="{11EAA430-E8EE-4B2C-B8BD-F65B1AA5D36A}"/>
    <cellStyle name="Output 3 3 5 4" xfId="7422" xr:uid="{2C7AA436-7C80-495A-A545-FCBD68FF2DB9}"/>
    <cellStyle name="Output 3 3 5 5" xfId="7842" xr:uid="{39AF10D5-D2E3-4C4B-92D6-5CD37BCF1C7B}"/>
    <cellStyle name="Output 3 3 5 6" xfId="9251" xr:uid="{147A2C3D-228A-4858-8464-C9018DA7D277}"/>
    <cellStyle name="Output 3 3 5 7" xfId="7600" xr:uid="{9BBE6FED-579D-429B-8F3B-432BCB940D59}"/>
    <cellStyle name="Output 3 3 5 8" xfId="3651" xr:uid="{473F9F20-283A-4516-98E0-F875FE36D25F}"/>
    <cellStyle name="Output 3 3 5 9" xfId="12087" xr:uid="{6AE290B9-E106-45F0-A02A-182799A6D849}"/>
    <cellStyle name="Output 3 3 6" xfId="2547" xr:uid="{00000000-0005-0000-0000-0000C7040000}"/>
    <cellStyle name="Output 3 3 6 2" xfId="5733" xr:uid="{9EB25416-8E32-424D-A407-703E94653E3C}"/>
    <cellStyle name="Output 3 3 6 3" xfId="8376" xr:uid="{25FC71F0-F700-42FB-BD1F-60087357CE43}"/>
    <cellStyle name="Output 3 3 6 4" xfId="9814" xr:uid="{98DBFD5A-60AC-4FD1-B888-088604CDF74F}"/>
    <cellStyle name="Output 3 3 6 5" xfId="11249" xr:uid="{42F98987-CBD6-4860-8811-7BDFF58F645C}"/>
    <cellStyle name="Output 3 3 6 6" xfId="12528" xr:uid="{926354F8-60C3-4E0F-90B3-9F4B4787735C}"/>
    <cellStyle name="Output 3 3 6 7" xfId="13837" xr:uid="{14355D8D-A290-43BE-9106-8FEF424612B7}"/>
    <cellStyle name="Output 3 3 6 8" xfId="15167" xr:uid="{8AB3E799-32DC-4163-8F30-D1186ACE86F6}"/>
    <cellStyle name="Output 3 3 6 9" xfId="16049" xr:uid="{F545ED8E-2A95-46EC-A54B-A2BA6B0F7FB5}"/>
    <cellStyle name="Output 3 3 7" xfId="2512" xr:uid="{00000000-0005-0000-0000-0000C8040000}"/>
    <cellStyle name="Output 3 3 7 2" xfId="5698" xr:uid="{5CC1D3C6-B227-4A82-9541-BA92A46CEA3D}"/>
    <cellStyle name="Output 3 3 7 3" xfId="8341" xr:uid="{C0EF4C7D-02D5-4561-8B66-5D4D5EF64035}"/>
    <cellStyle name="Output 3 3 7 4" xfId="9779" xr:uid="{FC9716E2-23A4-4DDF-881E-29F0327DE75C}"/>
    <cellStyle name="Output 3 3 7 5" xfId="11214" xr:uid="{E5CC6E2F-26DF-4A33-BE2C-C2AAAC947E3E}"/>
    <cellStyle name="Output 3 3 7 6" xfId="12389" xr:uid="{46E7271D-9167-4FE5-8C4E-6B270630C9D7}"/>
    <cellStyle name="Output 3 3 7 7" xfId="13802" xr:uid="{FB6A53B2-F7EE-43C2-9C30-C5A12F9B5436}"/>
    <cellStyle name="Output 3 3 7 8" xfId="15132" xr:uid="{6A0EF233-496D-404D-8896-341E7B247750}"/>
    <cellStyle name="Output 3 3 7 9" xfId="15973" xr:uid="{ADCF37ED-53AC-4638-982E-E7C625B8EFC8}"/>
    <cellStyle name="Output 3 3 8" xfId="2542" xr:uid="{00000000-0005-0000-0000-0000C9040000}"/>
    <cellStyle name="Output 3 3 8 2" xfId="5728" xr:uid="{C2EF4B9E-6DF6-4C3E-8E49-F4E4AA15A992}"/>
    <cellStyle name="Output 3 3 8 3" xfId="8371" xr:uid="{E4EF94EE-428A-4C6D-89A9-52C8FF36BA9A}"/>
    <cellStyle name="Output 3 3 8 4" xfId="9809" xr:uid="{2BECD2AE-FB2F-4CE4-ACC2-F772DE273CD9}"/>
    <cellStyle name="Output 3 3 8 5" xfId="11244" xr:uid="{7556D5AE-076A-4381-9EFB-F9CD45D86312}"/>
    <cellStyle name="Output 3 3 8 6" xfId="12897" xr:uid="{91342992-F718-4DA7-8CB9-D349123AD1F6}"/>
    <cellStyle name="Output 3 3 8 7" xfId="13832" xr:uid="{E8B18CC0-8EE9-4973-9607-7465B0A50D21}"/>
    <cellStyle name="Output 3 3 8 8" xfId="15162" xr:uid="{ECFB42A9-984A-4288-963D-C82453B2C037}"/>
    <cellStyle name="Output 3 3 8 9" xfId="16352" xr:uid="{73AF8244-70B9-4770-8D6A-DFEBF090F23C}"/>
    <cellStyle name="Output 3 3 9" xfId="4643" xr:uid="{8B57821F-2030-44C6-B59D-9827D98556D5}"/>
    <cellStyle name="Output 3 4" xfId="1348" xr:uid="{00000000-0005-0000-0000-0000CA040000}"/>
    <cellStyle name="Output 3 4 10" xfId="7283" xr:uid="{747B8F2F-EB13-4925-8FE7-C2C6AA1DE5D8}"/>
    <cellStyle name="Output 3 4 11" xfId="7493" xr:uid="{197245AE-BF08-4FE7-9A75-A6648F5B0578}"/>
    <cellStyle name="Output 3 4 12" xfId="6905" xr:uid="{8AD98F74-0E07-446F-80F2-985C41B7C7A4}"/>
    <cellStyle name="Output 3 4 13" xfId="9135" xr:uid="{4AF6BB0F-117C-4AC5-961F-3E218E49A19F}"/>
    <cellStyle name="Output 3 4 14" xfId="12765" xr:uid="{983CD135-B0DC-42E5-838E-2BBA60E6A6E6}"/>
    <cellStyle name="Output 3 4 15" xfId="13225" xr:uid="{F694DC35-7BF7-4DA2-A800-171262FBA98B}"/>
    <cellStyle name="Output 3 4 16" xfId="15912" xr:uid="{94E9A64C-D70C-45C9-8753-994810072C1E}"/>
    <cellStyle name="Output 3 4 2" xfId="798" xr:uid="{00000000-0005-0000-0000-0000CB040000}"/>
    <cellStyle name="Output 3 4 2 2" xfId="3984" xr:uid="{F8FD6A21-9254-43A5-BCCD-E0E6BC5EAF92}"/>
    <cellStyle name="Output 3 4 2 3" xfId="6793" xr:uid="{25E8D79D-8712-486D-A8D6-5CF9682152DA}"/>
    <cellStyle name="Output 3 4 2 4" xfId="6664" xr:uid="{DBB0C5AA-DAD0-46FC-838B-3C7C2C9F3E9E}"/>
    <cellStyle name="Output 3 4 2 5" xfId="7819" xr:uid="{75B3AB60-A944-4F2D-9085-FC25D27D54A2}"/>
    <cellStyle name="Output 3 4 2 6" xfId="12169" xr:uid="{08A9B8B5-8F78-4D27-801E-CFC392C325E2}"/>
    <cellStyle name="Output 3 4 2 7" xfId="6501" xr:uid="{AE015C21-9FC9-401C-9342-57515646E3C5}"/>
    <cellStyle name="Output 3 4 2 8" xfId="12117" xr:uid="{23F2E02E-CF73-4852-91B2-66BA312914EC}"/>
    <cellStyle name="Output 3 4 2 9" xfId="6547" xr:uid="{0C3A634E-9475-410D-B93F-4EC848EE3767}"/>
    <cellStyle name="Output 3 4 3" xfId="2375" xr:uid="{00000000-0005-0000-0000-0000CC040000}"/>
    <cellStyle name="Output 3 4 3 2" xfId="5561" xr:uid="{EA41FE20-3466-4AF5-9F3D-DE1DC1F34DB1}"/>
    <cellStyle name="Output 3 4 3 3" xfId="8204" xr:uid="{0D0C1E28-62A3-43AC-B480-6EBD231A858D}"/>
    <cellStyle name="Output 3 4 3 4" xfId="9642" xr:uid="{CB853323-BEB3-481B-A15A-54F7AA690A7B}"/>
    <cellStyle name="Output 3 4 3 5" xfId="11077" xr:uid="{0A18069F-0B52-4D95-9A59-B636934A157C}"/>
    <cellStyle name="Output 3 4 3 6" xfId="7856" xr:uid="{6E3AF8D1-ABDA-4B73-A37F-EC1E3F40928A}"/>
    <cellStyle name="Output 3 4 3 7" xfId="13665" xr:uid="{A697EC83-1B07-4BF1-B85B-3DCEE5C3B913}"/>
    <cellStyle name="Output 3 4 3 8" xfId="14995" xr:uid="{E8B903A9-1E47-4DE3-B706-F8C77AD02912}"/>
    <cellStyle name="Output 3 4 3 9" xfId="16062" xr:uid="{B843F7F0-3006-4A4D-8FEC-A05CC8E948D2}"/>
    <cellStyle name="Output 3 4 4" xfId="2521" xr:uid="{00000000-0005-0000-0000-0000CD040000}"/>
    <cellStyle name="Output 3 4 4 2" xfId="5707" xr:uid="{AD11072E-E4F5-4E32-8CE4-CF5003920DEE}"/>
    <cellStyle name="Output 3 4 4 3" xfId="8350" xr:uid="{12E4E653-3DCD-4C2B-BD44-4A353E6056D6}"/>
    <cellStyle name="Output 3 4 4 4" xfId="9788" xr:uid="{FC9A2429-72A3-4B6B-B6FC-CE06475837A6}"/>
    <cellStyle name="Output 3 4 4 5" xfId="11223" xr:uid="{DC73F0EC-8BA6-45CE-AE42-4201BFB848EB}"/>
    <cellStyle name="Output 3 4 4 6" xfId="12458" xr:uid="{0E9472C3-A562-4579-844E-E06453EFC148}"/>
    <cellStyle name="Output 3 4 4 7" xfId="13811" xr:uid="{129F3D9F-2C45-4E80-9BF9-395390153337}"/>
    <cellStyle name="Output 3 4 4 8" xfId="15141" xr:uid="{126908D7-1B62-431B-A1B8-F85D12E595A6}"/>
    <cellStyle name="Output 3 4 4 9" xfId="16240" xr:uid="{2955CE97-3029-4A46-8664-C64AE682242E}"/>
    <cellStyle name="Output 3 4 5" xfId="2651" xr:uid="{00000000-0005-0000-0000-0000CE040000}"/>
    <cellStyle name="Output 3 4 5 2" xfId="5837" xr:uid="{DFB750BB-221C-4EB3-BE2F-F70010679036}"/>
    <cellStyle name="Output 3 4 5 3" xfId="8480" xr:uid="{37866B9D-6FF4-4410-93BE-B2C031DA9741}"/>
    <cellStyle name="Output 3 4 5 4" xfId="9918" xr:uid="{D3D02A9E-6F34-4101-A347-F497AC663ECB}"/>
    <cellStyle name="Output 3 4 5 5" xfId="11353" xr:uid="{7E94B0E6-9B65-41F2-867A-D363AA94688D}"/>
    <cellStyle name="Output 3 4 5 6" xfId="9148" xr:uid="{17667BE0-1408-4682-8EDE-66D48D2D6BF3}"/>
    <cellStyle name="Output 3 4 5 7" xfId="13941" xr:uid="{4D1B3F0F-E091-4D71-9DCE-CDB07B188429}"/>
    <cellStyle name="Output 3 4 5 8" xfId="15271" xr:uid="{61698BCE-71C7-4C7B-8B74-6735E05BBE21}"/>
    <cellStyle name="Output 3 4 5 9" xfId="13344" xr:uid="{7E0898C0-800D-4EDB-B4AD-CCAF54B2DA23}"/>
    <cellStyle name="Output 3 4 6" xfId="1040" xr:uid="{00000000-0005-0000-0000-0000CF040000}"/>
    <cellStyle name="Output 3 4 6 2" xfId="4226" xr:uid="{5E987BCC-27FF-4FD6-9B89-6763485114A1}"/>
    <cellStyle name="Output 3 4 6 3" xfId="7007" xr:uid="{CA15B51F-56CC-4D16-9EE8-72C812033321}"/>
    <cellStyle name="Output 3 4 6 4" xfId="3523" xr:uid="{5703C746-38DC-4FF2-8087-46D969E9F5E2}"/>
    <cellStyle name="Output 3 4 6 5" xfId="6508" xr:uid="{F8BDDAE5-F6AA-4AD5-BEC9-E15BC6393CE7}"/>
    <cellStyle name="Output 3 4 6 6" xfId="10643" xr:uid="{B4784E1A-F1C5-45A9-B943-D08743FD9160}"/>
    <cellStyle name="Output 3 4 6 7" xfId="13007" xr:uid="{BA173325-4EE6-47C7-A79C-A07219CE3E8E}"/>
    <cellStyle name="Output 3 4 6 8" xfId="13124" xr:uid="{527E92D1-D3AD-4287-BF13-BF0AC98CCB5F}"/>
    <cellStyle name="Output 3 4 6 9" xfId="15946" xr:uid="{F3113AFF-FEE0-4954-BEDD-7B443DDBF447}"/>
    <cellStyle name="Output 3 4 7" xfId="2523" xr:uid="{00000000-0005-0000-0000-0000D0040000}"/>
    <cellStyle name="Output 3 4 7 2" xfId="5709" xr:uid="{FC2F701E-4E50-44C6-9C96-0277FDE95029}"/>
    <cellStyle name="Output 3 4 7 3" xfId="8352" xr:uid="{0DE22064-7B4A-4592-9B6D-87AB2640176E}"/>
    <cellStyle name="Output 3 4 7 4" xfId="9790" xr:uid="{A66EEED5-CE51-4C0A-B2AF-27E52AF50A74}"/>
    <cellStyle name="Output 3 4 7 5" xfId="11225" xr:uid="{BFFB8428-D71F-423A-B3B7-1580733D6654}"/>
    <cellStyle name="Output 3 4 7 6" xfId="12558" xr:uid="{8392CD49-1B1A-42BC-ABBA-99EBB8AF91BA}"/>
    <cellStyle name="Output 3 4 7 7" xfId="13813" xr:uid="{BBECE516-C260-4BF9-9289-1A52F115D22E}"/>
    <cellStyle name="Output 3 4 7 8" xfId="15143" xr:uid="{077CD4AB-6CAE-48B8-8758-832E8F2E75A5}"/>
    <cellStyle name="Output 3 4 7 9" xfId="11992" xr:uid="{72486E46-80E3-4F82-A7F7-74C644098E91}"/>
    <cellStyle name="Output 3 4 8" xfId="2239" xr:uid="{00000000-0005-0000-0000-0000D1040000}"/>
    <cellStyle name="Output 3 4 8 2" xfId="5425" xr:uid="{A769ADC9-DC77-4687-93D8-F8F4B7C1910B}"/>
    <cellStyle name="Output 3 4 8 3" xfId="8068" xr:uid="{51EBC4F3-3CFE-4A3A-A4F5-1A1C4EA1E745}"/>
    <cellStyle name="Output 3 4 8 4" xfId="9506" xr:uid="{D157AFAC-BD72-401D-9D30-8907C375C4E9}"/>
    <cellStyle name="Output 3 4 8 5" xfId="10941" xr:uid="{FA95F2C6-6946-4C50-87B4-AB4384FAB647}"/>
    <cellStyle name="Output 3 4 8 6" xfId="10545" xr:uid="{4B60CAD2-96DD-47C4-B199-DD4E0A9B9A70}"/>
    <cellStyle name="Output 3 4 8 7" xfId="13529" xr:uid="{474A9DB2-225E-423C-ADDC-CAB020A57143}"/>
    <cellStyle name="Output 3 4 8 8" xfId="14859" xr:uid="{353843ED-883B-4851-BFAC-3BDC7E0ABF9F}"/>
    <cellStyle name="Output 3 4 8 9" xfId="16002" xr:uid="{F1D38E6D-7478-435B-B33F-4B5A3C2D2B46}"/>
    <cellStyle name="Output 3 4 9" xfId="4534" xr:uid="{6A6A2995-03C0-4103-B4C5-DE1EABDBCFB6}"/>
    <cellStyle name="Output 3 5" xfId="2109" xr:uid="{00000000-0005-0000-0000-0000D2040000}"/>
    <cellStyle name="Output 3 5 10" xfId="7938" xr:uid="{97AF16B8-8E64-4455-B91E-B05766EAB7EE}"/>
    <cellStyle name="Output 3 5 11" xfId="9376" xr:uid="{6912FCA0-C79A-4BB7-A5A9-65673C207783}"/>
    <cellStyle name="Output 3 5 12" xfId="10811" xr:uid="{00CD893D-D9AF-4983-939F-1590268564B5}"/>
    <cellStyle name="Output 3 5 13" xfId="12310" xr:uid="{EF7FDF95-9F28-4EE8-B1CF-4656F7D86A35}"/>
    <cellStyle name="Output 3 5 14" xfId="13399" xr:uid="{CABD4232-C976-4723-B69C-911D13B3C7EE}"/>
    <cellStyle name="Output 3 5 15" xfId="14729" xr:uid="{C76DFDC0-F239-4863-B113-B4BE538491F1}"/>
    <cellStyle name="Output 3 5 16" xfId="14678" xr:uid="{946DE71D-DF06-4399-9F33-D3DC6C27163C}"/>
    <cellStyle name="Output 3 5 2" xfId="779" xr:uid="{00000000-0005-0000-0000-0000D3040000}"/>
    <cellStyle name="Output 3 5 2 2" xfId="3965" xr:uid="{FD058484-0DAB-4783-957E-F8617BEA94B6}"/>
    <cellStyle name="Output 3 5 2 3" xfId="6774" xr:uid="{A1D67B75-69A1-430A-AF48-F685D38123DC}"/>
    <cellStyle name="Output 3 5 2 4" xfId="7143" xr:uid="{D424172B-6F19-47D4-9AD3-646836FDC91F}"/>
    <cellStyle name="Output 3 5 2 5" xfId="9265" xr:uid="{4B7E5990-7CC1-4858-B7E8-EB55AAD438FB}"/>
    <cellStyle name="Output 3 5 2 6" xfId="7749" xr:uid="{F187DEE5-8D27-49CF-BCEF-1E7B2A34D1A2}"/>
    <cellStyle name="Output 3 5 2 7" xfId="12062" xr:uid="{07FA5B1C-27A8-4ED7-B98F-B01BC32B67FA}"/>
    <cellStyle name="Output 3 5 2 8" xfId="12609" xr:uid="{88501BB4-82F8-4136-AF46-734DCCA28DA0}"/>
    <cellStyle name="Output 3 5 2 9" xfId="14559" xr:uid="{A87E2B3F-316A-4877-8212-52AA97BAB07A}"/>
    <cellStyle name="Output 3 5 3" xfId="2823" xr:uid="{00000000-0005-0000-0000-0000D4040000}"/>
    <cellStyle name="Output 3 5 3 2" xfId="6009" xr:uid="{2B26541E-D3BD-4D47-9FBB-608EDC4E0771}"/>
    <cellStyle name="Output 3 5 3 3" xfId="8652" xr:uid="{21A024A8-88DF-40EB-B80D-8BB11B35D6B6}"/>
    <cellStyle name="Output 3 5 3 4" xfId="10090" xr:uid="{6F8621D1-50E5-4F68-9707-3948CCFF9502}"/>
    <cellStyle name="Output 3 5 3 5" xfId="11525" xr:uid="{E55B0AEE-BFAF-4E6F-8537-DF67D88787DF}"/>
    <cellStyle name="Output 3 5 3 6" xfId="12752" xr:uid="{7C5A81C8-7AF0-4063-BF32-E9800C5CFB8B}"/>
    <cellStyle name="Output 3 5 3 7" xfId="14113" xr:uid="{D5EA8985-FB25-4635-8627-CD97F49E905F}"/>
    <cellStyle name="Output 3 5 3 8" xfId="15443" xr:uid="{1109496F-308A-4652-BBE9-09234A75DAB9}"/>
    <cellStyle name="Output 3 5 3 9" xfId="16628" xr:uid="{03F19DA6-A929-4AAE-A3DC-03150E146DF0}"/>
    <cellStyle name="Output 3 5 4" xfId="2927" xr:uid="{00000000-0005-0000-0000-0000D5040000}"/>
    <cellStyle name="Output 3 5 4 2" xfId="6113" xr:uid="{A6C423A7-D343-46AC-999C-8AF1E062E772}"/>
    <cellStyle name="Output 3 5 4 3" xfId="8756" xr:uid="{7EA60AF8-4322-467C-B18D-0752DF7A5430}"/>
    <cellStyle name="Output 3 5 4 4" xfId="10194" xr:uid="{7D66E8BD-A693-407F-88F8-7CBB681E599E}"/>
    <cellStyle name="Output 3 5 4 5" xfId="11629" xr:uid="{31C4EA20-00C1-4953-8364-B2128C760559}"/>
    <cellStyle name="Output 3 5 4 6" xfId="12757" xr:uid="{0F87083B-8963-4880-983D-A09595C80753}"/>
    <cellStyle name="Output 3 5 4 7" xfId="14217" xr:uid="{D95C9748-38B9-41E4-8EB3-217CD4404A49}"/>
    <cellStyle name="Output 3 5 4 8" xfId="15547" xr:uid="{F30EBC96-54B5-4F94-BD5D-7C04B147D05D}"/>
    <cellStyle name="Output 3 5 4 9" xfId="16322" xr:uid="{F0968E55-99FC-41B8-88BA-F5580BD13EE1}"/>
    <cellStyle name="Output 3 5 5" xfId="2492" xr:uid="{00000000-0005-0000-0000-0000D6040000}"/>
    <cellStyle name="Output 3 5 5 2" xfId="5678" xr:uid="{74A5F9E6-1FFB-4CA4-AFE8-0DD1918DD3B6}"/>
    <cellStyle name="Output 3 5 5 3" xfId="8321" xr:uid="{E95BE6CD-79B6-47F2-82B0-AC0935555838}"/>
    <cellStyle name="Output 3 5 5 4" xfId="9759" xr:uid="{1C52B9E9-E2C5-4BD6-969E-174A877CE31B}"/>
    <cellStyle name="Output 3 5 5 5" xfId="11194" xr:uid="{52D7424B-52A0-4BCB-84CE-F67DDCFD2A52}"/>
    <cellStyle name="Output 3 5 5 6" xfId="13057" xr:uid="{FA66F7B7-6D9A-4E94-A55F-0A6EBF81C135}"/>
    <cellStyle name="Output 3 5 5 7" xfId="13782" xr:uid="{41A08373-9CC4-48CB-914D-EB0167A2F949}"/>
    <cellStyle name="Output 3 5 5 8" xfId="15112" xr:uid="{CEBB4F02-8BEA-4595-81B1-82208E3E2E07}"/>
    <cellStyle name="Output 3 5 5 9" xfId="9225" xr:uid="{7692508A-9F1B-4EEB-B0A2-57C7CCDB9E08}"/>
    <cellStyle name="Output 3 5 6" xfId="3134" xr:uid="{00000000-0005-0000-0000-0000D7040000}"/>
    <cellStyle name="Output 3 5 6 2" xfId="6320" xr:uid="{B673ED7A-33E9-41BC-80ED-6A4DCAE2E680}"/>
    <cellStyle name="Output 3 5 6 3" xfId="8963" xr:uid="{16E22CF3-6FC3-42AD-BE08-244A6315D17F}"/>
    <cellStyle name="Output 3 5 6 4" xfId="10401" xr:uid="{6F5CE674-8E50-4A19-BBAC-0D6D65C83090}"/>
    <cellStyle name="Output 3 5 6 5" xfId="11836" xr:uid="{2CD61340-E959-4494-96A7-6B9510B23972}"/>
    <cellStyle name="Output 3 5 6 6" xfId="12580" xr:uid="{64AF5BA9-3928-49CF-91D3-9FE5C4D8571A}"/>
    <cellStyle name="Output 3 5 6 7" xfId="14424" xr:uid="{4DB25B50-AA5C-495B-A801-0C68333218AF}"/>
    <cellStyle name="Output 3 5 6 8" xfId="15754" xr:uid="{2C0E8A8B-6BCC-4289-95F2-DC14B789423D}"/>
    <cellStyle name="Output 3 5 6 9" xfId="12612" xr:uid="{08DDEA46-778D-4E81-A503-7E73827860C0}"/>
    <cellStyle name="Output 3 5 7" xfId="2802" xr:uid="{00000000-0005-0000-0000-0000D8040000}"/>
    <cellStyle name="Output 3 5 7 2" xfId="5988" xr:uid="{86645462-8EBD-43E1-95EF-0FEFD36EEAA2}"/>
    <cellStyle name="Output 3 5 7 3" xfId="8631" xr:uid="{F2B714EB-04A9-4489-BC5E-003437AE85DC}"/>
    <cellStyle name="Output 3 5 7 4" xfId="10069" xr:uid="{2B8D5E82-BA4F-4E32-AD56-1C04781044DE}"/>
    <cellStyle name="Output 3 5 7 5" xfId="11504" xr:uid="{A4DFC388-0ADE-4B4D-8834-AB58FD8CA7D7}"/>
    <cellStyle name="Output 3 5 7 6" xfId="13130" xr:uid="{6BB7D947-E860-40CE-8BFE-D9C8A5C44C90}"/>
    <cellStyle name="Output 3 5 7 7" xfId="14092" xr:uid="{9DA9EDB4-ABD1-40E5-8304-02DF849FA620}"/>
    <cellStyle name="Output 3 5 7 8" xfId="15422" xr:uid="{C98EAC1C-E801-4526-BA43-3BCDBE1BA7FC}"/>
    <cellStyle name="Output 3 5 7 9" xfId="10720" xr:uid="{92D0EB2A-7556-4B81-BFD2-1DB6C5D689AC}"/>
    <cellStyle name="Output 3 5 8" xfId="3199" xr:uid="{00000000-0005-0000-0000-0000D9040000}"/>
    <cellStyle name="Output 3 5 8 2" xfId="6385" xr:uid="{94A33A01-9EE2-4B1A-80E6-D932181DDE99}"/>
    <cellStyle name="Output 3 5 8 3" xfId="9028" xr:uid="{35110938-FF7E-4EAD-9799-BA03788F8C19}"/>
    <cellStyle name="Output 3 5 8 4" xfId="10466" xr:uid="{8E275CC3-AD5F-47AF-9F36-475584F1E160}"/>
    <cellStyle name="Output 3 5 8 5" xfId="11901" xr:uid="{0FB39D9D-3048-4BC6-B01A-8FF51C3C7911}"/>
    <cellStyle name="Output 3 5 8 6" xfId="7583" xr:uid="{450D35DC-A3F1-4677-B1FC-E63C21B2C3DB}"/>
    <cellStyle name="Output 3 5 8 7" xfId="14489" xr:uid="{93403D1C-CBCC-4E89-9DFF-DA74B64E4FC4}"/>
    <cellStyle name="Output 3 5 8 8" xfId="15819" xr:uid="{C5812012-CEC7-498E-AFEC-7A43B3C853F3}"/>
    <cellStyle name="Output 3 5 8 9" xfId="13230" xr:uid="{A3567475-EDD7-4F82-B873-4B8BFD0054C2}"/>
    <cellStyle name="Output 3 5 9" xfId="5295" xr:uid="{09405FF5-2049-41E0-9F82-4721F9A90FE5}"/>
    <cellStyle name="Output 3 6" xfId="2108" xr:uid="{00000000-0005-0000-0000-0000DA040000}"/>
    <cellStyle name="Output 3 6 10" xfId="7937" xr:uid="{B9DC23EF-8BFE-4139-B104-4AE3EAD90C8D}"/>
    <cellStyle name="Output 3 6 11" xfId="9375" xr:uid="{48EAE897-E5F5-40D4-9424-5E08477B2E58}"/>
    <cellStyle name="Output 3 6 12" xfId="10810" xr:uid="{A3F129DE-6E83-49C0-8720-A1C754796C1B}"/>
    <cellStyle name="Output 3 6 13" xfId="12737" xr:uid="{5EC9AA77-29B4-4919-8296-434423424F44}"/>
    <cellStyle name="Output 3 6 14" xfId="13398" xr:uid="{8BF4A6ED-E381-47AB-8533-C70128ACE8CB}"/>
    <cellStyle name="Output 3 6 15" xfId="14728" xr:uid="{016C2946-25D7-404C-9615-E0BA5C7CEE4D}"/>
    <cellStyle name="Output 3 6 16" xfId="16447" xr:uid="{59F9E343-3A10-4D80-95FA-EA8EC9F9E1A8}"/>
    <cellStyle name="Output 3 6 2" xfId="2179" xr:uid="{00000000-0005-0000-0000-0000DB040000}"/>
    <cellStyle name="Output 3 6 2 2" xfId="5365" xr:uid="{7F032FB2-02B9-4532-87AB-54912269EDC8}"/>
    <cellStyle name="Output 3 6 2 3" xfId="8008" xr:uid="{3347916E-81AD-4460-97B7-B9A885D2AA29}"/>
    <cellStyle name="Output 3 6 2 4" xfId="9446" xr:uid="{1486D696-E125-47CC-B250-C7529CF80E14}"/>
    <cellStyle name="Output 3 6 2 5" xfId="10881" xr:uid="{59F23098-9A17-4BF9-941D-7AEBBE16E72E}"/>
    <cellStyle name="Output 3 6 2 6" xfId="12883" xr:uid="{D1E6910C-466D-476C-8C19-AD94E993003F}"/>
    <cellStyle name="Output 3 6 2 7" xfId="13469" xr:uid="{FD3A28F9-F13C-4255-83A6-48ED733D16FF}"/>
    <cellStyle name="Output 3 6 2 8" xfId="14799" xr:uid="{7160D4ED-DC0C-4877-AF0B-FBCF8AC02213}"/>
    <cellStyle name="Output 3 6 2 9" xfId="16594" xr:uid="{FBD4B33D-4915-4FD3-8AD2-F913C5A5BCE5}"/>
    <cellStyle name="Output 3 6 3" xfId="2822" xr:uid="{00000000-0005-0000-0000-0000DC040000}"/>
    <cellStyle name="Output 3 6 3 2" xfId="6008" xr:uid="{5591DC10-86E6-44D0-9014-BCA322973ED3}"/>
    <cellStyle name="Output 3 6 3 3" xfId="8651" xr:uid="{FF54FCB1-7A78-424E-A504-0B7A5B8D6334}"/>
    <cellStyle name="Output 3 6 3 4" xfId="10089" xr:uid="{3FE6DCAE-0527-4D75-B5CB-E9F799FD0DDD}"/>
    <cellStyle name="Output 3 6 3 5" xfId="11524" xr:uid="{53A92E6C-0693-4C54-B9EF-1BAFAD31C1BB}"/>
    <cellStyle name="Output 3 6 3 6" xfId="12840" xr:uid="{57C1B118-0776-40E7-819C-D8B8277AAF1F}"/>
    <cellStyle name="Output 3 6 3 7" xfId="14112" xr:uid="{8724C6C2-767F-41F9-8D69-DE5F13DF4416}"/>
    <cellStyle name="Output 3 6 3 8" xfId="15442" xr:uid="{55CB2DFF-1A9B-403F-8A1D-EA98F6CC44A5}"/>
    <cellStyle name="Output 3 6 3 9" xfId="16115" xr:uid="{1E3B8BC4-1E13-496F-BE99-637D9818E156}"/>
    <cellStyle name="Output 3 6 4" xfId="2926" xr:uid="{00000000-0005-0000-0000-0000DD040000}"/>
    <cellStyle name="Output 3 6 4 2" xfId="6112" xr:uid="{7874EDE5-7E97-40A6-8728-05EE286D4170}"/>
    <cellStyle name="Output 3 6 4 3" xfId="8755" xr:uid="{9FF99803-949D-4949-8C21-E677272BEC36}"/>
    <cellStyle name="Output 3 6 4 4" xfId="10193" xr:uid="{E15487E6-D0CE-4975-8580-E6697D963E9B}"/>
    <cellStyle name="Output 3 6 4 5" xfId="11628" xr:uid="{1E16EB6C-2A5A-48D8-9E61-3C2BC336F9A0}"/>
    <cellStyle name="Output 3 6 4 6" xfId="12845" xr:uid="{349E5832-4BBD-4511-B9EF-B5D90B55CF07}"/>
    <cellStyle name="Output 3 6 4 7" xfId="14216" xr:uid="{2748AE41-4DB4-4983-88BE-CDEC3CD4C870}"/>
    <cellStyle name="Output 3 6 4 8" xfId="15546" xr:uid="{EC562110-F03D-4752-A791-F12DE765DEEC}"/>
    <cellStyle name="Output 3 6 4 9" xfId="16133" xr:uid="{24CE9E9D-490F-41F9-9479-AAB5327FA9E0}"/>
    <cellStyle name="Output 3 6 5" xfId="3031" xr:uid="{00000000-0005-0000-0000-0000DE040000}"/>
    <cellStyle name="Output 3 6 5 2" xfId="6217" xr:uid="{F602D140-9AFF-4844-8610-DBAE4E0EA8CC}"/>
    <cellStyle name="Output 3 6 5 3" xfId="8860" xr:uid="{828BA3C2-BF31-47DF-9BDD-EE735BF49DD1}"/>
    <cellStyle name="Output 3 6 5 4" xfId="10298" xr:uid="{E86450BB-2A45-4C12-B4E2-C422DAAE4C58}"/>
    <cellStyle name="Output 3 6 5 5" xfId="11733" xr:uid="{7CBFDC0A-D69E-4528-BBF7-4A6E81668317}"/>
    <cellStyle name="Output 3 6 5 6" xfId="10752" xr:uid="{68363607-E82B-43D0-B398-2BC5FB1793E5}"/>
    <cellStyle name="Output 3 6 5 7" xfId="14321" xr:uid="{B5A88DF7-EF0F-45CC-B1B9-AE86E04D90F3}"/>
    <cellStyle name="Output 3 6 5 8" xfId="15651" xr:uid="{CC03A33D-DCAF-406C-A2CE-340EE7719839}"/>
    <cellStyle name="Output 3 6 5 9" xfId="16163" xr:uid="{B6FF30A0-A09C-46B5-B5A2-B778E908F102}"/>
    <cellStyle name="Output 3 6 6" xfId="2709" xr:uid="{00000000-0005-0000-0000-0000DF040000}"/>
    <cellStyle name="Output 3 6 6 2" xfId="5895" xr:uid="{A8125736-14CD-4B81-BF23-D7DBA96FB361}"/>
    <cellStyle name="Output 3 6 6 3" xfId="8538" xr:uid="{FEEE7512-4613-4B1D-B5DC-73F26F38C044}"/>
    <cellStyle name="Output 3 6 6 4" xfId="9976" xr:uid="{FAD6E65A-1490-446F-893E-09B4D675787F}"/>
    <cellStyle name="Output 3 6 6 5" xfId="11411" xr:uid="{39ACCD26-CE06-4CD8-B250-7F092C77E4C3}"/>
    <cellStyle name="Output 3 6 6 6" xfId="3727" xr:uid="{FC75C8FD-F001-416A-BEF3-77542B1A4EF1}"/>
    <cellStyle name="Output 3 6 6 7" xfId="13999" xr:uid="{8C2BFB73-44EA-4880-B273-0A2564DEE079}"/>
    <cellStyle name="Output 3 6 6 8" xfId="15329" xr:uid="{C1D3CF57-481D-462D-BD90-CA01380F8833}"/>
    <cellStyle name="Output 3 6 6 9" xfId="16529" xr:uid="{57322968-104E-4AE5-A9B8-A0589C2FA7D6}"/>
    <cellStyle name="Output 3 6 7" xfId="3012" xr:uid="{00000000-0005-0000-0000-0000E0040000}"/>
    <cellStyle name="Output 3 6 7 2" xfId="6198" xr:uid="{8A80F18E-7C7C-428C-8D5E-039A5DC86E4D}"/>
    <cellStyle name="Output 3 6 7 3" xfId="8841" xr:uid="{29CD737D-5366-4FC9-97CE-1E8BA5B59989}"/>
    <cellStyle name="Output 3 6 7 4" xfId="10279" xr:uid="{EFF348F2-F209-4F9A-AF74-19FCC45230BD}"/>
    <cellStyle name="Output 3 6 7 5" xfId="11714" xr:uid="{CCB303C8-5827-4FCF-95AF-8E44860F1B21}"/>
    <cellStyle name="Output 3 6 7 6" xfId="6565" xr:uid="{B3B1E7AA-F0B2-49AA-9E6A-60EE3C9EF603}"/>
    <cellStyle name="Output 3 6 7 7" xfId="14302" xr:uid="{6DD5D8BC-864F-416E-8762-F49EEEF189E8}"/>
    <cellStyle name="Output 3 6 7 8" xfId="15632" xr:uid="{33116F97-B8B4-4492-86D9-CA152C2114D0}"/>
    <cellStyle name="Output 3 6 7 9" xfId="16488" xr:uid="{2E60820B-805A-4A6C-9BA4-9539752A0538}"/>
    <cellStyle name="Output 3 6 8" xfId="3198" xr:uid="{00000000-0005-0000-0000-0000E1040000}"/>
    <cellStyle name="Output 3 6 8 2" xfId="6384" xr:uid="{98639021-B75F-45F5-9C9D-CCAED9B666A7}"/>
    <cellStyle name="Output 3 6 8 3" xfId="9027" xr:uid="{F3E20666-43C7-4332-A48C-D9B86AAA841A}"/>
    <cellStyle name="Output 3 6 8 4" xfId="10465" xr:uid="{B9C3D619-0AED-486A-9D8E-799BDD6AB878}"/>
    <cellStyle name="Output 3 6 8 5" xfId="11900" xr:uid="{1EC70A41-1103-48BB-A010-A60C0D89E6DF}"/>
    <cellStyle name="Output 3 6 8 6" xfId="10604" xr:uid="{0F8DD159-7FF6-4962-838C-E061D0295C48}"/>
    <cellStyle name="Output 3 6 8 7" xfId="14488" xr:uid="{86E1B62F-E3DE-4B04-B29C-A8F121B855DE}"/>
    <cellStyle name="Output 3 6 8 8" xfId="15818" xr:uid="{D79D9C71-A261-4289-9A97-03677CED2281}"/>
    <cellStyle name="Output 3 6 8 9" xfId="12255" xr:uid="{5716FD87-CE0F-4BD9-B913-8EBDB5CE620D}"/>
    <cellStyle name="Output 3 6 9" xfId="5294" xr:uid="{BBD746DA-217A-455B-B7BF-0885DE29614A}"/>
    <cellStyle name="Output 3 7" xfId="946" xr:uid="{00000000-0005-0000-0000-0000E2040000}"/>
    <cellStyle name="Output 3 7 2" xfId="4132" xr:uid="{3CD712D2-B726-49DC-A8A3-C1EF26C6205A}"/>
    <cellStyle name="Output 3 7 3" xfId="6928" xr:uid="{4382F117-78E2-484B-ABBA-45B57769930A}"/>
    <cellStyle name="Output 3 7 4" xfId="6644" xr:uid="{80A2D62B-3DEF-4778-A810-4D5D5D7BCC4D}"/>
    <cellStyle name="Output 3 7 5" xfId="7869" xr:uid="{C2C50E52-9899-4EB0-871B-4D0ECD384765}"/>
    <cellStyle name="Output 3 7 6" xfId="12070" xr:uid="{77512234-62CA-460B-A824-89448D68A850}"/>
    <cellStyle name="Output 3 7 7" xfId="7248" xr:uid="{465AF190-5AD0-44F9-AD44-FFB9123A8308}"/>
    <cellStyle name="Output 3 7 8" xfId="12956" xr:uid="{E0BA37AD-3A82-4E4A-B6A5-06DC249E94AF}"/>
    <cellStyle name="Output 3 7 9" xfId="3666" xr:uid="{A9799B23-1A02-44CE-B053-5812ABBE2DB8}"/>
    <cellStyle name="Output 3 8" xfId="1059" xr:uid="{00000000-0005-0000-0000-0000E3040000}"/>
    <cellStyle name="Output 3 8 2" xfId="4245" xr:uid="{51699419-4428-4254-95E4-92B76CED70C2}"/>
    <cellStyle name="Output 3 8 3" xfId="7026" xr:uid="{9ABCEACB-7B56-4DF3-916E-508D19E1FE95}"/>
    <cellStyle name="Output 3 8 4" xfId="3385" xr:uid="{52CD789D-C7B5-4848-AE48-727A95C477A8}"/>
    <cellStyle name="Output 3 8 5" xfId="7907" xr:uid="{5F64C4E1-32FC-4517-B60B-5E1C1E91B847}"/>
    <cellStyle name="Output 3 8 6" xfId="12072" xr:uid="{0D705823-9932-4280-AEF5-DF3C5CAA8BE2}"/>
    <cellStyle name="Output 3 8 7" xfId="12540" xr:uid="{676FAC5B-3E96-4263-B180-8D9EC1222D35}"/>
    <cellStyle name="Output 3 8 8" xfId="12234" xr:uid="{9C8D14A9-75DD-49F2-9EDB-032FA2341735}"/>
    <cellStyle name="Output 3 8 9" xfId="7469" xr:uid="{D4704C9C-24B5-417B-A804-96DA1EC0E024}"/>
    <cellStyle name="Output 3 9" xfId="1036" xr:uid="{00000000-0005-0000-0000-0000E4040000}"/>
    <cellStyle name="Output 3 9 2" xfId="4222" xr:uid="{65DA8A9F-E006-4147-9F58-EA43592409FA}"/>
    <cellStyle name="Output 3 9 3" xfId="7003" xr:uid="{A8D0B74A-B119-4D63-8E65-C35293561365}"/>
    <cellStyle name="Output 3 9 4" xfId="7220" xr:uid="{03C58BDA-329D-4D6A-AFAB-FA037C0DF7EA}"/>
    <cellStyle name="Output 3 9 5" xfId="9331" xr:uid="{3FE536B6-7E07-4FAB-9CC8-92BDBBBCCCFA}"/>
    <cellStyle name="Output 3 9 6" xfId="10774" xr:uid="{3DF32B12-1033-44EC-9C6E-30A16F91E5D0}"/>
    <cellStyle name="Output 3 9 7" xfId="6583" xr:uid="{5A6CBA80-ADAA-4AD2-8FD1-3664057B5694}"/>
    <cellStyle name="Output 3 9 8" xfId="12145" xr:uid="{55A2BF33-0691-4A9E-8615-A057C8586999}"/>
    <cellStyle name="Output 3 9 9" xfId="13351" xr:uid="{F148A5A9-B1BA-4770-8458-1F80ACF608EB}"/>
    <cellStyle name="Output 4" xfId="450" xr:uid="{00000000-0005-0000-0000-0000E5040000}"/>
    <cellStyle name="Output 5" xfId="561" xr:uid="{00000000-0005-0000-0000-0000E6040000}"/>
    <cellStyle name="Output 5 10" xfId="3624" xr:uid="{657CAEFF-C195-4844-97AF-731AF9901912}"/>
    <cellStyle name="Output 5 11" xfId="12651" xr:uid="{6922D6E1-DFD5-46DC-AAB9-12D4F466987A}"/>
    <cellStyle name="Output 5 2" xfId="1565" xr:uid="{00000000-0005-0000-0000-0000E7040000}"/>
    <cellStyle name="Output 5 2 10" xfId="7465" xr:uid="{2DEDBA66-8FD1-438E-911A-B88D806EDB3D}"/>
    <cellStyle name="Output 5 2 11" xfId="3852" xr:uid="{0C8D56DD-EF5D-456F-A97B-4F68C4ED73CC}"/>
    <cellStyle name="Output 5 2 12" xfId="7760" xr:uid="{BA176ABC-C93D-4421-AB87-14EEDF3FF01E}"/>
    <cellStyle name="Output 5 2 13" xfId="10688" xr:uid="{09F6FE24-A923-447B-AFFC-3248F20E0244}"/>
    <cellStyle name="Output 5 2 14" xfId="10685" xr:uid="{2C4FC800-DF87-4FD6-B199-5A570502D9A4}"/>
    <cellStyle name="Output 5 2 15" xfId="12191" xr:uid="{2FD7CA9E-1A25-4D11-A724-DA89893C2FB7}"/>
    <cellStyle name="Output 5 2 16" xfId="3678" xr:uid="{41BE087C-339B-4EAC-86E4-629EB00BCB91}"/>
    <cellStyle name="Output 5 2 2" xfId="2690" xr:uid="{00000000-0005-0000-0000-0000E8040000}"/>
    <cellStyle name="Output 5 2 2 2" xfId="5876" xr:uid="{8661BED2-EACC-4A6E-B063-5C72BEFF8D99}"/>
    <cellStyle name="Output 5 2 2 3" xfId="8519" xr:uid="{0DBE62D6-0211-4839-907C-175860C79B43}"/>
    <cellStyle name="Output 5 2 2 4" xfId="9957" xr:uid="{3EEE6065-56E6-4D0D-AD24-920D7381D10A}"/>
    <cellStyle name="Output 5 2 2 5" xfId="11392" xr:uid="{1FA4A21A-CF14-4F04-9CA4-73C942FB278D}"/>
    <cellStyle name="Output 5 2 2 6" xfId="3264" xr:uid="{11FD1127-3354-4F57-8724-68DAEB3C3FD5}"/>
    <cellStyle name="Output 5 2 2 7" xfId="13980" xr:uid="{891D7462-63F2-4799-B214-B0D4CBEDE8D3}"/>
    <cellStyle name="Output 5 2 2 8" xfId="15310" xr:uid="{3695D6CD-DE43-4494-811C-35EFA0CC001A}"/>
    <cellStyle name="Output 5 2 2 9" xfId="16630" xr:uid="{9FABD0ED-BC95-436A-B57D-DEFDED4ABB29}"/>
    <cellStyle name="Output 5 2 3" xfId="2677" xr:uid="{00000000-0005-0000-0000-0000E9040000}"/>
    <cellStyle name="Output 5 2 3 2" xfId="5863" xr:uid="{38F4E86A-9923-4CC8-93B7-2B85D985C1F9}"/>
    <cellStyle name="Output 5 2 3 3" xfId="8506" xr:uid="{3DE54666-FA17-47A2-802C-19F4E6953CF7}"/>
    <cellStyle name="Output 5 2 3 4" xfId="9944" xr:uid="{C0C11B79-7B51-4633-A22D-A2546291D9F7}"/>
    <cellStyle name="Output 5 2 3 5" xfId="11379" xr:uid="{2927C3ED-C9BE-4C6C-9196-B3CEC02BE9F5}"/>
    <cellStyle name="Output 5 2 3 6" xfId="9336" xr:uid="{A8FF2FC9-7614-4390-82C4-8793305E0C2D}"/>
    <cellStyle name="Output 5 2 3 7" xfId="13967" xr:uid="{A5298FA4-B0F0-47C8-A3EF-E54EE4DCB0F0}"/>
    <cellStyle name="Output 5 2 3 8" xfId="15297" xr:uid="{69F8788E-1B41-4986-87DF-D776D5C5CD51}"/>
    <cellStyle name="Output 5 2 3 9" xfId="9110" xr:uid="{66BA48D3-88AB-46EE-87D2-B688D11BE539}"/>
    <cellStyle name="Output 5 2 4" xfId="2476" xr:uid="{00000000-0005-0000-0000-0000EA040000}"/>
    <cellStyle name="Output 5 2 4 2" xfId="5662" xr:uid="{931413C0-2895-4ED8-A72C-74A2B882001F}"/>
    <cellStyle name="Output 5 2 4 3" xfId="8305" xr:uid="{A77A8D45-F5CF-4D65-A168-2F02C232023E}"/>
    <cellStyle name="Output 5 2 4 4" xfId="9743" xr:uid="{4F45E06A-D2F1-436F-8D6B-CA151E06FC1D}"/>
    <cellStyle name="Output 5 2 4 5" xfId="11178" xr:uid="{D4D2764F-F43B-4E4E-831E-FC70A8658F47}"/>
    <cellStyle name="Output 5 2 4 6" xfId="12518" xr:uid="{C4729EA5-36AC-4A05-A2B4-03132EB5289E}"/>
    <cellStyle name="Output 5 2 4 7" xfId="13766" xr:uid="{FCFF0CA1-0D0E-4A4D-8357-E6D6755665FC}"/>
    <cellStyle name="Output 5 2 4 8" xfId="15096" xr:uid="{A22E1434-6EF6-406E-B20B-ACB3253F4FB0}"/>
    <cellStyle name="Output 5 2 4 9" xfId="16126" xr:uid="{83BAD840-3D1E-4E85-AE4A-7A8D0C86EDE4}"/>
    <cellStyle name="Output 5 2 5" xfId="3021" xr:uid="{00000000-0005-0000-0000-0000EB040000}"/>
    <cellStyle name="Output 5 2 5 2" xfId="6207" xr:uid="{BF30FC3A-C472-4867-8E59-7CEE52C0DD9B}"/>
    <cellStyle name="Output 5 2 5 3" xfId="8850" xr:uid="{1C30B409-EACD-4554-861E-07B21686C9B2}"/>
    <cellStyle name="Output 5 2 5 4" xfId="10288" xr:uid="{6A894966-3888-43ED-A8ED-BC1D4107CA52}"/>
    <cellStyle name="Output 5 2 5 5" xfId="11723" xr:uid="{B35F0824-9056-479C-B4AF-96D6696701CF}"/>
    <cellStyle name="Output 5 2 5 6" xfId="7162" xr:uid="{A148C0E0-76B1-4ED9-A224-6A6EA8643EE7}"/>
    <cellStyle name="Output 5 2 5 7" xfId="14311" xr:uid="{9DFB8E0A-CF52-4E47-8940-888B5F0E3625}"/>
    <cellStyle name="Output 5 2 5 8" xfId="15641" xr:uid="{53DDAAF3-30DB-4BB0-A336-251420DC9B1B}"/>
    <cellStyle name="Output 5 2 5 9" xfId="12798" xr:uid="{98369633-41D3-49A6-95AE-ECBE6A687E66}"/>
    <cellStyle name="Output 5 2 6" xfId="2498" xr:uid="{00000000-0005-0000-0000-0000EC040000}"/>
    <cellStyle name="Output 5 2 6 2" xfId="5684" xr:uid="{1CB7A3DB-DA36-48C5-A540-A28A98D89C9D}"/>
    <cellStyle name="Output 5 2 6 3" xfId="8327" xr:uid="{5E031DCE-D740-4FCE-BE6B-CA634586F1DD}"/>
    <cellStyle name="Output 5 2 6 4" xfId="9765" xr:uid="{0440502D-FB3B-455F-982D-A9264B697DC7}"/>
    <cellStyle name="Output 5 2 6 5" xfId="11200" xr:uid="{A5D5DE51-5FA3-4CBD-B577-356B34BA8EE5}"/>
    <cellStyle name="Output 5 2 6 6" xfId="12986" xr:uid="{11CE93EC-1DC6-4B71-93C8-C8D6EA061534}"/>
    <cellStyle name="Output 5 2 6 7" xfId="13788" xr:uid="{2F3FB2F9-D54D-4B9D-97E5-5932BE576141}"/>
    <cellStyle name="Output 5 2 6 8" xfId="15118" xr:uid="{B0065251-905E-4FAD-B01F-C602E0173C99}"/>
    <cellStyle name="Output 5 2 6 9" xfId="7217" xr:uid="{990835F7-52CC-4A4F-8866-61FCAE3258B2}"/>
    <cellStyle name="Output 5 2 7" xfId="3117" xr:uid="{00000000-0005-0000-0000-0000ED040000}"/>
    <cellStyle name="Output 5 2 7 2" xfId="6303" xr:uid="{6C3086F8-84B4-4937-9D9C-DD9D4F41C1CA}"/>
    <cellStyle name="Output 5 2 7 3" xfId="8946" xr:uid="{2EF4696C-285C-44D9-A251-CD264EDF4F6A}"/>
    <cellStyle name="Output 5 2 7 4" xfId="10384" xr:uid="{91D4978B-B1EA-421B-941F-8CBF3327615F}"/>
    <cellStyle name="Output 5 2 7 5" xfId="11819" xr:uid="{FD19AFD1-74F4-4EAB-8250-2258A2DA5633}"/>
    <cellStyle name="Output 5 2 7 6" xfId="13185" xr:uid="{7931E6FE-6880-460B-80DC-022D9B699521}"/>
    <cellStyle name="Output 5 2 7 7" xfId="14407" xr:uid="{D9857B74-D463-401A-B44B-AA7B928BF055}"/>
    <cellStyle name="Output 5 2 7 8" xfId="15737" xr:uid="{103FFCA1-89BB-4A00-8CD5-22F5A01C7C97}"/>
    <cellStyle name="Output 5 2 7 9" xfId="16513" xr:uid="{54D7E875-634A-4323-8EFE-2AD37F1F0B22}"/>
    <cellStyle name="Output 5 2 8" xfId="3020" xr:uid="{00000000-0005-0000-0000-0000EE040000}"/>
    <cellStyle name="Output 5 2 8 2" xfId="6206" xr:uid="{E5491721-DD97-4D8E-AB6A-E6CD9CFEB02A}"/>
    <cellStyle name="Output 5 2 8 3" xfId="8849" xr:uid="{849CD6D5-ED50-47DD-A34F-A95F5F82E194}"/>
    <cellStyle name="Output 5 2 8 4" xfId="10287" xr:uid="{9B174BD3-3436-4DCC-8C25-01B2A39B19FD}"/>
    <cellStyle name="Output 5 2 8 5" xfId="11722" xr:uid="{033C1428-3498-48AA-B1D4-3717B77799E4}"/>
    <cellStyle name="Output 5 2 8 6" xfId="6977" xr:uid="{931AAC35-AF7C-4CFC-BF0F-EC56F70BE108}"/>
    <cellStyle name="Output 5 2 8 7" xfId="14310" xr:uid="{8DB8DC63-F40A-4589-A052-F7FC800C41BF}"/>
    <cellStyle name="Output 5 2 8 8" xfId="15640" xr:uid="{3CA62FD1-E040-4820-A647-DFDF0AF744DC}"/>
    <cellStyle name="Output 5 2 8 9" xfId="12065" xr:uid="{0CA15F60-D32C-47FA-84F1-7F503DD5B2B7}"/>
    <cellStyle name="Output 5 2 9" xfId="4751" xr:uid="{298DF8E7-8257-405F-B03F-3FC1DA35425A}"/>
    <cellStyle name="Output 5 3" xfId="2112" xr:uid="{00000000-0005-0000-0000-0000EF040000}"/>
    <cellStyle name="Output 5 3 10" xfId="7941" xr:uid="{C381FA84-4932-430D-AC56-D039B1AAE8DC}"/>
    <cellStyle name="Output 5 3 11" xfId="9379" xr:uid="{914FAFA3-44B1-49EC-BC56-593803E7CAC6}"/>
    <cellStyle name="Output 5 3 12" xfId="10814" xr:uid="{922BFBB7-91FE-4730-BDD5-07EE8129EE33}"/>
    <cellStyle name="Output 5 3 13" xfId="10766" xr:uid="{B69710AF-26B3-4B2A-8108-2A9F5C55C89A}"/>
    <cellStyle name="Output 5 3 14" xfId="13402" xr:uid="{BA76E2C6-404D-44A7-945C-9D67051EE647}"/>
    <cellStyle name="Output 5 3 15" xfId="14732" xr:uid="{F80E3C82-6FAC-4376-BCA3-ADA1780E3525}"/>
    <cellStyle name="Output 5 3 16" xfId="16046" xr:uid="{2CCC6FB2-9624-4B90-AFF8-50BF1612DFAB}"/>
    <cellStyle name="Output 5 3 2" xfId="2177" xr:uid="{00000000-0005-0000-0000-0000F0040000}"/>
    <cellStyle name="Output 5 3 2 2" xfId="5363" xr:uid="{9F709EF9-F42D-4588-96C2-AC73C32D3A42}"/>
    <cellStyle name="Output 5 3 2 3" xfId="8006" xr:uid="{FBE6F277-E0FD-4185-918E-B4A2183F5B83}"/>
    <cellStyle name="Output 5 3 2 4" xfId="9444" xr:uid="{05341429-F316-4B15-90E5-2ED7546581A2}"/>
    <cellStyle name="Output 5 3 2 5" xfId="10879" xr:uid="{0D9BB00E-EB32-4E63-BA1A-69219D94F59F}"/>
    <cellStyle name="Output 5 3 2 6" xfId="3356" xr:uid="{E444DDAD-13FD-45E9-9B1D-19998FA57314}"/>
    <cellStyle name="Output 5 3 2 7" xfId="13467" xr:uid="{3E28998B-CB78-4E8C-9C9B-4E3148A52DF8}"/>
    <cellStyle name="Output 5 3 2 8" xfId="14797" xr:uid="{230ADA66-DCCA-454A-9D3B-F3A658E22E42}"/>
    <cellStyle name="Output 5 3 2 9" xfId="16012" xr:uid="{EF975A3E-7FAC-420E-8620-3E6C54445890}"/>
    <cellStyle name="Output 5 3 3" xfId="2826" xr:uid="{00000000-0005-0000-0000-0000F1040000}"/>
    <cellStyle name="Output 5 3 3 2" xfId="6012" xr:uid="{DB225B33-ADB1-43A1-818D-FFEF932A65A4}"/>
    <cellStyle name="Output 5 3 3 3" xfId="8655" xr:uid="{BF1446BA-271B-429E-8CC3-7FFE8B3AFD77}"/>
    <cellStyle name="Output 5 3 3 4" xfId="10093" xr:uid="{94DA49DC-6C11-4FF0-AA96-FA9B0E17E087}"/>
    <cellStyle name="Output 5 3 3 5" xfId="11528" xr:uid="{B255095F-5078-401D-B554-ACAEBCB473CF}"/>
    <cellStyle name="Output 5 3 3 6" xfId="13081" xr:uid="{D40140CE-AB3F-4BC4-A86A-2F4944F2707D}"/>
    <cellStyle name="Output 5 3 3 7" xfId="14116" xr:uid="{9FA2FDF7-21F9-4F1C-8C5A-E1DB67E254FB}"/>
    <cellStyle name="Output 5 3 3 8" xfId="15446" xr:uid="{5DA7DABA-4D06-4AFA-9734-B45D024B191F}"/>
    <cellStyle name="Output 5 3 3 9" xfId="16471" xr:uid="{088739CA-F721-4C54-AF46-350EE739784D}"/>
    <cellStyle name="Output 5 3 4" xfId="2930" xr:uid="{00000000-0005-0000-0000-0000F2040000}"/>
    <cellStyle name="Output 5 3 4 2" xfId="6116" xr:uid="{AD57E0CC-001A-4210-B8CF-4EA6BCFFADBE}"/>
    <cellStyle name="Output 5 3 4 3" xfId="8759" xr:uid="{80804A95-263D-43DC-B56D-56ACE2D65F88}"/>
    <cellStyle name="Output 5 3 4 4" xfId="10197" xr:uid="{30DF8F32-94A8-47EF-9D0C-9D7344858CC9}"/>
    <cellStyle name="Output 5 3 4 5" xfId="11632" xr:uid="{A72837CA-F890-4D1E-832A-F0A8DEB767B5}"/>
    <cellStyle name="Output 5 3 4 6" xfId="12501" xr:uid="{815BCBE6-5E19-4379-88D3-453D38A5B42A}"/>
    <cellStyle name="Output 5 3 4 7" xfId="14220" xr:uid="{015D0F2F-BBF4-40D8-B01F-619573D52BD7}"/>
    <cellStyle name="Output 5 3 4 8" xfId="15550" xr:uid="{3229BD84-8FF5-40DB-9957-2E15667889B8}"/>
    <cellStyle name="Output 5 3 4 9" xfId="16328" xr:uid="{945806C8-496C-4238-9629-BE6076E0E1F9}"/>
    <cellStyle name="Output 5 3 5" xfId="3053" xr:uid="{00000000-0005-0000-0000-0000F3040000}"/>
    <cellStyle name="Output 5 3 5 2" xfId="6239" xr:uid="{62F61BBD-0D1D-49FC-BAB7-575054E9C37F}"/>
    <cellStyle name="Output 5 3 5 3" xfId="8882" xr:uid="{53430A9B-CFAE-4F8C-A41B-B9C78B0575BD}"/>
    <cellStyle name="Output 5 3 5 4" xfId="10320" xr:uid="{D2D18935-4B04-46FD-9FD4-64D31E7488BD}"/>
    <cellStyle name="Output 5 3 5 5" xfId="11755" xr:uid="{DE855031-E9FC-4B40-A5FF-5732FFF5B340}"/>
    <cellStyle name="Output 5 3 5 6" xfId="3638" xr:uid="{80FC2662-2F9D-4A73-A83A-FAE4081758A8}"/>
    <cellStyle name="Output 5 3 5 7" xfId="14343" xr:uid="{B6C444D5-DC42-4EB2-ABB8-30E14A64819D}"/>
    <cellStyle name="Output 5 3 5 8" xfId="15673" xr:uid="{DB9B93E8-EFDE-4FD7-8535-0CDF703BC525}"/>
    <cellStyle name="Output 5 3 5 9" xfId="16324" xr:uid="{EA483436-6385-4F79-963F-4A611B99A05D}"/>
    <cellStyle name="Output 5 3 6" xfId="3135" xr:uid="{00000000-0005-0000-0000-0000F4040000}"/>
    <cellStyle name="Output 5 3 6 2" xfId="6321" xr:uid="{39690CBB-C3F2-422F-A6A0-17B320838799}"/>
    <cellStyle name="Output 5 3 6 3" xfId="8964" xr:uid="{15C5285C-2381-4EA3-B3AA-C754397F9CFC}"/>
    <cellStyle name="Output 5 3 6 4" xfId="10402" xr:uid="{4A896496-3792-430C-9B87-C73A7D63C990}"/>
    <cellStyle name="Output 5 3 6 5" xfId="11837" xr:uid="{279BD68F-3B10-41E3-93B0-85FF8513E7C1}"/>
    <cellStyle name="Output 5 3 6 6" xfId="12710" xr:uid="{AECC2EE1-4C4F-4EFC-84FB-391ABF4B425F}"/>
    <cellStyle name="Output 5 3 6 7" xfId="14425" xr:uid="{A2141E7E-1011-44FE-8DFC-0C84019D4A6E}"/>
    <cellStyle name="Output 5 3 6 8" xfId="15755" xr:uid="{A08F6C4F-5C38-481F-8C6C-22B93E7EB8CC}"/>
    <cellStyle name="Output 5 3 6 9" xfId="7376" xr:uid="{AF4CA887-F565-41F4-A9DA-14A65B35C227}"/>
    <cellStyle name="Output 5 3 7" xfId="2913" xr:uid="{00000000-0005-0000-0000-0000F5040000}"/>
    <cellStyle name="Output 5 3 7 2" xfId="6099" xr:uid="{14CD9EC2-2130-46FD-9F9D-48657271C219}"/>
    <cellStyle name="Output 5 3 7 3" xfId="8742" xr:uid="{AC217A29-BAD3-4A55-89BE-A745A22C4211}"/>
    <cellStyle name="Output 5 3 7 4" xfId="10180" xr:uid="{0DC8BE48-8171-4F43-B7DE-A74F18C531BF}"/>
    <cellStyle name="Output 5 3 7 5" xfId="11615" xr:uid="{45DEF6AD-00C0-444C-9971-6463C7B4D3B2}"/>
    <cellStyle name="Output 5 3 7 6" xfId="12387" xr:uid="{E903E6C8-7EAA-4C1E-BBE4-7BCB0A626C3A}"/>
    <cellStyle name="Output 5 3 7 7" xfId="14203" xr:uid="{FEA06BD7-296A-4505-BAAC-B162AEA44C13}"/>
    <cellStyle name="Output 5 3 7 8" xfId="15533" xr:uid="{24F7ACFF-D755-4E3C-AE03-924566A32EB5}"/>
    <cellStyle name="Output 5 3 7 9" xfId="16031" xr:uid="{9E52F42C-3CCE-4056-96F2-5A60E32C7DB5}"/>
    <cellStyle name="Output 5 3 8" xfId="3202" xr:uid="{00000000-0005-0000-0000-0000F6040000}"/>
    <cellStyle name="Output 5 3 8 2" xfId="6388" xr:uid="{9D40D701-B353-4528-BC04-2EA573041C71}"/>
    <cellStyle name="Output 5 3 8 3" xfId="9031" xr:uid="{67ED7D64-917B-4962-B360-C8F8976576E2}"/>
    <cellStyle name="Output 5 3 8 4" xfId="10469" xr:uid="{70761B9F-4A6C-42AD-B069-4CA14D33CA90}"/>
    <cellStyle name="Output 5 3 8 5" xfId="11904" xr:uid="{5A3214E9-A614-4128-B4F1-318DDC033DFC}"/>
    <cellStyle name="Output 5 3 8 6" xfId="9174" xr:uid="{A21114BB-AD08-4D93-97DD-482DD679A028}"/>
    <cellStyle name="Output 5 3 8 7" xfId="14492" xr:uid="{A5E600C9-5937-497A-80BE-5645244DCA1D}"/>
    <cellStyle name="Output 5 3 8 8" xfId="15822" xr:uid="{BB3711B3-8000-4DAA-BC13-20C4ED0DA6DE}"/>
    <cellStyle name="Output 5 3 8 9" xfId="6550" xr:uid="{355E86FE-96E7-4B6A-9477-FBDDB9846513}"/>
    <cellStyle name="Output 5 3 9" xfId="5298" xr:uid="{27D30DCB-C45C-4416-A991-6C8871EEAE4D}"/>
    <cellStyle name="Output 5 4" xfId="2171" xr:uid="{00000000-0005-0000-0000-0000F7040000}"/>
    <cellStyle name="Output 5 4 10" xfId="8000" xr:uid="{66624FBD-D09C-4480-96FF-D2889D5DB368}"/>
    <cellStyle name="Output 5 4 11" xfId="9438" xr:uid="{3AFDE871-793B-4F6A-8DDF-A005C491C86F}"/>
    <cellStyle name="Output 5 4 12" xfId="10873" xr:uid="{0D33C5D2-A524-4517-9CB2-FF6F47C4B4A7}"/>
    <cellStyle name="Output 5 4 13" xfId="12593" xr:uid="{1BFFB735-E23B-4780-A846-D396A0374BD0}"/>
    <cellStyle name="Output 5 4 14" xfId="13461" xr:uid="{627C883F-4C65-425B-BA8E-662675ECBD07}"/>
    <cellStyle name="Output 5 4 15" xfId="14791" xr:uid="{0C3AA16C-02C5-48C5-8C32-67DAE9E0716E}"/>
    <cellStyle name="Output 5 4 16" xfId="16607" xr:uid="{4A3AE9B0-7D01-4F01-AF8A-C411712302C1}"/>
    <cellStyle name="Output 5 4 2" xfId="2775" xr:uid="{00000000-0005-0000-0000-0000F8040000}"/>
    <cellStyle name="Output 5 4 2 2" xfId="5961" xr:uid="{6B215A5A-4DB4-4726-BB41-DE841EA7DEFE}"/>
    <cellStyle name="Output 5 4 2 3" xfId="8604" xr:uid="{9C2C62F4-ACA1-4881-83BB-BC1B164CAC51}"/>
    <cellStyle name="Output 5 4 2 4" xfId="10042" xr:uid="{5F0BE6BE-CCB1-4ED1-BC07-F91F5AEE7DEB}"/>
    <cellStyle name="Output 5 4 2 5" xfId="11477" xr:uid="{3C916A73-C09C-4852-B3E6-80B9D38D1228}"/>
    <cellStyle name="Output 5 4 2 6" xfId="13090" xr:uid="{F2B55539-806E-4B3D-BBD1-AA5898FB3572}"/>
    <cellStyle name="Output 5 4 2 7" xfId="14065" xr:uid="{0D26271B-DCD5-4692-8B47-A40772E8C899}"/>
    <cellStyle name="Output 5 4 2 8" xfId="15395" xr:uid="{CAB36A16-3F3D-494A-9B39-B09CF78F3AF4}"/>
    <cellStyle name="Output 5 4 2 9" xfId="16070" xr:uid="{A9148F5A-E542-47CC-84D3-762953D5133D}"/>
    <cellStyle name="Output 5 4 3" xfId="2885" xr:uid="{00000000-0005-0000-0000-0000F9040000}"/>
    <cellStyle name="Output 5 4 3 2" xfId="6071" xr:uid="{FE201A51-BB13-47DF-8E56-49904F51984A}"/>
    <cellStyle name="Output 5 4 3 3" xfId="8714" xr:uid="{EB0F1EE1-E6E0-4B92-9E13-1EF32B202961}"/>
    <cellStyle name="Output 5 4 3 4" xfId="10152" xr:uid="{7950B375-93A2-4364-9A93-3850ECBF164A}"/>
    <cellStyle name="Output 5 4 3 5" xfId="11587" xr:uid="{CD157E1A-27F9-4E2B-9905-7F9F6EC899D5}"/>
    <cellStyle name="Output 5 4 3 6" xfId="9123" xr:uid="{CFAFCCFE-82CA-4651-8357-05239150717B}"/>
    <cellStyle name="Output 5 4 3 7" xfId="14175" xr:uid="{A7F7675C-EDAE-450F-AB42-6B586543EF45}"/>
    <cellStyle name="Output 5 4 3 8" xfId="15505" xr:uid="{68B5437D-6900-4CD0-BBE4-8813AC278689}"/>
    <cellStyle name="Output 5 4 3 9" xfId="16348" xr:uid="{5C0587D0-EED9-464E-8E36-6503C9D4711D}"/>
    <cellStyle name="Output 5 4 4" xfId="2989" xr:uid="{00000000-0005-0000-0000-0000FA040000}"/>
    <cellStyle name="Output 5 4 4 2" xfId="6175" xr:uid="{9B6C76DB-FD6D-432B-9F0C-56A200DC6298}"/>
    <cellStyle name="Output 5 4 4 3" xfId="8818" xr:uid="{16C318E1-E809-4AEB-9463-60803096C7E8}"/>
    <cellStyle name="Output 5 4 4 4" xfId="10256" xr:uid="{F8E75ACC-7FE1-4E9C-B5E4-35ABB2DB6871}"/>
    <cellStyle name="Output 5 4 4 5" xfId="11691" xr:uid="{8AC01C20-9C55-4179-A1C2-6EA5153D3C90}"/>
    <cellStyle name="Output 5 4 4 6" xfId="12460" xr:uid="{E7796C32-8B26-4EFB-A61A-6BB2BA2FB74F}"/>
    <cellStyle name="Output 5 4 4 7" xfId="14279" xr:uid="{4FC49ED3-8C38-420A-A6D0-28057BD41209}"/>
    <cellStyle name="Output 5 4 4 8" xfId="15609" xr:uid="{9FB43716-6C38-404D-91F3-5112D1F6BEB8}"/>
    <cellStyle name="Output 5 4 4 9" xfId="13026" xr:uid="{797B2211-C71E-45B0-A83B-768B95BCF874}"/>
    <cellStyle name="Output 5 4 5" xfId="3112" xr:uid="{00000000-0005-0000-0000-0000FB040000}"/>
    <cellStyle name="Output 5 4 5 2" xfId="6298" xr:uid="{3D40CA4C-D2F0-4E04-B758-479979FA8384}"/>
    <cellStyle name="Output 5 4 5 3" xfId="8941" xr:uid="{D23FF32A-D6A0-419C-92F5-4B512F982755}"/>
    <cellStyle name="Output 5 4 5 4" xfId="10379" xr:uid="{0F08013F-A8F7-4F07-8299-A30FCFDE930F}"/>
    <cellStyle name="Output 5 4 5 5" xfId="11814" xr:uid="{B2FCE168-B106-4793-86FF-0A8BE979DC12}"/>
    <cellStyle name="Output 5 4 5 6" xfId="6558" xr:uid="{0787A2ED-8F8A-4AFF-B579-E5DC63D25495}"/>
    <cellStyle name="Output 5 4 5 7" xfId="14402" xr:uid="{666475A6-E227-4CDE-9C02-256A4D8F0DB3}"/>
    <cellStyle name="Output 5 4 5 8" xfId="15732" xr:uid="{9BE8DBC3-9788-48D4-A259-67C2DE2D1E1F}"/>
    <cellStyle name="Output 5 4 5 9" xfId="16416" xr:uid="{9AE50A2B-8192-4BEC-BBA4-9C2196836FC5}"/>
    <cellStyle name="Output 5 4 6" xfId="3153" xr:uid="{00000000-0005-0000-0000-0000FC040000}"/>
    <cellStyle name="Output 5 4 6 2" xfId="6339" xr:uid="{3C9D530B-4498-4497-B2D2-19A9EF9B0BDC}"/>
    <cellStyle name="Output 5 4 6 3" xfId="8982" xr:uid="{40B510AC-4869-4FBD-BBAD-E3A19303F30E}"/>
    <cellStyle name="Output 5 4 6 4" xfId="10420" xr:uid="{D752E2BB-D694-40E6-BE0E-D36F5BA3C68F}"/>
    <cellStyle name="Output 5 4 6 5" xfId="11855" xr:uid="{3062EC17-9E79-41B1-A192-99EA3B997543}"/>
    <cellStyle name="Output 5 4 6 6" xfId="12461" xr:uid="{03CBC454-014C-4418-A6EA-E5620FEE7BA2}"/>
    <cellStyle name="Output 5 4 6 7" xfId="14443" xr:uid="{F9107912-2DDC-421B-8607-5FC7E0E1EB37}"/>
    <cellStyle name="Output 5 4 6 8" xfId="15773" xr:uid="{1969BCE8-24C8-478B-8375-1BE7F5061887}"/>
    <cellStyle name="Output 5 4 6 9" xfId="13320" xr:uid="{D7665952-C491-47E5-9660-3158B3B755A2}"/>
    <cellStyle name="Output 5 4 7" xfId="3184" xr:uid="{00000000-0005-0000-0000-0000FD040000}"/>
    <cellStyle name="Output 5 4 7 2" xfId="6370" xr:uid="{A5D356DB-A1E4-440A-8BD4-E1F2C9D30D6F}"/>
    <cellStyle name="Output 5 4 7 3" xfId="9013" xr:uid="{787B1B71-9A40-4C8C-A599-70DA78BE65B7}"/>
    <cellStyle name="Output 5 4 7 4" xfId="10451" xr:uid="{C2B7D0C6-3CE8-4FB6-AB7E-ADF92018C760}"/>
    <cellStyle name="Output 5 4 7 5" xfId="11886" xr:uid="{39AA3020-CE6D-400D-9E8A-BDCB959E595D}"/>
    <cellStyle name="Output 5 4 7 6" xfId="7331" xr:uid="{AC8C6FA6-5D55-4815-9712-DB1BE7713ABC}"/>
    <cellStyle name="Output 5 4 7 7" xfId="14474" xr:uid="{AA9A9B48-08B1-405B-BD98-277C551A4B14}"/>
    <cellStyle name="Output 5 4 7 8" xfId="15804" xr:uid="{B1D6DF25-6AE6-4F64-8B7B-91B8A8559A74}"/>
    <cellStyle name="Output 5 4 7 9" xfId="12305" xr:uid="{A8702F53-CBA2-4421-ACC3-827603BDB402}"/>
    <cellStyle name="Output 5 4 8" xfId="3261" xr:uid="{00000000-0005-0000-0000-0000FE040000}"/>
    <cellStyle name="Output 5 4 8 2" xfId="6447" xr:uid="{BC4E414E-99AB-4F63-976D-367677571139}"/>
    <cellStyle name="Output 5 4 8 3" xfId="9090" xr:uid="{D7DC092E-CD87-4C20-B04D-7254B3BF1AD9}"/>
    <cellStyle name="Output 5 4 8 4" xfId="10528" xr:uid="{BEB7EA86-B6AA-4428-978F-4473BE76AE73}"/>
    <cellStyle name="Output 5 4 8 5" xfId="11963" xr:uid="{811B4785-DCBF-4E1C-A1B9-50789928F55D}"/>
    <cellStyle name="Output 5 4 8 6" xfId="7801" xr:uid="{1FBA9923-2468-48E7-A225-691E2044363D}"/>
    <cellStyle name="Output 5 4 8 7" xfId="14551" xr:uid="{2374DCE5-D0C2-4306-A7E2-F02D9AA0F28C}"/>
    <cellStyle name="Output 5 4 8 8" xfId="15881" xr:uid="{2698DAB5-B863-4043-ACF8-00D2664FF37A}"/>
    <cellStyle name="Output 5 4 8 9" xfId="16703" xr:uid="{7AC17DF0-0FF9-4572-89AD-A5EA888809FB}"/>
    <cellStyle name="Output 5 4 9" xfId="5357" xr:uid="{FDE1B1EE-5D34-4C6D-9F33-4A2A4F6C7979}"/>
    <cellStyle name="Output 5 5" xfId="1362" xr:uid="{00000000-0005-0000-0000-0000FF040000}"/>
    <cellStyle name="Output 5 5 10" xfId="7297" xr:uid="{ED0E04BA-87BB-4614-BD81-24CBB2B6F095}"/>
    <cellStyle name="Output 5 5 11" xfId="7694" xr:uid="{B37A9453-F2D8-47BA-9DFD-B8C7F637FD12}"/>
    <cellStyle name="Output 5 5 12" xfId="3329" xr:uid="{E2D7E2C5-D91C-4471-A332-9DB59F6938EE}"/>
    <cellStyle name="Output 5 5 13" xfId="12021" xr:uid="{BB24E8B1-7BE3-4965-8A83-CFAA54FFE065}"/>
    <cellStyle name="Output 5 5 14" xfId="7596" xr:uid="{7440E426-1DF8-4E1C-BEC3-4A934D38316C}"/>
    <cellStyle name="Output 5 5 15" xfId="12194" xr:uid="{28B5DA0A-209F-477C-9CAB-9A575C69CC32}"/>
    <cellStyle name="Output 5 5 16" xfId="12734" xr:uid="{0607DD8E-336F-49FA-9E72-C9204AC5E69C}"/>
    <cellStyle name="Output 5 5 2" xfId="2323" xr:uid="{00000000-0005-0000-0000-000000050000}"/>
    <cellStyle name="Output 5 5 2 2" xfId="5509" xr:uid="{73EBE875-A229-438C-B544-2A18F00125FF}"/>
    <cellStyle name="Output 5 5 2 3" xfId="8152" xr:uid="{0EC884DA-8044-4557-B2DC-B41850C61A07}"/>
    <cellStyle name="Output 5 5 2 4" xfId="9590" xr:uid="{966E67CB-8098-4325-8286-89FECD3E2D4B}"/>
    <cellStyle name="Output 5 5 2 5" xfId="11025" xr:uid="{C5054971-BD0C-40D2-ACCF-63730B3BC5A0}"/>
    <cellStyle name="Output 5 5 2 6" xfId="13033" xr:uid="{A5B45E83-540F-4ABD-AC16-1CB4F4A6DC8A}"/>
    <cellStyle name="Output 5 5 2 7" xfId="13613" xr:uid="{F34D8BEB-FA79-4D35-9F43-65B82D8C105C}"/>
    <cellStyle name="Output 5 5 2 8" xfId="14943" xr:uid="{9E398DF0-DBAA-4804-89D9-09C0EA9243BE}"/>
    <cellStyle name="Output 5 5 2 9" xfId="3360" xr:uid="{8A31BD00-42E2-45D4-B96A-DC4B24997A26}"/>
    <cellStyle name="Output 5 5 3" xfId="756" xr:uid="{00000000-0005-0000-0000-000001050000}"/>
    <cellStyle name="Output 5 5 3 2" xfId="3942" xr:uid="{7DF627EF-294D-4433-A958-7F64E0523D5E}"/>
    <cellStyle name="Output 5 5 3 3" xfId="6751" xr:uid="{A2602BF3-47BB-4699-8E9F-E72EE733D322}"/>
    <cellStyle name="Output 5 5 3 4" xfId="7871" xr:uid="{AC3F8730-7699-4055-AC9A-CCB125755994}"/>
    <cellStyle name="Output 5 5 3 5" xfId="6689" xr:uid="{8BEB659F-CFFA-40D6-A59B-ACA40D2257FF}"/>
    <cellStyle name="Output 5 5 3 6" xfId="12109" xr:uid="{693FBCE8-8A9F-4B09-9000-8C858D24CAFC}"/>
    <cellStyle name="Output 5 5 3 7" xfId="10691" xr:uid="{37605020-EEAA-4838-81B4-5360CCAC7C33}"/>
    <cellStyle name="Output 5 5 3 8" xfId="9321" xr:uid="{41FAD972-8596-4989-B3D9-6B77C5A02088}"/>
    <cellStyle name="Output 5 5 3 9" xfId="12296" xr:uid="{2AF2DD06-6D22-41F5-825A-FCDEDD0418A7}"/>
    <cellStyle name="Output 5 5 4" xfId="2678" xr:uid="{00000000-0005-0000-0000-000002050000}"/>
    <cellStyle name="Output 5 5 4 2" xfId="5864" xr:uid="{963FBCF0-749F-4F1F-8916-A127BF450D84}"/>
    <cellStyle name="Output 5 5 4 3" xfId="8507" xr:uid="{8302AD52-1B99-4F03-8CD1-0713C0640295}"/>
    <cellStyle name="Output 5 5 4 4" xfId="9945" xr:uid="{39E38CEA-D02E-492C-B05B-42FFA8287305}"/>
    <cellStyle name="Output 5 5 4 5" xfId="11380" xr:uid="{FED1B64D-882D-457B-971F-7B8E46522D70}"/>
    <cellStyle name="Output 5 5 4 6" xfId="9270" xr:uid="{DF8BB9B3-6BB2-4AE2-A043-B7217D537A09}"/>
    <cellStyle name="Output 5 5 4 7" xfId="13968" xr:uid="{0F7FE895-95E3-4B22-9FAF-A896D3EF9938}"/>
    <cellStyle name="Output 5 5 4 8" xfId="15298" xr:uid="{69210422-36B4-40E7-8692-24CA784FAED0}"/>
    <cellStyle name="Output 5 5 4 9" xfId="16084" xr:uid="{17286623-CDC6-414E-8B59-BA89522AEDB3}"/>
    <cellStyle name="Output 5 5 5" xfId="2533" xr:uid="{00000000-0005-0000-0000-000003050000}"/>
    <cellStyle name="Output 5 5 5 2" xfId="5719" xr:uid="{79663A71-3495-49CB-ADD0-3CEFA0F71829}"/>
    <cellStyle name="Output 5 5 5 3" xfId="8362" xr:uid="{BDAD60F1-C5E6-4861-B9D7-5071374533E4}"/>
    <cellStyle name="Output 5 5 5 4" xfId="9800" xr:uid="{EDCA29A6-A123-416E-990F-6C964E5DCBBA}"/>
    <cellStyle name="Output 5 5 5 5" xfId="11235" xr:uid="{9CD0CBB9-29B6-484A-B0F9-BB46E805B4F6}"/>
    <cellStyle name="Output 5 5 5 6" xfId="13183" xr:uid="{33443CD1-72D7-4A11-8CAF-541872D7266F}"/>
    <cellStyle name="Output 5 5 5 7" xfId="13823" xr:uid="{47D9928F-02E4-46BF-9FDB-CB8DBB142E65}"/>
    <cellStyle name="Output 5 5 5 8" xfId="15153" xr:uid="{0E4166AD-FDC4-4416-A2CC-12BFE8BDC2E9}"/>
    <cellStyle name="Output 5 5 5 9" xfId="16451" xr:uid="{0F892ECB-8309-4041-91FF-BD6F48117581}"/>
    <cellStyle name="Output 5 5 6" xfId="2337" xr:uid="{00000000-0005-0000-0000-000004050000}"/>
    <cellStyle name="Output 5 5 6 2" xfId="5523" xr:uid="{AE111BAE-8921-4CA7-A6DC-17BA651D493F}"/>
    <cellStyle name="Output 5 5 6 3" xfId="8166" xr:uid="{9D70D587-1178-42BC-BF01-415554D676BD}"/>
    <cellStyle name="Output 5 5 6 4" xfId="9604" xr:uid="{4C8E33EB-B0E6-410B-8DC3-11F4D22FAD54}"/>
    <cellStyle name="Output 5 5 6 5" xfId="11039" xr:uid="{8BA2280C-C04C-4576-8131-2FAC1D04E993}"/>
    <cellStyle name="Output 5 5 6 6" xfId="7275" xr:uid="{C56737D9-829D-4922-BCA6-AF8BD5DA10A4}"/>
    <cellStyle name="Output 5 5 6 7" xfId="13627" xr:uid="{4F78F990-D81E-4EB8-B94E-9F5C4C58E6E5}"/>
    <cellStyle name="Output 5 5 6 8" xfId="14957" xr:uid="{1CE49C4D-3312-4230-9DD5-ED2BE263F494}"/>
    <cellStyle name="Output 5 5 6 9" xfId="16111" xr:uid="{C9A34ABC-013B-4285-8ECA-C1C648E39538}"/>
    <cellStyle name="Output 5 5 7" xfId="3004" xr:uid="{00000000-0005-0000-0000-000005050000}"/>
    <cellStyle name="Output 5 5 7 2" xfId="6190" xr:uid="{6E88A2D1-2CA5-4E16-8686-8FA0C582AB31}"/>
    <cellStyle name="Output 5 5 7 3" xfId="8833" xr:uid="{33BC385C-EC54-41BA-B427-3C027AF8EB57}"/>
    <cellStyle name="Output 5 5 7 4" xfId="10271" xr:uid="{B537A09F-1671-4A1D-9287-A5BA7E64D2CC}"/>
    <cellStyle name="Output 5 5 7 5" xfId="11706" xr:uid="{381A7029-275B-44C6-B768-8F5949E5E4A1}"/>
    <cellStyle name="Output 5 5 7 6" xfId="12505" xr:uid="{444F642E-071E-42C8-9F00-CBA4446F47D5}"/>
    <cellStyle name="Output 5 5 7 7" xfId="14294" xr:uid="{C29D2C0C-8112-44B5-901B-9220F5C09810}"/>
    <cellStyle name="Output 5 5 7 8" xfId="15624" xr:uid="{40806059-9070-4660-A5F6-7E4DA206DEEA}"/>
    <cellStyle name="Output 5 5 7 9" xfId="16174" xr:uid="{D6E6E6A0-15B7-4DF4-B677-8F68AB8C1323}"/>
    <cellStyle name="Output 5 5 8" xfId="2996" xr:uid="{00000000-0005-0000-0000-000006050000}"/>
    <cellStyle name="Output 5 5 8 2" xfId="6182" xr:uid="{30AA8A95-B476-48F3-8CBE-D00BA696172D}"/>
    <cellStyle name="Output 5 5 8 3" xfId="8825" xr:uid="{7B277D8B-BE99-48F4-82D9-2DEA739D57CB}"/>
    <cellStyle name="Output 5 5 8 4" xfId="10263" xr:uid="{B15E7ADD-D028-4242-8F06-310E4D8B2B97}"/>
    <cellStyle name="Output 5 5 8 5" xfId="11698" xr:uid="{0C7E5CDE-1AA1-40C1-9AC9-0C7B3E44D7CF}"/>
    <cellStyle name="Output 5 5 8 6" xfId="12850" xr:uid="{482A16A3-41E4-4C37-B77C-4F268711659E}"/>
    <cellStyle name="Output 5 5 8 7" xfId="14286" xr:uid="{9EC6C7EB-B7AE-4952-862A-0A799BD1037A}"/>
    <cellStyle name="Output 5 5 8 8" xfId="15616" xr:uid="{50063D0B-37F5-4D36-A059-5CF1D6A92356}"/>
    <cellStyle name="Output 5 5 8 9" xfId="16304" xr:uid="{FDA83A4F-79CF-473D-9058-60DE2CA1D095}"/>
    <cellStyle name="Output 5 5 9" xfId="4548" xr:uid="{849A2569-5783-47CA-A390-A3254B69CB47}"/>
    <cellStyle name="Output 5 6" xfId="1132" xr:uid="{00000000-0005-0000-0000-000007050000}"/>
    <cellStyle name="Output 5 6 2" xfId="4318" xr:uid="{FD15D5FA-B068-4287-8B7E-09D323DBEEF9}"/>
    <cellStyle name="Output 5 6 3" xfId="7099" xr:uid="{2A32302D-FFD5-44FF-A901-ECE308FEB737}"/>
    <cellStyle name="Output 5 6 4" xfId="6592" xr:uid="{2B0F7594-7F2B-41A7-820E-64663523B9D8}"/>
    <cellStyle name="Output 5 6 5" xfId="7236" xr:uid="{C2823D80-46A4-4B8B-8EED-A4747214C906}"/>
    <cellStyle name="Output 5 6 6" xfId="9356" xr:uid="{C45F9C39-D6EA-4766-83A9-12E0EE017CD6}"/>
    <cellStyle name="Output 5 6 7" xfId="13182" xr:uid="{1744E32E-BC08-4D44-A433-425899E8ADC9}"/>
    <cellStyle name="Output 5 6 8" xfId="13375" xr:uid="{82AF175D-DD33-46B1-BCAD-00611115D42E}"/>
    <cellStyle name="Output 5 6 9" xfId="13274" xr:uid="{1E386072-EA3E-46B5-83E2-22B173CF02D6}"/>
    <cellStyle name="Output 5 7" xfId="2257" xr:uid="{00000000-0005-0000-0000-000008050000}"/>
    <cellStyle name="Output 5 7 2" xfId="5443" xr:uid="{8266E8C6-9D62-4A99-8DD8-3AF492F6CACF}"/>
    <cellStyle name="Output 5 7 3" xfId="8086" xr:uid="{838B0EE6-4A33-41E0-B63F-94750319324A}"/>
    <cellStyle name="Output 5 7 4" xfId="9524" xr:uid="{CC92B180-16EA-41CD-BE3B-4E843E8F661E}"/>
    <cellStyle name="Output 5 7 5" xfId="10959" xr:uid="{08D1D52A-F00C-4683-A1CB-8D5212B594FA}"/>
    <cellStyle name="Output 5 7 6" xfId="13178" xr:uid="{F5B65E5A-8176-4206-9C32-665F1C68B2DB}"/>
    <cellStyle name="Output 5 7 7" xfId="13547" xr:uid="{1EA184EC-1195-4235-AB72-94E9BEC03D82}"/>
    <cellStyle name="Output 5 7 8" xfId="14877" xr:uid="{25509767-B070-4C17-876E-2DA1F2DFEB4A}"/>
    <cellStyle name="Output 5 7 9" xfId="14687" xr:uid="{16F470E5-E2EA-49F4-80EE-39EE4BE2EB20}"/>
    <cellStyle name="Output 5 8" xfId="2210" xr:uid="{00000000-0005-0000-0000-000009050000}"/>
    <cellStyle name="Output 5 8 2" xfId="5396" xr:uid="{6A9E1B64-BC1F-41C9-A507-859F85184CEE}"/>
    <cellStyle name="Output 5 8 3" xfId="8039" xr:uid="{2A03297C-E703-414D-86F0-EAC6690FA558}"/>
    <cellStyle name="Output 5 8 4" xfId="9477" xr:uid="{942E56D9-D376-4C3B-A63A-D1E63BA94CE0}"/>
    <cellStyle name="Output 5 8 5" xfId="10912" xr:uid="{2A8436B8-F4E6-456A-AB67-37972559448A}"/>
    <cellStyle name="Output 5 8 6" xfId="12938" xr:uid="{235E2DE2-D746-47D3-AC12-803DF95192D5}"/>
    <cellStyle name="Output 5 8 7" xfId="13500" xr:uid="{4B08C917-451B-4D40-B475-32AEF3DA42CB}"/>
    <cellStyle name="Output 5 8 8" xfId="14830" xr:uid="{264B9DEA-5B8B-4880-BEFB-FB7D935493AA}"/>
    <cellStyle name="Output 5 8 9" xfId="14611" xr:uid="{2E30F9A6-8A72-42C4-9113-AEF8EE916CD5}"/>
    <cellStyle name="Output 5 9" xfId="2475" xr:uid="{00000000-0005-0000-0000-00000A050000}"/>
    <cellStyle name="Output 5 9 2" xfId="5661" xr:uid="{877475CB-8A98-4368-A9BD-969B09030376}"/>
    <cellStyle name="Output 5 9 3" xfId="8304" xr:uid="{927CCF6E-28BE-4834-B5E6-0775BB740198}"/>
    <cellStyle name="Output 5 9 4" xfId="9742" xr:uid="{7A99D424-0C48-4427-9627-58EC4CCBF8FC}"/>
    <cellStyle name="Output 5 9 5" xfId="11177" xr:uid="{93E1A8FA-19CF-47DA-A64F-5D8BA990FE45}"/>
    <cellStyle name="Output 5 9 6" xfId="12238" xr:uid="{6B210262-04FB-4D57-BD48-E3470DDAB586}"/>
    <cellStyle name="Output 5 9 7" xfId="13765" xr:uid="{58EA0D6B-25BE-4D73-9AC2-E3AD67A62144}"/>
    <cellStyle name="Output 5 9 8" xfId="15095" xr:uid="{3BB9A221-DED4-41AB-8D1A-2F125959641A}"/>
    <cellStyle name="Output 5 9 9" xfId="16502" xr:uid="{7B0E929C-052C-4947-9693-70D85BE9414D}"/>
    <cellStyle name="Output 6" xfId="1334" xr:uid="{00000000-0005-0000-0000-00000B050000}"/>
    <cellStyle name="Output 6 10" xfId="7269" xr:uid="{7050211E-B0FA-4B03-9C87-2A8F481B3FAC}"/>
    <cellStyle name="Output 6 11" xfId="6986" xr:uid="{BAD30ECC-5F9D-4772-9FC6-B0134C4CDF3A}"/>
    <cellStyle name="Output 6 12" xfId="9218" xr:uid="{44F09BB7-ABFA-4548-91C6-49EE29197B1C}"/>
    <cellStyle name="Output 6 13" xfId="7807" xr:uid="{DB022ED8-C699-4313-83F4-1380E445FB3A}"/>
    <cellStyle name="Output 6 14" xfId="10657" xr:uid="{A29A8969-3B9B-4849-8305-2A400B570DC2}"/>
    <cellStyle name="Output 6 15" xfId="13337" xr:uid="{083F0CB2-CC8E-4694-AD70-819F9CBFB47C}"/>
    <cellStyle name="Output 6 16" xfId="15954" xr:uid="{2D1D687C-49DB-4A25-B26A-304C068DE719}"/>
    <cellStyle name="Output 6 2" xfId="2687" xr:uid="{00000000-0005-0000-0000-00000C050000}"/>
    <cellStyle name="Output 6 2 2" xfId="5873" xr:uid="{FA6B5252-0821-422A-80FE-316B2633B847}"/>
    <cellStyle name="Output 6 2 3" xfId="8516" xr:uid="{FFB29B3D-2D65-4967-9622-E114AB32C59F}"/>
    <cellStyle name="Output 6 2 4" xfId="9954" xr:uid="{10C6D48D-9CD5-46EE-8B9D-CE4C8C7300FB}"/>
    <cellStyle name="Output 6 2 5" xfId="11389" xr:uid="{A8AADF66-5F56-4F1C-966A-99E5333563ED}"/>
    <cellStyle name="Output 6 2 6" xfId="7710" xr:uid="{45E87169-EDF0-4113-832C-AD673B2C9397}"/>
    <cellStyle name="Output 6 2 7" xfId="13977" xr:uid="{75F4CFF9-B6ED-4338-A683-5657008C04EB}"/>
    <cellStyle name="Output 6 2 8" xfId="15307" xr:uid="{6A1792EB-4F23-4FDB-9980-9C6749F68652}"/>
    <cellStyle name="Output 6 2 9" xfId="16217" xr:uid="{7F7F693A-E76C-4F44-A79A-3D6BBB253F89}"/>
    <cellStyle name="Output 6 3" xfId="2575" xr:uid="{00000000-0005-0000-0000-00000D050000}"/>
    <cellStyle name="Output 6 3 2" xfId="5761" xr:uid="{23941605-6F65-45CB-8998-D4D46686D643}"/>
    <cellStyle name="Output 6 3 3" xfId="8404" xr:uid="{C875AE9A-14B5-4750-8868-7039EF2DEA03}"/>
    <cellStyle name="Output 6 3 4" xfId="9842" xr:uid="{0D9A41EE-5555-4505-9954-A3ABF8CDF914}"/>
    <cellStyle name="Output 6 3 5" xfId="11277" xr:uid="{3177D993-EAE0-4160-8065-525FFFF89467}"/>
    <cellStyle name="Output 6 3 6" xfId="12851" xr:uid="{CC1D9056-B797-4AA4-96DF-438DB7C0FFF0}"/>
    <cellStyle name="Output 6 3 7" xfId="13865" xr:uid="{D96BFCC2-9EEB-4B42-B242-C039BF8987E4}"/>
    <cellStyle name="Output 6 3 8" xfId="15195" xr:uid="{A27A870F-9EF4-4698-ABF7-51C2574F532E}"/>
    <cellStyle name="Output 6 3 9" xfId="12673" xr:uid="{CCCC06C7-0B1A-4EE8-AA84-D596DE3BDBA9}"/>
    <cellStyle name="Output 6 4" xfId="1072" xr:uid="{00000000-0005-0000-0000-00000E050000}"/>
    <cellStyle name="Output 6 4 2" xfId="4258" xr:uid="{5C4609CF-8BEB-49BC-8075-8BF0EF4EF00C}"/>
    <cellStyle name="Output 6 4 3" xfId="7039" xr:uid="{6BDC7511-57F9-4563-AE75-3318A6EFF9C2}"/>
    <cellStyle name="Output 6 4 4" xfId="7569" xr:uid="{466AB3BA-1523-46FC-8C50-07F3B59FA08C}"/>
    <cellStyle name="Output 6 4 5" xfId="7315" xr:uid="{E210CFDF-A8D4-4A0D-9A39-E31FF64D3580}"/>
    <cellStyle name="Output 6 4 6" xfId="12111" xr:uid="{09D2D34C-B3D2-4A12-B896-3B7313020EB8}"/>
    <cellStyle name="Output 6 4 7" xfId="12719" xr:uid="{2EE0B42E-EE66-434E-B9C3-5117FB66092B}"/>
    <cellStyle name="Output 6 4 8" xfId="13273" xr:uid="{E63D0878-71A9-4EA8-BBF1-A872F5D99436}"/>
    <cellStyle name="Output 6 4 9" xfId="14595" xr:uid="{73CDA008-E72B-452D-BB4F-E03A3B9B2C8D}"/>
    <cellStyle name="Output 6 5" xfId="3019" xr:uid="{00000000-0005-0000-0000-00000F050000}"/>
    <cellStyle name="Output 6 5 2" xfId="6205" xr:uid="{026C843D-B5AE-49CB-942D-C6AAC2B94C80}"/>
    <cellStyle name="Output 6 5 3" xfId="8848" xr:uid="{ADFEDD99-50D6-48E4-B2FE-F31EEDA3B2F1}"/>
    <cellStyle name="Output 6 5 4" xfId="10286" xr:uid="{A17CDA43-068C-498E-9F0D-A269AD3654D3}"/>
    <cellStyle name="Output 6 5 5" xfId="11721" xr:uid="{0F341AEA-9C6F-46AC-A31C-CF8A53D4B9EA}"/>
    <cellStyle name="Output 6 5 6" xfId="7706" xr:uid="{AA154626-F551-4664-B0FB-D9F12DD314A6}"/>
    <cellStyle name="Output 6 5 7" xfId="14309" xr:uid="{9DE0E729-2B48-4497-B433-DBBA7DC2F3ED}"/>
    <cellStyle name="Output 6 5 8" xfId="15639" xr:uid="{3E06445E-C6F1-48F4-9CA5-6DB7FBBFF9C5}"/>
    <cellStyle name="Output 6 5 9" xfId="16337" xr:uid="{A2A648B6-CC21-491C-9BC3-F92C5E2E286B}"/>
    <cellStyle name="Output 6 6" xfId="2389" xr:uid="{00000000-0005-0000-0000-000010050000}"/>
    <cellStyle name="Output 6 6 2" xfId="5575" xr:uid="{D42870F2-FE80-4947-83EC-A1869E7FF07D}"/>
    <cellStyle name="Output 6 6 3" xfId="8218" xr:uid="{D1541A26-CDAF-48BB-9292-872280D053E3}"/>
    <cellStyle name="Output 6 6 4" xfId="9656" xr:uid="{590FB873-CBE2-4B1A-99DE-4EC8156EC91B}"/>
    <cellStyle name="Output 6 6 5" xfId="11091" xr:uid="{C02997B2-7FE6-4FD0-A081-C393FCC1BAEB}"/>
    <cellStyle name="Output 6 6 6" xfId="12685" xr:uid="{07CDBDA3-B2BC-4B06-840A-1B19E6B5E697}"/>
    <cellStyle name="Output 6 6 7" xfId="13679" xr:uid="{F5E09AFF-3389-47C4-909E-9E9971F58B43}"/>
    <cellStyle name="Output 6 6 8" xfId="15009" xr:uid="{A04B8D09-F455-4C95-9923-2B0DBC840702}"/>
    <cellStyle name="Output 6 6 9" xfId="6957" xr:uid="{F385982A-B75D-485C-B4F2-8E975FF38336}"/>
    <cellStyle name="Output 6 7" xfId="3116" xr:uid="{00000000-0005-0000-0000-000011050000}"/>
    <cellStyle name="Output 6 7 2" xfId="6302" xr:uid="{A5845AA8-D282-450F-A04E-4847BBAA5AD6}"/>
    <cellStyle name="Output 6 7 3" xfId="8945" xr:uid="{171936BD-0F84-4329-99CC-7A57417193A2}"/>
    <cellStyle name="Output 6 7 4" xfId="10383" xr:uid="{9C0A2EA5-90F3-485E-A7FA-EE4FBB15C5C6}"/>
    <cellStyle name="Output 6 7 5" xfId="11818" xr:uid="{902CC592-5A4B-42F9-AFE9-BC0BD5C3BAE1}"/>
    <cellStyle name="Output 6 7 6" xfId="9121" xr:uid="{823342FD-20D2-4C8A-960B-6B9E7F366D91}"/>
    <cellStyle name="Output 6 7 7" xfId="14406" xr:uid="{FC4B7DF5-35DE-4037-8BBD-D44EB389D4F0}"/>
    <cellStyle name="Output 6 7 8" xfId="15736" xr:uid="{FC5D9BA4-EB0B-469C-89E6-EA38628D2F14}"/>
    <cellStyle name="Output 6 7 9" xfId="12118" xr:uid="{3C5C9C51-A698-45F8-8F8E-BE8391A5E486}"/>
    <cellStyle name="Output 6 8" xfId="2594" xr:uid="{00000000-0005-0000-0000-000012050000}"/>
    <cellStyle name="Output 6 8 2" xfId="5780" xr:uid="{89EBC4B5-3BCA-4B89-95BD-F0E9630C1AB2}"/>
    <cellStyle name="Output 6 8 3" xfId="8423" xr:uid="{19089ACF-2471-4132-992B-A72BB31266C8}"/>
    <cellStyle name="Output 6 8 4" xfId="9861" xr:uid="{721D4FAC-7184-4B42-9C1C-5D36CF806B39}"/>
    <cellStyle name="Output 6 8 5" xfId="11296" xr:uid="{3D7CE327-C0E6-4181-989A-2ECFF1D1E14C}"/>
    <cellStyle name="Output 6 8 6" xfId="10626" xr:uid="{13E671EF-6B86-4541-9A2B-DCD4B57A9BDA}"/>
    <cellStyle name="Output 6 8 7" xfId="13884" xr:uid="{4DFB6414-F0D9-432D-B897-CD74AA7FBE01}"/>
    <cellStyle name="Output 6 8 8" xfId="15214" xr:uid="{1CCEC7F8-EA1F-4C4E-B7E1-CEF36FB750E2}"/>
    <cellStyle name="Output 6 8 9" xfId="7820" xr:uid="{996FC3E6-43DC-4B2E-8B09-CFC59A64C43A}"/>
    <cellStyle name="Output 6 9" xfId="4520" xr:uid="{D2681318-E58C-4D2A-B9D6-06F3D6152F23}"/>
    <cellStyle name="Output 7" xfId="1559" xr:uid="{00000000-0005-0000-0000-000013050000}"/>
    <cellStyle name="Output 7 10" xfId="7459" xr:uid="{8E1D1488-450B-4E49-9044-F1D557A06474}"/>
    <cellStyle name="Output 7 11" xfId="3676" xr:uid="{CE790469-9E70-4704-BD5E-A75EAB3CD96F}"/>
    <cellStyle name="Output 7 12" xfId="6581" xr:uid="{DA3FF5F7-4615-4163-8FCE-B13F78DE9F16}"/>
    <cellStyle name="Output 7 13" xfId="12120" xr:uid="{69EBE777-B784-4A66-BB8B-E5B08A126089}"/>
    <cellStyle name="Output 7 14" xfId="12318" xr:uid="{FFB149E6-D87A-4F21-B24D-4CE6F0B7859E}"/>
    <cellStyle name="Output 7 15" xfId="6955" xr:uid="{A2C60327-B08E-483F-A207-5F51C2854481}"/>
    <cellStyle name="Output 7 16" xfId="14653" xr:uid="{D79BC4CE-5403-4F36-A8D4-618E77D378E2}"/>
    <cellStyle name="Output 7 2" xfId="2664" xr:uid="{00000000-0005-0000-0000-000014050000}"/>
    <cellStyle name="Output 7 2 2" xfId="5850" xr:uid="{38EF3245-4FA1-4ABB-88E6-BFEA5CDEE244}"/>
    <cellStyle name="Output 7 2 3" xfId="8493" xr:uid="{21A7FB03-4CBF-4775-B9AB-DA72EBDACFF9}"/>
    <cellStyle name="Output 7 2 4" xfId="9931" xr:uid="{6239BCD2-4C6E-4E60-AAD6-B8EB4A1AF8EE}"/>
    <cellStyle name="Output 7 2 5" xfId="11366" xr:uid="{7388467F-3A85-4F5B-8182-C944EF759CF5}"/>
    <cellStyle name="Output 7 2 6" xfId="6642" xr:uid="{D916FF59-2F22-49AA-B545-CAFE7A440DC8}"/>
    <cellStyle name="Output 7 2 7" xfId="13954" xr:uid="{9479524C-1C0C-48B2-B549-9B1E657EA96C}"/>
    <cellStyle name="Output 7 2 8" xfId="15284" xr:uid="{E5EB8BCC-AC00-4E14-BCFF-AB0625A1C708}"/>
    <cellStyle name="Output 7 2 9" xfId="16074" xr:uid="{4866B349-C442-4012-9E2A-2014CEEEF30C}"/>
    <cellStyle name="Output 7 3" xfId="2299" xr:uid="{00000000-0005-0000-0000-000015050000}"/>
    <cellStyle name="Output 7 3 2" xfId="5485" xr:uid="{5FA4B82B-BEBB-4306-83B4-E12980BD0EED}"/>
    <cellStyle name="Output 7 3 3" xfId="8128" xr:uid="{D360B72F-421F-4CE3-A850-8A5F1336F8D3}"/>
    <cellStyle name="Output 7 3 4" xfId="9566" xr:uid="{4152F56E-D894-4629-A3F2-5C51EE93A9AE}"/>
    <cellStyle name="Output 7 3 5" xfId="11001" xr:uid="{6DECFB04-BD63-40C5-8C04-31EEF73B9D67}"/>
    <cellStyle name="Output 7 3 6" xfId="12430" xr:uid="{C587B600-A2F8-484F-AA46-2B57324D2D70}"/>
    <cellStyle name="Output 7 3 7" xfId="13589" xr:uid="{2041A124-54EF-4162-A9E7-54014EF19A9B}"/>
    <cellStyle name="Output 7 3 8" xfId="14919" xr:uid="{7EAC7DED-8C67-463B-8924-BB69E0E86642}"/>
    <cellStyle name="Output 7 3 9" xfId="16475" xr:uid="{B0CC25F9-090F-4EFD-904B-116D14713EA8}"/>
    <cellStyle name="Output 7 4" xfId="2468" xr:uid="{00000000-0005-0000-0000-000016050000}"/>
    <cellStyle name="Output 7 4 2" xfId="5654" xr:uid="{28C4152A-5E8F-44DE-8210-1AC37DBEEB24}"/>
    <cellStyle name="Output 7 4 3" xfId="8297" xr:uid="{EF178A43-84F1-4F51-8E4B-60148FAD26C3}"/>
    <cellStyle name="Output 7 4 4" xfId="9735" xr:uid="{DAA8CB54-671A-4F8E-917A-AF01DC12F9E5}"/>
    <cellStyle name="Output 7 4 5" xfId="11170" xr:uid="{32570934-BA45-4749-9F78-C763C494E5DF}"/>
    <cellStyle name="Output 7 4 6" xfId="7882" xr:uid="{9E0BF33A-5DE7-490B-8A34-FFB377ECB499}"/>
    <cellStyle name="Output 7 4 7" xfId="13758" xr:uid="{C1F8E023-1B5E-4D9E-87EE-FF33C2FA4C6E}"/>
    <cellStyle name="Output 7 4 8" xfId="15088" xr:uid="{3F471F05-1E7D-4D61-AED6-B538A702CFC7}"/>
    <cellStyle name="Output 7 4 9" xfId="13312" xr:uid="{034D922A-EF86-43FD-B481-9ABFBABE872E}"/>
    <cellStyle name="Output 7 5" xfId="2995" xr:uid="{00000000-0005-0000-0000-000017050000}"/>
    <cellStyle name="Output 7 5 2" xfId="6181" xr:uid="{E00BC9AD-D5CE-4372-A712-4E1177A8E192}"/>
    <cellStyle name="Output 7 5 3" xfId="8824" xr:uid="{65DCDCCB-6136-4A55-9894-ABDFDBFC9EB1}"/>
    <cellStyle name="Output 7 5 4" xfId="10262" xr:uid="{0EDCB52B-6F0F-4D4A-97F7-D50C777F6D03}"/>
    <cellStyle name="Output 7 5 5" xfId="11697" xr:uid="{F7A300D2-2192-45CA-86A3-ED3427A0C4E8}"/>
    <cellStyle name="Output 7 5 6" xfId="12936" xr:uid="{B5D08014-78B6-4E97-A7FE-1EBEAB723A0E}"/>
    <cellStyle name="Output 7 5 7" xfId="14285" xr:uid="{409DF590-D6D7-4C7F-9A9C-A30495845B2F}"/>
    <cellStyle name="Output 7 5 8" xfId="15615" xr:uid="{104E99BC-DB22-4D2B-8D39-545833993A7E}"/>
    <cellStyle name="Output 7 5 9" xfId="16183" xr:uid="{6ED87B09-E69E-40DF-A0CA-B56012733E79}"/>
    <cellStyle name="Output 7 6" xfId="3009" xr:uid="{00000000-0005-0000-0000-000018050000}"/>
    <cellStyle name="Output 7 6 2" xfId="6195" xr:uid="{A4DD651D-0867-4C0B-AC39-D85B74E3426F}"/>
    <cellStyle name="Output 7 6 3" xfId="8838" xr:uid="{D00D30FA-F00A-446E-B0DD-091DE5EE6A46}"/>
    <cellStyle name="Output 7 6 4" xfId="10276" xr:uid="{CE231EAF-CA20-4DB5-B506-27FCEC362420}"/>
    <cellStyle name="Output 7 6 5" xfId="11711" xr:uid="{721D0535-62F4-40D5-91A1-F08CFE405339}"/>
    <cellStyle name="Output 7 6 6" xfId="6634" xr:uid="{A63AD0F7-A52F-4D7F-820B-8E01276B8C1F}"/>
    <cellStyle name="Output 7 6 7" xfId="14299" xr:uid="{4FAB40E1-9354-452E-B33B-1566F405163C}"/>
    <cellStyle name="Output 7 6 8" xfId="15629" xr:uid="{3EC1B3F9-A6F8-4FB4-BB22-49F4EA778E31}"/>
    <cellStyle name="Output 7 6 9" xfId="16645" xr:uid="{94C2833C-8DA8-4DD2-B2BE-31A1A80BDE8F}"/>
    <cellStyle name="Output 7 7" xfId="3127" xr:uid="{00000000-0005-0000-0000-000019050000}"/>
    <cellStyle name="Output 7 7 2" xfId="6313" xr:uid="{437E39BE-12F1-4708-BF95-43AB310029CD}"/>
    <cellStyle name="Output 7 7 3" xfId="8956" xr:uid="{66A1CFA3-6D98-468A-B4BB-1E7BD7C676D3}"/>
    <cellStyle name="Output 7 7 4" xfId="10394" xr:uid="{1693F067-CFDD-4510-9A08-5A33BA954AD5}"/>
    <cellStyle name="Output 7 7 5" xfId="11829" xr:uid="{22F6ED00-7BB4-4E69-BBC4-9B6F99A933F7}"/>
    <cellStyle name="Output 7 7 6" xfId="12953" xr:uid="{1ED66B82-C16A-4487-8DC8-029600BF0128}"/>
    <cellStyle name="Output 7 7 7" xfId="14417" xr:uid="{64583A88-73E3-46B0-9579-153C44896E8B}"/>
    <cellStyle name="Output 7 7 8" xfId="15747" xr:uid="{26B4CCAB-EFB8-4C61-81A1-B2B66EAD362C}"/>
    <cellStyle name="Output 7 7 9" xfId="14574" xr:uid="{51A029CF-9A54-4AC0-A1E0-EDC53922F2F4}"/>
    <cellStyle name="Output 7 8" xfId="1108" xr:uid="{00000000-0005-0000-0000-00001A050000}"/>
    <cellStyle name="Output 7 8 2" xfId="4294" xr:uid="{215CBB3F-376F-4DEE-A7A6-77A13A0EE1A2}"/>
    <cellStyle name="Output 7 8 3" xfId="7075" xr:uid="{6E8CB260-EA3E-4F11-821E-F109527CE130}"/>
    <cellStyle name="Output 7 8 4" xfId="3625" xr:uid="{3A762088-06C9-4AD8-A1BE-CBFA8D7C0375}"/>
    <cellStyle name="Output 7 8 5" xfId="3710" xr:uid="{5D9C795D-CE72-4C6B-99BF-97663CA9DF71}"/>
    <cellStyle name="Output 7 8 6" xfId="6636" xr:uid="{F7C8AF34-3B73-4E04-B527-F15E62BDD9B7}"/>
    <cellStyle name="Output 7 8 7" xfId="13113" xr:uid="{91145951-5E51-474C-9F10-E0DA7C12F820}"/>
    <cellStyle name="Output 7 8 8" xfId="9294" xr:uid="{CBEAFD7A-251A-4109-A71F-8FA7EEFB030E}"/>
    <cellStyle name="Output 7 8 9" xfId="15945" xr:uid="{195CC2DD-BF26-4CA0-BAD6-31A0470F1859}"/>
    <cellStyle name="Output 7 9" xfId="4745" xr:uid="{4D22DB5E-C934-4FA7-AB6C-7FC70F553775}"/>
    <cellStyle name="Output 8" xfId="2151" xr:uid="{00000000-0005-0000-0000-00001B050000}"/>
    <cellStyle name="Output 8 10" xfId="7980" xr:uid="{CE963B67-873B-474A-9E42-54CC501006A8}"/>
    <cellStyle name="Output 8 11" xfId="9418" xr:uid="{5485A95C-11BF-4154-9E9D-99F78D2148F9}"/>
    <cellStyle name="Output 8 12" xfId="10853" xr:uid="{1927432A-47FB-4B50-8673-D92F3EB71F0B}"/>
    <cellStyle name="Output 8 13" xfId="12413" xr:uid="{5D188469-A09E-4C6F-872A-EDB166A7CC8B}"/>
    <cellStyle name="Output 8 14" xfId="13441" xr:uid="{C8C5F14D-92C6-417C-8581-3B8FC5D81763}"/>
    <cellStyle name="Output 8 15" xfId="14771" xr:uid="{686DB40C-683B-433C-B714-365F9FF789E2}"/>
    <cellStyle name="Output 8 16" xfId="16238" xr:uid="{74C1E8B1-4296-463E-986A-9E5C841AE031}"/>
    <cellStyle name="Output 8 2" xfId="2755" xr:uid="{00000000-0005-0000-0000-00001C050000}"/>
    <cellStyle name="Output 8 2 2" xfId="5941" xr:uid="{3F25EA82-FFDA-498E-A36A-CB1CB348AB9D}"/>
    <cellStyle name="Output 8 2 3" xfId="8584" xr:uid="{81DC8BAB-4AFE-4D17-9BA9-37DE93BA46F8}"/>
    <cellStyle name="Output 8 2 4" xfId="10022" xr:uid="{A55798CB-1032-4B4C-8E96-3A66E764346D}"/>
    <cellStyle name="Output 8 2 5" xfId="11457" xr:uid="{DA83805F-B61E-4B9A-BC96-053A5FB05ADC}"/>
    <cellStyle name="Output 8 2 6" xfId="12294" xr:uid="{58DD2AD7-BCF2-4116-AAD7-D0A0007CCDE9}"/>
    <cellStyle name="Output 8 2 7" xfId="14045" xr:uid="{76C0C287-805F-4F7E-9273-BC70EC726ECF}"/>
    <cellStyle name="Output 8 2 8" xfId="15375" xr:uid="{D94954A8-711B-480A-B0CE-4D558F78A09F}"/>
    <cellStyle name="Output 8 2 9" xfId="12582" xr:uid="{D1F256EE-BF6F-4154-B7AA-D46FB1E77EE0}"/>
    <cellStyle name="Output 8 3" xfId="2865" xr:uid="{00000000-0005-0000-0000-00001D050000}"/>
    <cellStyle name="Output 8 3 2" xfId="6051" xr:uid="{6BA0F484-9951-45BD-818E-8DD28CBB0653}"/>
    <cellStyle name="Output 8 3 3" xfId="8694" xr:uid="{164E01AC-E417-43A7-8E33-C9209DC397B9}"/>
    <cellStyle name="Output 8 3 4" xfId="10132" xr:uid="{BB2DB71F-36D9-4DF8-8B0B-A6B9492F4CA4}"/>
    <cellStyle name="Output 8 3 5" xfId="11567" xr:uid="{6D69DF6E-0510-40A1-AD2C-5A6EDFF6A900}"/>
    <cellStyle name="Output 8 3 6" xfId="13157" xr:uid="{1F5D91C7-E510-4FE8-AD03-275BEEB99F38}"/>
    <cellStyle name="Output 8 3 7" xfId="14155" xr:uid="{56089E78-DDCB-48F1-B25C-78A1DB9A48BC}"/>
    <cellStyle name="Output 8 3 8" xfId="15485" xr:uid="{DE0741F3-ACFA-4832-B319-BB9E7CB0EA70}"/>
    <cellStyle name="Output 8 3 9" xfId="16371" xr:uid="{E4ED35BC-E52E-4A54-88BF-6129DEC174E5}"/>
    <cellStyle name="Output 8 4" xfId="2969" xr:uid="{00000000-0005-0000-0000-00001E050000}"/>
    <cellStyle name="Output 8 4 2" xfId="6155" xr:uid="{1D63F46E-3BBB-42DA-A901-BA11031DEF8B}"/>
    <cellStyle name="Output 8 4 3" xfId="8798" xr:uid="{871F7507-4D57-4C3A-9ECC-70180A251065}"/>
    <cellStyle name="Output 8 4 4" xfId="10236" xr:uid="{B706114E-B69C-431D-8015-15301B7A012D}"/>
    <cellStyle name="Output 8 4 5" xfId="11671" xr:uid="{D7C8D724-64E7-459C-948A-C6AED385EB1F}"/>
    <cellStyle name="Output 8 4 6" xfId="12676" xr:uid="{4DE6F5BD-5C64-4725-A4C0-A611B36E3993}"/>
    <cellStyle name="Output 8 4 7" xfId="14259" xr:uid="{419603A4-42A9-4690-90FE-EC577050398A}"/>
    <cellStyle name="Output 8 4 8" xfId="15589" xr:uid="{C2994C7E-3C84-4D09-BC55-E7A2FCF5593A}"/>
    <cellStyle name="Output 8 4 9" xfId="10536" xr:uid="{B027D1DB-2C52-407F-B97F-33FD3973A878}"/>
    <cellStyle name="Output 8 5" xfId="3045" xr:uid="{00000000-0005-0000-0000-00001F050000}"/>
    <cellStyle name="Output 8 5 2" xfId="6231" xr:uid="{5D68F13A-7E1B-4F21-9891-E1D142EC30E9}"/>
    <cellStyle name="Output 8 5 3" xfId="8874" xr:uid="{1AE4D528-AAF2-4A2D-8C8B-00D421D8CF7F}"/>
    <cellStyle name="Output 8 5 4" xfId="10312" xr:uid="{4100FB5E-C5BB-41B7-9AF4-F3AF76F12BE1}"/>
    <cellStyle name="Output 8 5 5" xfId="11747" xr:uid="{C1F8DF6D-22C2-4DEE-B411-E5D77537E3EA}"/>
    <cellStyle name="Output 8 5 6" xfId="12408" xr:uid="{432763FD-DF8D-4E1F-8434-04E24AA87D74}"/>
    <cellStyle name="Output 8 5 7" xfId="14335" xr:uid="{B2E84516-C2A6-4A99-B82B-A1B021BA313E}"/>
    <cellStyle name="Output 8 5 8" xfId="15665" xr:uid="{EF05AA07-B0F7-453D-A608-17A75675C727}"/>
    <cellStyle name="Output 8 5 9" xfId="16413" xr:uid="{5F0970C4-7882-4EA2-A92E-473DC28B2DEC}"/>
    <cellStyle name="Output 8 6" xfId="3092" xr:uid="{00000000-0005-0000-0000-000020050000}"/>
    <cellStyle name="Output 8 6 2" xfId="6278" xr:uid="{3EF65B19-55FD-498F-9BE3-60AD74D0E410}"/>
    <cellStyle name="Output 8 6 3" xfId="8921" xr:uid="{0B51EF34-6232-4E23-B133-30E7C6FA6421}"/>
    <cellStyle name="Output 8 6 4" xfId="10359" xr:uid="{6E450F7F-0050-4E0B-930C-C6C1E01206C1}"/>
    <cellStyle name="Output 8 6 5" xfId="11794" xr:uid="{D8DCD2FF-745E-427B-ADA1-D4B9A02F491A}"/>
    <cellStyle name="Output 8 6 6" xfId="12756" xr:uid="{CBB1BA54-7E41-4F0D-B9A8-5062FFE20892}"/>
    <cellStyle name="Output 8 6 7" xfId="14382" xr:uid="{E1B5B118-5973-4DDC-945E-9B1ED2B0F543}"/>
    <cellStyle name="Output 8 6 8" xfId="15712" xr:uid="{EF0220D3-5DDE-4051-84DA-98C8274A1AD7}"/>
    <cellStyle name="Output 8 6 9" xfId="16110" xr:uid="{8AB48BF6-B693-4A39-9371-8388789D6D1E}"/>
    <cellStyle name="Output 8 7" xfId="3164" xr:uid="{00000000-0005-0000-0000-000021050000}"/>
    <cellStyle name="Output 8 7 2" xfId="6350" xr:uid="{6F9D9271-3C7D-47C4-B670-7FF9702EADE3}"/>
    <cellStyle name="Output 8 7 3" xfId="8993" xr:uid="{663CA53E-D247-4E56-8873-80633833B935}"/>
    <cellStyle name="Output 8 7 4" xfId="10431" xr:uid="{271FC0D2-0E06-4396-84D3-6AACEFDF3E7D}"/>
    <cellStyle name="Output 8 7 5" xfId="11866" xr:uid="{27B9199C-31FF-423D-9B1D-AD2B909CD222}"/>
    <cellStyle name="Output 8 7 6" xfId="7747" xr:uid="{65F62713-D1EC-4BDA-B40D-044498C2AEEA}"/>
    <cellStyle name="Output 8 7 7" xfId="14454" xr:uid="{8F22C6D4-B669-4749-BFFC-BD8881BF5E3F}"/>
    <cellStyle name="Output 8 7 8" xfId="15784" xr:uid="{E58130C5-CDC7-4666-BD76-0DC76F28FFCA}"/>
    <cellStyle name="Output 8 7 9" xfId="14624" xr:uid="{0DED109E-7864-48DF-B13E-FE2572A34CCD}"/>
    <cellStyle name="Output 8 8" xfId="3241" xr:uid="{00000000-0005-0000-0000-000022050000}"/>
    <cellStyle name="Output 8 8 2" xfId="6427" xr:uid="{3CF6C487-2B0C-4F9D-B0F7-0589CFA228D0}"/>
    <cellStyle name="Output 8 8 3" xfId="9070" xr:uid="{A2CAAC83-C5DA-45EE-B268-A28F7860CBD4}"/>
    <cellStyle name="Output 8 8 4" xfId="10508" xr:uid="{D0493B05-249E-462C-9193-79319D8AE3B0}"/>
    <cellStyle name="Output 8 8 5" xfId="11943" xr:uid="{1051F8C5-8207-40C4-859D-1A95AAE9CACD}"/>
    <cellStyle name="Output 8 8 6" xfId="3741" xr:uid="{40C8CEAE-4CBE-4B5D-8453-1AD88FC02C57}"/>
    <cellStyle name="Output 8 8 7" xfId="14531" xr:uid="{7DC35324-6903-4E1E-B091-F1F5FB4E0892}"/>
    <cellStyle name="Output 8 8 8" xfId="15861" xr:uid="{62971B0B-3A02-4589-BDAF-8BD9B4F8986E}"/>
    <cellStyle name="Output 8 8 9" xfId="16683" xr:uid="{66FA00DB-51F1-43B7-A843-CA8D36A0DCBB}"/>
    <cellStyle name="Output 8 9" xfId="5337" xr:uid="{2A7A5AD4-633C-4F38-9B2D-5143B56E56E2}"/>
    <cellStyle name="Output 9" xfId="776" xr:uid="{00000000-0005-0000-0000-000023050000}"/>
    <cellStyle name="Output 9 2" xfId="3962" xr:uid="{ABB9432A-F7BF-4BE0-8C2D-984F99A19486}"/>
    <cellStyle name="Output 9 3" xfId="6771" xr:uid="{FE7E293E-BC2E-400C-B259-E2D3B45C8228}"/>
    <cellStyle name="Output 9 4" xfId="6882" xr:uid="{9C5D918B-3A5E-44E8-A16B-64DFB16B5F50}"/>
    <cellStyle name="Output 9 5" xfId="9127" xr:uid="{06DBA712-7D41-444D-8EE7-B415C0B6726D}"/>
    <cellStyle name="Output 9 6" xfId="7378" xr:uid="{4ED3922A-BEE1-4241-AE63-988364819707}"/>
    <cellStyle name="Output 9 7" xfId="12083" xr:uid="{F9AF2426-B7A6-4551-9400-EB35145081CE}"/>
    <cellStyle name="Output 9 8" xfId="13095" xr:uid="{5D1BC55C-4796-40AD-BE34-A62B653A1AC3}"/>
    <cellStyle name="Output 9 9" xfId="13313" xr:uid="{744A066E-C1FD-49EE-84B4-C28E8AF8BC13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5491" xr:uid="{17BF4211-B405-4987-92BA-19A7729EB7EE}"/>
    <cellStyle name="Računanje 2 2 10 3" xfId="8134" xr:uid="{BC20300D-5B00-4061-87C7-12F509240A90}"/>
    <cellStyle name="Računanje 2 2 10 4" xfId="9572" xr:uid="{C63C06E8-E175-4740-9A79-1233E4212F17}"/>
    <cellStyle name="Računanje 2 2 10 5" xfId="11007" xr:uid="{2C508719-F29F-4877-A464-409E1853B0D8}"/>
    <cellStyle name="Računanje 2 2 10 6" xfId="12641" xr:uid="{5C7F8C1D-05B2-4F45-A08F-78804A85D28E}"/>
    <cellStyle name="Računanje 2 2 10 7" xfId="13595" xr:uid="{00B61260-70C8-466A-A750-55FC1A519058}"/>
    <cellStyle name="Računanje 2 2 10 8" xfId="14925" xr:uid="{47DEB118-9C2B-4EA1-BD4E-7E31AC55BEFF}"/>
    <cellStyle name="Računanje 2 2 10 9" xfId="16022" xr:uid="{1B523810-1F4B-4FBD-A898-8692482362ED}"/>
    <cellStyle name="Računanje 2 2 11" xfId="2806" xr:uid="{00000000-0005-0000-0000-000039050000}"/>
    <cellStyle name="Računanje 2 2 11 2" xfId="5992" xr:uid="{D934B800-A4D9-4B1B-88CE-FAE74F9756C7}"/>
    <cellStyle name="Računanje 2 2 11 3" xfId="8635" xr:uid="{F5EB2A69-62F2-49D4-8D80-2C3EAD0316CE}"/>
    <cellStyle name="Računanje 2 2 11 4" xfId="10073" xr:uid="{5BDC9C23-D488-49F3-9500-D782B9DFCEDB}"/>
    <cellStyle name="Računanje 2 2 11 5" xfId="11508" xr:uid="{E91B8AB3-0E60-4A32-A9F3-89006EFB3163}"/>
    <cellStyle name="Računanje 2 2 11 6" xfId="12873" xr:uid="{3C7BA971-6D48-4323-B98B-E2E8678846FB}"/>
    <cellStyle name="Računanje 2 2 11 7" xfId="14096" xr:uid="{E7BB49E9-BBBD-4F34-B5EA-632F29AF1053}"/>
    <cellStyle name="Računanje 2 2 11 8" xfId="15426" xr:uid="{6CA6B865-6613-4725-BF69-A48107A50398}"/>
    <cellStyle name="Računanje 2 2 11 9" xfId="12729" xr:uid="{3D30E1A5-E757-4B94-B67E-E24B6DF116A6}"/>
    <cellStyle name="Računanje 2 2 12" xfId="13080" xr:uid="{61FE2F43-F223-4232-B9C7-EA900EDE57F7}"/>
    <cellStyle name="Računanje 2 2 13" xfId="3292" xr:uid="{49BDAAA1-19C6-483D-AC03-A43310D19AC6}"/>
    <cellStyle name="Računanje 2 2 2" xfId="659" xr:uid="{00000000-0005-0000-0000-00003A050000}"/>
    <cellStyle name="Računanje 2 2 2 2" xfId="1663" xr:uid="{00000000-0005-0000-0000-00003B050000}"/>
    <cellStyle name="Računanje 2 2 2 2 10" xfId="6451" xr:uid="{364B8E73-3A9A-46F4-B6CE-D07FADCD3CAC}"/>
    <cellStyle name="Računanje 2 2 2 2 11" xfId="7895" xr:uid="{943DD3EE-C4EA-47AD-9783-1A006DFC1849}"/>
    <cellStyle name="Računanje 2 2 2 2 12" xfId="10618" xr:uid="{3DCFB013-013A-410C-93B3-9596AC2707DC}"/>
    <cellStyle name="Računanje 2 2 2 2 13" xfId="12115" xr:uid="{A25BB457-2ECE-4AEC-AE90-583EBEB2618C}"/>
    <cellStyle name="Računanje 2 2 2 2 14" xfId="6554" xr:uid="{9AAE983B-E248-411F-A6B3-E7FB9B4655FF}"/>
    <cellStyle name="Računanje 2 2 2 2 15" xfId="7608" xr:uid="{B9662D14-284B-48D7-9D94-45E5B46A5899}"/>
    <cellStyle name="Računanje 2 2 2 2 2" xfId="2222" xr:uid="{00000000-0005-0000-0000-00003C050000}"/>
    <cellStyle name="Računanje 2 2 2 2 2 2" xfId="5408" xr:uid="{1F853A6B-405B-420D-9C9E-FB3AC01BDC88}"/>
    <cellStyle name="Računanje 2 2 2 2 2 3" xfId="8051" xr:uid="{2AFAA6AE-89D4-41D4-B991-8E8414720E27}"/>
    <cellStyle name="Računanje 2 2 2 2 2 4" xfId="9489" xr:uid="{542C7DFB-F67B-43DB-BF8A-AFD19F2B193C}"/>
    <cellStyle name="Računanje 2 2 2 2 2 5" xfId="10924" xr:uid="{2751A3B4-2891-4EF4-9356-B6365BC18C07}"/>
    <cellStyle name="Računanje 2 2 2 2 2 6" xfId="7779" xr:uid="{BCC91ED6-9EA5-471B-8F74-94591CD3B510}"/>
    <cellStyle name="Računanje 2 2 2 2 2 7" xfId="13512" xr:uid="{AFCA0719-088A-4EB7-85FE-E76D63130FFC}"/>
    <cellStyle name="Računanje 2 2 2 2 2 8" xfId="14842" xr:uid="{8F9FC6C8-AA0A-4670-B33D-DE87A44B8F07}"/>
    <cellStyle name="Računanje 2 2 2 2 2 9" xfId="14582" xr:uid="{38A830EE-B716-4383-815E-9C27AD768827}"/>
    <cellStyle name="Računanje 2 2 2 2 3" xfId="1069" xr:uid="{00000000-0005-0000-0000-00003D050000}"/>
    <cellStyle name="Računanje 2 2 2 2 3 2" xfId="4255" xr:uid="{B87EA9F0-C6C2-466E-9440-F2D4CFC0E4A5}"/>
    <cellStyle name="Računanje 2 2 2 2 3 3" xfId="7036" xr:uid="{32D1ABDE-4E1F-46C5-ABA4-D82FBF0E3A49}"/>
    <cellStyle name="Računanje 2 2 2 2 3 4" xfId="7382" xr:uid="{912502D9-4A25-4171-8358-86A5B59B04C4}"/>
    <cellStyle name="Računanje 2 2 2 2 3 5" xfId="7791" xr:uid="{95C793AD-233B-4BAC-8A91-2039DC93FF93}"/>
    <cellStyle name="Računanje 2 2 2 2 3 6" xfId="11999" xr:uid="{B0FAFDDB-0F2D-469D-994F-AF827E92E6D4}"/>
    <cellStyle name="Računanje 2 2 2 2 3 7" xfId="6736" xr:uid="{8B334B43-0B89-4760-9C88-3FC89809F74F}"/>
    <cellStyle name="Računanje 2 2 2 2 3 8" xfId="9243" xr:uid="{AFB52EFD-5EF4-4B56-8B67-7306D0B71749}"/>
    <cellStyle name="Računanje 2 2 2 2 3 9" xfId="14700" xr:uid="{E4E26ECC-EF3E-4D25-9EC3-4C730946EAB8}"/>
    <cellStyle name="Računanje 2 2 2 2 4" xfId="2537" xr:uid="{00000000-0005-0000-0000-00003E050000}"/>
    <cellStyle name="Računanje 2 2 2 2 4 2" xfId="5723" xr:uid="{F3ABA04F-6181-49A0-A16E-1870B797D8B6}"/>
    <cellStyle name="Računanje 2 2 2 2 4 3" xfId="8366" xr:uid="{6024B9E1-D430-4A9F-8300-EE95D3922CF3}"/>
    <cellStyle name="Računanje 2 2 2 2 4 4" xfId="9804" xr:uid="{300058D8-F779-4A35-97C6-0A22D47A17C8}"/>
    <cellStyle name="Računanje 2 2 2 2 4 5" xfId="11239" xr:uid="{1500DD4D-37AE-4605-9D25-CCDA69683515}"/>
    <cellStyle name="Računanje 2 2 2 2 4 6" xfId="12863" xr:uid="{88AA8695-1141-4898-A2BE-D634856EEA3A}"/>
    <cellStyle name="Računanje 2 2 2 2 4 7" xfId="13827" xr:uid="{B8DFF3A5-D3F7-4307-95FC-A868EAB4C692}"/>
    <cellStyle name="Računanje 2 2 2 2 4 8" xfId="15157" xr:uid="{524E8D9B-7713-4174-B3A1-222640DB49E8}"/>
    <cellStyle name="Računanje 2 2 2 2 4 9" xfId="16638" xr:uid="{F9094317-A5D9-4CD2-88B2-E29FC90D696D}"/>
    <cellStyle name="Računanje 2 2 2 2 5" xfId="2237" xr:uid="{00000000-0005-0000-0000-00003F050000}"/>
    <cellStyle name="Računanje 2 2 2 2 5 2" xfId="5423" xr:uid="{18CC0A7F-5987-4A05-A938-427C15D2B29E}"/>
    <cellStyle name="Računanje 2 2 2 2 5 3" xfId="8066" xr:uid="{38FBAF95-BFA6-46DD-BE8E-617E5520E6AF}"/>
    <cellStyle name="Računanje 2 2 2 2 5 4" xfId="9504" xr:uid="{F8546B11-2171-435F-B829-E3CDE1E153F3}"/>
    <cellStyle name="Računanje 2 2 2 2 5 5" xfId="10939" xr:uid="{C2B3B769-CAD1-4718-B3F2-E6C950065B57}"/>
    <cellStyle name="Računanje 2 2 2 2 5 6" xfId="12451" xr:uid="{E0C64BD5-05C6-4970-B4EA-191196EF10A0}"/>
    <cellStyle name="Računanje 2 2 2 2 5 7" xfId="13527" xr:uid="{12780069-4DBB-4715-B47D-7ED61BE1FDD3}"/>
    <cellStyle name="Računanje 2 2 2 2 5 8" xfId="14857" xr:uid="{F23B52DD-CFC6-4D8E-B77A-AB366A21BE5D}"/>
    <cellStyle name="Računanje 2 2 2 2 5 9" xfId="16424" xr:uid="{58FED9B3-C706-4163-9189-61169990A201}"/>
    <cellStyle name="Računanje 2 2 2 2 6" xfId="2549" xr:uid="{00000000-0005-0000-0000-000040050000}"/>
    <cellStyle name="Računanje 2 2 2 2 6 2" xfId="5735" xr:uid="{975021B8-5BD1-4BA1-8363-F082367A36DA}"/>
    <cellStyle name="Računanje 2 2 2 2 6 3" xfId="8378" xr:uid="{2A04F438-88BA-4BA7-B104-363DA5510E08}"/>
    <cellStyle name="Računanje 2 2 2 2 6 4" xfId="9816" xr:uid="{25AAD82A-455E-476F-8A96-6C4B277D61BB}"/>
    <cellStyle name="Računanje 2 2 2 2 6 5" xfId="11251" xr:uid="{2A489D38-381A-4B4E-9A86-69B1FAB8F964}"/>
    <cellStyle name="Računanje 2 2 2 2 6 6" xfId="12342" xr:uid="{D6E19396-C622-4273-AE37-160034A998B9}"/>
    <cellStyle name="Računanje 2 2 2 2 6 7" xfId="13839" xr:uid="{C474F2FA-0B68-438F-9E6B-5F0E279929FB}"/>
    <cellStyle name="Računanje 2 2 2 2 6 8" xfId="15169" xr:uid="{D48423C9-14A1-4465-91DC-40B3C4AAB902}"/>
    <cellStyle name="Računanje 2 2 2 2 6 9" xfId="16116" xr:uid="{2E843F37-1901-4BC0-9B6E-EB8BA6A0D05B}"/>
    <cellStyle name="Računanje 2 2 2 2 7" xfId="3133" xr:uid="{00000000-0005-0000-0000-000041050000}"/>
    <cellStyle name="Računanje 2 2 2 2 7 2" xfId="6319" xr:uid="{10BCB123-E374-4A41-A6AC-02FC3153D80B}"/>
    <cellStyle name="Računanje 2 2 2 2 7 3" xfId="8962" xr:uid="{E814933E-5C91-451E-991F-B3DB7C522772}"/>
    <cellStyle name="Računanje 2 2 2 2 7 4" xfId="10400" xr:uid="{28F60767-A570-4A9B-93FA-BE5B9F753EAE}"/>
    <cellStyle name="Računanje 2 2 2 2 7 5" xfId="11835" xr:uid="{A84936DF-925D-461D-92F3-E325699C3742}"/>
    <cellStyle name="Računanje 2 2 2 2 7 6" xfId="12623" xr:uid="{4CDED33B-AB05-49ED-BB27-B3802D28E881}"/>
    <cellStyle name="Računanje 2 2 2 2 7 7" xfId="14423" xr:uid="{BFFCD6B4-23A5-4314-868B-BE6E9F5ED7C2}"/>
    <cellStyle name="Računanje 2 2 2 2 7 8" xfId="15753" xr:uid="{69F1B33E-DF69-4A8B-99D5-52CCC2B791AC}"/>
    <cellStyle name="Računanje 2 2 2 2 7 9" xfId="10533" xr:uid="{0BEDA2A8-42B9-4A0E-8220-BDF587901CB6}"/>
    <cellStyle name="Računanje 2 2 2 2 8" xfId="4849" xr:uid="{B98B3A8E-394C-4EC9-B756-3DE98D73E8AE}"/>
    <cellStyle name="Računanje 2 2 2 2 9" xfId="7552" xr:uid="{60042F40-8EC4-4298-99B3-FE7AB9A850B3}"/>
    <cellStyle name="Računanje 2 2 2 3" xfId="2131" xr:uid="{00000000-0005-0000-0000-000042050000}"/>
    <cellStyle name="Računanje 2 2 2 3 10" xfId="9398" xr:uid="{54244BFC-5E28-4C87-AC9A-CE3C485C9C1A}"/>
    <cellStyle name="Računanje 2 2 2 3 11" xfId="10833" xr:uid="{E514E38D-670A-4A3F-84D1-745136EBD04E}"/>
    <cellStyle name="Računanje 2 2 2 3 12" xfId="12321" xr:uid="{C9CFEAA7-36FA-4E72-9AF0-2E175726FB96}"/>
    <cellStyle name="Računanje 2 2 2 3 13" xfId="13421" xr:uid="{60B97CEE-7B1E-4B35-9900-7DD23437134C}"/>
    <cellStyle name="Računanje 2 2 2 3 14" xfId="14751" xr:uid="{15EC4E8F-2D4B-4112-BE05-338853E587FE}"/>
    <cellStyle name="Računanje 2 2 2 3 15" xfId="16107" xr:uid="{E3AFEA91-BD63-4625-B5E5-4B411480778B}"/>
    <cellStyle name="Računanje 2 2 2 3 2" xfId="2735" xr:uid="{00000000-0005-0000-0000-000043050000}"/>
    <cellStyle name="Računanje 2 2 2 3 2 2" xfId="5921" xr:uid="{3994FF77-7DC1-41FF-BC4D-17104A681325}"/>
    <cellStyle name="Računanje 2 2 2 3 2 3" xfId="8564" xr:uid="{D076A702-90AD-48C7-AA03-26BB1F38E8D2}"/>
    <cellStyle name="Računanje 2 2 2 3 2 4" xfId="10002" xr:uid="{B78EC9D9-8D99-41C5-AEEC-0F2BFB505632}"/>
    <cellStyle name="Računanje 2 2 2 3 2 5" xfId="11437" xr:uid="{CE3C47DB-6C49-4A8B-8CA9-88851CC35C12}"/>
    <cellStyle name="Računanje 2 2 2 3 2 6" xfId="12231" xr:uid="{15BFB8F4-43FA-42B7-9ECE-5FB04A5AB790}"/>
    <cellStyle name="Računanje 2 2 2 3 2 7" xfId="14025" xr:uid="{632082D4-DB9D-4330-9FB2-3AFC5C3EEF90}"/>
    <cellStyle name="Računanje 2 2 2 3 2 8" xfId="15355" xr:uid="{64A5D7F9-34F0-495C-A2EF-8EC42D852A3A}"/>
    <cellStyle name="Računanje 2 2 2 3 2 9" xfId="16198" xr:uid="{164305F9-FAD2-4532-B67E-0219D9F39831}"/>
    <cellStyle name="Računanje 2 2 2 3 3" xfId="2845" xr:uid="{00000000-0005-0000-0000-000044050000}"/>
    <cellStyle name="Računanje 2 2 2 3 3 2" xfId="6031" xr:uid="{2D4358E6-9A5E-4843-8715-84B28E43B973}"/>
    <cellStyle name="Računanje 2 2 2 3 3 3" xfId="8674" xr:uid="{5388AE2F-6EC1-43D8-8CF1-EB67037C160A}"/>
    <cellStyle name="Računanje 2 2 2 3 3 4" xfId="10112" xr:uid="{58C7042A-2798-4BCF-985B-511AE5BCC7CA}"/>
    <cellStyle name="Računanje 2 2 2 3 3 5" xfId="11547" xr:uid="{611D5B5B-E66F-4EE8-A853-6377C5B28A0C}"/>
    <cellStyle name="Računanje 2 2 2 3 3 6" xfId="12813" xr:uid="{5C4AC480-E265-4289-B367-B8AF27498AAB}"/>
    <cellStyle name="Računanje 2 2 2 3 3 7" xfId="14135" xr:uid="{1C0FD97E-5766-4DA3-B6CD-ACA103FB95CA}"/>
    <cellStyle name="Računanje 2 2 2 3 3 8" xfId="15465" xr:uid="{C412C161-62FD-4A1D-AC29-5773938ECC53}"/>
    <cellStyle name="Računanje 2 2 2 3 3 9" xfId="16073" xr:uid="{6FDCBEDF-B09E-4B64-953F-0904E4030D00}"/>
    <cellStyle name="Računanje 2 2 2 3 4" xfId="2949" xr:uid="{00000000-0005-0000-0000-000045050000}"/>
    <cellStyle name="Računanje 2 2 2 3 4 2" xfId="6135" xr:uid="{32D82840-2586-4C24-AC9C-4288DA70EFBE}"/>
    <cellStyle name="Računanje 2 2 2 3 4 3" xfId="8778" xr:uid="{230EA25F-5995-4542-AED6-96BD28568C31}"/>
    <cellStyle name="Računanje 2 2 2 3 4 4" xfId="10216" xr:uid="{9CBBCEA5-9F98-4D16-A163-C002A9A60E04}"/>
    <cellStyle name="Računanje 2 2 2 3 4 5" xfId="11651" xr:uid="{9A59E001-8FDD-48B4-97C3-F3B2F57C9D87}"/>
    <cellStyle name="Računanje 2 2 2 3 4 6" xfId="9320" xr:uid="{5F2281BF-AEE0-487D-985A-2270BA7ED284}"/>
    <cellStyle name="Računanje 2 2 2 3 4 7" xfId="14239" xr:uid="{96044448-9800-4699-B47D-4027F441B0A0}"/>
    <cellStyle name="Računanje 2 2 2 3 4 8" xfId="15569" xr:uid="{19B2BD9A-195C-4480-A358-F39A4F0EBDA6}"/>
    <cellStyle name="Računanje 2 2 2 3 4 9" xfId="16590" xr:uid="{9E505561-7D0C-4958-A47F-033692D07F50}"/>
    <cellStyle name="Računanje 2 2 2 3 5" xfId="3072" xr:uid="{00000000-0005-0000-0000-000046050000}"/>
    <cellStyle name="Računanje 2 2 2 3 5 2" xfId="6258" xr:uid="{3BFDFE1D-68D6-4E3A-B099-283BC73CB423}"/>
    <cellStyle name="Računanje 2 2 2 3 5 3" xfId="8901" xr:uid="{490DADC3-7A65-46B6-BE19-209666D4E507}"/>
    <cellStyle name="Računanje 2 2 2 3 5 4" xfId="10339" xr:uid="{A4BB0FD9-34D3-4A69-8955-585E2C3BE69F}"/>
    <cellStyle name="Računanje 2 2 2 3 5 5" xfId="11774" xr:uid="{64C642DA-A602-4C09-831F-6492CE36F12F}"/>
    <cellStyle name="Računanje 2 2 2 3 5 6" xfId="12334" xr:uid="{8293A73D-2A85-4637-91F9-114095333E17}"/>
    <cellStyle name="Računanje 2 2 2 3 5 7" xfId="14362" xr:uid="{F23670E7-8761-4BE4-88AF-A0D88395EE71}"/>
    <cellStyle name="Računanje 2 2 2 3 5 8" xfId="15692" xr:uid="{6B7453C4-0D8B-4814-9FA2-9C9116B99B9A}"/>
    <cellStyle name="Računanje 2 2 2 3 5 9" xfId="16492" xr:uid="{F9CED07E-217F-4879-AF42-A224AE59964D}"/>
    <cellStyle name="Računanje 2 2 2 3 6" xfId="2807" xr:uid="{00000000-0005-0000-0000-000047050000}"/>
    <cellStyle name="Računanje 2 2 2 3 6 2" xfId="5993" xr:uid="{C526C26A-F8CB-473F-9FA9-E5A9841A5D6B}"/>
    <cellStyle name="Računanje 2 2 2 3 6 3" xfId="8636" xr:uid="{1662895B-3A6C-4C59-870C-AB15899C08E5}"/>
    <cellStyle name="Računanje 2 2 2 3 6 4" xfId="10074" xr:uid="{8E7AC7E1-111A-4308-8852-D0EFCFEA5DDE}"/>
    <cellStyle name="Računanje 2 2 2 3 6 5" xfId="11509" xr:uid="{4BB38A0E-5668-4F03-9061-E13AFBB71775}"/>
    <cellStyle name="Računanje 2 2 2 3 6 6" xfId="12784" xr:uid="{7E5BC72C-F5B2-41E6-BF9A-0EAC2D456443}"/>
    <cellStyle name="Računanje 2 2 2 3 6 7" xfId="14097" xr:uid="{39FE0CB1-08B5-43DB-87F5-E4E3C4E34F53}"/>
    <cellStyle name="Računanje 2 2 2 3 6 8" xfId="15427" xr:uid="{B7DA1FCC-8FF6-4854-ACFE-A3C1D4DFA69A}"/>
    <cellStyle name="Računanje 2 2 2 3 6 9" xfId="14651" xr:uid="{4158E099-5353-4845-B378-B25558736D26}"/>
    <cellStyle name="Računanje 2 2 2 3 7" xfId="3221" xr:uid="{00000000-0005-0000-0000-000048050000}"/>
    <cellStyle name="Računanje 2 2 2 3 7 2" xfId="6407" xr:uid="{F26133DD-F726-421F-9CCB-081C964549A8}"/>
    <cellStyle name="Računanje 2 2 2 3 7 3" xfId="9050" xr:uid="{B016A94A-81F4-4371-B48F-40EFE33CED44}"/>
    <cellStyle name="Računanje 2 2 2 3 7 4" xfId="10488" xr:uid="{ED1D6E08-5363-4F00-85E7-B0A77141C501}"/>
    <cellStyle name="Računanje 2 2 2 3 7 5" xfId="11923" xr:uid="{56D0E90A-2679-4FAA-9752-44ADAE6DA5B7}"/>
    <cellStyle name="Računanje 2 2 2 3 7 6" xfId="9240" xr:uid="{7E03EF5E-2038-4D23-9697-089358451BC4}"/>
    <cellStyle name="Računanje 2 2 2 3 7 7" xfId="14511" xr:uid="{516C7946-90FA-42C8-BC6C-01603D1BB8E5}"/>
    <cellStyle name="Računanje 2 2 2 3 7 8" xfId="15841" xr:uid="{B2BFBBA2-4F2E-495B-BB9D-5900BEEFC9E7}"/>
    <cellStyle name="Računanje 2 2 2 3 7 9" xfId="16663" xr:uid="{08A1888D-42EA-4990-998B-A75A1D08A5A8}"/>
    <cellStyle name="Računanje 2 2 2 3 8" xfId="5317" xr:uid="{E3F6E254-FF71-497B-80C0-4F4EF8893AE5}"/>
    <cellStyle name="Računanje 2 2 2 3 9" xfId="7960" xr:uid="{50D0D41B-0263-454D-A166-4C4EF3B776E6}"/>
    <cellStyle name="Računanje 2 2 2 4" xfId="2172" xr:uid="{00000000-0005-0000-0000-000049050000}"/>
    <cellStyle name="Računanje 2 2 2 4 10" xfId="9439" xr:uid="{D29364E2-4BE3-40CD-8DA7-1526ABC7E16C}"/>
    <cellStyle name="Računanje 2 2 2 4 11" xfId="10874" xr:uid="{05BE950B-2D1B-4BC2-83E4-7E048E48538E}"/>
    <cellStyle name="Računanje 2 2 2 4 12" xfId="12509" xr:uid="{950834E9-C0BA-4A6F-A2AA-7B27A5F84353}"/>
    <cellStyle name="Računanje 2 2 2 4 13" xfId="13462" xr:uid="{5E81AA01-172B-4109-8412-8360B04EF033}"/>
    <cellStyle name="Računanje 2 2 2 4 14" xfId="14792" xr:uid="{EAE6A3DD-27DC-4656-8B19-CEAC657FAB67}"/>
    <cellStyle name="Računanje 2 2 2 4 15" xfId="16564" xr:uid="{10E5B6FC-9423-4894-A921-60BCBA332966}"/>
    <cellStyle name="Računanje 2 2 2 4 2" xfId="2776" xr:uid="{00000000-0005-0000-0000-00004A050000}"/>
    <cellStyle name="Računanje 2 2 2 4 2 2" xfId="5962" xr:uid="{0236CD98-BCA4-46B2-889D-4640A32F5017}"/>
    <cellStyle name="Računanje 2 2 2 4 2 3" xfId="8605" xr:uid="{F34606AF-21A3-4C42-AA64-91C66581FF1A}"/>
    <cellStyle name="Računanje 2 2 2 4 2 4" xfId="10043" xr:uid="{7B4C3C65-2C78-46CD-965F-6F1092A8E436}"/>
    <cellStyle name="Računanje 2 2 2 4 2 5" xfId="11478" xr:uid="{87EF6439-6FC4-4EC6-89CF-D7C5BD1998FB}"/>
    <cellStyle name="Računanje 2 2 2 4 2 6" xfId="13023" xr:uid="{F192758C-49C6-44B1-BF92-4333953B5112}"/>
    <cellStyle name="Računanje 2 2 2 4 2 7" xfId="14066" xr:uid="{E790BC30-33C3-41D7-B5E7-F759678AAB8C}"/>
    <cellStyle name="Računanje 2 2 2 4 2 8" xfId="15396" xr:uid="{9B1A7749-5D36-4DAD-B611-C79C2E2F851A}"/>
    <cellStyle name="Računanje 2 2 2 4 2 9" xfId="16128" xr:uid="{46492800-E7B4-4239-80DE-40E9F3397D9F}"/>
    <cellStyle name="Računanje 2 2 2 4 3" xfId="2886" xr:uid="{00000000-0005-0000-0000-00004B050000}"/>
    <cellStyle name="Računanje 2 2 2 4 3 2" xfId="6072" xr:uid="{05F7C52F-9B5D-4F8A-8CA4-1657F9E1CD60}"/>
    <cellStyle name="Računanje 2 2 2 4 3 3" xfId="8715" xr:uid="{3439F5C7-4F1C-465D-85FE-C6AFCFDF703F}"/>
    <cellStyle name="Računanje 2 2 2 4 3 4" xfId="10153" xr:uid="{7E7AF542-318F-4318-8B0B-ED63A9B43F62}"/>
    <cellStyle name="Računanje 2 2 2 4 3 5" xfId="11588" xr:uid="{9BBD1C04-9196-4B12-8644-4224A570738F}"/>
    <cellStyle name="Računanje 2 2 2 4 3 6" xfId="12291" xr:uid="{723FC69B-4C0F-4143-8227-5283B0EFE4F8}"/>
    <cellStyle name="Računanje 2 2 2 4 3 7" xfId="14176" xr:uid="{15351538-3A7C-4601-B872-4AFA6995A5A0}"/>
    <cellStyle name="Računanje 2 2 2 4 3 8" xfId="15506" xr:uid="{FFCAD5C7-F2A3-48F6-BF65-8205EE482A00}"/>
    <cellStyle name="Računanje 2 2 2 4 3 9" xfId="15992" xr:uid="{DFEB6B5B-5312-4D34-B55A-A02F9FA8DB15}"/>
    <cellStyle name="Računanje 2 2 2 4 4" xfId="2990" xr:uid="{00000000-0005-0000-0000-00004C050000}"/>
    <cellStyle name="Računanje 2 2 2 4 4 2" xfId="6176" xr:uid="{1232CA05-E843-40DA-8DE5-1BF6E68F5AA3}"/>
    <cellStyle name="Računanje 2 2 2 4 4 3" xfId="8819" xr:uid="{EEE0C6E2-2145-4C87-B1BB-3A272DC23D91}"/>
    <cellStyle name="Računanje 2 2 2 4 4 4" xfId="10257" xr:uid="{25CD3E82-E313-4E6E-B17A-5023336CC838}"/>
    <cellStyle name="Računanje 2 2 2 4 4 5" xfId="11692" xr:uid="{6FC9D545-B7AC-4CF5-A3C7-4C1DBAE23B69}"/>
    <cellStyle name="Računanje 2 2 2 4 4 6" xfId="12606" xr:uid="{649FA45B-8DD4-4CF4-8972-C1ECAD499256}"/>
    <cellStyle name="Računanje 2 2 2 4 4 7" xfId="14280" xr:uid="{C1595E1E-337B-4565-87B0-962951F08046}"/>
    <cellStyle name="Računanje 2 2 2 4 4 8" xfId="15610" xr:uid="{7C12D82A-F4B8-40E8-9FAA-817D19C93C3E}"/>
    <cellStyle name="Računanje 2 2 2 4 4 9" xfId="13244" xr:uid="{8FBB6830-7FC2-4C02-BB4C-BC65597490C3}"/>
    <cellStyle name="Računanje 2 2 2 4 5" xfId="3113" xr:uid="{00000000-0005-0000-0000-00004D050000}"/>
    <cellStyle name="Računanje 2 2 2 4 5 2" xfId="6299" xr:uid="{58978C57-3BF1-48F3-968F-D29BC41644E7}"/>
    <cellStyle name="Računanje 2 2 2 4 5 3" xfId="8942" xr:uid="{AF551758-64D8-418A-84EA-3C7E85B02FC2}"/>
    <cellStyle name="Računanje 2 2 2 4 5 4" xfId="10380" xr:uid="{90906435-1328-44A7-8439-D6A8F00D5CF3}"/>
    <cellStyle name="Računanje 2 2 2 4 5 5" xfId="11815" xr:uid="{388B4D7E-CE96-4D17-943C-1CADC71BFEAB}"/>
    <cellStyle name="Računanje 2 2 2 4 5 6" xfId="7577" xr:uid="{065FBBBE-CD4E-4B9F-9406-6D079E741F30}"/>
    <cellStyle name="Računanje 2 2 2 4 5 7" xfId="14403" xr:uid="{7A3B7CAE-6BB4-48C9-84F4-AAE7A1F9114D}"/>
    <cellStyle name="Računanje 2 2 2 4 5 8" xfId="15733" xr:uid="{985EECE7-A0A8-40AF-B530-F1029A1056A3}"/>
    <cellStyle name="Računanje 2 2 2 4 5 9" xfId="16350" xr:uid="{38A430EB-A920-472E-BF12-D0C169230637}"/>
    <cellStyle name="Računanje 2 2 2 4 6" xfId="3185" xr:uid="{00000000-0005-0000-0000-00004E050000}"/>
    <cellStyle name="Računanje 2 2 2 4 6 2" xfId="6371" xr:uid="{53B4F566-0153-4323-8C17-4894CF568135}"/>
    <cellStyle name="Računanje 2 2 2 4 6 3" xfId="9014" xr:uid="{E9F0EDFF-68A0-44A1-A70F-04E87487DA38}"/>
    <cellStyle name="Računanje 2 2 2 4 6 4" xfId="10452" xr:uid="{04DE03EF-42F4-4512-AE21-268686099FD0}"/>
    <cellStyle name="Računanje 2 2 2 4 6 5" xfId="11887" xr:uid="{E6433550-AB9F-4D25-B99E-631528795216}"/>
    <cellStyle name="Računanje 2 2 2 4 6 6" xfId="9307" xr:uid="{306C76B2-B20E-46F6-B8EC-A34DD1A59E88}"/>
    <cellStyle name="Računanje 2 2 2 4 6 7" xfId="14475" xr:uid="{C7AA3CAE-095A-4858-85AA-E108F3A6379F}"/>
    <cellStyle name="Računanje 2 2 2 4 6 8" xfId="15805" xr:uid="{FEF1DD01-A1D1-45B2-B08F-89CB29C1094E}"/>
    <cellStyle name="Računanje 2 2 2 4 6 9" xfId="14632" xr:uid="{236BA420-8667-41B7-80D0-A7C22819339F}"/>
    <cellStyle name="Računanje 2 2 2 4 7" xfId="3262" xr:uid="{00000000-0005-0000-0000-00004F050000}"/>
    <cellStyle name="Računanje 2 2 2 4 7 2" xfId="6448" xr:uid="{FD3BA3A6-C6E1-4599-ABD6-952F3295D29B}"/>
    <cellStyle name="Računanje 2 2 2 4 7 3" xfId="9091" xr:uid="{40833FCD-4055-485A-9EA5-DB7249A8F7F8}"/>
    <cellStyle name="Računanje 2 2 2 4 7 4" xfId="10529" xr:uid="{7A91538A-9D4A-43F1-BC98-3CC3733857AD}"/>
    <cellStyle name="Računanje 2 2 2 4 7 5" xfId="11964" xr:uid="{4B06161A-6BBE-4C61-B2C3-3509E06D75DA}"/>
    <cellStyle name="Računanje 2 2 2 4 7 6" xfId="7698" xr:uid="{49CD744C-0625-4FBC-A67E-31D38A0DC8FB}"/>
    <cellStyle name="Računanje 2 2 2 4 7 7" xfId="14552" xr:uid="{BF8B92AF-15B8-40CF-9ED7-AD68F0632A50}"/>
    <cellStyle name="Računanje 2 2 2 4 7 8" xfId="15882" xr:uid="{0D86A2D9-3521-45E6-B703-F4B090CA3328}"/>
    <cellStyle name="Računanje 2 2 2 4 7 9" xfId="16704" xr:uid="{10AB29FF-2F7B-4644-9AB8-3A2169AB02C6}"/>
    <cellStyle name="Računanje 2 2 2 4 8" xfId="5358" xr:uid="{EAC13A0D-53C3-49F7-AF9C-A5127E324405}"/>
    <cellStyle name="Računanje 2 2 2 4 9" xfId="8001" xr:uid="{575D0012-A9DC-49F4-89C4-F38B7EA2EA4C}"/>
    <cellStyle name="Računanje 2 2 2 5" xfId="1230" xr:uid="{00000000-0005-0000-0000-000050050000}"/>
    <cellStyle name="Računanje 2 2 2 5 2" xfId="4416" xr:uid="{10464626-76BC-4FAD-B750-5DB4DAE9DD1F}"/>
    <cellStyle name="Računanje 2 2 2 5 3" xfId="7180" xr:uid="{47B68A04-A87E-48E4-8870-6E4D8E303315}"/>
    <cellStyle name="Računanje 2 2 2 5 4" xfId="7918" xr:uid="{9D956B11-48C4-45B6-89FF-A762DF16866A}"/>
    <cellStyle name="Računanje 2 2 2 5 5" xfId="6941" xr:uid="{10959990-21E8-4B9A-B5D1-A1DA0D4B12B2}"/>
    <cellStyle name="Računanje 2 2 2 5 6" xfId="11966" xr:uid="{84478C84-5DA6-4DFF-9F25-D2922C22554B}"/>
    <cellStyle name="Računanje 2 2 2 5 7" xfId="12405" xr:uid="{FAD128FC-A539-4A4B-B49E-3011277DE100}"/>
    <cellStyle name="Računanje 2 2 2 5 8" xfId="13229" xr:uid="{BEBAE51A-D468-4866-9493-7DD92A4DD264}"/>
    <cellStyle name="Računanje 2 2 2 5 9" xfId="3629" xr:uid="{93998AFD-EEAD-4EA2-B69F-B4342F95BD02}"/>
    <cellStyle name="Računanje 2 2 2 6" xfId="2309" xr:uid="{00000000-0005-0000-0000-000051050000}"/>
    <cellStyle name="Računanje 2 2 2 6 2" xfId="5495" xr:uid="{2C3F2203-03E5-46FB-ADB6-54A949296101}"/>
    <cellStyle name="Računanje 2 2 2 6 3" xfId="8138" xr:uid="{FAA5EC0C-69F0-482C-8778-8885A98F9772}"/>
    <cellStyle name="Računanje 2 2 2 6 4" xfId="9576" xr:uid="{6B1F0108-3864-4815-BD40-BD81AAF544B1}"/>
    <cellStyle name="Računanje 2 2 2 6 5" xfId="11011" xr:uid="{A3C8217E-784C-4EA6-BB74-47A3C114850F}"/>
    <cellStyle name="Računanje 2 2 2 6 6" xfId="12588" xr:uid="{65D4FA31-2FA0-448A-B3DA-EFBAC0CC3DB8}"/>
    <cellStyle name="Računanje 2 2 2 6 7" xfId="13599" xr:uid="{D4B6AA28-B349-4589-B224-A16CA3A427C4}"/>
    <cellStyle name="Računanje 2 2 2 6 8" xfId="14929" xr:uid="{6194F4B6-1CBD-4285-91E1-51DCF21B438A}"/>
    <cellStyle name="Računanje 2 2 2 6 9" xfId="13377" xr:uid="{89285B07-398C-4AF7-977A-63D680413DAE}"/>
    <cellStyle name="Računanje 2 2 2 7" xfId="2592" xr:uid="{00000000-0005-0000-0000-000052050000}"/>
    <cellStyle name="Računanje 2 2 2 7 2" xfId="5778" xr:uid="{7DFDF42E-FE55-462A-A8E8-5B15865F8FE9}"/>
    <cellStyle name="Računanje 2 2 2 7 3" xfId="8421" xr:uid="{2E9FCB4F-FBAD-46D3-8A94-9B6279677981}"/>
    <cellStyle name="Računanje 2 2 2 7 4" xfId="9859" xr:uid="{641161B2-77D7-41E2-A217-5CEA315B2FA6}"/>
    <cellStyle name="Računanje 2 2 2 7 5" xfId="11294" xr:uid="{F63C5BE0-C6E6-49E3-B0CD-6FE880AF0F0A}"/>
    <cellStyle name="Računanje 2 2 2 7 6" xfId="7594" xr:uid="{E5CF8539-90A9-4DBA-8435-84D2E63089E7}"/>
    <cellStyle name="Računanje 2 2 2 7 7" xfId="13882" xr:uid="{399460EE-30A3-43C6-A5F4-84D2FD58DC48}"/>
    <cellStyle name="Računanje 2 2 2 7 8" xfId="15212" xr:uid="{92FBBBCB-00B7-4091-B7A1-4E4587F0F0D1}"/>
    <cellStyle name="Računanje 2 2 2 7 9" xfId="10780" xr:uid="{A217839C-DC95-42F2-91F8-38D386616BCC}"/>
    <cellStyle name="Računanje 2 2 2 8" xfId="2609" xr:uid="{00000000-0005-0000-0000-000053050000}"/>
    <cellStyle name="Računanje 2 2 2 8 2" xfId="5795" xr:uid="{D3BBB3B0-8143-48E2-AE0D-AB48C0F2E0C4}"/>
    <cellStyle name="Računanje 2 2 2 8 3" xfId="8438" xr:uid="{10A43A97-332C-4337-98DE-FD96B61DF3C5}"/>
    <cellStyle name="Računanje 2 2 2 8 4" xfId="9876" xr:uid="{4EEAB5E8-8F2F-41ED-8A38-A97966C6C402}"/>
    <cellStyle name="Računanje 2 2 2 8 5" xfId="11311" xr:uid="{D8F22F16-914D-4414-B76E-023A6F2A3106}"/>
    <cellStyle name="Računanje 2 2 2 8 6" xfId="10584" xr:uid="{E499BDF2-8B42-4700-955A-113A4DF30394}"/>
    <cellStyle name="Računanje 2 2 2 8 7" xfId="13899" xr:uid="{A02FB011-C44B-423D-8228-30E067F3212C}"/>
    <cellStyle name="Računanje 2 2 2 8 8" xfId="15229" xr:uid="{C3A4584A-87F4-409C-B80E-6DB69783B1E9}"/>
    <cellStyle name="Računanje 2 2 2 8 9" xfId="12132" xr:uid="{5C8D7178-DCD6-47D2-A0CB-AB8A4B0E139E}"/>
    <cellStyle name="Računanje 2 2 2 9" xfId="12534" xr:uid="{D13971B1-8984-4F87-93FC-F53DF736C989}"/>
    <cellStyle name="Računanje 2 2 3" xfId="1450" xr:uid="{00000000-0005-0000-0000-000054050000}"/>
    <cellStyle name="Računanje 2 2 3 10" xfId="3346" xr:uid="{F4ECC800-D3DD-4D54-8F0B-A3EC493590BF}"/>
    <cellStyle name="Računanje 2 2 3 11" xfId="7632" xr:uid="{17BA8FC6-DFE7-4D33-873D-4B28B9207917}"/>
    <cellStyle name="Računanje 2 2 3 12" xfId="7581" xr:uid="{ED1BAA4C-9376-47BE-A44A-3920C2D0D8AF}"/>
    <cellStyle name="Računanje 2 2 3 13" xfId="3709" xr:uid="{12C1632F-D0C9-4D91-BEB5-0A0C225A3998}"/>
    <cellStyle name="Računanje 2 2 3 14" xfId="7433" xr:uid="{A6CD24D3-7BE6-4558-9FAC-18CAC20DCB76}"/>
    <cellStyle name="Računanje 2 2 3 15" xfId="13069" xr:uid="{CF39D27F-ADC1-4E2B-B9CE-E16D3E0AC981}"/>
    <cellStyle name="Računanje 2 2 3 2" xfId="2698" xr:uid="{00000000-0005-0000-0000-000055050000}"/>
    <cellStyle name="Računanje 2 2 3 2 2" xfId="5884" xr:uid="{BDE252F5-370C-4C10-801B-E25C186927EB}"/>
    <cellStyle name="Računanje 2 2 3 2 3" xfId="8527" xr:uid="{209E6BCF-DB98-4817-B970-E850A86AD5A4}"/>
    <cellStyle name="Računanje 2 2 3 2 4" xfId="9965" xr:uid="{A9649EB2-D310-4519-854F-61C7561694FA}"/>
    <cellStyle name="Računanje 2 2 3 2 5" xfId="11400" xr:uid="{FDB21229-CB67-4A4C-9751-E04AB5025905}"/>
    <cellStyle name="Računanje 2 2 3 2 6" xfId="7900" xr:uid="{B123C60F-E3EF-4C3E-93A6-7D00C929AEEE}"/>
    <cellStyle name="Računanje 2 2 3 2 7" xfId="13988" xr:uid="{88652A15-EA0B-4421-90CE-F467D7B640B0}"/>
    <cellStyle name="Računanje 2 2 3 2 8" xfId="15318" xr:uid="{1B834A38-A659-40F3-B157-4B528273C4C4}"/>
    <cellStyle name="Računanje 2 2 3 2 9" xfId="16625" xr:uid="{E4CCFDE5-550B-4AFB-81C2-571AFC5BE3DC}"/>
    <cellStyle name="Računanje 2 2 3 3" xfId="2251" xr:uid="{00000000-0005-0000-0000-000056050000}"/>
    <cellStyle name="Računanje 2 2 3 3 2" xfId="5437" xr:uid="{E000D348-3460-48B9-9DB8-61F15931C70D}"/>
    <cellStyle name="Računanje 2 2 3 3 3" xfId="8080" xr:uid="{BA24398C-D273-4A34-BDB9-669E0EDEA66C}"/>
    <cellStyle name="Računanje 2 2 3 3 4" xfId="9518" xr:uid="{124E0D76-AFB9-4189-8180-53C958F2DD13}"/>
    <cellStyle name="Računanje 2 2 3 3 5" xfId="10953" xr:uid="{EC72B99E-5F83-4A10-99CF-A1F1CB17F4A1}"/>
    <cellStyle name="Računanje 2 2 3 3 6" xfId="12481" xr:uid="{528490C0-5DCE-4808-98A1-D036217D7BE1}"/>
    <cellStyle name="Računanje 2 2 3 3 7" xfId="13541" xr:uid="{8539866B-6417-41A6-BF55-7A91436AA20E}"/>
    <cellStyle name="Računanje 2 2 3 3 8" xfId="14871" xr:uid="{51002FDC-10FD-41EC-AA96-31DF9CDE1571}"/>
    <cellStyle name="Računanje 2 2 3 3 9" xfId="16192" xr:uid="{6DC7E38D-B670-4BA8-B93D-035C2E993756}"/>
    <cellStyle name="Računanje 2 2 3 4" xfId="2420" xr:uid="{00000000-0005-0000-0000-000057050000}"/>
    <cellStyle name="Računanje 2 2 3 4 2" xfId="5606" xr:uid="{F44E2473-DD92-492B-BC88-9CC9BB9816BB}"/>
    <cellStyle name="Računanje 2 2 3 4 3" xfId="8249" xr:uid="{402115E3-BE07-415B-9D00-A6B6F71E403A}"/>
    <cellStyle name="Računanje 2 2 3 4 4" xfId="9687" xr:uid="{93016DB4-0894-4FC5-BE15-9E5E990C8465}"/>
    <cellStyle name="Računanje 2 2 3 4 5" xfId="11122" xr:uid="{960DF5FA-FC36-49F3-84BF-9A50A30D10F8}"/>
    <cellStyle name="Računanje 2 2 3 4 6" xfId="3287" xr:uid="{B5A43F30-7757-4D32-AFA8-0AF01A421FF1}"/>
    <cellStyle name="Računanje 2 2 3 4 7" xfId="13710" xr:uid="{08157CA8-3D8F-4756-9B59-3B8CDDC6387F}"/>
    <cellStyle name="Računanje 2 2 3 4 8" xfId="15040" xr:uid="{555EA406-D27D-4266-A063-44EDF008E423}"/>
    <cellStyle name="Računanje 2 2 3 4 9" xfId="16041" xr:uid="{118B29D5-7D84-41AA-B201-74EE4695D693}"/>
    <cellStyle name="Računanje 2 2 3 5" xfId="3026" xr:uid="{00000000-0005-0000-0000-000058050000}"/>
    <cellStyle name="Računanje 2 2 3 5 2" xfId="6212" xr:uid="{F7B45041-7EF1-4225-B0A5-5BC5577589B2}"/>
    <cellStyle name="Računanje 2 2 3 5 3" xfId="8855" xr:uid="{8530B0EC-51D6-4559-A030-6B2A5C6135BB}"/>
    <cellStyle name="Računanje 2 2 3 5 4" xfId="10293" xr:uid="{56175B4B-A3E6-4CFC-B7CD-599416198CC5}"/>
    <cellStyle name="Računanje 2 2 3 5 5" xfId="11728" xr:uid="{E7A3E9B5-E8EF-42FE-8DCB-537702561C5F}"/>
    <cellStyle name="Računanje 2 2 3 5 6" xfId="7899" xr:uid="{27D71E0A-161A-40EA-A5CD-1CDD723BA435}"/>
    <cellStyle name="Računanje 2 2 3 5 7" xfId="14316" xr:uid="{CE2B0E08-79EF-4CEC-A1FE-601A859439FD}"/>
    <cellStyle name="Računanje 2 2 3 5 8" xfId="15646" xr:uid="{64D16702-6FAB-4DFB-8423-518150662250}"/>
    <cellStyle name="Računanje 2 2 3 5 9" xfId="16055" xr:uid="{38573B24-64E7-4E72-94DB-3D92D9452832}"/>
    <cellStyle name="Računanje 2 2 3 6" xfId="3122" xr:uid="{00000000-0005-0000-0000-000059050000}"/>
    <cellStyle name="Računanje 2 2 3 6 2" xfId="6308" xr:uid="{6A9F8F8D-6C68-425F-962D-93DF498EBA7B}"/>
    <cellStyle name="Računanje 2 2 3 6 3" xfId="8951" xr:uid="{F58F8DCA-CBE9-4A75-9177-4C91EAA7764F}"/>
    <cellStyle name="Računanje 2 2 3 6 4" xfId="10389" xr:uid="{CBC07CCE-0E1F-40D5-A585-FACBAF3E9284}"/>
    <cellStyle name="Računanje 2 2 3 6 5" xfId="11824" xr:uid="{6D19C406-FFD7-4A1D-BFD0-47C2F01BD59E}"/>
    <cellStyle name="Računanje 2 2 3 6 6" xfId="12777" xr:uid="{B725393C-B141-4766-A29D-57D4FBF96763}"/>
    <cellStyle name="Računanje 2 2 3 6 7" xfId="14412" xr:uid="{89AE5B35-5945-49D9-A6C4-53D00F646CBE}"/>
    <cellStyle name="Računanje 2 2 3 6 8" xfId="15742" xr:uid="{EAA50DA7-5BAC-4EBC-BEF9-424E02C8FDFE}"/>
    <cellStyle name="Računanje 2 2 3 6 9" xfId="16021" xr:uid="{658B05AE-2BE5-48B7-82C9-7E1966DB0A26}"/>
    <cellStyle name="Računanje 2 2 3 7" xfId="2680" xr:uid="{00000000-0005-0000-0000-00005A050000}"/>
    <cellStyle name="Računanje 2 2 3 7 2" xfId="5866" xr:uid="{4DEEFEF4-208D-4C45-BBD6-169230E52623}"/>
    <cellStyle name="Računanje 2 2 3 7 3" xfId="8509" xr:uid="{2EB58545-5197-499D-829B-708056EAA308}"/>
    <cellStyle name="Računanje 2 2 3 7 4" xfId="9947" xr:uid="{DD034975-0758-4749-90C5-DBB1CBF2BCE9}"/>
    <cellStyle name="Računanje 2 2 3 7 5" xfId="11382" xr:uid="{1239BC87-0EC5-45E0-A1EA-28D461136B46}"/>
    <cellStyle name="Računanje 2 2 3 7 6" xfId="3735" xr:uid="{613CA1A5-046D-4D56-8014-3F812A5A6AA3}"/>
    <cellStyle name="Računanje 2 2 3 7 7" xfId="13970" xr:uid="{0A03CA74-5A53-4E8E-86A8-6BAF18EF4092}"/>
    <cellStyle name="Računanje 2 2 3 7 8" xfId="15300" xr:uid="{5DA622D5-604A-4067-87A6-C50116300DB9}"/>
    <cellStyle name="Računanje 2 2 3 7 9" xfId="16441" xr:uid="{0A3AF21B-279D-4251-9E25-6FDB7032478E}"/>
    <cellStyle name="Računanje 2 2 3 8" xfId="4636" xr:uid="{AA626BDE-0D33-4EDF-B66C-8726814A0C95}"/>
    <cellStyle name="Računanje 2 2 3 9" xfId="7366" xr:uid="{F58894DB-76C1-4555-9AFD-179CC8FE8472}"/>
    <cellStyle name="Računanje 2 2 4" xfId="1369" xr:uid="{00000000-0005-0000-0000-00005B050000}"/>
    <cellStyle name="Računanje 2 2 4 10" xfId="7423" xr:uid="{11C39249-095F-4EEA-88DE-31997EE08C77}"/>
    <cellStyle name="Računanje 2 2 4 11" xfId="6650" xr:uid="{C6B1719A-04E1-4354-AD5F-CE33479ACE15}"/>
    <cellStyle name="Računanje 2 2 4 12" xfId="7850" xr:uid="{1B32E03E-EA92-4E8E-9F3E-B6205C4EE0B9}"/>
    <cellStyle name="Računanje 2 2 4 13" xfId="3650" xr:uid="{DBB87499-787C-4755-9885-08F6FAC0E52C}"/>
    <cellStyle name="Računanje 2 2 4 14" xfId="7913" xr:uid="{339D212A-3D06-4B28-97E4-0597A2569343}"/>
    <cellStyle name="Računanje 2 2 4 15" xfId="13247" xr:uid="{DA02F7D9-FDAE-4EC4-BBA0-F36602F3D2D5}"/>
    <cellStyle name="Računanje 2 2 4 2" xfId="2231" xr:uid="{00000000-0005-0000-0000-00005C050000}"/>
    <cellStyle name="Računanje 2 2 4 2 2" xfId="5417" xr:uid="{6E842F55-F6DA-483B-950A-60E908AB0AE8}"/>
    <cellStyle name="Računanje 2 2 4 2 3" xfId="8060" xr:uid="{57850603-5965-475E-A797-3BB62F12835E}"/>
    <cellStyle name="Računanje 2 2 4 2 4" xfId="9498" xr:uid="{CAA83949-5CF1-4786-9D30-4CB19F8109B1}"/>
    <cellStyle name="Računanje 2 2 4 2 5" xfId="10933" xr:uid="{20F3EF7F-EBBB-44A4-99DA-671453626F8B}"/>
    <cellStyle name="Računanje 2 2 4 2 6" xfId="12415" xr:uid="{D2782E7F-9EA5-46D5-991A-6C377D7D381C}"/>
    <cellStyle name="Računanje 2 2 4 2 7" xfId="13521" xr:uid="{4D2D7979-02B5-44F9-8440-FFC5C0B2890D}"/>
    <cellStyle name="Računanje 2 2 4 2 8" xfId="14851" xr:uid="{2A42AFE1-F512-4BE1-AE52-1599AF53F22A}"/>
    <cellStyle name="Računanje 2 2 4 2 9" xfId="16064" xr:uid="{CC2960F0-A615-4413-B6B1-AC00552A420E}"/>
    <cellStyle name="Računanje 2 2 4 3" xfId="1085" xr:uid="{00000000-0005-0000-0000-00005D050000}"/>
    <cellStyle name="Računanje 2 2 4 3 2" xfId="4271" xr:uid="{EC4AC489-BDE0-447E-904F-99ECCB765C73}"/>
    <cellStyle name="Računanje 2 2 4 3 3" xfId="7052" xr:uid="{F20C25CA-DC1F-44B9-BBD5-93525E505322}"/>
    <cellStyle name="Računanje 2 2 4 3 4" xfId="7418" xr:uid="{6AC493D0-8973-4E77-A47C-2E39C56239FD}"/>
    <cellStyle name="Računanje 2 2 4 3 5" xfId="6903" xr:uid="{63D217BA-D6BA-4BCC-9E8E-68F203464528}"/>
    <cellStyle name="Računanje 2 2 4 3 6" xfId="12022" xr:uid="{57979EC9-9920-4BAA-A193-8E6B02B78D47}"/>
    <cellStyle name="Računanje 2 2 4 3 7" xfId="3745" xr:uid="{96D4B723-0304-437B-9C52-FF1167B1E309}"/>
    <cellStyle name="Računanje 2 2 4 3 8" xfId="12703" xr:uid="{514A5134-3BD3-4399-84FB-C6A8043D43E2}"/>
    <cellStyle name="Računanje 2 2 4 3 9" xfId="13249" xr:uid="{DEFF7E0A-D860-416C-A068-32D06840FFF2}"/>
    <cellStyle name="Računanje 2 2 4 4" xfId="2255" xr:uid="{00000000-0005-0000-0000-00005E050000}"/>
    <cellStyle name="Računanje 2 2 4 4 2" xfId="5441" xr:uid="{4B613F6B-0B11-416F-9F17-14BDCDBF45E5}"/>
    <cellStyle name="Računanje 2 2 4 4 3" xfId="8084" xr:uid="{0E5EB70E-E1E4-45E6-8956-8711A6CF9128}"/>
    <cellStyle name="Računanje 2 2 4 4 4" xfId="9522" xr:uid="{3C9D8249-7B08-42A6-9CD7-FD4E9C1BA7FD}"/>
    <cellStyle name="Računanje 2 2 4 4 5" xfId="10957" xr:uid="{994420B1-1CA9-4DA8-9256-0B3FBE82187F}"/>
    <cellStyle name="Računanje 2 2 4 4 6" xfId="12346" xr:uid="{F23F3C6B-B85B-44F9-8EB6-192FE5C3922B}"/>
    <cellStyle name="Računanje 2 2 4 4 7" xfId="13545" xr:uid="{9D35B035-5EAA-4448-BCA9-7619FC568443}"/>
    <cellStyle name="Računanje 2 2 4 4 8" xfId="14875" xr:uid="{A8C9E6E7-D58C-41D7-966D-54DDED1FD308}"/>
    <cellStyle name="Računanje 2 2 4 4 9" xfId="16385" xr:uid="{115F69A6-4D54-4DF5-81D4-1A915FF46721}"/>
    <cellStyle name="Računanje 2 2 4 5" xfId="2790" xr:uid="{00000000-0005-0000-0000-00005F050000}"/>
    <cellStyle name="Računanje 2 2 4 5 2" xfId="5976" xr:uid="{4F381BB2-159C-4D06-93BE-D6C8AC977A11}"/>
    <cellStyle name="Računanje 2 2 4 5 3" xfId="8619" xr:uid="{086AED67-3A84-4E7C-8276-FFCE8F8EB1C6}"/>
    <cellStyle name="Računanje 2 2 4 5 4" xfId="10057" xr:uid="{461A0112-FECF-4B3F-AA01-4E1863929782}"/>
    <cellStyle name="Računanje 2 2 4 5 5" xfId="11492" xr:uid="{0729ECE9-5857-4A9C-BA12-315F70AF55FC}"/>
    <cellStyle name="Računanje 2 2 4 5 6" xfId="12477" xr:uid="{00B9BFB2-17F4-4D6E-A18D-3EA216B705A5}"/>
    <cellStyle name="Računanje 2 2 4 5 7" xfId="14080" xr:uid="{7AB51DB7-39D1-42C2-B021-70FC792B515B}"/>
    <cellStyle name="Računanje 2 2 4 5 8" xfId="15410" xr:uid="{AE8B0AAA-659B-4181-84A8-2044E5B2F24D}"/>
    <cellStyle name="Računanje 2 2 4 5 9" xfId="7257" xr:uid="{64DAF9B2-8325-42D2-A24A-85CD611BB7D9}"/>
    <cellStyle name="Računanje 2 2 4 6" xfId="1089" xr:uid="{00000000-0005-0000-0000-000060050000}"/>
    <cellStyle name="Računanje 2 2 4 6 2" xfId="4275" xr:uid="{28458902-EA0B-4C11-B207-FE9B00C3A37B}"/>
    <cellStyle name="Računanje 2 2 4 6 3" xfId="7056" xr:uid="{85FB194C-30BA-415F-A004-F65BF06A2F7D}"/>
    <cellStyle name="Računanje 2 2 4 6 4" xfId="7902" xr:uid="{1621EC0D-CC31-4227-8589-DC342F158792}"/>
    <cellStyle name="Računanje 2 2 4 6 5" xfId="7537" xr:uid="{757221D1-A74D-4A17-B437-A8462EB3017B}"/>
    <cellStyle name="Računanje 2 2 4 6 6" xfId="6734" xr:uid="{2D9A6365-CE2F-4223-9616-7F466D6FF596}"/>
    <cellStyle name="Računanje 2 2 4 6 7" xfId="12949" xr:uid="{4D7F8F73-BE4B-4E81-8002-D4A5AA5040D9}"/>
    <cellStyle name="Računanje 2 2 4 6 8" xfId="13030" xr:uid="{C8752E86-BA63-4BA8-A576-F514508E3846}"/>
    <cellStyle name="Računanje 2 2 4 6 9" xfId="13198" xr:uid="{25F21663-3E94-4CC5-AEB6-ABCE98BFD5F2}"/>
    <cellStyle name="Računanje 2 2 4 7" xfId="2327" xr:uid="{00000000-0005-0000-0000-000061050000}"/>
    <cellStyle name="Računanje 2 2 4 7 2" xfId="5513" xr:uid="{D7DBEE14-467A-4518-AA2F-E1DAF4E3DC39}"/>
    <cellStyle name="Računanje 2 2 4 7 3" xfId="8156" xr:uid="{6101A8F7-7B5B-4870-93E7-10A31CFB8768}"/>
    <cellStyle name="Računanje 2 2 4 7 4" xfId="9594" xr:uid="{B5D1461B-BDC1-464E-A241-69EC715F6BF1}"/>
    <cellStyle name="Računanje 2 2 4 7 5" xfId="11029" xr:uid="{889EDD0C-5880-4515-8152-C4E47F60B19F}"/>
    <cellStyle name="Računanje 2 2 4 7 6" xfId="12233" xr:uid="{FDCF3DDE-F597-41EA-98B7-5F44C1344701}"/>
    <cellStyle name="Računanje 2 2 4 7 7" xfId="13617" xr:uid="{A8BD653F-6807-488A-8359-3A4EAB59E90C}"/>
    <cellStyle name="Računanje 2 2 4 7 8" xfId="14947" xr:uid="{FEFAF62D-5103-4463-B848-BD9D2AACEAF9}"/>
    <cellStyle name="Računanje 2 2 4 7 9" xfId="16303" xr:uid="{C54F36C8-E88C-4AEB-B2BF-E9F7567D1AE2}"/>
    <cellStyle name="Računanje 2 2 4 8" xfId="4555" xr:uid="{337A9CA1-E5E3-453A-9FDD-AE187E02DB66}"/>
    <cellStyle name="Računanje 2 2 4 9" xfId="7304" xr:uid="{7F406C4F-A469-4EF8-9189-49919BF35E13}"/>
    <cellStyle name="Računanje 2 2 5" xfId="2155" xr:uid="{00000000-0005-0000-0000-000062050000}"/>
    <cellStyle name="Računanje 2 2 5 10" xfId="9422" xr:uid="{69F806FD-EE16-4F05-93D8-5D37EB73AE1B}"/>
    <cellStyle name="Računanje 2 2 5 11" xfId="10857" xr:uid="{57839A26-FCFB-48B6-9C5E-A4D4113AD96D}"/>
    <cellStyle name="Računanje 2 2 5 12" xfId="12714" xr:uid="{684DCB5E-3011-4A08-8601-A69CCEE653BB}"/>
    <cellStyle name="Računanje 2 2 5 13" xfId="13445" xr:uid="{6B19D667-CF20-4A36-A3B1-0B6ADA97415D}"/>
    <cellStyle name="Računanje 2 2 5 14" xfId="14775" xr:uid="{DD6390E1-C116-44FA-A719-5661ECC3340A}"/>
    <cellStyle name="Računanje 2 2 5 15" xfId="16168" xr:uid="{451B3A8A-D868-4CAC-B1EF-C3CEB9DB7AF9}"/>
    <cellStyle name="Računanje 2 2 5 2" xfId="2759" xr:uid="{00000000-0005-0000-0000-000063050000}"/>
    <cellStyle name="Računanje 2 2 5 2 2" xfId="5945" xr:uid="{CB011F76-7D58-4DF9-87D1-2E2B86256181}"/>
    <cellStyle name="Računanje 2 2 5 2 3" xfId="8588" xr:uid="{D193758D-9562-42ED-ABA1-D478F6874C8B}"/>
    <cellStyle name="Računanje 2 2 5 2 4" xfId="10026" xr:uid="{D7C29CA3-2C37-4807-BFC9-D47A4E6DA660}"/>
    <cellStyle name="Računanje 2 2 5 2 5" xfId="11461" xr:uid="{B079BDC0-5671-4825-ABDC-D4498B5338ED}"/>
    <cellStyle name="Računanje 2 2 5 2 6" xfId="3281" xr:uid="{2E28EB0E-0879-46CF-873C-E6D79609A6F6}"/>
    <cellStyle name="Računanje 2 2 5 2 7" xfId="14049" xr:uid="{0968949F-E24F-4197-9552-86A595096723}"/>
    <cellStyle name="Računanje 2 2 5 2 8" xfId="15379" xr:uid="{4CB75233-B395-4FE0-A119-4344C6DBA532}"/>
    <cellStyle name="Računanje 2 2 5 2 9" xfId="14612" xr:uid="{437B8A3B-2079-432E-B19A-741B7705306D}"/>
    <cellStyle name="Računanje 2 2 5 3" xfId="2869" xr:uid="{00000000-0005-0000-0000-000064050000}"/>
    <cellStyle name="Računanje 2 2 5 3 2" xfId="6055" xr:uid="{317FC15D-8301-4BB1-B68A-4FCDCE9FECC1}"/>
    <cellStyle name="Računanje 2 2 5 3 3" xfId="8698" xr:uid="{5F008C18-CB58-49BA-B7E9-E03FFFC07D75}"/>
    <cellStyle name="Računanje 2 2 5 3 4" xfId="10136" xr:uid="{12D4382F-E717-4ABC-97AA-F3670AC975B2}"/>
    <cellStyle name="Računanje 2 2 5 3 5" xfId="11571" xr:uid="{635786A7-F549-440C-B86A-B8B22422968E}"/>
    <cellStyle name="Računanje 2 2 5 3 6" xfId="12837" xr:uid="{12245681-D592-49A8-9288-A657ED9CC2B9}"/>
    <cellStyle name="Računanje 2 2 5 3 7" xfId="14159" xr:uid="{FF7CEC04-F2ED-4FD9-85AC-B84B77CFF2B6}"/>
    <cellStyle name="Računanje 2 2 5 3 8" xfId="15489" xr:uid="{893DDF4A-20BA-4619-B068-AB0EFB44F5D7}"/>
    <cellStyle name="Računanje 2 2 5 3 9" xfId="13339" xr:uid="{721CA6AA-0E92-4F2E-BD0B-2CE3B5423809}"/>
    <cellStyle name="Računanje 2 2 5 4" xfId="2973" xr:uid="{00000000-0005-0000-0000-000065050000}"/>
    <cellStyle name="Računanje 2 2 5 4 2" xfId="6159" xr:uid="{76BC6EB1-1000-447E-B0ED-E257C331588A}"/>
    <cellStyle name="Računanje 2 2 5 4 3" xfId="8802" xr:uid="{44B9DBE9-D0AE-4862-AF5B-47B04D524AE9}"/>
    <cellStyle name="Računanje 2 2 5 4 4" xfId="10240" xr:uid="{8C41290F-D8EA-4087-844B-CB843E0159B5}"/>
    <cellStyle name="Računanje 2 2 5 4 5" xfId="11675" xr:uid="{5DF0B92A-5047-4C52-BF35-E1025347B810}"/>
    <cellStyle name="Računanje 2 2 5 4 6" xfId="9106" xr:uid="{CE4093F7-684D-4263-9CE0-F03A5E555206}"/>
    <cellStyle name="Računanje 2 2 5 4 7" xfId="14263" xr:uid="{00E44674-6905-4F56-898B-439EAB473431}"/>
    <cellStyle name="Računanje 2 2 5 4 8" xfId="15593" xr:uid="{E42DECD4-CA12-42D7-8269-BC206416FA1C}"/>
    <cellStyle name="Računanje 2 2 5 4 9" xfId="13200" xr:uid="{1A8E3944-B978-4FDA-8E7B-46CB1A3C67A2}"/>
    <cellStyle name="Računanje 2 2 5 5" xfId="3096" xr:uid="{00000000-0005-0000-0000-000066050000}"/>
    <cellStyle name="Računanje 2 2 5 5 2" xfId="6282" xr:uid="{3D314507-2CC5-44CB-A2A9-E98BC3C51821}"/>
    <cellStyle name="Računanje 2 2 5 5 3" xfId="8925" xr:uid="{AB5A4648-4C9D-424D-BA7A-64769F9BD70B}"/>
    <cellStyle name="Računanje 2 2 5 5 4" xfId="10363" xr:uid="{7E7C6884-404A-44D9-8624-2F9E78E4A97E}"/>
    <cellStyle name="Računanje 2 2 5 5 5" xfId="11798" xr:uid="{EDD8D16E-D50D-40E9-BBEE-DD0FFFD768C3}"/>
    <cellStyle name="Računanje 2 2 5 5 6" xfId="12993" xr:uid="{6747624A-DDED-4E24-9A64-88BDCBFE392D}"/>
    <cellStyle name="Računanje 2 2 5 5 7" xfId="14386" xr:uid="{6C752BD4-B55B-4370-B251-DB4A67A60009}"/>
    <cellStyle name="Računanje 2 2 5 5 8" xfId="15716" xr:uid="{5B9875DE-E6B6-4535-B489-2E53F7490A1F}"/>
    <cellStyle name="Računanje 2 2 5 5 9" xfId="10540" xr:uid="{13DF6A68-2E2C-4A11-8060-B7692211C79D}"/>
    <cellStyle name="Računanje 2 2 5 6" xfId="3168" xr:uid="{00000000-0005-0000-0000-000067050000}"/>
    <cellStyle name="Računanje 2 2 5 6 2" xfId="6354" xr:uid="{C756F469-C780-40C8-9AFD-8256959E21E2}"/>
    <cellStyle name="Računanje 2 2 5 6 3" xfId="8997" xr:uid="{F4DE4973-F4B6-40D1-A1E5-5EF1E5E8D02C}"/>
    <cellStyle name="Računanje 2 2 5 6 4" xfId="10435" xr:uid="{7CC96BC1-6781-49FC-B848-758224E68E0E}"/>
    <cellStyle name="Računanje 2 2 5 6 5" xfId="11870" xr:uid="{A1BA1D71-9BD4-4631-98EC-81DB52DDF5CC}"/>
    <cellStyle name="Računanje 2 2 5 6 6" xfId="12722" xr:uid="{2389C432-5940-4D5B-8C66-9A6D4DEAA075}"/>
    <cellStyle name="Računanje 2 2 5 6 7" xfId="14458" xr:uid="{676F7D41-D004-4D2D-BACA-0F614F8751D7}"/>
    <cellStyle name="Računanje 2 2 5 6 8" xfId="15788" xr:uid="{07681368-A891-4EBE-A380-35C7A4DDC0B3}"/>
    <cellStyle name="Računanje 2 2 5 6 9" xfId="10565" xr:uid="{583F959A-7C32-440C-8ED2-E88B0A56A197}"/>
    <cellStyle name="Računanje 2 2 5 7" xfId="3245" xr:uid="{00000000-0005-0000-0000-000068050000}"/>
    <cellStyle name="Računanje 2 2 5 7 2" xfId="6431" xr:uid="{C3D90AF1-220C-416A-ABAE-ECEDAE0392C2}"/>
    <cellStyle name="Računanje 2 2 5 7 3" xfId="9074" xr:uid="{740DD8CC-F14B-4A9F-B6E0-EEE33DEF844B}"/>
    <cellStyle name="Računanje 2 2 5 7 4" xfId="10512" xr:uid="{207DAEE6-38F0-47F9-8132-7DF387B28072}"/>
    <cellStyle name="Računanje 2 2 5 7 5" xfId="11947" xr:uid="{8A89CBFC-8327-4861-B22A-39F6E803A131}"/>
    <cellStyle name="Računanje 2 2 5 7 6" xfId="7646" xr:uid="{53C2F328-6714-4768-AF0E-F7EC66C9F247}"/>
    <cellStyle name="Računanje 2 2 5 7 7" xfId="14535" xr:uid="{18A5E214-4BEC-4DF6-8566-0F1E9046BCBD}"/>
    <cellStyle name="Računanje 2 2 5 7 8" xfId="15865" xr:uid="{8F13414F-69E0-4713-9770-2800A0037B17}"/>
    <cellStyle name="Računanje 2 2 5 7 9" xfId="16687" xr:uid="{DE5FB7BF-CC9A-405F-9BFC-0D7E907342A5}"/>
    <cellStyle name="Računanje 2 2 5 8" xfId="5341" xr:uid="{F56B84A0-C196-4AEF-95A4-55176AA4AC8F}"/>
    <cellStyle name="Računanje 2 2 5 9" xfId="7984" xr:uid="{CDE402E5-7B7F-44A9-AA78-CF763B096404}"/>
    <cellStyle name="Računanje 2 2 6" xfId="2103" xr:uid="{00000000-0005-0000-0000-000069050000}"/>
    <cellStyle name="Računanje 2 2 6 10" xfId="9370" xr:uid="{37E09E3F-499D-472F-9B96-4F713B9AAA89}"/>
    <cellStyle name="Računanje 2 2 6 11" xfId="10805" xr:uid="{9A2BF314-689E-42C6-B577-6D622998C66F}"/>
    <cellStyle name="Računanje 2 2 6 12" xfId="12466" xr:uid="{1E87EFAE-4EBC-40A0-BEB4-A972A4E99206}"/>
    <cellStyle name="Računanje 2 2 6 13" xfId="13393" xr:uid="{39A3A5F4-2A85-43E5-8FF4-CA7A334919ED}"/>
    <cellStyle name="Računanje 2 2 6 14" xfId="14723" xr:uid="{24778340-A2A2-4C15-A764-53B69052642B}"/>
    <cellStyle name="Računanje 2 2 6 15" xfId="16389" xr:uid="{F230C676-02BF-4AD8-87A7-2441CC497BB6}"/>
    <cellStyle name="Računanje 2 2 6 2" xfId="842" xr:uid="{00000000-0005-0000-0000-00006A050000}"/>
    <cellStyle name="Računanje 2 2 6 2 2" xfId="4028" xr:uid="{7DF94FF3-5233-4E7D-81B8-111BD493F335}"/>
    <cellStyle name="Računanje 2 2 6 2 3" xfId="6836" xr:uid="{9B9EBFF0-28BB-45DB-B040-FC9E50AE4266}"/>
    <cellStyle name="Računanje 2 2 6 2 4" xfId="7146" xr:uid="{A53C5320-6AE2-48D5-A33D-B66B3919CF86}"/>
    <cellStyle name="Računanje 2 2 6 2 5" xfId="9269" xr:uid="{1AD6028E-8F64-425A-A827-00338C2B958E}"/>
    <cellStyle name="Računanje 2 2 6 2 6" xfId="7204" xr:uid="{58B18943-7943-4275-BFF0-F07ADEB92498}"/>
    <cellStyle name="Računanje 2 2 6 2 7" xfId="9206" xr:uid="{ABBB330C-EBE6-4A8F-8E2B-C6E0184DADE8}"/>
    <cellStyle name="Računanje 2 2 6 2 8" xfId="12693" xr:uid="{E11BE59A-22E5-4A31-AA7E-47AFAACED76E}"/>
    <cellStyle name="Računanje 2 2 6 2 9" xfId="15953" xr:uid="{E05099BC-516C-4083-BF90-BA710A20AA43}"/>
    <cellStyle name="Računanje 2 2 6 3" xfId="2817" xr:uid="{00000000-0005-0000-0000-00006B050000}"/>
    <cellStyle name="Računanje 2 2 6 3 2" xfId="6003" xr:uid="{D03E771A-F3C2-41E8-9D3E-4B8C56808413}"/>
    <cellStyle name="Računanje 2 2 6 3 3" xfId="8646" xr:uid="{04920130-2575-4F61-87B3-63E9F8CBF01D}"/>
    <cellStyle name="Računanje 2 2 6 3 4" xfId="10084" xr:uid="{7BAEEA3C-EC47-4CA3-8CC0-AE905E20CCF2}"/>
    <cellStyle name="Računanje 2 2 6 3 5" xfId="11519" xr:uid="{EBAF6D9A-743B-4102-99B6-442C24A7F0BD}"/>
    <cellStyle name="Računanje 2 2 6 3 6" xfId="13161" xr:uid="{24F2008F-8921-4098-891C-2C7542350C29}"/>
    <cellStyle name="Računanje 2 2 6 3 7" xfId="14107" xr:uid="{9B433C06-0788-4528-9C6B-A19F5ED438A7}"/>
    <cellStyle name="Računanje 2 2 6 3 8" xfId="15437" xr:uid="{971178EA-5D52-44F8-9F4A-568A48F3F37F}"/>
    <cellStyle name="Računanje 2 2 6 3 9" xfId="16152" xr:uid="{66D41D3E-0F24-49E4-84A0-A2030AC282FE}"/>
    <cellStyle name="Računanje 2 2 6 4" xfId="2921" xr:uid="{00000000-0005-0000-0000-00006C050000}"/>
    <cellStyle name="Računanje 2 2 6 4 2" xfId="6107" xr:uid="{11A72985-A1FF-4D0B-924A-79B1C512CA87}"/>
    <cellStyle name="Računanje 2 2 6 4 3" xfId="8750" xr:uid="{A17E2DCD-7819-4886-9ABA-B5EED158DD5C}"/>
    <cellStyle name="Računanje 2 2 6 4 4" xfId="10188" xr:uid="{B13D4C62-40AE-43EF-884A-E45574A782AF}"/>
    <cellStyle name="Računanje 2 2 6 4 5" xfId="11623" xr:uid="{2371AFAB-6CF0-4D77-BD7D-AC890E0EB563}"/>
    <cellStyle name="Računanje 2 2 6 4 6" xfId="12229" xr:uid="{0B9EA190-E219-409C-87DB-CE298B252BEB}"/>
    <cellStyle name="Računanje 2 2 6 4 7" xfId="14211" xr:uid="{2476399E-9EBD-4FC2-A300-B88629551455}"/>
    <cellStyle name="Računanje 2 2 6 4 8" xfId="15541" xr:uid="{2627D70C-27C8-4753-BBC8-63FC3CC84A7D}"/>
    <cellStyle name="Računanje 2 2 6 4 9" xfId="13381" xr:uid="{FF995ED2-64A1-4F71-8B2F-57AFA20331AE}"/>
    <cellStyle name="Računanje 2 2 6 5" xfId="2899" xr:uid="{00000000-0005-0000-0000-00006D050000}"/>
    <cellStyle name="Računanje 2 2 6 5 2" xfId="6085" xr:uid="{737FCBF9-4B87-4932-8057-30391149109D}"/>
    <cellStyle name="Računanje 2 2 6 5 3" xfId="8728" xr:uid="{9E99B581-4D01-43BC-A1E6-0D7B88BCC86A}"/>
    <cellStyle name="Računanje 2 2 6 5 4" xfId="10166" xr:uid="{20F78C26-E86E-4603-BDCD-43AA02888CD3}"/>
    <cellStyle name="Računanje 2 2 6 5 5" xfId="11601" xr:uid="{4595F4E8-CD33-473A-814E-D9ED1FB9C099}"/>
    <cellStyle name="Računanje 2 2 6 5 6" xfId="12801" xr:uid="{DF6B88DF-13A1-41B9-AC7B-08ECD1F49426}"/>
    <cellStyle name="Računanje 2 2 6 5 7" xfId="14189" xr:uid="{BFA4A1B3-DCD1-49EB-8E62-FE866E840CF6}"/>
    <cellStyle name="Računanje 2 2 6 5 8" xfId="15519" xr:uid="{951255CF-26F8-4C3A-B102-36026B0BF6C2}"/>
    <cellStyle name="Računanje 2 2 6 5 9" xfId="16569" xr:uid="{20911401-C6F0-47AD-A619-37C114763BFA}"/>
    <cellStyle name="Računanje 2 2 6 6" xfId="2390" xr:uid="{00000000-0005-0000-0000-00006E050000}"/>
    <cellStyle name="Računanje 2 2 6 6 2" xfId="5576" xr:uid="{61742206-CF47-4984-9675-D06062143C65}"/>
    <cellStyle name="Računanje 2 2 6 6 3" xfId="8219" xr:uid="{88E63AD7-068A-4E7C-8933-CA973398F6A4}"/>
    <cellStyle name="Računanje 2 2 6 6 4" xfId="9657" xr:uid="{F0200217-BE4B-47EE-80E8-34D0682CF14A}"/>
    <cellStyle name="Računanje 2 2 6 6 5" xfId="11092" xr:uid="{0A298D72-A7F1-4B1D-9C03-E36ABE46E7B6}"/>
    <cellStyle name="Računanje 2 2 6 6 6" xfId="12395" xr:uid="{DBC1BF1E-5575-40D7-B2C0-BE54B45B4C23}"/>
    <cellStyle name="Računanje 2 2 6 6 7" xfId="13680" xr:uid="{EA80BA5D-6168-4D93-AD82-88E21CA09C37}"/>
    <cellStyle name="Računanje 2 2 6 6 8" xfId="15010" xr:uid="{9224D248-E9CF-4498-9607-BC98E08193F9}"/>
    <cellStyle name="Računanje 2 2 6 6 9" xfId="15978" xr:uid="{D5E8682B-D6B7-43AD-A8A9-C6341C1961AC}"/>
    <cellStyle name="Računanje 2 2 6 7" xfId="3193" xr:uid="{00000000-0005-0000-0000-00006F050000}"/>
    <cellStyle name="Računanje 2 2 6 7 2" xfId="6379" xr:uid="{9278180F-333B-43C4-8FEF-5EE106D7C37B}"/>
    <cellStyle name="Računanje 2 2 6 7 3" xfId="9022" xr:uid="{E86C72D1-4D59-4B13-979C-DAC6B01E8D36}"/>
    <cellStyle name="Računanje 2 2 6 7 4" xfId="10460" xr:uid="{92EDB235-8BC7-457C-B8D5-E67256902537}"/>
    <cellStyle name="Računanje 2 2 6 7 5" xfId="11895" xr:uid="{6CDDB030-A85F-4277-8048-D27B6DA51468}"/>
    <cellStyle name="Računanje 2 2 6 7 6" xfId="3352" xr:uid="{93D64B16-9084-4C2A-9C25-7760422BBE62}"/>
    <cellStyle name="Računanje 2 2 6 7 7" xfId="14483" xr:uid="{8AEA7C49-B656-4E17-A7AC-A4471A13A49B}"/>
    <cellStyle name="Računanje 2 2 6 7 8" xfId="15813" xr:uid="{80469582-6B68-4732-A4EE-0686A3309692}"/>
    <cellStyle name="Računanje 2 2 6 7 9" xfId="7652" xr:uid="{41DF380D-1287-4894-A9FF-B7950DE8A7A9}"/>
    <cellStyle name="Računanje 2 2 6 8" xfId="5289" xr:uid="{4407D8B9-8DD6-4C43-BE67-E3E3EB98ABE4}"/>
    <cellStyle name="Računanje 2 2 6 9" xfId="7932" xr:uid="{9BFE32FB-E832-4944-B77C-B6CC38C7930B}"/>
    <cellStyle name="Računanje 2 2 7" xfId="939" xr:uid="{00000000-0005-0000-0000-000070050000}"/>
    <cellStyle name="Računanje 2 2 7 2" xfId="4125" xr:uid="{60A9173C-DD88-4D15-B154-BD3B29EE7004}"/>
    <cellStyle name="Računanje 2 2 7 3" xfId="6921" xr:uid="{71A12D06-E6F4-4D04-B040-98D318C3FC96}"/>
    <cellStyle name="Računanje 2 2 7 4" xfId="3297" xr:uid="{AF2F6947-C42A-4577-BDDA-BE5581B2F500}"/>
    <cellStyle name="Računanje 2 2 7 5" xfId="7782" xr:uid="{D43F37DA-A7C0-459F-B041-3AA1B3E3E42D}"/>
    <cellStyle name="Računanje 2 2 7 6" xfId="7849" xr:uid="{3C36BAA1-7CF2-4F96-BEF9-6B2A1D84F3CF}"/>
    <cellStyle name="Računanje 2 2 7 7" xfId="13039" xr:uid="{DD4D2D18-8ED7-4ED1-AAE0-0F58C3FF7353}"/>
    <cellStyle name="Računanje 2 2 7 8" xfId="13369" xr:uid="{11FC8A3E-89BA-4D21-A9AA-CB22E7388E3A}"/>
    <cellStyle name="Računanje 2 2 7 9" xfId="12182" xr:uid="{240429CD-6A50-49D1-90BF-FCDC262D98DA}"/>
    <cellStyle name="Računanje 2 2 8" xfId="794" xr:uid="{00000000-0005-0000-0000-000071050000}"/>
    <cellStyle name="Računanje 2 2 8 2" xfId="3980" xr:uid="{C7797461-E0E9-474E-AA42-56C49B91ED2E}"/>
    <cellStyle name="Računanje 2 2 8 3" xfId="6789" xr:uid="{4AAB12E1-31C6-4AD3-8786-E1E51B69D67B}"/>
    <cellStyle name="Računanje 2 2 8 4" xfId="7713" xr:uid="{CAA750BA-7807-4E2E-B87E-52D0B168E82E}"/>
    <cellStyle name="Računanje 2 2 8 5" xfId="6453" xr:uid="{DE1A1A52-9312-42A1-8CA0-680D0228A2EF}"/>
    <cellStyle name="Računanje 2 2 8 6" xfId="3739" xr:uid="{8A093137-DB37-48C4-A945-222AC21EB055}"/>
    <cellStyle name="Računanje 2 2 8 7" xfId="3738" xr:uid="{4E560C90-6994-4C01-8BC9-6D5C12F9EB93}"/>
    <cellStyle name="Računanje 2 2 8 8" xfId="12370" xr:uid="{54A6A11C-F968-48DB-BC0A-AD3204CBA671}"/>
    <cellStyle name="Računanje 2 2 8 9" xfId="13342" xr:uid="{5142E1CF-740B-4F21-BDCD-10B8CEBBCC91}"/>
    <cellStyle name="Računanje 2 2 9" xfId="2354" xr:uid="{00000000-0005-0000-0000-000072050000}"/>
    <cellStyle name="Računanje 2 2 9 2" xfId="5540" xr:uid="{17C6D3C0-05DF-49C4-9886-4CA71C821873}"/>
    <cellStyle name="Računanje 2 2 9 3" xfId="8183" xr:uid="{F9C07F06-8F2A-46EF-AC65-98BCE881C494}"/>
    <cellStyle name="Računanje 2 2 9 4" xfId="9621" xr:uid="{42D86F77-1904-49EF-A9B6-EE59BA9D22DB}"/>
    <cellStyle name="Računanje 2 2 9 5" xfId="11056" xr:uid="{F4C8CA6F-0F41-4BBF-88FA-2162FDC0F2E4}"/>
    <cellStyle name="Računanje 2 2 9 6" xfId="12491" xr:uid="{FD5A21D7-FB8C-4C89-9264-F6C522678519}"/>
    <cellStyle name="Računanje 2 2 9 7" xfId="13644" xr:uid="{B77C2730-17C4-4A31-BFF8-C7CDAEF590C4}"/>
    <cellStyle name="Računanje 2 2 9 8" xfId="14974" xr:uid="{CE23936F-FD62-47F0-BEE8-7E5BE7F7D59A}"/>
    <cellStyle name="Računanje 2 2 9 9" xfId="16226" xr:uid="{B6B3E7F5-E9B6-47BE-A0B5-AD3A411DA79A}"/>
    <cellStyle name="Računanje 2 3" xfId="461" xr:uid="{00000000-0005-0000-0000-000073050000}"/>
    <cellStyle name="Računanje 2 4" xfId="1356" xr:uid="{00000000-0005-0000-0000-000074050000}"/>
    <cellStyle name="Računanje 2 4 10" xfId="7575" xr:uid="{368D3B6D-D9C4-49F0-98A3-F6905E441E37}"/>
    <cellStyle name="Računanje 2 4 11" xfId="6546" xr:uid="{448D5C9F-C80E-40B5-AD35-51FACC880BD1}"/>
    <cellStyle name="Računanje 2 4 12" xfId="9255" xr:uid="{9F49FBC2-C36D-4237-AF24-B356E1DCD247}"/>
    <cellStyle name="Računanje 2 4 13" xfId="13194" xr:uid="{137DD889-C6B4-4660-B81D-5BF2D469E519}"/>
    <cellStyle name="Računanje 2 4 14" xfId="13278" xr:uid="{253E45CC-8F7A-44EB-B0F7-E0E7173BEF7D}"/>
    <cellStyle name="Računanje 2 4 15" xfId="15901" xr:uid="{DF7A4FF7-147C-4F65-B622-7411EBF220DF}"/>
    <cellStyle name="Računanje 2 4 2" xfId="2271" xr:uid="{00000000-0005-0000-0000-000075050000}"/>
    <cellStyle name="Računanje 2 4 2 2" xfId="5457" xr:uid="{AB778C10-6FE7-4F87-BB72-37A31EC5C1A4}"/>
    <cellStyle name="Računanje 2 4 2 3" xfId="8100" xr:uid="{7B328038-AD79-485C-8114-087DF26F70FF}"/>
    <cellStyle name="Računanje 2 4 2 4" xfId="9538" xr:uid="{D86BBA05-D2EE-49F9-AAE4-FB553C431311}"/>
    <cellStyle name="Računanje 2 4 2 5" xfId="10973" xr:uid="{B7C2750D-F182-473F-933A-61F5BEE6E3CD}"/>
    <cellStyle name="Računanje 2 4 2 6" xfId="13102" xr:uid="{0D04EE9A-7BAB-4CF4-8C0F-67E06435761F}"/>
    <cellStyle name="Računanje 2 4 2 7" xfId="13561" xr:uid="{8E42569D-1215-4564-9672-6EC488D9809A}"/>
    <cellStyle name="Računanje 2 4 2 8" xfId="14891" xr:uid="{F66A436D-B079-4009-AF71-6237534A5ACB}"/>
    <cellStyle name="Računanje 2 4 2 9" xfId="15974" xr:uid="{F1CB216F-E7C6-4A78-BF03-77F208BFFF1F}"/>
    <cellStyle name="Računanje 2 4 3" xfId="829" xr:uid="{00000000-0005-0000-0000-000076050000}"/>
    <cellStyle name="Računanje 2 4 3 2" xfId="4015" xr:uid="{79CC6C99-4B7C-484F-B19D-569236B0520F}"/>
    <cellStyle name="Računanje 2 4 3 3" xfId="6824" xr:uid="{784BDCFE-D99F-4319-8B67-460F3080EA0F}"/>
    <cellStyle name="Računanje 2 4 3 4" xfId="6538" xr:uid="{DF1630E9-A254-48E8-8E7A-BAB7B43B746E}"/>
    <cellStyle name="Računanje 2 4 3 5" xfId="6504" xr:uid="{ABEF9985-5304-489F-81AF-C82D5E502502}"/>
    <cellStyle name="Računanje 2 4 3 6" xfId="12032" xr:uid="{E972E30E-FF20-4944-BE35-41AB7D009DB7}"/>
    <cellStyle name="Računanje 2 4 3 7" xfId="12898" xr:uid="{BFC387AE-0742-4154-B1FF-E54720E77F72}"/>
    <cellStyle name="Računanje 2 4 3 8" xfId="6486" xr:uid="{C13BAEF6-3F2B-46D7-B43D-6CB5D423E3E5}"/>
    <cellStyle name="Računanje 2 4 3 9" xfId="13260" xr:uid="{5DB00E5E-DE60-4630-A16C-C7268074A650}"/>
    <cellStyle name="Računanje 2 4 4" xfId="2244" xr:uid="{00000000-0005-0000-0000-000077050000}"/>
    <cellStyle name="Računanje 2 4 4 2" xfId="5430" xr:uid="{FAEFECA6-C7F1-490E-8424-55636355D2F3}"/>
    <cellStyle name="Računanje 2 4 4 3" xfId="8073" xr:uid="{CD1A5A20-00A9-4BC5-AF1C-1B40F130058E}"/>
    <cellStyle name="Računanje 2 4 4 4" xfId="9511" xr:uid="{7A06B03F-7B74-449E-B670-A7BFCE2B28BA}"/>
    <cellStyle name="Računanje 2 4 4 5" xfId="10946" xr:uid="{7898E990-C9DE-47A9-9791-BEFA4C04CD6B}"/>
    <cellStyle name="Računanje 2 4 4 6" xfId="12608" xr:uid="{227C1FC9-4092-44CB-82A9-18DB4038ABC2}"/>
    <cellStyle name="Računanje 2 4 4 7" xfId="13534" xr:uid="{224C5DD9-5A44-41F8-A183-35C54475799D}"/>
    <cellStyle name="Računanje 2 4 4 8" xfId="14864" xr:uid="{BE5F3156-1E50-43B8-8755-A771B6DF3965}"/>
    <cellStyle name="Računanje 2 4 4 9" xfId="16402" xr:uid="{1A7124AC-0D73-416E-A45B-7F9E42005DB8}"/>
    <cellStyle name="Računanje 2 4 5" xfId="2268" xr:uid="{00000000-0005-0000-0000-000078050000}"/>
    <cellStyle name="Računanje 2 4 5 2" xfId="5454" xr:uid="{7870DF94-BD77-4F88-8267-12B6F8258543}"/>
    <cellStyle name="Računanje 2 4 5 3" xfId="8097" xr:uid="{2A78596F-285E-4F61-8E7F-07896714F67B}"/>
    <cellStyle name="Računanje 2 4 5 4" xfId="9535" xr:uid="{C5BC9258-C238-4DCA-B15E-60AF7BDF9553}"/>
    <cellStyle name="Računanje 2 4 5 5" xfId="10970" xr:uid="{62A80C7B-FFFA-41E6-9130-FCA5DF1C9982}"/>
    <cellStyle name="Računanje 2 4 5 6" xfId="12829" xr:uid="{F79E9745-CC09-4CCA-B3E0-625AA7BF5E17}"/>
    <cellStyle name="Računanje 2 4 5 7" xfId="13558" xr:uid="{1879EEE0-624B-4D22-85D3-B830CADE3ECD}"/>
    <cellStyle name="Računanje 2 4 5 8" xfId="14888" xr:uid="{060C7332-5F85-44D1-ACF9-44087DCDF2EA}"/>
    <cellStyle name="Računanje 2 4 5 9" xfId="16459" xr:uid="{C43E98DD-F4D5-4DE9-8995-AEECA51A4D9A}"/>
    <cellStyle name="Računanje 2 4 6" xfId="2446" xr:uid="{00000000-0005-0000-0000-000079050000}"/>
    <cellStyle name="Računanje 2 4 6 2" xfId="5632" xr:uid="{8AB73529-6996-4E4D-A2D8-81799406A8D0}"/>
    <cellStyle name="Računanje 2 4 6 3" xfId="8275" xr:uid="{31DB7A30-CF59-4456-8FE9-957066C63EF9}"/>
    <cellStyle name="Računanje 2 4 6 4" xfId="9713" xr:uid="{F612DE4A-F879-4D55-97C6-C2F0526B2B1D}"/>
    <cellStyle name="Računanje 2 4 6 5" xfId="11148" xr:uid="{5069ECF3-4D20-48BE-B8F7-8147B63682E3}"/>
    <cellStyle name="Računanje 2 4 6 6" xfId="12881" xr:uid="{57AAC9DA-AE54-498F-B383-9891770EC2C3}"/>
    <cellStyle name="Računanje 2 4 6 7" xfId="13736" xr:uid="{F5DAB1A0-0AB2-4A36-89D3-6DC109599C41}"/>
    <cellStyle name="Računanje 2 4 6 8" xfId="15066" xr:uid="{2066BFD2-4E75-46F1-8B2F-E0C62F3D947C}"/>
    <cellStyle name="Računanje 2 4 6 9" xfId="16188" xr:uid="{C28900FA-D4EB-415A-9C96-CA6ECDCFE57A}"/>
    <cellStyle name="Računanje 2 4 7" xfId="1122" xr:uid="{00000000-0005-0000-0000-00007A050000}"/>
    <cellStyle name="Računanje 2 4 7 2" xfId="4308" xr:uid="{740148EB-2C08-433F-8AC3-B2F8E800E5F3}"/>
    <cellStyle name="Računanje 2 4 7 3" xfId="7089" xr:uid="{5938CE82-C0D8-48E7-9A55-C172BA5AFC62}"/>
    <cellStyle name="Računanje 2 4 7 4" xfId="7920" xr:uid="{04597DE9-3761-41E0-8322-73595EA91B0D}"/>
    <cellStyle name="Računanje 2 4 7 5" xfId="7726" xr:uid="{B81F7CC1-D29D-48AF-BD4C-E6AF2037151B}"/>
    <cellStyle name="Računanje 2 4 7 6" xfId="12129" xr:uid="{85F480F0-791D-4BC5-B469-3BAF49D76DF8}"/>
    <cellStyle name="Računanje 2 4 7 7" xfId="7483" xr:uid="{1E187212-7676-4B89-9445-9B1A2E767420}"/>
    <cellStyle name="Računanje 2 4 7 8" xfId="3354" xr:uid="{685F5625-CBE4-4AB9-90C4-24999DED4200}"/>
    <cellStyle name="Računanje 2 4 7 9" xfId="10789" xr:uid="{3F0555E4-BE6D-4295-9898-F4E073D2AE27}"/>
    <cellStyle name="Računanje 2 4 8" xfId="4542" xr:uid="{F6774B6A-696F-43AA-B0D9-5A80A96F52B3}"/>
    <cellStyle name="Računanje 2 4 9" xfId="7291" xr:uid="{8FFAC78D-532B-4B0B-B03B-BB0DA1923772}"/>
    <cellStyle name="Računanje 2 5" xfId="830" xr:uid="{00000000-0005-0000-0000-00007B050000}"/>
    <cellStyle name="Računanje 2 5 2" xfId="4016" xr:uid="{F7FE4CDF-F967-4995-8C23-1E67F42A36DC}"/>
    <cellStyle name="Računanje 2 5 3" xfId="6825" xr:uid="{A017F9B5-E496-4E85-B74F-CC10F6340FDB}"/>
    <cellStyle name="Računanje 2 5 4" xfId="6930" xr:uid="{4D5F48A2-320C-4A73-9A7F-338E8C5B46F0}"/>
    <cellStyle name="Računanje 2 5 5" xfId="9164" xr:uid="{84F4F5EB-9CFB-4C7A-B0E0-229E4D802A62}"/>
    <cellStyle name="Računanje 2 5 6" xfId="10674" xr:uid="{E2B32A84-7C61-4045-BB35-23A52DBB0B81}"/>
    <cellStyle name="Računanje 2 5 7" xfId="12975" xr:uid="{F3DDD6CA-CD97-4B5E-9B4F-B3C39E38D9A7}"/>
    <cellStyle name="Računanje 2 5 8" xfId="13314" xr:uid="{B2211EEF-3029-45E0-85D0-861EF23DD8E9}"/>
    <cellStyle name="Računanje 2 5 9" xfId="7644" xr:uid="{D7E7673C-9041-482C-8A32-B0D17693BFEA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4295" xr:uid="{8E439292-454F-40CE-B30B-1FDB90327ED6}"/>
    <cellStyle name="Total 10 3" xfId="7076" xr:uid="{55648681-1E31-4DC0-95A9-6C97F9420BE8}"/>
    <cellStyle name="Total 10 4" xfId="6911" xr:uid="{730A9A86-82DF-4C58-B731-34D37777B2F1}"/>
    <cellStyle name="Total 10 5" xfId="9156" xr:uid="{95C81087-0386-4575-84F2-0C7F6B14C967}"/>
    <cellStyle name="Total 10 6" xfId="10572" xr:uid="{671524D7-03F8-43E0-98FB-DE78A837961A}"/>
    <cellStyle name="Total 10 7" xfId="7174" xr:uid="{2EB1BD7A-2CA2-43E4-B2D8-922D72E2B704}"/>
    <cellStyle name="Total 10 8" xfId="7604" xr:uid="{2E5F57F4-79DF-43D7-ADA4-944ADF4D943F}"/>
    <cellStyle name="Total 10 9" xfId="12925" xr:uid="{391A1311-3A0E-4302-80AF-8B2D158BCE8E}"/>
    <cellStyle name="Total 11" xfId="2519" xr:uid="{00000000-0005-0000-0000-00008C050000}"/>
    <cellStyle name="Total 11 2" xfId="5705" xr:uid="{E761B47A-04DD-44E7-B862-608F496F49E5}"/>
    <cellStyle name="Total 11 3" xfId="8348" xr:uid="{F706F096-04F6-4049-9382-A55518962E00}"/>
    <cellStyle name="Total 11 4" xfId="9786" xr:uid="{6E32C747-3002-41BF-BC97-FD9E10B723DA}"/>
    <cellStyle name="Total 11 5" xfId="11221" xr:uid="{24D72DA6-E039-4CC4-A0DF-2C2579184DF5}"/>
    <cellStyle name="Total 11 6" xfId="12271" xr:uid="{017CA1F8-8573-45F2-A35C-3416E6B36B5B}"/>
    <cellStyle name="Total 11 7" xfId="13809" xr:uid="{4DC72468-3117-4649-B65D-31D64D8E1C89}"/>
    <cellStyle name="Total 11 8" xfId="15139" xr:uid="{A73FB1F5-2FEB-4945-A727-1F7C8EA8B087}"/>
    <cellStyle name="Total 11 9" xfId="7618" xr:uid="{23C9F6C8-A19F-4BB9-812B-FBFAC50A1D69}"/>
    <cellStyle name="Total 12" xfId="2904" xr:uid="{00000000-0005-0000-0000-00008D050000}"/>
    <cellStyle name="Total 12 2" xfId="6090" xr:uid="{7E86E72F-85B7-4918-8761-3112F03DA95D}"/>
    <cellStyle name="Total 12 3" xfId="8733" xr:uid="{0E3E6260-5E11-447A-B24C-25BFB7A6808D}"/>
    <cellStyle name="Total 12 4" xfId="10171" xr:uid="{C725E9F0-DD85-4EBA-BEFA-A7C9B67BB0D6}"/>
    <cellStyle name="Total 12 5" xfId="11606" xr:uid="{4E1E0AF0-4177-4B29-BABA-EADFCA163DDD}"/>
    <cellStyle name="Total 12 6" xfId="12877" xr:uid="{E652BA82-5024-4E23-936B-B342EF014766}"/>
    <cellStyle name="Total 12 7" xfId="14194" xr:uid="{25C74219-FF9E-4334-9FA4-8191AA7E945A}"/>
    <cellStyle name="Total 12 8" xfId="15524" xr:uid="{2703820C-5D9C-4FF0-95CF-1C8C6E8904EF}"/>
    <cellStyle name="Total 12 9" xfId="10791" xr:uid="{1ECD2C05-0227-4B85-A1B8-5FD0D33CF1BE}"/>
    <cellStyle name="Total 13" xfId="2679" xr:uid="{00000000-0005-0000-0000-00008E050000}"/>
    <cellStyle name="Total 13 2" xfId="5865" xr:uid="{C77104FA-13CF-4132-9494-CE083349589B}"/>
    <cellStyle name="Total 13 3" xfId="8508" xr:uid="{C7B0948D-C7D1-485B-AABC-08247BD0A730}"/>
    <cellStyle name="Total 13 4" xfId="9946" xr:uid="{65421C00-7951-4F2E-ACF1-EA4ECC45B8B9}"/>
    <cellStyle name="Total 13 5" xfId="11381" xr:uid="{A8B729B8-DF7B-4AC5-B3C0-6C4748110BA7}"/>
    <cellStyle name="Total 13 6" xfId="11973" xr:uid="{47093E80-95A9-4C9C-B8CA-7C1FB9955300}"/>
    <cellStyle name="Total 13 7" xfId="13969" xr:uid="{792A79AF-34B4-4BCC-8400-30682FE11D65}"/>
    <cellStyle name="Total 13 8" xfId="15299" xr:uid="{AFA149D3-7142-40CD-8436-6DEA33858476}"/>
    <cellStyle name="Total 13 9" xfId="14697" xr:uid="{93BF14DB-AF81-4997-9F1F-811CF787E2AF}"/>
    <cellStyle name="Total 14" xfId="3302" xr:uid="{AA1E91CD-7FC3-4CE3-9D5F-249B4E821F60}"/>
    <cellStyle name="Total 15" xfId="7426" xr:uid="{CD473B2B-5B5A-4614-9AE7-57CA0567D30B}"/>
    <cellStyle name="Total 2" xfId="202" xr:uid="{00000000-0005-0000-0000-00008F050000}"/>
    <cellStyle name="Total 2 10" xfId="2393" xr:uid="{00000000-0005-0000-0000-000090050000}"/>
    <cellStyle name="Total 2 10 2" xfId="5579" xr:uid="{D185C1F9-51FA-4892-98B9-5DE23150E0F1}"/>
    <cellStyle name="Total 2 10 3" xfId="8222" xr:uid="{C3155011-9F9A-4B94-A35A-27921FBA4511}"/>
    <cellStyle name="Total 2 10 4" xfId="9660" xr:uid="{BABA3120-7B32-4765-B445-84D3835C1B86}"/>
    <cellStyle name="Total 2 10 5" xfId="11095" xr:uid="{87988EF7-E824-45D5-8759-B8BE9DF41EE1}"/>
    <cellStyle name="Total 2 10 6" xfId="6777" xr:uid="{DAF52AF7-0FCE-48AC-8849-EFDC60E9FD46}"/>
    <cellStyle name="Total 2 10 7" xfId="13683" xr:uid="{68D4CC48-539E-48EF-B99D-BD0BC5A5763F}"/>
    <cellStyle name="Total 2 10 8" xfId="15013" xr:uid="{EB9966B4-4FE9-4FF0-9C5C-074BCDA82F75}"/>
    <cellStyle name="Total 2 10 9" xfId="7832" xr:uid="{29705002-5F99-4B27-A2EF-EB4DC63FBA28}"/>
    <cellStyle name="Total 2 11" xfId="2357" xr:uid="{00000000-0005-0000-0000-000091050000}"/>
    <cellStyle name="Total 2 11 2" xfId="5543" xr:uid="{199E00AA-E7B6-429F-ACEF-60CDA78918DB}"/>
    <cellStyle name="Total 2 11 3" xfId="8186" xr:uid="{A766C4F2-0B9A-46B6-AFAB-F5BCE4255490}"/>
    <cellStyle name="Total 2 11 4" xfId="9624" xr:uid="{1DC05A0C-9B01-4ADF-BD38-EDD9381A11BD}"/>
    <cellStyle name="Total 2 11 5" xfId="11059" xr:uid="{BCDAAE96-2F1A-42D4-988F-FF6BBB688C15}"/>
    <cellStyle name="Total 2 11 6" xfId="12657" xr:uid="{EB0FC4B6-4DF1-4F12-A197-3F4240EFC011}"/>
    <cellStyle name="Total 2 11 7" xfId="13647" xr:uid="{7E381DF5-C426-4B7B-A1A2-D6564D1D1158}"/>
    <cellStyle name="Total 2 11 8" xfId="14977" xr:uid="{13FD8E66-3E79-44A2-B995-D3B5D24C2091}"/>
    <cellStyle name="Total 2 11 9" xfId="16305" xr:uid="{AF7B0932-F252-43BE-BEBC-9653D1B9B100}"/>
    <cellStyle name="Total 2 12" xfId="2627" xr:uid="{00000000-0005-0000-0000-000092050000}"/>
    <cellStyle name="Total 2 12 2" xfId="5813" xr:uid="{7EEDAB08-D838-4B3C-9BAB-867FDA7E526F}"/>
    <cellStyle name="Total 2 12 3" xfId="8456" xr:uid="{59AF1807-4A9B-42BA-9B4D-2E95C18D5480}"/>
    <cellStyle name="Total 2 12 4" xfId="9894" xr:uid="{93B84DDA-C0AE-41E8-BD0B-BCD7985F22C9}"/>
    <cellStyle name="Total 2 12 5" xfId="11329" xr:uid="{CA8D1A5E-A3A4-4797-B681-5A9E35D0E870}"/>
    <cellStyle name="Total 2 12 6" xfId="10777" xr:uid="{1C9D5DF2-5D97-4402-9225-02B37DB0990A}"/>
    <cellStyle name="Total 2 12 7" xfId="13917" xr:uid="{DBF2E7FD-AD1C-411A-9982-7EE820CE394B}"/>
    <cellStyle name="Total 2 12 8" xfId="15247" xr:uid="{A72F93EE-358F-4786-9120-1DFBB06909C0}"/>
    <cellStyle name="Total 2 12 9" xfId="13196" xr:uid="{9F6E06FC-43C6-4F74-98D5-A6DF34E0CAEA}"/>
    <cellStyle name="Total 2 13" xfId="3434" xr:uid="{0E545128-C490-40EC-BA69-ACECCFDBC78C}"/>
    <cellStyle name="Total 2 14" xfId="13302" xr:uid="{B1E968EA-3E1B-494D-BE56-42BDFA854280}"/>
    <cellStyle name="Total 2 2" xfId="299" xr:uid="{00000000-0005-0000-0000-000093050000}"/>
    <cellStyle name="Total 2 2 10" xfId="2593" xr:uid="{00000000-0005-0000-0000-000094050000}"/>
    <cellStyle name="Total 2 2 10 2" xfId="5779" xr:uid="{A73BACC4-AE2A-4070-8B15-C365D54943EC}"/>
    <cellStyle name="Total 2 2 10 3" xfId="8422" xr:uid="{41CB94BF-C041-4C12-BD5C-3B7F31FB5716}"/>
    <cellStyle name="Total 2 2 10 4" xfId="9860" xr:uid="{56FE56EB-AC0A-43B2-B15E-51CA4B9BBD40}"/>
    <cellStyle name="Total 2 2 10 5" xfId="11295" xr:uid="{6B20D071-E5AD-42FB-9566-36C41BC7BD03}"/>
    <cellStyle name="Total 2 2 10 6" xfId="9209" xr:uid="{3633470A-EEE8-444C-8BF4-BCB5E872C4DC}"/>
    <cellStyle name="Total 2 2 10 7" xfId="13883" xr:uid="{469B64B9-E486-4791-8432-043401FAF3F4}"/>
    <cellStyle name="Total 2 2 10 8" xfId="15213" xr:uid="{F4A8BE33-2457-49C0-8231-83F33D261B88}"/>
    <cellStyle name="Total 2 2 10 9" xfId="13298" xr:uid="{E8C0C9AD-3883-487E-8CF3-1082F0D1C504}"/>
    <cellStyle name="Total 2 2 11" xfId="2911" xr:uid="{00000000-0005-0000-0000-000095050000}"/>
    <cellStyle name="Total 2 2 11 2" xfId="6097" xr:uid="{3D654D3C-8286-4D99-9CE7-503FEDC94778}"/>
    <cellStyle name="Total 2 2 11 3" xfId="8740" xr:uid="{965846FD-8D0F-45FC-B6D5-E7CC5B3D720B}"/>
    <cellStyle name="Total 2 2 11 4" xfId="10178" xr:uid="{981EC85B-455B-4B44-B4D2-EFAC6D14C528}"/>
    <cellStyle name="Total 2 2 11 5" xfId="11613" xr:uid="{BD8C5E00-0061-491E-AD5D-9746B6C3304C}"/>
    <cellStyle name="Total 2 2 11 6" xfId="7638" xr:uid="{3D6B9252-5F1C-47B0-ACF0-E45DE0E428FF}"/>
    <cellStyle name="Total 2 2 11 7" xfId="14201" xr:uid="{012936BC-AB6B-4D87-955D-D121E4EA29D0}"/>
    <cellStyle name="Total 2 2 11 8" xfId="15531" xr:uid="{D4C19941-BC05-483A-99E0-08AA9A4751F7}"/>
    <cellStyle name="Total 2 2 11 9" xfId="16146" xr:uid="{7AA3F22A-4F3F-4D1A-BD1D-8E204B389B7B}"/>
    <cellStyle name="Total 2 2 12" xfId="14558" xr:uid="{10A77F80-7103-41FA-A425-569E92A1B6C1}"/>
    <cellStyle name="Total 2 2 13" xfId="12910" xr:uid="{8FCF1A4C-2CFD-43E2-9052-1A2050AB8B4B}"/>
    <cellStyle name="Total 2 2 2" xfId="696" xr:uid="{00000000-0005-0000-0000-000096050000}"/>
    <cellStyle name="Total 2 2 2 2" xfId="1700" xr:uid="{00000000-0005-0000-0000-000097050000}"/>
    <cellStyle name="Total 2 2 2 2 10" xfId="3690" xr:uid="{AA75EC29-5F99-4B54-BBA4-AFEA6E245635}"/>
    <cellStyle name="Total 2 2 2 2 11" xfId="7136" xr:uid="{38872B29-0A82-4992-A226-0296015E5837}"/>
    <cellStyle name="Total 2 2 2 2 12" xfId="12732" xr:uid="{B876CFF0-77D6-4E53-AB5F-68E2360868B5}"/>
    <cellStyle name="Total 2 2 2 2 13" xfId="10619" xr:uid="{ABEA0672-0B2A-4BE9-AAA2-CE43786338DB}"/>
    <cellStyle name="Total 2 2 2 2 14" xfId="7419" xr:uid="{DE04E8B9-886D-45D7-9618-D06772E3E05C}"/>
    <cellStyle name="Total 2 2 2 2 15" xfId="16393" xr:uid="{56B69A16-565E-412E-8BCD-99164030F974}"/>
    <cellStyle name="Total 2 2 2 2 2" xfId="2706" xr:uid="{00000000-0005-0000-0000-000098050000}"/>
    <cellStyle name="Total 2 2 2 2 2 2" xfId="5892" xr:uid="{DEDD1C95-B62B-4418-971F-BCD96D49477A}"/>
    <cellStyle name="Total 2 2 2 2 2 3" xfId="8535" xr:uid="{A3A4E369-AD4D-473F-9C7F-6D5D63E39ECA}"/>
    <cellStyle name="Total 2 2 2 2 2 4" xfId="9973" xr:uid="{E95AE55A-A573-4B66-BBDC-0A1A5C21AC7E}"/>
    <cellStyle name="Total 2 2 2 2 2 5" xfId="11408" xr:uid="{7A68D73D-A568-4847-87C9-7578F3F806AB}"/>
    <cellStyle name="Total 2 2 2 2 2 6" xfId="12649" xr:uid="{EF866B46-AA00-461A-949E-656BCDC0D9B0}"/>
    <cellStyle name="Total 2 2 2 2 2 7" xfId="13996" xr:uid="{54B23047-3885-47DA-B1C0-C0345341E8AB}"/>
    <cellStyle name="Total 2 2 2 2 2 8" xfId="15326" xr:uid="{2501B896-1504-483E-82FA-EE2FAE0A008A}"/>
    <cellStyle name="Total 2 2 2 2 2 9" xfId="16619" xr:uid="{49F012D7-601C-4CC4-8108-3BC1FE4B6FD6}"/>
    <cellStyle name="Total 2 2 2 2 3" xfId="2572" xr:uid="{00000000-0005-0000-0000-000099050000}"/>
    <cellStyle name="Total 2 2 2 2 3 2" xfId="5758" xr:uid="{EC49EA9E-BB39-4C16-9763-5092C7ADCF9D}"/>
    <cellStyle name="Total 2 2 2 2 3 3" xfId="8401" xr:uid="{4289F6AD-8D97-43D8-9513-946C75B854EC}"/>
    <cellStyle name="Total 2 2 2 2 3 4" xfId="9839" xr:uid="{B85D9247-6AE2-4A57-8D9F-3D8E59ACC86F}"/>
    <cellStyle name="Total 2 2 2 2 3 5" xfId="11274" xr:uid="{50AA8479-9FEB-41F6-A607-630E28B2AB1E}"/>
    <cellStyle name="Total 2 2 2 2 3 6" xfId="13106" xr:uid="{BE8C3309-3F0F-4E4E-87BB-E07497E69513}"/>
    <cellStyle name="Total 2 2 2 2 3 7" xfId="13862" xr:uid="{54867C8B-091D-48D3-82AF-22BC302EB151}"/>
    <cellStyle name="Total 2 2 2 2 3 8" xfId="15192" xr:uid="{4FF211FA-0486-46CC-8D37-C0AB74F026B1}"/>
    <cellStyle name="Total 2 2 2 2 3 9" xfId="9242" xr:uid="{310449F6-6516-4394-8233-6A0DE70B0AE2}"/>
    <cellStyle name="Total 2 2 2 2 4" xfId="1035" xr:uid="{00000000-0005-0000-0000-00009A050000}"/>
    <cellStyle name="Total 2 2 2 2 4 2" xfId="4221" xr:uid="{69319E84-623B-4D12-8817-80F4C2BA31FE}"/>
    <cellStyle name="Total 2 2 2 2 4 3" xfId="7002" xr:uid="{17F32081-CB92-40B3-937D-BCCF00DE4A40}"/>
    <cellStyle name="Total 2 2 2 2 4 4" xfId="7746" xr:uid="{6C76F826-4CA9-4E1A-A7E3-950DDF13820F}"/>
    <cellStyle name="Total 2 2 2 2 4 5" xfId="3594" xr:uid="{6B4B2FED-DA90-434D-9A4C-32C3F10A04B4}"/>
    <cellStyle name="Total 2 2 2 2 4 6" xfId="11994" xr:uid="{54E4543E-530A-44CE-9142-5E70322D438E}"/>
    <cellStyle name="Total 2 2 2 2 4 7" xfId="3274" xr:uid="{5A017734-27F0-407D-B895-70FA01AB1498}"/>
    <cellStyle name="Total 2 2 2 2 4 8" xfId="9317" xr:uid="{EFFBA2E4-96C3-46E6-81F3-DDF87A3C847C}"/>
    <cellStyle name="Total 2 2 2 2 4 9" xfId="10666" xr:uid="{AD83D796-FD5E-4E1E-B1C9-EF6CE7DC9C36}"/>
    <cellStyle name="Total 2 2 2 2 5" xfId="3034" xr:uid="{00000000-0005-0000-0000-00009B050000}"/>
    <cellStyle name="Total 2 2 2 2 5 2" xfId="6220" xr:uid="{715BE665-ECE6-44A5-A740-2A9690A7D2EF}"/>
    <cellStyle name="Total 2 2 2 2 5 3" xfId="8863" xr:uid="{F670CB15-CAA1-4C99-99D1-F9FFC45827F0}"/>
    <cellStyle name="Total 2 2 2 2 5 4" xfId="10301" xr:uid="{17067920-73EA-436D-A053-F6AD35111A4D}"/>
    <cellStyle name="Total 2 2 2 2 5 5" xfId="11736" xr:uid="{DFFFDF9F-1C30-440C-9B30-7B1612765F8A}"/>
    <cellStyle name="Total 2 2 2 2 5 6" xfId="3675" xr:uid="{89B2C9BE-E72E-48B8-92AD-F538CD891C98}"/>
    <cellStyle name="Total 2 2 2 2 5 7" xfId="14324" xr:uid="{A53010E4-8BE2-47A6-96CD-DD65976AC386}"/>
    <cellStyle name="Total 2 2 2 2 5 8" xfId="15654" xr:uid="{4CD822F0-3C80-4965-AD3F-0428C0FDD010}"/>
    <cellStyle name="Total 2 2 2 2 5 9" xfId="16640" xr:uid="{65F10D9C-C7D7-41CC-BA46-CFC4590114E0}"/>
    <cellStyle name="Total 2 2 2 2 6" xfId="821" xr:uid="{00000000-0005-0000-0000-00009C050000}"/>
    <cellStyle name="Total 2 2 2 2 6 2" xfId="4007" xr:uid="{F758FC4E-BC81-4459-B208-FB48B7CE5DFB}"/>
    <cellStyle name="Total 2 2 2 2 6 3" xfId="6816" xr:uid="{6852A2E7-DDA0-4973-990E-00646A7C4A5F}"/>
    <cellStyle name="Total 2 2 2 2 6 4" xfId="6840" xr:uid="{7D230650-7ED4-4589-9E17-FA734D649633}"/>
    <cellStyle name="Total 2 2 2 2 6 5" xfId="9102" xr:uid="{05BECE19-3454-4A83-B557-B7D6EF2CCA49}"/>
    <cellStyle name="Total 2 2 2 2 6 6" xfId="11983" xr:uid="{D0C8CA58-6FFF-48C5-8D13-090B6AC6F1AA}"/>
    <cellStyle name="Total 2 2 2 2 6 7" xfId="12996" xr:uid="{02BE3A0C-7891-4E7D-9220-6299D19BEDDF}"/>
    <cellStyle name="Total 2 2 2 2 6 8" xfId="13373" xr:uid="{87B33A8A-8FA9-4185-B21E-E1DF0BCD9FDC}"/>
    <cellStyle name="Total 2 2 2 2 6 9" xfId="7247" xr:uid="{DCB170B1-0BA3-4FBA-A564-C31C31CE786B}"/>
    <cellStyle name="Total 2 2 2 2 7" xfId="2380" xr:uid="{00000000-0005-0000-0000-00009D050000}"/>
    <cellStyle name="Total 2 2 2 2 7 2" xfId="5566" xr:uid="{313BF0D3-543D-4792-84CB-F63510874CCC}"/>
    <cellStyle name="Total 2 2 2 2 7 3" xfId="8209" xr:uid="{858ADD2E-C37E-4250-AF6D-E879DEAAA248}"/>
    <cellStyle name="Total 2 2 2 2 7 4" xfId="9647" xr:uid="{9B696070-CB72-47FC-B87D-3D4A48070EA4}"/>
    <cellStyle name="Total 2 2 2 2 7 5" xfId="11082" xr:uid="{E1720543-8837-44BF-A8EA-BC751A7AA1FB}"/>
    <cellStyle name="Total 2 2 2 2 7 6" xfId="12531" xr:uid="{A1C7BA65-E108-4CA5-8EBC-AC77922CCDCF}"/>
    <cellStyle name="Total 2 2 2 2 7 7" xfId="13670" xr:uid="{CD42616B-3F22-4BC7-A5C2-0A0B518EC26A}"/>
    <cellStyle name="Total 2 2 2 2 7 8" xfId="15000" xr:uid="{00194BAD-4E14-4698-81F2-F915A6A2EDB0}"/>
    <cellStyle name="Total 2 2 2 2 7 9" xfId="16221" xr:uid="{F1D1DB2B-4FDB-4397-811A-AFE420F2E67B}"/>
    <cellStyle name="Total 2 2 2 2 8" xfId="4886" xr:uid="{A0154775-00E6-4940-A7AA-CAC89400016D}"/>
    <cellStyle name="Total 2 2 2 2 9" xfId="7588" xr:uid="{5436DBAE-D2E3-4A3D-8098-ADA1C3510620}"/>
    <cellStyle name="Total 2 2 2 3" xfId="2144" xr:uid="{00000000-0005-0000-0000-00009E050000}"/>
    <cellStyle name="Total 2 2 2 3 10" xfId="9411" xr:uid="{911803FD-625E-4318-BC38-894D91C53C7A}"/>
    <cellStyle name="Total 2 2 2 3 11" xfId="10846" xr:uid="{CD34E4F7-2F61-4D6D-ABF4-0CD45E7696CB}"/>
    <cellStyle name="Total 2 2 2 3 12" xfId="12985" xr:uid="{681AC897-BED4-4CB7-A7B2-9A0D920A519D}"/>
    <cellStyle name="Total 2 2 2 3 13" xfId="13434" xr:uid="{B50A6B64-4217-4174-A7DD-20CC6589E44E}"/>
    <cellStyle name="Total 2 2 2 3 14" xfId="14764" xr:uid="{979BCBD4-3E35-489A-A18D-E96F40127ABF}"/>
    <cellStyle name="Total 2 2 2 3 15" xfId="16586" xr:uid="{A2EF4934-1AEB-4FFA-9AEE-298677371E4C}"/>
    <cellStyle name="Total 2 2 2 3 2" xfId="2748" xr:uid="{00000000-0005-0000-0000-00009F050000}"/>
    <cellStyle name="Total 2 2 2 3 2 2" xfId="5934" xr:uid="{CEB7E64B-21B9-4C47-8AA1-B0B77DA735FA}"/>
    <cellStyle name="Total 2 2 2 3 2 3" xfId="8577" xr:uid="{491DFEE3-2E40-49DE-9108-EC8BA37827A7}"/>
    <cellStyle name="Total 2 2 2 3 2 4" xfId="10015" xr:uid="{3F55A294-61BD-4310-ACB2-EFF9F26A5017}"/>
    <cellStyle name="Total 2 2 2 3 2 5" xfId="11450" xr:uid="{C29FEFAC-A14A-448C-9669-15D59C9B7065}"/>
    <cellStyle name="Total 2 2 2 3 2 6" xfId="12913" xr:uid="{21762E3B-0EAC-4D71-AF53-F59D7A711F3E}"/>
    <cellStyle name="Total 2 2 2 3 2 7" xfId="14038" xr:uid="{1B0A13C8-7FCE-4A41-A803-5B8A1A5FCEB8}"/>
    <cellStyle name="Total 2 2 2 3 2 8" xfId="15368" xr:uid="{73D32D76-197E-471E-A308-B99358039D59}"/>
    <cellStyle name="Total 2 2 2 3 2 9" xfId="16075" xr:uid="{831C3DC2-EFE1-42D6-8B8B-6AA2278500B4}"/>
    <cellStyle name="Total 2 2 2 3 3" xfId="2858" xr:uid="{00000000-0005-0000-0000-0000A0050000}"/>
    <cellStyle name="Total 2 2 2 3 3 2" xfId="6044" xr:uid="{720B0623-2539-4388-A8FE-D0594A957D57}"/>
    <cellStyle name="Total 2 2 2 3 3 3" xfId="8687" xr:uid="{D018C359-27B3-497F-9CFA-3FC5C5E33189}"/>
    <cellStyle name="Total 2 2 2 3 3 4" xfId="10125" xr:uid="{DB764AFD-C3A9-4C5E-AF44-B496BD8AAB87}"/>
    <cellStyle name="Total 2 2 2 3 3 5" xfId="11560" xr:uid="{7E71697B-F72F-4409-A267-06DE6D8DE454}"/>
    <cellStyle name="Total 2 2 2 3 3 6" xfId="7862" xr:uid="{326B586A-C2F4-4F89-A4ED-B982D4056CCE}"/>
    <cellStyle name="Total 2 2 2 3 3 7" xfId="14148" xr:uid="{6AA06FC5-3AC6-4343-A343-92129EC36A65}"/>
    <cellStyle name="Total 2 2 2 3 3 8" xfId="15478" xr:uid="{8708926D-E061-46A0-8852-10912BA83DD0}"/>
    <cellStyle name="Total 2 2 2 3 3 9" xfId="13301" xr:uid="{6E5092E8-6BE9-454B-99C4-236C5F245DAF}"/>
    <cellStyle name="Total 2 2 2 3 4" xfId="2962" xr:uid="{00000000-0005-0000-0000-0000A1050000}"/>
    <cellStyle name="Total 2 2 2 3 4 2" xfId="6148" xr:uid="{D5690AAB-7EE2-4674-8DCD-B3A27B056DB6}"/>
    <cellStyle name="Total 2 2 2 3 4 3" xfId="8791" xr:uid="{B05C7090-C0AF-47E2-8C5E-DA818AA94EE0}"/>
    <cellStyle name="Total 2 2 2 3 4 4" xfId="10229" xr:uid="{A1B52D93-8574-47D2-B94A-0EA1B00455EC}"/>
    <cellStyle name="Total 2 2 2 3 4 5" xfId="11664" xr:uid="{82AC350F-719E-44D3-962A-E77DA4F89F18}"/>
    <cellStyle name="Total 2 2 2 3 4 6" xfId="13022" xr:uid="{29817129-924C-49BE-BFB0-423AFB536969}"/>
    <cellStyle name="Total 2 2 2 3 4 7" xfId="14252" xr:uid="{1B07003B-45B8-4F1C-A36F-B26C36E0669A}"/>
    <cellStyle name="Total 2 2 2 3 4 8" xfId="15582" xr:uid="{345314B3-F230-49A8-A60B-A1C930892D30}"/>
    <cellStyle name="Total 2 2 2 3 4 9" xfId="16499" xr:uid="{12BA0018-1681-47C6-B217-652974488C6E}"/>
    <cellStyle name="Total 2 2 2 3 5" xfId="3085" xr:uid="{00000000-0005-0000-0000-0000A2050000}"/>
    <cellStyle name="Total 2 2 2 3 5 2" xfId="6271" xr:uid="{DC8CFE4F-5866-48E6-8FE6-760B3D943131}"/>
    <cellStyle name="Total 2 2 2 3 5 3" xfId="8914" xr:uid="{CA16F808-48A5-4C41-92D9-CF1F16416B93}"/>
    <cellStyle name="Total 2 2 2 3 5 4" xfId="10352" xr:uid="{4471C6CA-9744-48D0-9FAA-97D5DF1B3D3E}"/>
    <cellStyle name="Total 2 2 2 3 5 5" xfId="11787" xr:uid="{F4C40C75-32CE-47D5-9662-012A4DDD2291}"/>
    <cellStyle name="Total 2 2 2 3 5 6" xfId="12766" xr:uid="{4C4EAC80-99BA-406F-B0DB-3A557FE7CC3A}"/>
    <cellStyle name="Total 2 2 2 3 5 7" xfId="14375" xr:uid="{13EE8BFA-BAE4-41E8-894A-ED67FDB151F8}"/>
    <cellStyle name="Total 2 2 2 3 5 8" xfId="15705" xr:uid="{22BC1A3B-64E0-4A92-B721-8A7B8718AAB5}"/>
    <cellStyle name="Total 2 2 2 3 5 9" xfId="16261" xr:uid="{F6B5CD05-26AD-45A3-872C-FFE87E939189}"/>
    <cellStyle name="Total 2 2 2 3 6" xfId="3157" xr:uid="{00000000-0005-0000-0000-0000A3050000}"/>
    <cellStyle name="Total 2 2 2 3 6 2" xfId="6343" xr:uid="{CCC7DDFD-DBC5-47BF-ACC7-566BE6951373}"/>
    <cellStyle name="Total 2 2 2 3 6 3" xfId="8986" xr:uid="{D737F3FA-BAC0-4086-A707-B8DF39B169B0}"/>
    <cellStyle name="Total 2 2 2 3 6 4" xfId="10424" xr:uid="{41389D13-1590-4153-B1FC-32B7F353BCE0}"/>
    <cellStyle name="Total 2 2 2 3 6 5" xfId="11859" xr:uid="{7EF8942B-D495-4802-AD4B-990B6C037857}"/>
    <cellStyle name="Total 2 2 2 3 6 6" xfId="12998" xr:uid="{3AFB41CA-C19C-4ADA-AE5A-9594B313F1BC}"/>
    <cellStyle name="Total 2 2 2 3 6 7" xfId="14447" xr:uid="{D541D42B-69A6-4AFE-84D7-A7FF8A14BA74}"/>
    <cellStyle name="Total 2 2 2 3 6 8" xfId="15777" xr:uid="{10A9EF39-ED0C-452A-B914-01F456994284}"/>
    <cellStyle name="Total 2 2 2 3 6 9" xfId="14589" xr:uid="{1895E812-C221-4DA9-A4E0-DB9AC1A8229F}"/>
    <cellStyle name="Total 2 2 2 3 7" xfId="3234" xr:uid="{00000000-0005-0000-0000-0000A4050000}"/>
    <cellStyle name="Total 2 2 2 3 7 2" xfId="6420" xr:uid="{56AADD4F-CF2F-4E32-891E-4D125661347A}"/>
    <cellStyle name="Total 2 2 2 3 7 3" xfId="9063" xr:uid="{69BC9FB7-8EFE-4443-8363-4B6E2A4974BC}"/>
    <cellStyle name="Total 2 2 2 3 7 4" xfId="10501" xr:uid="{DBF89AA5-792F-4114-912A-65BEE0FC150D}"/>
    <cellStyle name="Total 2 2 2 3 7 5" xfId="11936" xr:uid="{9062ECF7-3288-424A-A7A9-A586831C62B5}"/>
    <cellStyle name="Total 2 2 2 3 7 6" xfId="7130" xr:uid="{09317A8F-941B-4B3D-A0F7-A044C5C1BE7F}"/>
    <cellStyle name="Total 2 2 2 3 7 7" xfId="14524" xr:uid="{BFB5BA79-EB18-4EA5-AB99-762222F7A139}"/>
    <cellStyle name="Total 2 2 2 3 7 8" xfId="15854" xr:uid="{D9D5F455-285F-4FFF-BE71-915F39E179B0}"/>
    <cellStyle name="Total 2 2 2 3 7 9" xfId="16676" xr:uid="{B141516A-5E60-46F4-BCC8-7ADB8C15A710}"/>
    <cellStyle name="Total 2 2 2 3 8" xfId="5330" xr:uid="{E3A3D3EF-DC83-486E-8CD6-B68D8AEC292A}"/>
    <cellStyle name="Total 2 2 2 3 9" xfId="7973" xr:uid="{75FD165A-0624-491D-A529-7E8AF159C7D9}"/>
    <cellStyle name="Total 2 2 2 4" xfId="2162" xr:uid="{00000000-0005-0000-0000-0000A5050000}"/>
    <cellStyle name="Total 2 2 2 4 10" xfId="9429" xr:uid="{D0E7C668-BD5E-4D2D-87D9-83D11AB79DC5}"/>
    <cellStyle name="Total 2 2 2 4 11" xfId="10864" xr:uid="{8A792F03-76FB-4B2D-9AD5-3FA2818412CB}"/>
    <cellStyle name="Total 2 2 2 4 12" xfId="13181" xr:uid="{6D0062E2-CF31-48E8-81B4-317E59322D75}"/>
    <cellStyle name="Total 2 2 2 4 13" xfId="13452" xr:uid="{EE8BD114-8C4C-495D-8761-8FE9ED790C17}"/>
    <cellStyle name="Total 2 2 2 4 14" xfId="14782" xr:uid="{C7FAA0F4-928F-4A76-B224-ABD0F23961E5}"/>
    <cellStyle name="Total 2 2 2 4 15" xfId="16369" xr:uid="{D3D6FFF7-C67F-482A-B688-A5872BFC07A3}"/>
    <cellStyle name="Total 2 2 2 4 2" xfId="2766" xr:uid="{00000000-0005-0000-0000-0000A6050000}"/>
    <cellStyle name="Total 2 2 2 4 2 2" xfId="5952" xr:uid="{D2BBD4D3-3571-4CBA-9111-51066754ED4B}"/>
    <cellStyle name="Total 2 2 2 4 2 3" xfId="8595" xr:uid="{D43CF04C-64A0-45B6-9BC8-6448FD695A34}"/>
    <cellStyle name="Total 2 2 2 4 2 4" xfId="10033" xr:uid="{17BFC645-6C9B-47C9-AB84-5F3527119830}"/>
    <cellStyle name="Total 2 2 2 4 2 5" xfId="11468" xr:uid="{1D923425-3C5A-4E1F-8285-045E09648F85}"/>
    <cellStyle name="Total 2 2 2 4 2 6" xfId="13127" xr:uid="{E1176E08-F6D4-4F83-8C03-6DE5C0116C4D}"/>
    <cellStyle name="Total 2 2 2 4 2 7" xfId="14056" xr:uid="{466BF430-D794-4B9F-8395-0349E42C7F98}"/>
    <cellStyle name="Total 2 2 2 4 2 8" xfId="15386" xr:uid="{DDB03541-1D94-4B86-8EF1-107765A7834F}"/>
    <cellStyle name="Total 2 2 2 4 2 9" xfId="16496" xr:uid="{C95B6BBC-4244-4A5C-A24B-A99FDFA949B3}"/>
    <cellStyle name="Total 2 2 2 4 3" xfId="2876" xr:uid="{00000000-0005-0000-0000-0000A7050000}"/>
    <cellStyle name="Total 2 2 2 4 3 2" xfId="6062" xr:uid="{A3A54469-55B8-4482-A74B-8BC3CFAC6298}"/>
    <cellStyle name="Total 2 2 2 4 3 3" xfId="8705" xr:uid="{D6D36B6B-502B-4ADE-9B80-88AD8A862053}"/>
    <cellStyle name="Total 2 2 2 4 3 4" xfId="10143" xr:uid="{E7F58FEA-A764-42B5-AE5B-5A16D43E711A}"/>
    <cellStyle name="Total 2 2 2 4 3 5" xfId="11578" xr:uid="{EFA946D2-57A6-47D1-8A8C-6767E347CE03}"/>
    <cellStyle name="Total 2 2 2 4 3 6" xfId="12856" xr:uid="{9E4DAD86-06BD-493E-A3FE-597E1AAB9BE6}"/>
    <cellStyle name="Total 2 2 2 4 3 7" xfId="14166" xr:uid="{8E60F798-2D3D-47D4-BF56-25C7E7A6EA25}"/>
    <cellStyle name="Total 2 2 2 4 3 8" xfId="15496" xr:uid="{DC549729-3821-41E6-A84E-220A14F832BB}"/>
    <cellStyle name="Total 2 2 2 4 3 9" xfId="16472" xr:uid="{3B60EDF0-0343-4FBC-B4BD-1B39BBDF94F4}"/>
    <cellStyle name="Total 2 2 2 4 4" xfId="2980" xr:uid="{00000000-0005-0000-0000-0000A8050000}"/>
    <cellStyle name="Total 2 2 2 4 4 2" xfId="6166" xr:uid="{C42E815D-091B-4829-A9E1-4AF1F1566D47}"/>
    <cellStyle name="Total 2 2 2 4 4 3" xfId="8809" xr:uid="{4D57A24C-195B-4133-9803-91F9C1E999AE}"/>
    <cellStyle name="Total 2 2 2 4 4 4" xfId="10247" xr:uid="{B9BF60CE-DCCB-40E0-AC02-9157817046E0}"/>
    <cellStyle name="Total 2 2 2 4 4 5" xfId="11682" xr:uid="{59308B70-927B-4521-9CD1-E4219938527C}"/>
    <cellStyle name="Total 2 2 2 4 4 6" xfId="6737" xr:uid="{BCFC4B56-87A4-4DFD-B090-612798DFB7C5}"/>
    <cellStyle name="Total 2 2 2 4 4 7" xfId="14270" xr:uid="{CB7D79D3-5B10-4BBB-8F9B-DE66293FADB2}"/>
    <cellStyle name="Total 2 2 2 4 4 8" xfId="15600" xr:uid="{2E10AD83-4C7E-4570-8898-F3B676E88883}"/>
    <cellStyle name="Total 2 2 2 4 4 9" xfId="7435" xr:uid="{5A51FF39-2D0D-408A-AB24-36D82EC0B6DB}"/>
    <cellStyle name="Total 2 2 2 4 5" xfId="3103" xr:uid="{00000000-0005-0000-0000-0000A9050000}"/>
    <cellStyle name="Total 2 2 2 4 5 2" xfId="6289" xr:uid="{C2F9E9F1-1825-48EB-A4CD-E244CC4D7F1F}"/>
    <cellStyle name="Total 2 2 2 4 5 3" xfId="8932" xr:uid="{0DCB9B5D-7571-490C-8862-4C2422244324}"/>
    <cellStyle name="Total 2 2 2 4 5 4" xfId="10370" xr:uid="{D8EC81B4-1B71-49DF-BCE8-78DD66E1CDF3}"/>
    <cellStyle name="Total 2 2 2 4 5 5" xfId="11805" xr:uid="{ED078B69-E360-45C9-AEFA-35A401F736BC}"/>
    <cellStyle name="Total 2 2 2 4 5 6" xfId="6534" xr:uid="{7AA757A9-9F20-4EA4-B9D9-849A5F9CA840}"/>
    <cellStyle name="Total 2 2 2 4 5 7" xfId="14393" xr:uid="{ECCDDD2A-2A90-416F-A237-C1705B33CADC}"/>
    <cellStyle name="Total 2 2 2 4 5 8" xfId="15723" xr:uid="{DA1F734C-1BD5-4D5F-B95B-B4149A70A75D}"/>
    <cellStyle name="Total 2 2 2 4 5 9" xfId="16449" xr:uid="{538F5A71-864D-4CDC-9F70-C0FDCBF1E7DE}"/>
    <cellStyle name="Total 2 2 2 4 6" xfId="3175" xr:uid="{00000000-0005-0000-0000-0000AA050000}"/>
    <cellStyle name="Total 2 2 2 4 6 2" xfId="6361" xr:uid="{EF42A2AC-0053-4BAD-B32A-D3B5A1545D05}"/>
    <cellStyle name="Total 2 2 2 4 6 3" xfId="9004" xr:uid="{C7EDC6D9-AAFC-4253-B7D2-71A65BC099A6}"/>
    <cellStyle name="Total 2 2 2 4 6 4" xfId="10442" xr:uid="{5AD2E96F-6607-4C65-A2D1-7D84F2C4BCFF}"/>
    <cellStyle name="Total 2 2 2 4 6 5" xfId="11877" xr:uid="{D137E01C-F4DB-4C8B-B69C-1E16A62E134A}"/>
    <cellStyle name="Total 2 2 2 4 6 6" xfId="3648" xr:uid="{94CE1496-9CCE-44F4-A5C7-AF7A9E68FC76}"/>
    <cellStyle name="Total 2 2 2 4 6 7" xfId="14465" xr:uid="{1002DDC1-ADDB-4528-BAEA-DD2CF20C7C49}"/>
    <cellStyle name="Total 2 2 2 4 6 8" xfId="15795" xr:uid="{C850DBCC-F4E3-4CBB-8FFC-467B6A40468B}"/>
    <cellStyle name="Total 2 2 2 4 6 9" xfId="13289" xr:uid="{1A22F2F0-A4F4-4D85-A66A-7B818B3D39A9}"/>
    <cellStyle name="Total 2 2 2 4 7" xfId="3252" xr:uid="{00000000-0005-0000-0000-0000AB050000}"/>
    <cellStyle name="Total 2 2 2 4 7 2" xfId="6438" xr:uid="{DDB5ED0C-730A-4730-BE60-5E8080BD655B}"/>
    <cellStyle name="Total 2 2 2 4 7 3" xfId="9081" xr:uid="{6A33E4B1-3E5D-44A8-B258-D665C70B7F57}"/>
    <cellStyle name="Total 2 2 2 4 7 4" xfId="10519" xr:uid="{5731E9B9-C2BC-41B0-8132-43946611A37F}"/>
    <cellStyle name="Total 2 2 2 4 7 5" xfId="11954" xr:uid="{ABC481F0-220E-442C-8FCC-86E7C6CF63FB}"/>
    <cellStyle name="Total 2 2 2 4 7 6" xfId="7238" xr:uid="{5C108B32-C18B-4795-B7FF-403AEAF66A01}"/>
    <cellStyle name="Total 2 2 2 4 7 7" xfId="14542" xr:uid="{171C2FCD-AB08-47E9-B183-2E6F82B750EE}"/>
    <cellStyle name="Total 2 2 2 4 7 8" xfId="15872" xr:uid="{C589BAE1-8CB1-42DE-828F-EF71FB7A6D61}"/>
    <cellStyle name="Total 2 2 2 4 7 9" xfId="16694" xr:uid="{963D85A7-47B3-464C-9C9C-5F258284D2CC}"/>
    <cellStyle name="Total 2 2 2 4 8" xfId="5348" xr:uid="{96352999-4226-4F38-905D-DC0777BF11EE}"/>
    <cellStyle name="Total 2 2 2 4 9" xfId="7991" xr:uid="{F40C3FCC-F0FC-4160-B6A7-2D74229E467E}"/>
    <cellStyle name="Total 2 2 2 5" xfId="1267" xr:uid="{00000000-0005-0000-0000-0000AC050000}"/>
    <cellStyle name="Total 2 2 2 5 2" xfId="4453" xr:uid="{6BEA1B4E-8644-491B-B5A3-F3F81CA80F30}"/>
    <cellStyle name="Total 2 2 2 5 3" xfId="7210" xr:uid="{84E446AD-53CE-46DD-BD46-2E1829EBCA66}"/>
    <cellStyle name="Total 2 2 2 5 4" xfId="6969" xr:uid="{0B9EF3A3-7E38-4A5A-A3B4-846C20C35F2A}"/>
    <cellStyle name="Total 2 2 2 5 5" xfId="9200" xr:uid="{B8743797-CA06-45C9-856D-C8F93A5D5920}"/>
    <cellStyle name="Total 2 2 2 5 6" xfId="6544" xr:uid="{4CF09268-C952-4FEE-B8DD-229DED5860BD}"/>
    <cellStyle name="Total 2 2 2 5 7" xfId="12252" xr:uid="{8997B417-ED49-4B3D-A788-7FF0EDB9257D}"/>
    <cellStyle name="Total 2 2 2 5 8" xfId="6887" xr:uid="{A97F1AAD-D98B-484D-920B-D99001C77919}"/>
    <cellStyle name="Total 2 2 2 5 9" xfId="14693" xr:uid="{8CD97309-8EF5-4DC7-B96B-94A3CA0C8781}"/>
    <cellStyle name="Total 2 2 2 6" xfId="2334" xr:uid="{00000000-0005-0000-0000-0000AD050000}"/>
    <cellStyle name="Total 2 2 2 6 2" xfId="5520" xr:uid="{C5CE96AC-A70E-41A2-8B4D-45463D60DC74}"/>
    <cellStyle name="Total 2 2 2 6 3" xfId="8163" xr:uid="{B62DEE77-3DC9-4904-9B76-3F01970F92B9}"/>
    <cellStyle name="Total 2 2 2 6 4" xfId="9601" xr:uid="{EF53BB0A-2F15-42F0-A160-7A09ECFAF469}"/>
    <cellStyle name="Total 2 2 2 6 5" xfId="11036" xr:uid="{B0BB47BA-82BD-4153-9EB7-3EB50E6633C2}"/>
    <cellStyle name="Total 2 2 2 6 6" xfId="7317" xr:uid="{89FF0A28-27E5-4BF5-B0C2-0DE5610A4E7F}"/>
    <cellStyle name="Total 2 2 2 6 7" xfId="13624" xr:uid="{82BD700B-9A17-4775-B172-5F044A74F063}"/>
    <cellStyle name="Total 2 2 2 6 8" xfId="14954" xr:uid="{1576D1B6-33AE-4374-9956-6B24D5C861A2}"/>
    <cellStyle name="Total 2 2 2 6 9" xfId="9275" xr:uid="{8D6549EC-853B-4EE4-9F2B-5C52E357036E}"/>
    <cellStyle name="Total 2 2 2 7" xfId="2610" xr:uid="{00000000-0005-0000-0000-0000AE050000}"/>
    <cellStyle name="Total 2 2 2 7 2" xfId="5796" xr:uid="{D2EC13BC-7E61-425E-9D76-318860EBDBC4}"/>
    <cellStyle name="Total 2 2 2 7 3" xfId="8439" xr:uid="{F04A5FD2-6C2B-4265-BF55-0AFF8388D3CB}"/>
    <cellStyle name="Total 2 2 2 7 4" xfId="9877" xr:uid="{62E1B45C-E715-4AD5-939A-AB9CB070420D}"/>
    <cellStyle name="Total 2 2 2 7 5" xfId="11312" xr:uid="{434EBCC2-7FD5-44B1-9B5B-2DD2211B210E}"/>
    <cellStyle name="Total 2 2 2 7 6" xfId="9257" xr:uid="{D043B21D-1748-417E-AC99-CC9CBB3317B3}"/>
    <cellStyle name="Total 2 2 2 7 7" xfId="13900" xr:uid="{846DC4AE-AE59-4720-AD58-2F169B16702E}"/>
    <cellStyle name="Total 2 2 2 7 8" xfId="15230" xr:uid="{A6F4C4D8-4268-4104-ACE5-C9903F6B5177}"/>
    <cellStyle name="Total 2 2 2 7 9" xfId="12977" xr:uid="{0323A3D0-4318-4BDE-A3B4-CF4EFBDB10F6}"/>
    <cellStyle name="Total 2 2 2 8" xfId="2425" xr:uid="{00000000-0005-0000-0000-0000AF050000}"/>
    <cellStyle name="Total 2 2 2 8 2" xfId="5611" xr:uid="{122C2678-E698-47BB-9A63-F37F6A054D6F}"/>
    <cellStyle name="Total 2 2 2 8 3" xfId="8254" xr:uid="{DCF406C9-659B-4F07-B5D3-F8B2639FFAE1}"/>
    <cellStyle name="Total 2 2 2 8 4" xfId="9692" xr:uid="{5E0EFDCA-C9E5-40E3-920A-5C5625443BDA}"/>
    <cellStyle name="Total 2 2 2 8 5" xfId="11127" xr:uid="{F80D51FB-FC53-4EB5-AF6E-7B4C23B14363}"/>
    <cellStyle name="Total 2 2 2 8 6" xfId="12314" xr:uid="{A75F7453-7202-491B-8959-FBE29E407209}"/>
    <cellStyle name="Total 2 2 2 8 7" xfId="13715" xr:uid="{0BD04D33-8F0F-4876-B250-30A75A2FB163}"/>
    <cellStyle name="Total 2 2 2 8 8" xfId="15045" xr:uid="{8C66CB5B-D700-4EAF-ACE4-F330A2FA17B5}"/>
    <cellStyle name="Total 2 2 2 8 9" xfId="16108" xr:uid="{34CE35EE-DC72-4260-9031-FDB2D288943B}"/>
    <cellStyle name="Total 2 2 2 9" xfId="6874" xr:uid="{3DC21AD8-1ED4-4133-AA9A-C47261057FC0}"/>
    <cellStyle name="Total 2 2 3" xfId="1487" xr:uid="{00000000-0005-0000-0000-0000B0050000}"/>
    <cellStyle name="Total 2 2 3 10" xfId="3668" xr:uid="{C60E5C70-36B8-4FB4-8B20-43EEAEC0EAA3}"/>
    <cellStyle name="Total 2 2 3 11" xfId="7219" xr:uid="{ACD37E97-2AA4-4F0A-8878-4896B4E6CEF2}"/>
    <cellStyle name="Total 2 2 3 12" xfId="3298" xr:uid="{107D3AE4-57C7-4CFF-9DEE-2E3EEDD58A2C}"/>
    <cellStyle name="Total 2 2 3 13" xfId="4944" xr:uid="{4D930F2F-BFC2-42A8-9340-10CEB4F993A7}"/>
    <cellStyle name="Total 2 2 3 14" xfId="7733" xr:uid="{2D8AEC00-A599-421D-86AE-96FE81F27628}"/>
    <cellStyle name="Total 2 2 3 15" xfId="14561" xr:uid="{7B6D4DCD-68DC-42E6-8EAE-40705ABED683}"/>
    <cellStyle name="Total 2 2 3 2" xfId="2573" xr:uid="{00000000-0005-0000-0000-0000B1050000}"/>
    <cellStyle name="Total 2 2 3 2 2" xfId="5759" xr:uid="{2230F84C-BAFB-44BB-8745-1004105FCAA5}"/>
    <cellStyle name="Total 2 2 3 2 3" xfId="8402" xr:uid="{ADE27B0D-2585-4E05-B39D-D52FDFE0E10C}"/>
    <cellStyle name="Total 2 2 3 2 4" xfId="9840" xr:uid="{5372D7F8-C42C-4518-9ADA-6B0CCF08CE12}"/>
    <cellStyle name="Total 2 2 3 2 5" xfId="11275" xr:uid="{7BECF93C-91DB-4B50-8311-EA62F650F44B}"/>
    <cellStyle name="Total 2 2 3 2 6" xfId="13043" xr:uid="{B1834DAB-A614-49E5-B6D1-D49040715AA0}"/>
    <cellStyle name="Total 2 2 3 2 7" xfId="13863" xr:uid="{67CD4653-3840-46D8-B7F9-90B79AC25C2D}"/>
    <cellStyle name="Total 2 2 3 2 8" xfId="15193" xr:uid="{B2FF7BB7-3854-49F1-B13F-C531C4D56576}"/>
    <cellStyle name="Total 2 2 3 2 9" xfId="13235" xr:uid="{882D16DE-7355-4FD0-8284-C6C1A9FB2E7C}"/>
    <cellStyle name="Total 2 2 3 3" xfId="773" xr:uid="{00000000-0005-0000-0000-0000B2050000}"/>
    <cellStyle name="Total 2 2 3 3 2" xfId="3959" xr:uid="{B0585727-59E0-4703-8DE9-45302E44DFAC}"/>
    <cellStyle name="Total 2 2 3 3 3" xfId="6768" xr:uid="{2628D082-5253-45E1-A677-8C719B8970DB}"/>
    <cellStyle name="Total 2 2 3 3 4" xfId="6724" xr:uid="{C354317F-4151-4D8C-AF3A-99334F097C1F}"/>
    <cellStyle name="Total 2 2 3 3 5" xfId="7357" xr:uid="{D6DF94FD-C81E-41AA-8968-222439D493F1}"/>
    <cellStyle name="Total 2 2 3 3 6" xfId="7335" xr:uid="{8B99D877-71FA-42F4-820B-2EFCF5D5D00F}"/>
    <cellStyle name="Total 2 2 3 3 7" xfId="6618" xr:uid="{45BF1345-10B1-43E1-8DC8-52087FD09E81}"/>
    <cellStyle name="Total 2 2 3 3 8" xfId="13199" xr:uid="{8B989184-7ABA-4B1D-9017-3C6EFFD41851}"/>
    <cellStyle name="Total 2 2 3 3 9" xfId="13385" xr:uid="{352F1B22-51E2-4758-8336-469F2C3484C0}"/>
    <cellStyle name="Total 2 2 3 4" xfId="2571" xr:uid="{00000000-0005-0000-0000-0000B3050000}"/>
    <cellStyle name="Total 2 2 3 4 2" xfId="5757" xr:uid="{9127B4F6-EAE8-4121-BEE2-3647D054DF6F}"/>
    <cellStyle name="Total 2 2 3 4 3" xfId="8400" xr:uid="{61A07E00-FDB9-4935-83ED-893E397E8AC3}"/>
    <cellStyle name="Total 2 2 3 4 4" xfId="9838" xr:uid="{559727A3-511C-4621-A835-42EC7F624100}"/>
    <cellStyle name="Total 2 2 3 4 5" xfId="11273" xr:uid="{5946FD54-C65A-444C-95AC-E0B1A573A690}"/>
    <cellStyle name="Total 2 2 3 4 6" xfId="13172" xr:uid="{740D3F2A-2990-487B-9BD1-6B8624441AFD}"/>
    <cellStyle name="Total 2 2 3 4 7" xfId="13861" xr:uid="{E0940057-5B23-497C-9F05-86B6EEFF069D}"/>
    <cellStyle name="Total 2 2 3 4 8" xfId="15191" xr:uid="{BDC16E2B-A319-468B-847E-2303A075011D}"/>
    <cellStyle name="Total 2 2 3 4 9" xfId="14599" xr:uid="{26E15D80-085A-468C-8CEE-558417BD0FEF}"/>
    <cellStyle name="Total 2 2 3 5" xfId="2634" xr:uid="{00000000-0005-0000-0000-0000B4050000}"/>
    <cellStyle name="Total 2 2 3 5 2" xfId="5820" xr:uid="{1AA78F6F-5A0E-4034-AC75-BE0E8A38EF03}"/>
    <cellStyle name="Total 2 2 3 5 3" xfId="8463" xr:uid="{9B3185EC-8F35-404C-81CD-01B8B515838F}"/>
    <cellStyle name="Total 2 2 3 5 4" xfId="9901" xr:uid="{15211CF2-8D43-4EA0-83A7-FA8795BB8F11}"/>
    <cellStyle name="Total 2 2 3 5 5" xfId="11336" xr:uid="{ED944C14-4D2F-4019-B911-C8848521C334}"/>
    <cellStyle name="Total 2 2 3 5 6" xfId="7305" xr:uid="{DEFD3790-15F5-43A2-BCE0-8BEB12A2539F}"/>
    <cellStyle name="Total 2 2 3 5 7" xfId="13924" xr:uid="{885975DB-BF28-4627-8A12-A2974C28D394}"/>
    <cellStyle name="Total 2 2 3 5 8" xfId="15254" xr:uid="{ED7CDBB4-BF37-4DA6-8679-B2E5C06DC5D0}"/>
    <cellStyle name="Total 2 2 3 5 9" xfId="13293" xr:uid="{12E3E7AF-EAB7-42B4-B3C7-45B1581756A8}"/>
    <cellStyle name="Total 2 2 3 6" xfId="3008" xr:uid="{00000000-0005-0000-0000-0000B5050000}"/>
    <cellStyle name="Total 2 2 3 6 2" xfId="6194" xr:uid="{F191445D-A065-48FF-9569-94AD5BE05B8E}"/>
    <cellStyle name="Total 2 2 3 6 3" xfId="8837" xr:uid="{CFB8B376-A725-40BB-BDC6-F235F0154A3A}"/>
    <cellStyle name="Total 2 2 3 6 4" xfId="10275" xr:uid="{93CBD49D-EF1C-4545-9462-3A0ADF76A7B6}"/>
    <cellStyle name="Total 2 2 3 6 5" xfId="11710" xr:uid="{9E565D96-3B9E-4BF6-9287-7975FBFA8BE1}"/>
    <cellStyle name="Total 2 2 3 6 6" xfId="12574" xr:uid="{0158B24F-2C86-4F7D-9736-674C99A9B33F}"/>
    <cellStyle name="Total 2 2 3 6 7" xfId="14298" xr:uid="{03A8CC3A-5A1A-49E5-8299-AE1664CF33C5}"/>
    <cellStyle name="Total 2 2 3 6 8" xfId="15628" xr:uid="{627F10D3-E565-4835-943E-4206D853A73B}"/>
    <cellStyle name="Total 2 2 3 6 9" xfId="15970" xr:uid="{D50DB873-D2C3-40F5-B8D6-2A42FD0A0A41}"/>
    <cellStyle name="Total 2 2 3 7" xfId="2204" xr:uid="{00000000-0005-0000-0000-0000B6050000}"/>
    <cellStyle name="Total 2 2 3 7 2" xfId="5390" xr:uid="{11A7BF0F-AC13-48A2-9B79-B07BC27527BE}"/>
    <cellStyle name="Total 2 2 3 7 3" xfId="8033" xr:uid="{DDBA45FC-07D7-4B72-9C14-93744AD10F20}"/>
    <cellStyle name="Total 2 2 3 7 4" xfId="9471" xr:uid="{EF9910E7-7403-4D63-824D-75B6703F7968}"/>
    <cellStyle name="Total 2 2 3 7 5" xfId="10906" xr:uid="{17236A68-FC2B-4CA9-9139-C872A8171207}"/>
    <cellStyle name="Total 2 2 3 7 6" xfId="12767" xr:uid="{839E1016-8E6F-4793-AD62-5E44516CD102}"/>
    <cellStyle name="Total 2 2 3 7 7" xfId="13494" xr:uid="{CF14D4C5-3E09-4773-91B0-A352F69A126F}"/>
    <cellStyle name="Total 2 2 3 7 8" xfId="14824" xr:uid="{CC5A08E8-8F00-499A-8DE8-B11443FD18C6}"/>
    <cellStyle name="Total 2 2 3 7 9" xfId="16194" xr:uid="{E9A9D401-F069-4F1E-B2D1-D8907B5E5E22}"/>
    <cellStyle name="Total 2 2 3 8" xfId="4673" xr:uid="{E3184087-AAAD-4EBC-934C-9CA0F5E783FA}"/>
    <cellStyle name="Total 2 2 3 9" xfId="7400" xr:uid="{0CD1824B-1213-47DA-850C-87800B5CBC3F}"/>
    <cellStyle name="Total 2 2 4" xfId="1325" xr:uid="{00000000-0005-0000-0000-0000B7050000}"/>
    <cellStyle name="Total 2 2 4 10" xfId="3626" xr:uid="{6FA1683A-488D-4BDB-A5D5-2F432D8ABA8F}"/>
    <cellStyle name="Total 2 2 4 11" xfId="7717" xr:uid="{50775B41-F0BF-45F5-85FF-A26C47D4949C}"/>
    <cellStyle name="Total 2 2 4 12" xfId="3612" xr:uid="{4295D358-728F-4F10-9526-9FDF70117393}"/>
    <cellStyle name="Total 2 2 4 13" xfId="3310" xr:uid="{3908DB49-6852-4592-ADF6-E7E6C7BAAE0A}"/>
    <cellStyle name="Total 2 2 4 14" xfId="12457" xr:uid="{AA7AC596-BB40-4BEA-8E96-48998D8BCB4A}"/>
    <cellStyle name="Total 2 2 4 15" xfId="13360" xr:uid="{98795740-AD50-4D76-8B8E-586384FAEF69}"/>
    <cellStyle name="Total 2 2 4 2" xfId="2387" xr:uid="{00000000-0005-0000-0000-0000B8050000}"/>
    <cellStyle name="Total 2 2 4 2 2" xfId="5573" xr:uid="{D17B78FA-0BAE-4021-903B-0F2F74363863}"/>
    <cellStyle name="Total 2 2 4 2 3" xfId="8216" xr:uid="{16E344FA-C368-4F3A-BD7B-20DEC67ABBEE}"/>
    <cellStyle name="Total 2 2 4 2 4" xfId="9654" xr:uid="{0EDEC487-6DF4-4D21-9A77-1CC102BCBFCA}"/>
    <cellStyle name="Total 2 2 4 2 5" xfId="11089" xr:uid="{3339A677-07EE-4141-9B6E-8F6B275D7EF5}"/>
    <cellStyle name="Total 2 2 4 2 6" xfId="10736" xr:uid="{19713BBC-BECE-4C2F-B8ED-FB2C955D28E7}"/>
    <cellStyle name="Total 2 2 4 2 7" xfId="13677" xr:uid="{72D2C3BB-835C-4451-BA49-9076DB0A9D8F}"/>
    <cellStyle name="Total 2 2 4 2 8" xfId="15007" xr:uid="{EE62ACEF-5685-4899-9B9F-84B6BB4C08D2}"/>
    <cellStyle name="Total 2 2 4 2 9" xfId="16463" xr:uid="{7A679E79-4503-400D-A663-A2346B15CB6A}"/>
    <cellStyle name="Total 2 2 4 3" xfId="2189" xr:uid="{00000000-0005-0000-0000-0000B9050000}"/>
    <cellStyle name="Total 2 2 4 3 2" xfId="5375" xr:uid="{6629ACBF-F875-41E7-86CB-8DF3A375AC3D}"/>
    <cellStyle name="Total 2 2 4 3 3" xfId="8018" xr:uid="{85753A0F-F68A-41CC-94E5-EA87A015DA31}"/>
    <cellStyle name="Total 2 2 4 3 4" xfId="9456" xr:uid="{67837723-E31D-461D-9AC1-53D738708481}"/>
    <cellStyle name="Total 2 2 4 3 5" xfId="10891" xr:uid="{8873B1EA-F23A-42DA-81A7-01FDC4DF17B3}"/>
    <cellStyle name="Total 2 2 4 3 6" xfId="7324" xr:uid="{A3C6A4F0-4207-448F-9CEA-158545903030}"/>
    <cellStyle name="Total 2 2 4 3 7" xfId="13479" xr:uid="{76D83160-6364-4EF6-906B-E5C01C6AF890}"/>
    <cellStyle name="Total 2 2 4 3 8" xfId="14809" xr:uid="{DCA98631-007B-4978-A44E-B4ADE9398B21}"/>
    <cellStyle name="Total 2 2 4 3 9" xfId="16549" xr:uid="{204A4CEE-B968-473D-BE50-B3DE8432396D}"/>
    <cellStyle name="Total 2 2 4 4" xfId="2781" xr:uid="{00000000-0005-0000-0000-0000BA050000}"/>
    <cellStyle name="Total 2 2 4 4 2" xfId="5967" xr:uid="{15075E27-52D9-4574-AA59-020270673360}"/>
    <cellStyle name="Total 2 2 4 4 3" xfId="8610" xr:uid="{A2CAFD8F-272F-46B6-8C15-3F589F8AC0B1}"/>
    <cellStyle name="Total 2 2 4 4 4" xfId="10048" xr:uid="{D1500D8D-13F8-45AF-993E-B0CB07095DF7}"/>
    <cellStyle name="Total 2 2 4 4 5" xfId="11483" xr:uid="{E2E8DB5C-EA19-4EA9-8234-68A02BF9CB6F}"/>
    <cellStyle name="Total 2 2 4 4 6" xfId="13076" xr:uid="{21067721-AC65-4517-B934-015EE03607BA}"/>
    <cellStyle name="Total 2 2 4 4 7" xfId="14071" xr:uid="{1F51CEC2-E01E-41D1-8E4A-B7020B67E3DE}"/>
    <cellStyle name="Total 2 2 4 4 8" xfId="15401" xr:uid="{AD9BD3B8-CB40-4C0C-A2F7-3F9542CE3820}"/>
    <cellStyle name="Total 2 2 4 4 9" xfId="16541" xr:uid="{E6B8F22E-123A-4C46-8D01-445C4871366B}"/>
    <cellStyle name="Total 2 2 4 5" xfId="1120" xr:uid="{00000000-0005-0000-0000-0000BB050000}"/>
    <cellStyle name="Total 2 2 4 5 2" xfId="4306" xr:uid="{0D24F935-320E-4827-AD23-D1A0A11A25BA}"/>
    <cellStyle name="Total 2 2 4 5 3" xfId="7087" xr:uid="{495BE25E-FFD3-4CA2-8C61-02C6F92D543F}"/>
    <cellStyle name="Total 2 2 4 5 4" xfId="7251" xr:uid="{8DD8B6FB-6276-4604-ADD2-6136EFA03CE3}"/>
    <cellStyle name="Total 2 2 4 5 5" xfId="9357" xr:uid="{28843727-AC7E-4259-A190-6B4BDB2158AE}"/>
    <cellStyle name="Total 2 2 4 5 6" xfId="7839" xr:uid="{CE21ADAC-64B4-4192-8269-101BC06FC252}"/>
    <cellStyle name="Total 2 2 4 5 7" xfId="10785" xr:uid="{AA6074D6-05CE-4970-833B-EE3FBFE5A310}"/>
    <cellStyle name="Total 2 2 4 5 8" xfId="12201" xr:uid="{6A64368F-9244-4352-ABB0-849A4703A181}"/>
    <cellStyle name="Total 2 2 4 5 9" xfId="13212" xr:uid="{78906B2F-3FC9-4024-A2F1-728AD922BC2D}"/>
    <cellStyle name="Total 2 2 4 6" xfId="2201" xr:uid="{00000000-0005-0000-0000-0000BC050000}"/>
    <cellStyle name="Total 2 2 4 6 2" xfId="5387" xr:uid="{C25B55C8-88B8-4280-9C0D-CE904702CB8B}"/>
    <cellStyle name="Total 2 2 4 6 3" xfId="8030" xr:uid="{869D2332-A3B7-4F00-9D95-D940B2736779}"/>
    <cellStyle name="Total 2 2 4 6 4" xfId="9468" xr:uid="{1FC1DD18-3C86-4FFE-8181-5E80A0EFE1AB}"/>
    <cellStyle name="Total 2 2 4 6 5" xfId="10903" xr:uid="{3C0FD62C-F9A3-4727-9CD6-933338C37D6B}"/>
    <cellStyle name="Total 2 2 4 6 6" xfId="13046" xr:uid="{926F99AE-E83D-417F-BA58-E5A3C7329277}"/>
    <cellStyle name="Total 2 2 4 6 7" xfId="13491" xr:uid="{FCAE8AE0-46B1-4D92-8162-02AFF467B1D3}"/>
    <cellStyle name="Total 2 2 4 6 8" xfId="14821" xr:uid="{1B4DD5AA-ADAC-4CF9-B9C3-96158BE0D4F0}"/>
    <cellStyle name="Total 2 2 4 6 9" xfId="12028" xr:uid="{785CCCE6-9542-4E59-9585-CAD3CE8C5148}"/>
    <cellStyle name="Total 2 2 4 7" xfId="755" xr:uid="{00000000-0005-0000-0000-0000BD050000}"/>
    <cellStyle name="Total 2 2 4 7 2" xfId="3941" xr:uid="{0A0E919C-315D-462F-8A28-C3E6B19E823B}"/>
    <cellStyle name="Total 2 2 4 7 3" xfId="6750" xr:uid="{2FD442E1-0837-4348-870F-E1D53B78F8B9}"/>
    <cellStyle name="Total 2 2 4 7 4" xfId="7574" xr:uid="{C60BDD94-F45A-4C7B-8D8B-10D6CC84B2CD}"/>
    <cellStyle name="Total 2 2 4 7 5" xfId="6613" xr:uid="{BB5B7330-654F-4658-8B87-60C6E58E6318}"/>
    <cellStyle name="Total 2 2 4 7 6" xfId="10532" xr:uid="{31E834A7-FB7C-444D-BE03-AB42D15ED369}"/>
    <cellStyle name="Total 2 2 4 7 7" xfId="7420" xr:uid="{DE548A1F-DEA0-4653-BED1-5B7494B576ED}"/>
    <cellStyle name="Total 2 2 4 7 8" xfId="13277" xr:uid="{F56D4C23-02CC-48CA-9E4C-765CDABC3520}"/>
    <cellStyle name="Total 2 2 4 7 9" xfId="15911" xr:uid="{01A26C2F-9B49-4ED4-88A4-F0A9E423B71C}"/>
    <cellStyle name="Total 2 2 4 8" xfId="4511" xr:uid="{E7DBF490-571F-4377-B5C0-20FBFDEF0723}"/>
    <cellStyle name="Total 2 2 4 9" xfId="7260" xr:uid="{D654047D-841C-4CFB-8F0B-122A1FBDB45D}"/>
    <cellStyle name="Total 2 2 5" xfId="2167" xr:uid="{00000000-0005-0000-0000-0000BE050000}"/>
    <cellStyle name="Total 2 2 5 10" xfId="9434" xr:uid="{4DCCD2D1-7648-4476-AA8B-0E6549CC2029}"/>
    <cellStyle name="Total 2 2 5 11" xfId="10869" xr:uid="{DE4C9A3C-80B0-4D4D-A45B-43245C571337}"/>
    <cellStyle name="Total 2 2 5 12" xfId="12861" xr:uid="{C63FA779-59FD-4B45-80FF-A58E1C2D04BD}"/>
    <cellStyle name="Total 2 2 5 13" xfId="13457" xr:uid="{ECFB9A0B-73B4-46D9-B982-6A3B9CC752A4}"/>
    <cellStyle name="Total 2 2 5 14" xfId="14787" xr:uid="{C58C2D34-207F-4C02-AE95-BAFFEFDB1181}"/>
    <cellStyle name="Total 2 2 5 15" xfId="16054" xr:uid="{F1AF65CD-1D2F-433C-9D6B-6DFD38A82AA2}"/>
    <cellStyle name="Total 2 2 5 2" xfId="2771" xr:uid="{00000000-0005-0000-0000-0000BF050000}"/>
    <cellStyle name="Total 2 2 5 2 2" xfId="5957" xr:uid="{D71437A9-1B2C-4010-9979-FC9E2F9D30B9}"/>
    <cellStyle name="Total 2 2 5 2 3" xfId="8600" xr:uid="{4EEC8175-157F-408A-A7C0-ABBB271E8A9D}"/>
    <cellStyle name="Total 2 2 5 2 4" xfId="10038" xr:uid="{70732F59-1A00-47FB-8D64-8C1F0627AF2D}"/>
    <cellStyle name="Total 2 2 5 2 5" xfId="11473" xr:uid="{C6527F18-BAAB-4BB9-85C4-AB22089558DD}"/>
    <cellStyle name="Total 2 2 5 2 6" xfId="12781" xr:uid="{6C3E3A8D-113E-4D76-A273-C16DD553DF77}"/>
    <cellStyle name="Total 2 2 5 2 7" xfId="14061" xr:uid="{BFE7E661-285B-4310-9C11-2D6653AD3C2B}"/>
    <cellStyle name="Total 2 2 5 2 8" xfId="15391" xr:uid="{D35C805F-D677-45C1-BB56-766F4AD7FD59}"/>
    <cellStyle name="Total 2 2 5 2 9" xfId="16522" xr:uid="{05FB6924-91FC-404E-9A52-BB2DE4CA545F}"/>
    <cellStyle name="Total 2 2 5 3" xfId="2881" xr:uid="{00000000-0005-0000-0000-0000C0050000}"/>
    <cellStyle name="Total 2 2 5 3 2" xfId="6067" xr:uid="{BEF5701E-0A0E-45EC-A084-E2BFE0DC759A}"/>
    <cellStyle name="Total 2 2 5 3 3" xfId="8710" xr:uid="{5BFC8F9F-9ED9-4A93-89EE-462426015E1B}"/>
    <cellStyle name="Total 2 2 5 3 4" xfId="10148" xr:uid="{0391737B-C19C-49C5-B664-EF4179F5B2EF}"/>
    <cellStyle name="Total 2 2 5 3 5" xfId="11583" xr:uid="{988CD0C0-FED1-4C6D-980E-4FB36C8DB851}"/>
    <cellStyle name="Total 2 2 5 3 6" xfId="6863" xr:uid="{88BE5576-473B-42AE-8041-846F10C8DA99}"/>
    <cellStyle name="Total 2 2 5 3 7" xfId="14171" xr:uid="{3E07A6C9-F547-4AE4-9793-88D0B8B90EBE}"/>
    <cellStyle name="Total 2 2 5 3 8" xfId="15501" xr:uid="{7FC8F231-1856-460F-B513-61BCE3C111C4}"/>
    <cellStyle name="Total 2 2 5 3 9" xfId="16077" xr:uid="{8E39881E-86D1-4064-9ECE-343794A9BC3F}"/>
    <cellStyle name="Total 2 2 5 4" xfId="2985" xr:uid="{00000000-0005-0000-0000-0000C1050000}"/>
    <cellStyle name="Total 2 2 5 4 2" xfId="6171" xr:uid="{E6497637-92AE-486B-BAEA-2B24BECE4D35}"/>
    <cellStyle name="Total 2 2 5 4 3" xfId="8814" xr:uid="{594CC13A-E793-4B4F-8A4A-ABF82167D553}"/>
    <cellStyle name="Total 2 2 5 4 4" xfId="10252" xr:uid="{79EDCEF5-3923-4017-ACC4-42452F73BE2E}"/>
    <cellStyle name="Total 2 2 5 4 5" xfId="11687" xr:uid="{68BA5759-5AF4-4930-BB41-23BAA60980C8}"/>
    <cellStyle name="Total 2 2 5 4 6" xfId="13103" xr:uid="{A1EABD6E-3F7D-4CAF-871A-F6AA97392BFD}"/>
    <cellStyle name="Total 2 2 5 4 7" xfId="14275" xr:uid="{0CD91C64-EFEE-4EB1-81E9-01EB357B3922}"/>
    <cellStyle name="Total 2 2 5 4 8" xfId="15605" xr:uid="{44B78D94-9FDA-454E-B587-E30563B08C21}"/>
    <cellStyle name="Total 2 2 5 4 9" xfId="14691" xr:uid="{700928E7-87B9-4B5F-8C15-C3715EEF24F9}"/>
    <cellStyle name="Total 2 2 5 5" xfId="3108" xr:uid="{00000000-0005-0000-0000-0000C2050000}"/>
    <cellStyle name="Total 2 2 5 5 2" xfId="6294" xr:uid="{BEEAD1E8-2FAB-41F1-AB0F-2BEF2EF5CC29}"/>
    <cellStyle name="Total 2 2 5 5 3" xfId="8937" xr:uid="{48E305F6-5C3F-4627-80F5-329E893DB59E}"/>
    <cellStyle name="Total 2 2 5 5 4" xfId="10375" xr:uid="{13B3E582-0BF6-4633-B7D7-F2373FDAFC1C}"/>
    <cellStyle name="Total 2 2 5 5 5" xfId="11810" xr:uid="{FC704CA8-CEAF-4786-81A7-A1D5B4F51F5A}"/>
    <cellStyle name="Total 2 2 5 5 6" xfId="12597" xr:uid="{13D52C0E-C1EB-46DD-8CD7-33B1C1A71DA7}"/>
    <cellStyle name="Total 2 2 5 5 7" xfId="14398" xr:uid="{09EE3BE3-B0FE-4C5A-B38E-EE45B493A632}"/>
    <cellStyle name="Total 2 2 5 5 8" xfId="15728" xr:uid="{2302F2E7-9A02-4A35-93A2-8485CBF120D5}"/>
    <cellStyle name="Total 2 2 5 5 9" xfId="16636" xr:uid="{0F203102-760C-4CF3-840B-910C0E41356B}"/>
    <cellStyle name="Total 2 2 5 6" xfId="3180" xr:uid="{00000000-0005-0000-0000-0000C3050000}"/>
    <cellStyle name="Total 2 2 5 6 2" xfId="6366" xr:uid="{BF846DE1-D9EA-4364-B775-22634C3E5170}"/>
    <cellStyle name="Total 2 2 5 6 3" xfId="9009" xr:uid="{8EEFBDA9-FC87-4351-A61C-5F86F6FFA519}"/>
    <cellStyle name="Total 2 2 5 6 4" xfId="10447" xr:uid="{140CFBDC-F1E7-45F5-A097-F171ADC4E5F0}"/>
    <cellStyle name="Total 2 2 5 6 5" xfId="11882" xr:uid="{5F8F2551-D841-4941-8FDC-058CEA22AEB4}"/>
    <cellStyle name="Total 2 2 5 6 6" xfId="7755" xr:uid="{4B408F42-11D1-42D9-A997-79F425D3480C}"/>
    <cellStyle name="Total 2 2 5 6 7" xfId="14470" xr:uid="{7F4CC10F-C572-4ED1-A45F-2CB259BF74E6}"/>
    <cellStyle name="Total 2 2 5 6 8" xfId="15800" xr:uid="{D403A532-0FE7-4824-B6F0-2B877EC5881D}"/>
    <cellStyle name="Total 2 2 5 6 9" xfId="14592" xr:uid="{D801FA73-8432-41E9-A478-E12F3400B051}"/>
    <cellStyle name="Total 2 2 5 7" xfId="3257" xr:uid="{00000000-0005-0000-0000-0000C4050000}"/>
    <cellStyle name="Total 2 2 5 7 2" xfId="6443" xr:uid="{AA37B3A4-55FA-40B0-B5C6-1BD79BB366B4}"/>
    <cellStyle name="Total 2 2 5 7 3" xfId="9086" xr:uid="{49E4B233-759F-44C3-88A6-3E7BD434F829}"/>
    <cellStyle name="Total 2 2 5 7 4" xfId="10524" xr:uid="{93A9F7EB-C36D-414A-9DCA-0D8EAEA7F31A}"/>
    <cellStyle name="Total 2 2 5 7 5" xfId="11959" xr:uid="{F00D584F-30C5-475A-B7E3-D7DB4BA9CB39}"/>
    <cellStyle name="Total 2 2 5 7 6" xfId="7135" xr:uid="{8E40596E-9414-4D61-BB35-A3AEBC6DC194}"/>
    <cellStyle name="Total 2 2 5 7 7" xfId="14547" xr:uid="{4BA3CC19-BA37-4788-950F-CC56D1EFF64F}"/>
    <cellStyle name="Total 2 2 5 7 8" xfId="15877" xr:uid="{A772155B-BCAA-4ED5-A12F-CC75FD12E316}"/>
    <cellStyle name="Total 2 2 5 7 9" xfId="16699" xr:uid="{F38B904D-E8A2-4366-95FB-ABEEB057D70A}"/>
    <cellStyle name="Total 2 2 5 8" xfId="5353" xr:uid="{A8C98A02-4A09-4D60-8CCA-5E978768B6F1}"/>
    <cellStyle name="Total 2 2 5 9" xfId="7996" xr:uid="{4186669D-1051-4F31-B930-D7082994771C}"/>
    <cellStyle name="Total 2 2 6" xfId="1562" xr:uid="{00000000-0005-0000-0000-0000C5050000}"/>
    <cellStyle name="Total 2 2 6 10" xfId="6475" xr:uid="{29821F98-5F21-4261-9CCC-BF5577381A92}"/>
    <cellStyle name="Total 2 2 6 11" xfId="7232" xr:uid="{98EF16FC-CFFE-4CAA-B0C3-3BE3A45029F1}"/>
    <cellStyle name="Total 2 2 6 12" xfId="7549" xr:uid="{FC0C473C-0F6B-4679-AF1A-26DEE2C35C26}"/>
    <cellStyle name="Total 2 2 6 13" xfId="6902" xr:uid="{AC246133-23C1-45C4-9E96-C2FAD29F60BC}"/>
    <cellStyle name="Total 2 2 6 14" xfId="12978" xr:uid="{16BB8F3B-7854-4E3D-9998-A92F37E9D42F}"/>
    <cellStyle name="Total 2 2 6 15" xfId="10566" xr:uid="{1A1E72AE-FFFB-4EC4-A6A7-61BC45F9314B}"/>
    <cellStyle name="Total 2 2 6 2" xfId="2435" xr:uid="{00000000-0005-0000-0000-0000C6050000}"/>
    <cellStyle name="Total 2 2 6 2 2" xfId="5621" xr:uid="{95848DE6-F807-4FCD-BC5E-A228AD910CCA}"/>
    <cellStyle name="Total 2 2 6 2 3" xfId="8264" xr:uid="{0AE5E1F3-B24E-43E9-A07C-EF06ED82FAC2}"/>
    <cellStyle name="Total 2 2 6 2 4" xfId="9702" xr:uid="{B00D8861-298D-41D9-9469-9389FD60C511}"/>
    <cellStyle name="Total 2 2 6 2 5" xfId="11137" xr:uid="{07B68FA4-07A6-407F-8E0D-57641B963F31}"/>
    <cellStyle name="Total 2 2 6 2 6" xfId="12820" xr:uid="{C67D5ACF-666D-431E-895F-4DBD0A8EDE2F}"/>
    <cellStyle name="Total 2 2 6 2 7" xfId="13725" xr:uid="{97AF90F4-6524-4E98-8C14-0ADA4EA97FBF}"/>
    <cellStyle name="Total 2 2 6 2 8" xfId="15055" xr:uid="{1D14189B-03BC-4E4E-8C76-015AD5E64734}"/>
    <cellStyle name="Total 2 2 6 2 9" xfId="16287" xr:uid="{3DA7C847-1D53-435A-BDBE-C2C3982688BA}"/>
    <cellStyle name="Total 2 2 6 3" xfId="2674" xr:uid="{00000000-0005-0000-0000-0000C7050000}"/>
    <cellStyle name="Total 2 2 6 3 2" xfId="5860" xr:uid="{B117396D-9F0C-4AAC-8591-F8E95545B7F5}"/>
    <cellStyle name="Total 2 2 6 3 3" xfId="8503" xr:uid="{50D3DB68-5706-40FF-91B4-196973BE5C72}"/>
    <cellStyle name="Total 2 2 6 3 4" xfId="9941" xr:uid="{146265BE-48FF-4DD4-B2E6-13ADAEE49497}"/>
    <cellStyle name="Total 2 2 6 3 5" xfId="11376" xr:uid="{A7002FC7-DAEC-40B6-9A72-5AE46A1027C9}"/>
    <cellStyle name="Total 2 2 6 3 6" xfId="11974" xr:uid="{AF282AF8-511C-4F2D-ADD0-3D8B20BCD14C}"/>
    <cellStyle name="Total 2 2 6 3 7" xfId="13964" xr:uid="{23A57986-5D44-494A-AF5F-AFCA577993AB}"/>
    <cellStyle name="Total 2 2 6 3 8" xfId="15294" xr:uid="{391414BA-0C6D-45F0-A4AC-5AB05777069A}"/>
    <cellStyle name="Total 2 2 6 3 9" xfId="16127" xr:uid="{911CE581-0332-4AF2-861C-6FDEB731496D}"/>
    <cellStyle name="Total 2 2 6 4" xfId="2240" xr:uid="{00000000-0005-0000-0000-0000C8050000}"/>
    <cellStyle name="Total 2 2 6 4 2" xfId="5426" xr:uid="{951A902A-A22A-4E7E-AE41-435A607D890F}"/>
    <cellStyle name="Total 2 2 6 4 3" xfId="8069" xr:uid="{077F0C65-553E-4160-A816-01DD7D541352}"/>
    <cellStyle name="Total 2 2 6 4 4" xfId="9507" xr:uid="{9C49F04F-3437-4AD4-A873-E11003D28C8C}"/>
    <cellStyle name="Total 2 2 6 4 5" xfId="10942" xr:uid="{54563B5A-DDBA-4385-983B-AF8AF7697DE0}"/>
    <cellStyle name="Total 2 2 6 4 6" xfId="12793" xr:uid="{3750C24E-AE71-4FBA-9FD5-E0089D50617F}"/>
    <cellStyle name="Total 2 2 6 4 7" xfId="13530" xr:uid="{9A298B25-1CD2-49B8-915B-60A9D8505A42}"/>
    <cellStyle name="Total 2 2 6 4 8" xfId="14860" xr:uid="{75364F1F-5237-428F-8E8E-DCAE8E6359E8}"/>
    <cellStyle name="Total 2 2 6 4 9" xfId="16622" xr:uid="{2B2291D8-1A40-41CF-9A9A-00ED72224C6F}"/>
    <cellStyle name="Total 2 2 6 5" xfId="2297" xr:uid="{00000000-0005-0000-0000-0000C9050000}"/>
    <cellStyle name="Total 2 2 6 5 2" xfId="5483" xr:uid="{4F42D6C9-B601-4F68-89EB-7CC9B0D426BD}"/>
    <cellStyle name="Total 2 2 6 5 3" xfId="8126" xr:uid="{FE26DFCD-676B-4652-AB6A-097F4D6B05AA}"/>
    <cellStyle name="Total 2 2 6 5 4" xfId="9564" xr:uid="{EC0444ED-E4CE-4064-8331-02F4B5936702}"/>
    <cellStyle name="Total 2 2 6 5 5" xfId="10999" xr:uid="{0FCFC14C-B7DE-4BA6-A891-22ACA7FA1A45}"/>
    <cellStyle name="Total 2 2 6 5 6" xfId="7609" xr:uid="{A3C705B3-4A03-4E67-A5D1-6BCB958C5BF5}"/>
    <cellStyle name="Total 2 2 6 5 7" xfId="13587" xr:uid="{92B10EF8-5639-4B59-A867-B9BC2E19AF76}"/>
    <cellStyle name="Total 2 2 6 5 8" xfId="14917" xr:uid="{310D65AD-2D7C-45A9-89C0-8ECF9FE622BE}"/>
    <cellStyle name="Total 2 2 6 5 9" xfId="16521" xr:uid="{81458E47-C191-4606-A31D-0CA732E71088}"/>
    <cellStyle name="Total 2 2 6 6" xfId="2797" xr:uid="{00000000-0005-0000-0000-0000CA050000}"/>
    <cellStyle name="Total 2 2 6 6 2" xfId="5983" xr:uid="{146C4EF1-2F8B-45A7-805A-9FCB2A6E0433}"/>
    <cellStyle name="Total 2 2 6 6 3" xfId="8626" xr:uid="{014D7C74-A0FF-4983-8E65-BDF0F4D631E1}"/>
    <cellStyle name="Total 2 2 6 6 4" xfId="10064" xr:uid="{7DF3B674-02FD-42B5-9F7A-509BC27C751B}"/>
    <cellStyle name="Total 2 2 6 6 5" xfId="11499" xr:uid="{A536F3AD-15ED-40B4-8F31-24B06CC245AF}"/>
    <cellStyle name="Total 2 2 6 6 6" xfId="12683" xr:uid="{F78B5B40-71C2-41B0-9168-5C3837B41045}"/>
    <cellStyle name="Total 2 2 6 6 7" xfId="14087" xr:uid="{80347AC7-A255-4983-911F-3ECB32E51356}"/>
    <cellStyle name="Total 2 2 6 6 8" xfId="15417" xr:uid="{92AD8608-60B0-4CA4-9CB4-89FEF147AFF5}"/>
    <cellStyle name="Total 2 2 6 6 9" xfId="16233" xr:uid="{074B53F5-0BD0-4A76-A86D-1F3A87A269D8}"/>
    <cellStyle name="Total 2 2 6 7" xfId="2560" xr:uid="{00000000-0005-0000-0000-0000CB050000}"/>
    <cellStyle name="Total 2 2 6 7 2" xfId="5746" xr:uid="{68A369F4-EC51-4363-81EF-05D9EE77C162}"/>
    <cellStyle name="Total 2 2 6 7 3" xfId="8389" xr:uid="{56B52114-1A15-46D0-9C8E-736CFF3C7304}"/>
    <cellStyle name="Total 2 2 6 7 4" xfId="9827" xr:uid="{559431E8-9662-4156-BA3C-5DA555886105}"/>
    <cellStyle name="Total 2 2 6 7 5" xfId="11262" xr:uid="{0E6BC3F0-0029-48F2-99B9-7E6C81673F8F}"/>
    <cellStyle name="Total 2 2 6 7 6" xfId="6607" xr:uid="{CC026A39-DAAD-4D91-A7A2-54120B81A01D}"/>
    <cellStyle name="Total 2 2 6 7 7" xfId="13850" xr:uid="{C3B502F0-FAA9-41F4-8BFD-D8329F5622A7}"/>
    <cellStyle name="Total 2 2 6 7 8" xfId="15180" xr:uid="{D920737B-3242-4D4F-B07C-118C81EC761C}"/>
    <cellStyle name="Total 2 2 6 7 9" xfId="7225" xr:uid="{8E7BC472-A0B0-4CBA-B649-3F66F99392D0}"/>
    <cellStyle name="Total 2 2 6 8" xfId="4748" xr:uid="{75AF624B-2F8E-4FEA-9AD1-1DDC16E8ACE2}"/>
    <cellStyle name="Total 2 2 6 9" xfId="7462" xr:uid="{F090400A-4E3A-42C6-B670-A73B4DAE4591}"/>
    <cellStyle name="Total 2 2 7" xfId="976" xr:uid="{00000000-0005-0000-0000-0000CC050000}"/>
    <cellStyle name="Total 2 2 7 2" xfId="4162" xr:uid="{C4461AB3-7120-4275-83B5-F0CB5EAD87C5}"/>
    <cellStyle name="Total 2 2 7 3" xfId="6954" xr:uid="{E8A60CB7-DDF8-4AA1-910B-BC70B05E082B}"/>
    <cellStyle name="Total 2 2 7 4" xfId="7175" xr:uid="{6A6F1FE2-295A-45D2-9C65-978345171020}"/>
    <cellStyle name="Total 2 2 7 5" xfId="9300" xr:uid="{A192103C-5F91-4BB7-B02B-B3C7DBDED6A6}"/>
    <cellStyle name="Total 2 2 7 6" xfId="6948" xr:uid="{099C6A5E-764F-4371-90F6-2574BA9A014E}"/>
    <cellStyle name="Total 2 2 7 7" xfId="7753" xr:uid="{69AEA054-49F4-4E59-93ED-D4AB5E547DF4}"/>
    <cellStyle name="Total 2 2 7 8" xfId="10719" xr:uid="{53CC1BF8-5346-423F-ABB7-B1B4CFE562C5}"/>
    <cellStyle name="Total 2 2 7 9" xfId="15965" xr:uid="{99F632EF-3625-41B1-B181-688CBBCC0167}"/>
    <cellStyle name="Total 2 2 8" xfId="1048" xr:uid="{00000000-0005-0000-0000-0000CD050000}"/>
    <cellStyle name="Total 2 2 8 2" xfId="4234" xr:uid="{45D75A5F-B075-4089-838D-8EF0475D2896}"/>
    <cellStyle name="Total 2 2 8 3" xfId="7015" xr:uid="{966DAB23-717B-42EA-8EC4-15E64565A5FA}"/>
    <cellStyle name="Total 2 2 8 4" xfId="6528" xr:uid="{77CC46E9-581C-4F3B-B88D-0A84F14FE440}"/>
    <cellStyle name="Total 2 2 8 5" xfId="6479" xr:uid="{DE5BB36F-19F7-417B-8DFE-89CB8032E1B0}"/>
    <cellStyle name="Total 2 2 8 6" xfId="3664" xr:uid="{887A55E0-33C0-45E2-8539-ACABFF3B9C07}"/>
    <cellStyle name="Total 2 2 8 7" xfId="3731" xr:uid="{3D27DAFC-7B34-4C3E-80C7-E96848D4AFA4}"/>
    <cellStyle name="Total 2 2 8 8" xfId="13118" xr:uid="{C5770085-3810-40AF-AF23-5B2A49952DA1}"/>
    <cellStyle name="Total 2 2 8 9" xfId="15939" xr:uid="{3F0DAC70-65B6-4DA7-AFC2-D0BB0D7A90EB}"/>
    <cellStyle name="Total 2 2 9" xfId="2559" xr:uid="{00000000-0005-0000-0000-0000CE050000}"/>
    <cellStyle name="Total 2 2 9 2" xfId="5745" xr:uid="{516CF617-C5B0-4F4B-9525-D6C3F3B6D283}"/>
    <cellStyle name="Total 2 2 9 3" xfId="8388" xr:uid="{A044CA20-0AD6-47F9-BFAA-F3DA417F6C11}"/>
    <cellStyle name="Total 2 2 9 4" xfId="9826" xr:uid="{28292EF9-1C65-4F8F-920D-FB20651CC3BD}"/>
    <cellStyle name="Total 2 2 9 5" xfId="11261" xr:uid="{C4E4F879-5E38-4DAF-B150-58C6BAA69B29}"/>
    <cellStyle name="Total 2 2 9 6" xfId="3334" xr:uid="{CCF5E6ED-3C0C-4C29-B804-E11BB652E2C6}"/>
    <cellStyle name="Total 2 2 9 7" xfId="13849" xr:uid="{ECAB4050-5B35-46E1-9A96-05311DA47D1F}"/>
    <cellStyle name="Total 2 2 9 8" xfId="15179" xr:uid="{5A5C32B1-854C-46EF-ACDB-3A576E594B40}"/>
    <cellStyle name="Total 2 2 9 9" xfId="10677" xr:uid="{C1165275-7221-4814-9085-23F6C8AEE4C8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10" xfId="3750" xr:uid="{B17C8D04-4A4C-4B38-A27B-3DF3CF3F0A5D}"/>
    <cellStyle name="Total 2 4 2 11" xfId="6894" xr:uid="{49F43729-06DD-4A02-84AE-06FE7A41FE05}"/>
    <cellStyle name="Total 2 4 2 12" xfId="12098" xr:uid="{F5F70D2D-A7DB-4D44-AAB8-B3F64474983B}"/>
    <cellStyle name="Total 2 4 2 13" xfId="7332" xr:uid="{85B57DF4-18AF-4927-9A25-3911B540DA7C}"/>
    <cellStyle name="Total 2 4 2 14" xfId="3746" xr:uid="{AD997FF1-D42A-4446-AFD8-4C3218A7C956}"/>
    <cellStyle name="Total 2 4 2 15" xfId="15906" xr:uid="{059EAB2D-9661-4E68-B96D-09087E666C62}"/>
    <cellStyle name="Total 2 4 2 2" xfId="2336" xr:uid="{00000000-0005-0000-0000-0000D2050000}"/>
    <cellStyle name="Total 2 4 2 2 2" xfId="5522" xr:uid="{C2DFB607-01E3-42FE-AC9B-47AF9CFDF43C}"/>
    <cellStyle name="Total 2 4 2 2 3" xfId="8165" xr:uid="{2464AFBD-1510-48CB-B4F1-D1C79587269A}"/>
    <cellStyle name="Total 2 4 2 2 4" xfId="9603" xr:uid="{21A8231F-4668-48D0-BB79-741A25B727FA}"/>
    <cellStyle name="Total 2 4 2 2 5" xfId="11038" xr:uid="{BCA0646D-3195-4CA2-B4E7-9207089F7535}"/>
    <cellStyle name="Total 2 4 2 2 6" xfId="12431" xr:uid="{B4F45F9E-94D8-46A1-A72A-ED3752932778}"/>
    <cellStyle name="Total 2 4 2 2 7" xfId="13626" xr:uid="{48E2804C-1D24-4E25-BA41-F7B099E4BEB2}"/>
    <cellStyle name="Total 2 4 2 2 8" xfId="14956" xr:uid="{1F4E7274-5154-41C6-B010-701338F024C0}"/>
    <cellStyle name="Total 2 4 2 2 9" xfId="16187" xr:uid="{A655E237-726B-4B13-AB85-4C8536A73A17}"/>
    <cellStyle name="Total 2 4 2 3" xfId="2300" xr:uid="{00000000-0005-0000-0000-0000D3050000}"/>
    <cellStyle name="Total 2 4 2 3 2" xfId="5486" xr:uid="{A8223CF5-55D5-4AAC-B091-9819F8EA98E5}"/>
    <cellStyle name="Total 2 4 2 3 3" xfId="8129" xr:uid="{39F78032-9A10-43CE-82E7-B8D8021F4A5B}"/>
    <cellStyle name="Total 2 4 2 3 4" xfId="9567" xr:uid="{8F953110-A9BB-4695-9F6F-4951EDF81C1D}"/>
    <cellStyle name="Total 2 4 2 3 5" xfId="11002" xr:uid="{77590379-DB3F-4BD2-AEEB-93AAAD8267CA}"/>
    <cellStyle name="Total 2 4 2 3 6" xfId="12476" xr:uid="{DBCD4684-5F4F-4A31-9297-0C60DC6AAA94}"/>
    <cellStyle name="Total 2 4 2 3 7" xfId="13590" xr:uid="{6B4D079A-3F06-44E8-97A4-FA15D043068A}"/>
    <cellStyle name="Total 2 4 2 3 8" xfId="14920" xr:uid="{A2697B89-BE21-4B62-8789-5AF47B694A99}"/>
    <cellStyle name="Total 2 4 2 3 9" xfId="16412" xr:uid="{2B7D33B7-F44E-4D73-A4BD-0FBA35B7BECC}"/>
    <cellStyle name="Total 2 4 2 4" xfId="2714" xr:uid="{00000000-0005-0000-0000-0000D4050000}"/>
    <cellStyle name="Total 2 4 2 4 2" xfId="5900" xr:uid="{3A17D48F-7913-485A-9D8E-36834CCAE27E}"/>
    <cellStyle name="Total 2 4 2 4 3" xfId="8543" xr:uid="{419345A2-4B04-437F-9D8B-8C4FAE870A31}"/>
    <cellStyle name="Total 2 4 2 4 4" xfId="9981" xr:uid="{CC91876C-17A8-42DA-B3F7-2306B320A672}"/>
    <cellStyle name="Total 2 4 2 4 5" xfId="11416" xr:uid="{BB0B3E33-1AF9-4145-A9CB-4F4EC55BE2BC}"/>
    <cellStyle name="Total 2 4 2 4 6" xfId="12559" xr:uid="{9581D447-A8DE-4999-9EEA-36FA5E437171}"/>
    <cellStyle name="Total 2 4 2 4 7" xfId="14004" xr:uid="{6BCF92FE-473F-4AE8-A611-CA856A83B303}"/>
    <cellStyle name="Total 2 4 2 4 8" xfId="15334" xr:uid="{45D38A5C-8282-4B7C-BDAD-D6E9DE05FE9A}"/>
    <cellStyle name="Total 2 4 2 4 9" xfId="16275" xr:uid="{B0EFEB0F-4816-407D-8162-F07BF3948EE1}"/>
    <cellStyle name="Total 2 4 2 5" xfId="2293" xr:uid="{00000000-0005-0000-0000-0000D5050000}"/>
    <cellStyle name="Total 2 4 2 5 2" xfId="5479" xr:uid="{4B9FCE46-51BD-4E18-B786-6B66407D07DF}"/>
    <cellStyle name="Total 2 4 2 5 3" xfId="8122" xr:uid="{D9BA98BB-4FAE-4511-B735-DBA81BC8FBD5}"/>
    <cellStyle name="Total 2 4 2 5 4" xfId="9560" xr:uid="{F7316B2E-0EC7-498C-8EA2-F401131F5D21}"/>
    <cellStyle name="Total 2 4 2 5 5" xfId="10995" xr:uid="{AE0024D5-FC6F-4473-BE92-B902DAC2254D}"/>
    <cellStyle name="Total 2 4 2 5 6" xfId="12907" xr:uid="{9A951BC7-B1E7-4D67-BE1E-1AEDD54AA57E}"/>
    <cellStyle name="Total 2 4 2 5 7" xfId="13583" xr:uid="{8F1443B0-1565-43B4-81FB-F4DAD1E394C6}"/>
    <cellStyle name="Total 2 4 2 5 8" xfId="14913" xr:uid="{8340B19C-5D4B-44A6-BD96-2472A1995ED6}"/>
    <cellStyle name="Total 2 4 2 5 9" xfId="16390" xr:uid="{F41F509F-0A93-445F-AFA9-1AC6D1B0AEB2}"/>
    <cellStyle name="Total 2 4 2 6" xfId="3038" xr:uid="{00000000-0005-0000-0000-0000D6050000}"/>
    <cellStyle name="Total 2 4 2 6 2" xfId="6224" xr:uid="{F6E6F44C-F2A3-4945-8372-E9718D1B0AA4}"/>
    <cellStyle name="Total 2 4 2 6 3" xfId="8867" xr:uid="{A05A9B35-3353-42D8-8B33-C5B4908E7FDF}"/>
    <cellStyle name="Total 2 4 2 6 4" xfId="10305" xr:uid="{DF2D8144-A757-4C9C-B8B0-4B295F9C1A00}"/>
    <cellStyle name="Total 2 4 2 6 5" xfId="11740" xr:uid="{5963E126-CF0D-4A27-A4EE-863F6A72E0A0}"/>
    <cellStyle name="Total 2 4 2 6 6" xfId="12350" xr:uid="{66509F68-DBD2-4146-A6F0-EAA6F032ECBC}"/>
    <cellStyle name="Total 2 4 2 6 7" xfId="14328" xr:uid="{ECCA51A7-AA85-41E1-AFA6-A5315D376A03}"/>
    <cellStyle name="Total 2 4 2 6 8" xfId="15658" xr:uid="{FC655D3E-E18A-4C80-8544-7073D4966B11}"/>
    <cellStyle name="Total 2 4 2 6 9" xfId="16420" xr:uid="{BD3B93CA-621B-4176-B03D-CC64C931EDBD}"/>
    <cellStyle name="Total 2 4 2 7" xfId="2660" xr:uid="{00000000-0005-0000-0000-0000D7050000}"/>
    <cellStyle name="Total 2 4 2 7 2" xfId="5846" xr:uid="{74620C3B-B7D6-4520-945B-F58921DABFBF}"/>
    <cellStyle name="Total 2 4 2 7 3" xfId="8489" xr:uid="{E67C46F3-36EE-44E7-9174-F4BF19F254B0}"/>
    <cellStyle name="Total 2 4 2 7 4" xfId="9927" xr:uid="{6743CE64-8A18-418F-B286-234FCC947B45}"/>
    <cellStyle name="Total 2 4 2 7 5" xfId="11362" xr:uid="{40D52729-388A-4E66-962D-D76C7A177827}"/>
    <cellStyle name="Total 2 4 2 7 6" xfId="10549" xr:uid="{B5CDD6A2-4719-414F-909C-552A76FA34F5}"/>
    <cellStyle name="Total 2 4 2 7 7" xfId="13950" xr:uid="{DB8D7502-E3F0-4AEA-AB38-ED51C7CD619A}"/>
    <cellStyle name="Total 2 4 2 7 8" xfId="15280" xr:uid="{E20C3160-0019-49BD-B862-1EE04A54A485}"/>
    <cellStyle name="Total 2 4 2 7 9" xfId="12003" xr:uid="{0AFB2610-765B-40D7-A75A-13E55457B94B}"/>
    <cellStyle name="Total 2 4 2 8" xfId="4791" xr:uid="{C0FAA13A-F5DA-4F5A-B7FA-714343F280F6}"/>
    <cellStyle name="Total 2 4 2 9" xfId="7500" xr:uid="{67A7D981-DC39-4F58-BE75-6F871E4B359E}"/>
    <cellStyle name="Total 2 4 3" xfId="2123" xr:uid="{00000000-0005-0000-0000-0000D8050000}"/>
    <cellStyle name="Total 2 4 3 10" xfId="9390" xr:uid="{2D8BD256-AF90-46F7-8B74-0A5D83225FA1}"/>
    <cellStyle name="Total 2 4 3 11" xfId="10825" xr:uid="{1A4DE70F-FFF0-47BE-8C0A-5794F8CDC447}"/>
    <cellStyle name="Total 2 4 3 12" xfId="12278" xr:uid="{F7E7F76F-308C-43AE-BC78-DCBAC984C499}"/>
    <cellStyle name="Total 2 4 3 13" xfId="13413" xr:uid="{77070B22-A579-4037-9EF2-B3F72E45A6B3}"/>
    <cellStyle name="Total 2 4 3 14" xfId="14743" xr:uid="{3E1CCB90-FEE8-488B-9C62-49DF9BCECC3B}"/>
    <cellStyle name="Total 2 4 3 15" xfId="16565" xr:uid="{C3149F75-5BC5-49C2-A75B-E7FF0E177233}"/>
    <cellStyle name="Total 2 4 3 2" xfId="1095" xr:uid="{00000000-0005-0000-0000-0000D9050000}"/>
    <cellStyle name="Total 2 4 3 2 2" xfId="4281" xr:uid="{721E8020-E030-4812-807B-5378115907B3}"/>
    <cellStyle name="Total 2 4 3 2 3" xfId="7062" xr:uid="{132AFEED-83B7-4140-982C-B8838948E124}"/>
    <cellStyle name="Total 2 4 3 2 4" xfId="7678" xr:uid="{C1CDECC6-F5CD-4A90-90C0-527AF38F8FEE}"/>
    <cellStyle name="Total 2 4 3 2 5" xfId="3695" xr:uid="{44124005-D2D1-43F4-81E5-927C194F8F79}"/>
    <cellStyle name="Total 2 4 3 2 6" xfId="6515" xr:uid="{4A8C95F6-E4C3-4F50-AF7D-7D90BB37F973}"/>
    <cellStyle name="Total 2 4 3 2 7" xfId="7511" xr:uid="{C3F940B9-E350-4636-9901-71BF7B0C621F}"/>
    <cellStyle name="Total 2 4 3 2 8" xfId="12113" xr:uid="{5AD63A8B-BED6-48A6-9342-B178830600E0}"/>
    <cellStyle name="Total 2 4 3 2 9" xfId="6563" xr:uid="{7158ACFE-3E11-42EC-BF28-C0389C1C7ECA}"/>
    <cellStyle name="Total 2 4 3 3" xfId="2837" xr:uid="{00000000-0005-0000-0000-0000DA050000}"/>
    <cellStyle name="Total 2 4 3 3 2" xfId="6023" xr:uid="{535B59CB-026A-409B-A85B-E71E432015A7}"/>
    <cellStyle name="Total 2 4 3 3 3" xfId="8666" xr:uid="{0220E85A-23E0-4337-9021-240010858BCB}"/>
    <cellStyle name="Total 2 4 3 3 4" xfId="10104" xr:uid="{1ADEAABA-A50B-4188-9700-3FD51858A93A}"/>
    <cellStyle name="Total 2 4 3 3 5" xfId="11539" xr:uid="{53559D9A-C950-41F6-8645-E0A3F6F2FE9F}"/>
    <cellStyle name="Total 2 4 3 3 6" xfId="12569" xr:uid="{D5794EED-93F6-4C30-9DD0-1C573DF7D98D}"/>
    <cellStyle name="Total 2 4 3 3 7" xfId="14127" xr:uid="{BD6DAF45-DC15-4F5D-9CB1-F94BB5A3A305}"/>
    <cellStyle name="Total 2 4 3 3 8" xfId="15457" xr:uid="{126C5562-AD11-41B9-9540-A6A33EEA0CDE}"/>
    <cellStyle name="Total 2 4 3 3 9" xfId="15884" xr:uid="{1BE22772-93E7-4459-9666-C17BC32166EA}"/>
    <cellStyle name="Total 2 4 3 4" xfId="2941" xr:uid="{00000000-0005-0000-0000-0000DB050000}"/>
    <cellStyle name="Total 2 4 3 4 2" xfId="6127" xr:uid="{F95D6C6A-9194-45B7-B4C5-8043B6CC52E3}"/>
    <cellStyle name="Total 2 4 3 4 3" xfId="8770" xr:uid="{C69E0984-A3BE-4BA4-A95C-55DF0FB74B9C}"/>
    <cellStyle name="Total 2 4 3 4 4" xfId="10208" xr:uid="{66C53C9B-64DF-4F0E-89DA-F1F58A02609E}"/>
    <cellStyle name="Total 2 4 3 4 5" xfId="11643" xr:uid="{E860F057-4561-4D5E-B251-F9B0AF56D691}"/>
    <cellStyle name="Total 2 4 3 4 6" xfId="10797" xr:uid="{C39A2C7C-BF84-4671-8ABD-705DD1C333EC}"/>
    <cellStyle name="Total 2 4 3 4 7" xfId="14231" xr:uid="{CA58D054-C914-4A3D-8D6A-6BF5125F3382}"/>
    <cellStyle name="Total 2 4 3 4 8" xfId="15561" xr:uid="{E254A3A4-2C23-4F80-9240-A50889EFD9A5}"/>
    <cellStyle name="Total 2 4 3 4 9" xfId="16589" xr:uid="{529A653D-6546-4B29-BE7C-FD93093DED13}"/>
    <cellStyle name="Total 2 4 3 5" xfId="3064" xr:uid="{00000000-0005-0000-0000-0000DC050000}"/>
    <cellStyle name="Total 2 4 3 5 2" xfId="6250" xr:uid="{E533A3CE-A536-4F94-82AC-F9BE9728A724}"/>
    <cellStyle name="Total 2 4 3 5 3" xfId="8893" xr:uid="{1AF529C4-147E-434D-A140-ECB0E98D7347}"/>
    <cellStyle name="Total 2 4 3 5 4" xfId="10331" xr:uid="{D8911227-69E2-4E27-BAD8-FA8303214A91}"/>
    <cellStyle name="Total 2 4 3 5 5" xfId="11766" xr:uid="{ED85C9D7-2E8C-43EC-BD66-2A75A9FEDBD8}"/>
    <cellStyle name="Total 2 4 3 5 6" xfId="12548" xr:uid="{1A29D0BA-B682-4745-A318-331F09ED7775}"/>
    <cellStyle name="Total 2 4 3 5 7" xfId="14354" xr:uid="{A5A7052E-2EFA-4E09-8FB2-FD93C9FFB5A5}"/>
    <cellStyle name="Total 2 4 3 5 8" xfId="15684" xr:uid="{DE68A935-44E7-4860-9288-7AAE78E298C5}"/>
    <cellStyle name="Total 2 4 3 5 9" xfId="12184" xr:uid="{6F08483D-5726-4558-AEA5-31B2338F62CE}"/>
    <cellStyle name="Total 2 4 3 6" xfId="3037" xr:uid="{00000000-0005-0000-0000-0000DD050000}"/>
    <cellStyle name="Total 2 4 3 6 2" xfId="6223" xr:uid="{FF076C33-61C8-436D-B9B1-70F223E84FF9}"/>
    <cellStyle name="Total 2 4 3 6 3" xfId="8866" xr:uid="{5124E80C-A193-495B-8BCC-EECEA5119389}"/>
    <cellStyle name="Total 2 4 3 6 4" xfId="10304" xr:uid="{B8FB38B3-04DB-4E1F-86ED-F1DE72A7C3F6}"/>
    <cellStyle name="Total 2 4 3 6 5" xfId="11739" xr:uid="{F8BD97A7-465B-4F4A-AE32-2DC5B1365443}"/>
    <cellStyle name="Total 2 4 3 6 6" xfId="12634" xr:uid="{359DDFDF-1900-4C30-B9C9-4D972E7E404F}"/>
    <cellStyle name="Total 2 4 3 6 7" xfId="14327" xr:uid="{3090FFD1-3436-4312-B339-D3FCFD542521}"/>
    <cellStyle name="Total 2 4 3 6 8" xfId="15657" xr:uid="{F7E03A58-C784-4EBA-A001-A75F67C52BEB}"/>
    <cellStyle name="Total 2 4 3 6 9" xfId="16483" xr:uid="{AA62834A-C9F7-4831-A83D-A5F1055EB33C}"/>
    <cellStyle name="Total 2 4 3 7" xfId="3213" xr:uid="{00000000-0005-0000-0000-0000DE050000}"/>
    <cellStyle name="Total 2 4 3 7 2" xfId="6399" xr:uid="{888F0227-34FD-4255-8B97-911A6BE71DD2}"/>
    <cellStyle name="Total 2 4 3 7 3" xfId="9042" xr:uid="{73E0FEC9-2191-48F4-A82E-D06D97AC5DD7}"/>
    <cellStyle name="Total 2 4 3 7 4" xfId="10480" xr:uid="{CF7518B8-1A79-4306-A624-CA1A396D5FC4}"/>
    <cellStyle name="Total 2 4 3 7 5" xfId="11915" xr:uid="{40E56CE3-86AB-436F-9568-0F6330596354}"/>
    <cellStyle name="Total 2 4 3 7 6" xfId="9352" xr:uid="{E5E0E19A-0369-41AE-AD7B-F4CE56CB47B3}"/>
    <cellStyle name="Total 2 4 3 7 7" xfId="14503" xr:uid="{58403DA1-3C82-4FE4-9519-B79CDE255530}"/>
    <cellStyle name="Total 2 4 3 7 8" xfId="15833" xr:uid="{A158641E-5F2A-4009-AD91-0072E9B3FAF7}"/>
    <cellStyle name="Total 2 4 3 7 9" xfId="6924" xr:uid="{5FCDD078-C798-43FB-85A1-7810397DF80E}"/>
    <cellStyle name="Total 2 4 3 8" xfId="5309" xr:uid="{C6076BFF-B086-402E-890F-0E211E6175B9}"/>
    <cellStyle name="Total 2 4 3 9" xfId="7952" xr:uid="{349DA337-FCE7-48DD-8BAA-A67ED811BCF6}"/>
    <cellStyle name="Total 2 4 4" xfId="2173" xr:uid="{00000000-0005-0000-0000-0000DF050000}"/>
    <cellStyle name="Total 2 4 4 10" xfId="9440" xr:uid="{9EB3C91F-329D-4E67-BF64-00B6C60BAB60}"/>
    <cellStyle name="Total 2 4 4 11" xfId="10875" xr:uid="{BBBC231C-55E1-4C63-AC8C-17EBF0BD3237}"/>
    <cellStyle name="Total 2 4 4 12" xfId="12622" xr:uid="{A4E76904-EA0B-4A16-B1D4-E8491224C208}"/>
    <cellStyle name="Total 2 4 4 13" xfId="13463" xr:uid="{FA1F622C-7109-4A96-8557-434D1338FFBE}"/>
    <cellStyle name="Total 2 4 4 14" xfId="14793" xr:uid="{63F70ECE-86E9-49D8-9E09-1C6CDAD92B54}"/>
    <cellStyle name="Total 2 4 4 15" xfId="16527" xr:uid="{085E05F9-7914-4753-BC43-3C4F21E9EF41}"/>
    <cellStyle name="Total 2 4 4 2" xfId="2777" xr:uid="{00000000-0005-0000-0000-0000E0050000}"/>
    <cellStyle name="Total 2 4 4 2 2" xfId="5963" xr:uid="{C519AB97-8E14-4313-859D-A3E1B8C1A381}"/>
    <cellStyle name="Total 2 4 4 2 3" xfId="8606" xr:uid="{0ACEA7A9-9265-468C-85FA-7FD6B52DF821}"/>
    <cellStyle name="Total 2 4 4 2 4" xfId="10044" xr:uid="{63174038-3639-4040-A7F0-8D49C67A94D9}"/>
    <cellStyle name="Total 2 4 4 2 5" xfId="11479" xr:uid="{7ADFF00F-DB2F-415C-B7A2-DA31474BFB3E}"/>
    <cellStyle name="Total 2 4 4 2 6" xfId="12918" xr:uid="{D21F45E2-0A5B-4C10-9DCE-3B3062BC19E7}"/>
    <cellStyle name="Total 2 4 4 2 7" xfId="14067" xr:uid="{8FB11716-474E-4008-A843-EC2A01A2E422}"/>
    <cellStyle name="Total 2 4 4 2 8" xfId="15397" xr:uid="{9C42E4C9-67DC-47EF-8F9E-0684497069F2}"/>
    <cellStyle name="Total 2 4 4 2 9" xfId="13210" xr:uid="{B405CC9D-5F38-4FB2-86B5-9654504174A6}"/>
    <cellStyle name="Total 2 4 4 3" xfId="2887" xr:uid="{00000000-0005-0000-0000-0000E1050000}"/>
    <cellStyle name="Total 2 4 4 3 2" xfId="6073" xr:uid="{A16736FC-44BD-4F33-9819-09399805C36A}"/>
    <cellStyle name="Total 2 4 4 3 3" xfId="8716" xr:uid="{C89B1E73-D5A3-4D5E-B719-23413DF25765}"/>
    <cellStyle name="Total 2 4 4 3 4" xfId="10154" xr:uid="{AE174DC3-729E-4CFF-9360-E680859197FD}"/>
    <cellStyle name="Total 2 4 4 3 5" xfId="11589" xr:uid="{11D7D507-1389-429D-B921-927765A839E8}"/>
    <cellStyle name="Total 2 4 4 3 6" xfId="12361" xr:uid="{08597D9D-5988-437E-9D7D-1F85FE1E6972}"/>
    <cellStyle name="Total 2 4 4 3 7" xfId="14177" xr:uid="{559AD79D-24C7-4C55-A81C-D8147E921654}"/>
    <cellStyle name="Total 2 4 4 3 8" xfId="15507" xr:uid="{91F05EB9-B96A-4843-9650-047E74A3B1BD}"/>
    <cellStyle name="Total 2 4 4 3 9" xfId="16024" xr:uid="{1C655EA8-C798-41F9-8D91-F1F48DED3362}"/>
    <cellStyle name="Total 2 4 4 4" xfId="2991" xr:uid="{00000000-0005-0000-0000-0000E2050000}"/>
    <cellStyle name="Total 2 4 4 4 2" xfId="6177" xr:uid="{C2E5E286-B6AF-4190-9BD9-FD72B09DBDFE}"/>
    <cellStyle name="Total 2 4 4 4 3" xfId="8820" xr:uid="{325BB410-4C78-42BE-B15E-D481AE172240}"/>
    <cellStyle name="Total 2 4 4 4 4" xfId="10258" xr:uid="{26EB9075-E503-47A6-811B-1778C7079F34}"/>
    <cellStyle name="Total 2 4 4 4 5" xfId="11693" xr:uid="{3DEA463C-F61A-424B-9ADD-CC9D7049CD00}"/>
    <cellStyle name="Total 2 4 4 4 6" xfId="6640" xr:uid="{2FB8F80B-7527-4FEF-93BD-3FDA2DEA7387}"/>
    <cellStyle name="Total 2 4 4 4 7" xfId="14281" xr:uid="{92C75D01-ACE5-4528-9A63-9C3E9F657517}"/>
    <cellStyle name="Total 2 4 4 4 8" xfId="15611" xr:uid="{C5B50689-2A57-4396-8C14-EFA0A7EA3C21}"/>
    <cellStyle name="Total 2 4 4 4 9" xfId="16266" xr:uid="{DC95B96C-ADE8-47BA-AE19-77A34066992C}"/>
    <cellStyle name="Total 2 4 4 5" xfId="3114" xr:uid="{00000000-0005-0000-0000-0000E3050000}"/>
    <cellStyle name="Total 2 4 4 5 2" xfId="6300" xr:uid="{7684A86A-CB47-41E8-8EB9-7144BB2A5A04}"/>
    <cellStyle name="Total 2 4 4 5 3" xfId="8943" xr:uid="{61D806B4-B091-46BB-9117-36C4710B67AF}"/>
    <cellStyle name="Total 2 4 4 5 4" xfId="10381" xr:uid="{0BBE661D-B798-4E5C-B7E5-17CCEB12C164}"/>
    <cellStyle name="Total 2 4 4 5 5" xfId="11816" xr:uid="{79CA4D50-AC66-4D9D-A975-8DE9C93DEDD4}"/>
    <cellStyle name="Total 2 4 4 5 6" xfId="12319" xr:uid="{8639750E-6F7B-4324-9B73-D0F7BA075A82}"/>
    <cellStyle name="Total 2 4 4 5 7" xfId="14404" xr:uid="{BED5BA0F-575D-4698-A8F9-14716A5BA81E}"/>
    <cellStyle name="Total 2 4 4 5 8" xfId="15734" xr:uid="{1DC0A994-52C8-4AB7-861E-0696DF0F221A}"/>
    <cellStyle name="Total 2 4 4 5 9" xfId="15994" xr:uid="{844BA2DC-BF54-4BEB-9DF2-4A8E6CFFB4B8}"/>
    <cellStyle name="Total 2 4 4 6" xfId="3186" xr:uid="{00000000-0005-0000-0000-0000E4050000}"/>
    <cellStyle name="Total 2 4 4 6 2" xfId="6372" xr:uid="{F32B616C-709C-402B-818F-8C803D96F0DF}"/>
    <cellStyle name="Total 2 4 4 6 3" xfId="9015" xr:uid="{0117635A-78A1-4E89-823F-B505F7AD4C2F}"/>
    <cellStyle name="Total 2 4 4 6 4" xfId="10453" xr:uid="{4BF3A650-505A-4256-81F1-B4C426D62A83}"/>
    <cellStyle name="Total 2 4 4 6 5" xfId="11888" xr:uid="{D89FBC11-1BD0-4141-BFB5-46A11715B427}"/>
    <cellStyle name="Total 2 4 4 6 6" xfId="9262" xr:uid="{6C8C7963-FF88-4E26-9CFE-3DADB79EC2E6}"/>
    <cellStyle name="Total 2 4 4 6 7" xfId="14476" xr:uid="{2413A496-CBBD-4F25-9CAA-313404A8C96F}"/>
    <cellStyle name="Total 2 4 4 6 8" xfId="15806" xr:uid="{7D3AACFF-CB4A-4A60-A296-AD69D1A35CFA}"/>
    <cellStyle name="Total 2 4 4 6 9" xfId="7568" xr:uid="{297288DD-5E18-45AA-871A-1176F5909A81}"/>
    <cellStyle name="Total 2 4 4 7" xfId="3263" xr:uid="{00000000-0005-0000-0000-0000E5050000}"/>
    <cellStyle name="Total 2 4 4 7 2" xfId="6449" xr:uid="{7BFC8EED-65C9-48A1-916A-E741AF677AC5}"/>
    <cellStyle name="Total 2 4 4 7 3" xfId="9092" xr:uid="{BE25049D-79C0-4482-B02C-45887E4AFE96}"/>
    <cellStyle name="Total 2 4 4 7 4" xfId="10530" xr:uid="{24BA8E84-E7FF-4C9E-A2E2-ADA197217FEE}"/>
    <cellStyle name="Total 2 4 4 7 5" xfId="11965" xr:uid="{E3FD58F6-6BA1-4F7C-BF42-FC1E089CE200}"/>
    <cellStyle name="Total 2 4 4 7 6" xfId="9259" xr:uid="{C6F2E856-FADC-4F5D-84A6-D1232A1C5C97}"/>
    <cellStyle name="Total 2 4 4 7 7" xfId="14553" xr:uid="{9188AF5D-4E3A-4184-A196-F3D939DE1BFE}"/>
    <cellStyle name="Total 2 4 4 7 8" xfId="15883" xr:uid="{4D2296B7-B030-45EF-ACC8-FEF4809EA51E}"/>
    <cellStyle name="Total 2 4 4 7 9" xfId="16705" xr:uid="{55444105-B412-439F-ABA0-A60C69CA1823}"/>
    <cellStyle name="Total 2 4 4 8" xfId="5359" xr:uid="{715E150C-0403-4F49-8279-C3530B1BE3F5}"/>
    <cellStyle name="Total 2 4 4 9" xfId="8002" xr:uid="{96280C3C-6863-4F35-9724-D41A1CC0F586}"/>
    <cellStyle name="Total 2 4 5" xfId="1172" xr:uid="{00000000-0005-0000-0000-0000E6050000}"/>
    <cellStyle name="Total 2 4 5 2" xfId="4358" xr:uid="{60A3D0CF-ECB8-4C6E-9A3B-89AD0DFC603C}"/>
    <cellStyle name="Total 2 4 5 3" xfId="7133" xr:uid="{EDF86481-318A-404B-86CA-ED53A72E0498}"/>
    <cellStyle name="Total 2 4 5 4" xfId="7808" xr:uid="{BD2A6AFC-CDF1-42CD-94A5-C11A86F0EA33}"/>
    <cellStyle name="Total 2 4 5 5" xfId="7722" xr:uid="{D50D6D43-F3FE-4AB4-9ABD-7B816A0AD75D}"/>
    <cellStyle name="Total 2 4 5 6" xfId="9154" xr:uid="{E9B00C51-C049-4089-8D68-E9C43880941E}"/>
    <cellStyle name="Total 2 4 5 7" xfId="9197" xr:uid="{920F6E1A-0343-44D6-A024-969EF88D7425}"/>
    <cellStyle name="Total 2 4 5 8" xfId="13221" xr:uid="{C71DD7BA-0E89-4637-A193-26E6D60DE621}"/>
    <cellStyle name="Total 2 4 5 9" xfId="6701" xr:uid="{6635C285-1490-4B1B-80A8-E7EE698E2B4B}"/>
    <cellStyle name="Total 2 4 6" xfId="2281" xr:uid="{00000000-0005-0000-0000-0000E7050000}"/>
    <cellStyle name="Total 2 4 6 2" xfId="5467" xr:uid="{7CBD4926-A0CE-4B79-A0CF-D92B2841CE2A}"/>
    <cellStyle name="Total 2 4 6 3" xfId="8110" xr:uid="{DD1C46A0-37B9-4370-9A7A-21C91C7B80C3}"/>
    <cellStyle name="Total 2 4 6 4" xfId="9548" xr:uid="{9164B05E-93C5-437B-A331-B847D817BDAE}"/>
    <cellStyle name="Total 2 4 6 5" xfId="10983" xr:uid="{5BE77D82-D4F5-49DF-9916-85E3EBABF434}"/>
    <cellStyle name="Total 2 4 6 6" xfId="6727" xr:uid="{7A7E4669-2AE0-4F07-9534-00957E0CA907}"/>
    <cellStyle name="Total 2 4 6 7" xfId="13571" xr:uid="{4E8E61E6-6C39-41EF-ACA8-3017DBEF64B7}"/>
    <cellStyle name="Total 2 4 6 8" xfId="14901" xr:uid="{1095A27C-3545-431A-8771-709ECE2278CF}"/>
    <cellStyle name="Total 2 4 6 9" xfId="14658" xr:uid="{07FA2DB9-E517-45E6-9A4D-1D0BD0DA16D8}"/>
    <cellStyle name="Total 2 4 7" xfId="2540" xr:uid="{00000000-0005-0000-0000-0000E8050000}"/>
    <cellStyle name="Total 2 4 7 2" xfId="5726" xr:uid="{0AAE111A-5A3D-40D8-9608-E5A8B5F187A9}"/>
    <cellStyle name="Total 2 4 7 3" xfId="8369" xr:uid="{D16F2DDD-51D2-4DDA-AA14-2D6D4DF03A9C}"/>
    <cellStyle name="Total 2 4 7 4" xfId="9807" xr:uid="{19542DA8-5B41-4543-A678-01B978376B69}"/>
    <cellStyle name="Total 2 4 7 5" xfId="11242" xr:uid="{677CD648-EEE8-49FF-A85B-9BFFF668B530}"/>
    <cellStyle name="Total 2 4 7 6" xfId="13140" xr:uid="{B2444E36-0A9C-4AF6-AEA8-8D4AD2B96593}"/>
    <cellStyle name="Total 2 4 7 7" xfId="13830" xr:uid="{7085AC50-53B7-43A0-9387-F76ACDE207A9}"/>
    <cellStyle name="Total 2 4 7 8" xfId="15160" xr:uid="{969FAAA5-C063-44E4-AA66-20264B4ABD20}"/>
    <cellStyle name="Total 2 4 7 9" xfId="16481" xr:uid="{B5F6AD9D-E08B-43BF-AFB2-4D9904ACA0C6}"/>
    <cellStyle name="Total 2 4 8" xfId="2304" xr:uid="{00000000-0005-0000-0000-0000E9050000}"/>
    <cellStyle name="Total 2 4 8 2" xfId="5490" xr:uid="{A4849DDF-3601-41E9-BE22-744B500D9DF7}"/>
    <cellStyle name="Total 2 4 8 3" xfId="8133" xr:uid="{F930FF29-4BE7-43B4-BA75-C247514E5926}"/>
    <cellStyle name="Total 2 4 8 4" xfId="9571" xr:uid="{F00A4383-2744-4C5D-9C6B-8D144DF3A8C8}"/>
    <cellStyle name="Total 2 4 8 5" xfId="11006" xr:uid="{1850F333-2964-498F-AF44-E63C695CDB40}"/>
    <cellStyle name="Total 2 4 8 6" xfId="12467" xr:uid="{A6A947A1-0494-4CED-AA3F-21DEB7D4726E}"/>
    <cellStyle name="Total 2 4 8 7" xfId="13594" xr:uid="{18338B2C-2218-42C3-ABC1-C05A75807056}"/>
    <cellStyle name="Total 2 4 8 8" xfId="14924" xr:uid="{7B3F9657-8305-4FE6-9C9B-71685C5A7F75}"/>
    <cellStyle name="Total 2 4 8 9" xfId="7214" xr:uid="{BCA062D2-4488-4D39-BA4C-547497ACABD3}"/>
    <cellStyle name="Total 2 4 9" xfId="14635" xr:uid="{63757A19-19F0-455E-BC37-27EF54A91C15}"/>
    <cellStyle name="Total 2 5" xfId="1392" xr:uid="{00000000-0005-0000-0000-0000EA050000}"/>
    <cellStyle name="Total 2 5 10" xfId="3289" xr:uid="{37EC9F74-2978-42C3-84C0-9FE5DB368006}"/>
    <cellStyle name="Total 2 5 11" xfId="6509" xr:uid="{1BB939F1-3C7B-4A06-8EF6-4609B4847D0B}"/>
    <cellStyle name="Total 2 5 12" xfId="3305" xr:uid="{A4DF3718-F173-4C9D-BB2A-EA2468C637EB}"/>
    <cellStyle name="Total 2 5 13" xfId="12250" xr:uid="{10352A57-7CDA-4D9A-9F33-E7623F31CCDD}"/>
    <cellStyle name="Total 2 5 14" xfId="3382" xr:uid="{BAAF6AD6-D801-4BB4-8AD2-CB54DE724169}"/>
    <cellStyle name="Total 2 5 15" xfId="6573" xr:uid="{F6568585-DB7D-4939-A6F0-B77519A541AE}"/>
    <cellStyle name="Total 2 5 2" xfId="2672" xr:uid="{00000000-0005-0000-0000-0000EB050000}"/>
    <cellStyle name="Total 2 5 2 2" xfId="5858" xr:uid="{75454702-6584-4A5F-B28D-B8FC666D2DAE}"/>
    <cellStyle name="Total 2 5 2 3" xfId="8501" xr:uid="{8F8C1B7F-CCF3-4133-8EF9-437243400CC8}"/>
    <cellStyle name="Total 2 5 2 4" xfId="9939" xr:uid="{AE3C3D2A-B7A5-4265-9EE6-F7C6A4BE38C8}"/>
    <cellStyle name="Total 2 5 2 5" xfId="11374" xr:uid="{7853F202-A41E-42B1-9216-284A6B653202}"/>
    <cellStyle name="Total 2 5 2 6" xfId="7740" xr:uid="{60DCDA64-B484-453B-BBD0-20E78D962170}"/>
    <cellStyle name="Total 2 5 2 7" xfId="13962" xr:uid="{689FC32A-EC77-404B-9885-D30E786EF123}"/>
    <cellStyle name="Total 2 5 2 8" xfId="15292" xr:uid="{68A0B986-37F2-4271-BF28-855D21DBE863}"/>
    <cellStyle name="Total 2 5 2 9" xfId="16509" xr:uid="{9A07F058-F1AB-44CB-AFBE-4C41B2C59DB8}"/>
    <cellStyle name="Total 2 5 3" xfId="837" xr:uid="{00000000-0005-0000-0000-0000EC050000}"/>
    <cellStyle name="Total 2 5 3 2" xfId="4023" xr:uid="{4F46F5AD-82BC-4388-8388-4D4414ADE580}"/>
    <cellStyle name="Total 2 5 3 3" xfId="6832" xr:uid="{1EB9A352-C559-4E22-9005-774E1B5EA33A}"/>
    <cellStyle name="Total 2 5 3 4" xfId="3492" xr:uid="{A95DE35F-FDD6-46D9-9069-F8AD2ED75585}"/>
    <cellStyle name="Total 2 5 3 5" xfId="6949" xr:uid="{0000DA0D-7E4D-41EB-A999-51A4004377B3}"/>
    <cellStyle name="Total 2 5 3 6" xfId="12012" xr:uid="{26003FC1-5FE5-4EE8-B230-13A6491A4AB1}"/>
    <cellStyle name="Total 2 5 3 7" xfId="12990" xr:uid="{9954BD61-C9A1-4FF4-9738-C13851DDDD5A}"/>
    <cellStyle name="Total 2 5 3 8" xfId="12075" xr:uid="{EFB4392E-3F67-4B54-AAF7-7B7BCC6D3050}"/>
    <cellStyle name="Total 2 5 3 9" xfId="14580" xr:uid="{C7C32734-511D-4A34-ABCD-85EFEBF975DF}"/>
    <cellStyle name="Total 2 5 4" xfId="843" xr:uid="{00000000-0005-0000-0000-0000ED050000}"/>
    <cellStyle name="Total 2 5 4 2" xfId="4029" xr:uid="{F43450B4-CBC7-456A-834F-F737F97555A3}"/>
    <cellStyle name="Total 2 5 4 3" xfId="6837" xr:uid="{310587C8-CEC2-4C50-9888-4C6DC0106A5E}"/>
    <cellStyle name="Total 2 5 4 4" xfId="7515" xr:uid="{4D7D6956-0A4F-4A70-BE2C-EC1A35CB7FEF}"/>
    <cellStyle name="Total 2 5 4 5" xfId="7215" xr:uid="{88AB0FD3-C3D7-4128-9920-258E39095C39}"/>
    <cellStyle name="Total 2 5 4 6" xfId="10553" xr:uid="{2A3671EC-B040-47AA-B29B-94C42F8A218D}"/>
    <cellStyle name="Total 2 5 4 7" xfId="7665" xr:uid="{61452261-590E-4F6C-B6B4-E9D5985836FF}"/>
    <cellStyle name="Total 2 5 4 8" xfId="13238" xr:uid="{1B74637C-7990-4CA4-943D-D047F62CC1F4}"/>
    <cellStyle name="Total 2 5 4 9" xfId="14656" xr:uid="{B7E540C6-54E8-498D-B18B-7F2CB9275033}"/>
    <cellStyle name="Total 2 5 5" xfId="3003" xr:uid="{00000000-0005-0000-0000-0000EE050000}"/>
    <cellStyle name="Total 2 5 5 2" xfId="6189" xr:uid="{8D6FB007-53B4-4A57-A247-D3F78FFEC588}"/>
    <cellStyle name="Total 2 5 5 3" xfId="8832" xr:uid="{89398702-5C34-4293-B1AB-EA1053DF8CC4}"/>
    <cellStyle name="Total 2 5 5 4" xfId="10270" xr:uid="{1EF5FE77-2CF0-4743-ABCC-FAF97AADEEA3}"/>
    <cellStyle name="Total 2 5 5 5" xfId="11705" xr:uid="{6EF8F105-475A-4251-B0A5-4AC90934F850}"/>
    <cellStyle name="Total 2 5 5 6" xfId="12553" xr:uid="{6B6FE4F3-8AB7-4D9D-B002-638AF8F03896}"/>
    <cellStyle name="Total 2 5 5 7" xfId="14293" xr:uid="{24ADCF20-3A58-4AF9-94FA-7430A5A06EDA}"/>
    <cellStyle name="Total 2 5 5 8" xfId="15623" xr:uid="{14C49FF8-6B05-42F3-9A2D-4BBA493273E5}"/>
    <cellStyle name="Total 2 5 5 9" xfId="16297" xr:uid="{EC87B661-E641-46D9-AE27-E7F06C7C1366}"/>
    <cellStyle name="Total 2 5 6" xfId="3128" xr:uid="{00000000-0005-0000-0000-0000EF050000}"/>
    <cellStyle name="Total 2 5 6 2" xfId="6314" xr:uid="{ABC65804-22BA-4817-A1C7-E446E5CE4679}"/>
    <cellStyle name="Total 2 5 6 3" xfId="8957" xr:uid="{ECFE6C22-BC67-4556-850C-31597817248C}"/>
    <cellStyle name="Total 2 5 6 4" xfId="10395" xr:uid="{446DA22E-5644-4CBA-8002-3D455534603C}"/>
    <cellStyle name="Total 2 5 6 5" xfId="11830" xr:uid="{96A38D23-B141-4E2F-AC2B-9D7EAF825AB9}"/>
    <cellStyle name="Total 2 5 6 6" xfId="12866" xr:uid="{28B2CDD8-D06F-4D91-8891-024F36148BB7}"/>
    <cellStyle name="Total 2 5 6 7" xfId="14418" xr:uid="{B598D2DD-7B84-4500-B02F-D8E6F4944ED5}"/>
    <cellStyle name="Total 2 5 6 8" xfId="15748" xr:uid="{A1DF3B24-ACF2-4CEB-98EB-AA886867C72D}"/>
    <cellStyle name="Total 2 5 6 9" xfId="14565" xr:uid="{2C66EB5E-EC7E-4BE1-A557-6F2B9F8A420F}"/>
    <cellStyle name="Total 2 5 7" xfId="3142" xr:uid="{00000000-0005-0000-0000-0000F0050000}"/>
    <cellStyle name="Total 2 5 7 2" xfId="6328" xr:uid="{ED98E62F-3304-4903-AA5B-AD47389A2414}"/>
    <cellStyle name="Total 2 5 7 3" xfId="8971" xr:uid="{6F9AD76D-8225-4F0D-87C3-BA59FF67FC6F}"/>
    <cellStyle name="Total 2 5 7 4" xfId="10409" xr:uid="{7175FB04-20CD-43B9-BE14-9CF65F105995}"/>
    <cellStyle name="Total 2 5 7 5" xfId="11844" xr:uid="{6C5448E6-BEBD-42CE-B942-E460AC4AC8CA}"/>
    <cellStyle name="Total 2 5 7 6" xfId="12532" xr:uid="{FA767683-716C-461A-B283-385AF857B968}"/>
    <cellStyle name="Total 2 5 7 7" xfId="14432" xr:uid="{B1E62177-BDFB-4FF4-A486-5EEDBD6B24A3}"/>
    <cellStyle name="Total 2 5 7 8" xfId="15762" xr:uid="{047786F3-16CC-41D2-A69C-D12C5483C1DA}"/>
    <cellStyle name="Total 2 5 7 9" xfId="14680" xr:uid="{53D3412A-C470-4038-81C7-F3C6953F1899}"/>
    <cellStyle name="Total 2 5 8" xfId="4578" xr:uid="{937E333E-329A-4A81-99E0-66AF53F696C4}"/>
    <cellStyle name="Total 2 5 9" xfId="7323" xr:uid="{EBF9FE2A-DD2C-436F-B4B0-C5DA35A84EA8}"/>
    <cellStyle name="Total 2 6" xfId="1552" xr:uid="{00000000-0005-0000-0000-0000F1050000}"/>
    <cellStyle name="Total 2 6 10" xfId="4942" xr:uid="{B356C0B4-1CA1-4E57-AAA7-D41825639A2D}"/>
    <cellStyle name="Total 2 6 11" xfId="6720" xr:uid="{10E29AAD-78B1-4289-A3BB-2E1A1B95DFD2}"/>
    <cellStyle name="Total 2 6 12" xfId="7387" xr:uid="{204F05C4-C902-48E6-87C4-CAC27B0FE776}"/>
    <cellStyle name="Total 2 6 13" xfId="7813" xr:uid="{663CC31D-7A64-4760-A296-A0336BE87934}"/>
    <cellStyle name="Total 2 6 14" xfId="12100" xr:uid="{85EA9280-FCA6-4121-9D07-E6AA26078E44}"/>
    <cellStyle name="Total 2 6 15" xfId="6996" xr:uid="{9E26B079-CFC0-463B-91E8-AE7482E37248}"/>
    <cellStyle name="Total 2 6 2" xfId="2507" xr:uid="{00000000-0005-0000-0000-0000F2050000}"/>
    <cellStyle name="Total 2 6 2 2" xfId="5693" xr:uid="{B4E08E7B-D418-499E-B1E3-D6F46B1FA5AE}"/>
    <cellStyle name="Total 2 6 2 3" xfId="8336" xr:uid="{9F4980AB-170A-4C8A-9720-ACE8FFA4337C}"/>
    <cellStyle name="Total 2 6 2 4" xfId="9774" xr:uid="{CB0EAE35-BA60-4E27-A0A8-770D17184B2C}"/>
    <cellStyle name="Total 2 6 2 5" xfId="11209" xr:uid="{914E8759-9EBE-4AEA-9158-9A34FA151CA9}"/>
    <cellStyle name="Total 2 6 2 6" xfId="12789" xr:uid="{7C6B1BA2-1B05-4977-9FA4-15D0A29048CA}"/>
    <cellStyle name="Total 2 6 2 7" xfId="13797" xr:uid="{33352B0A-27DC-4034-9068-69935546D246}"/>
    <cellStyle name="Total 2 6 2 8" xfId="15127" xr:uid="{6677EF7A-347F-4543-A028-DB68F427FECD}"/>
    <cellStyle name="Total 2 6 2 9" xfId="16129" xr:uid="{8B40A6B5-FB53-4A2C-AC95-B4F7C2B3CF35}"/>
    <cellStyle name="Total 2 6 3" xfId="2597" xr:uid="{00000000-0005-0000-0000-0000F3050000}"/>
    <cellStyle name="Total 2 6 3 2" xfId="5783" xr:uid="{4F3C4220-86F6-43B9-8B86-41959A17F740}"/>
    <cellStyle name="Total 2 6 3 3" xfId="8426" xr:uid="{62005CA8-B3F1-4329-B8C8-E77781B8E9FE}"/>
    <cellStyle name="Total 2 6 3 4" xfId="9864" xr:uid="{7D5C873F-63B6-4951-B855-07180C678C7D}"/>
    <cellStyle name="Total 2 6 3 5" xfId="11299" xr:uid="{21802C84-8914-4EA6-8F23-D98A4F650030}"/>
    <cellStyle name="Total 2 6 3 6" xfId="6510" xr:uid="{74E7D537-2972-4C5E-9167-8375DAB1F041}"/>
    <cellStyle name="Total 2 6 3 7" xfId="13887" xr:uid="{0E39C577-06AF-4384-B4D6-822F755688C5}"/>
    <cellStyle name="Total 2 6 3 8" xfId="15217" xr:uid="{921F5F72-E325-4B13-A849-ED66958528E1}"/>
    <cellStyle name="Total 2 6 3 9" xfId="6732" xr:uid="{E797B214-87D8-423D-A254-A309259640C4}"/>
    <cellStyle name="Total 2 6 4" xfId="2715" xr:uid="{00000000-0005-0000-0000-0000F4050000}"/>
    <cellStyle name="Total 2 6 4 2" xfId="5901" xr:uid="{C00EDC21-6525-42FF-B908-7B922241A6AD}"/>
    <cellStyle name="Total 2 6 4 3" xfId="8544" xr:uid="{EA104383-C619-4874-A8A9-F3A70F8BB3C8}"/>
    <cellStyle name="Total 2 6 4 4" xfId="9982" xr:uid="{5EF75E0C-05AF-4775-A248-EFBC72378990}"/>
    <cellStyle name="Total 2 6 4 5" xfId="11417" xr:uid="{C29AB4FD-C282-41A2-9EA6-6C4745299F66}"/>
    <cellStyle name="Total 2 6 4 6" xfId="7651" xr:uid="{8B1F560A-69C6-4F50-BF97-63D6C35A8D5B}"/>
    <cellStyle name="Total 2 6 4 7" xfId="14005" xr:uid="{AD2E0175-2F13-4904-BBF3-D41A7F1D67A5}"/>
    <cellStyle name="Total 2 6 4 8" xfId="15335" xr:uid="{29D8BA34-42C6-44FC-94A4-3FCFFC77E5D1}"/>
    <cellStyle name="Total 2 6 4 9" xfId="16040" xr:uid="{6D588047-59B7-41B6-80A1-8C922FDA0C2D}"/>
    <cellStyle name="Total 2 6 5" xfId="2342" xr:uid="{00000000-0005-0000-0000-0000F5050000}"/>
    <cellStyle name="Total 2 6 5 2" xfId="5528" xr:uid="{5BD88DAD-BFE9-4FD9-9D7C-3FD8172E7866}"/>
    <cellStyle name="Total 2 6 5 3" xfId="8171" xr:uid="{A9F39CF6-6A6F-481A-A2B4-B51BACAB9699}"/>
    <cellStyle name="Total 2 6 5 4" xfId="9609" xr:uid="{F293BB35-A2F4-4356-8E91-BA7CB39057E1}"/>
    <cellStyle name="Total 2 6 5 5" xfId="11044" xr:uid="{8596DA53-66FE-4E96-8CB0-E85610790362}"/>
    <cellStyle name="Total 2 6 5 6" xfId="10707" xr:uid="{03671524-5122-48EC-8D28-197A289A2170}"/>
    <cellStyle name="Total 2 6 5 7" xfId="13632" xr:uid="{4E5C25FA-BCC2-4BF3-A634-373AEDF448FA}"/>
    <cellStyle name="Total 2 6 5 8" xfId="14962" xr:uid="{6F71854C-329C-4C75-9E31-1860A4FD6B4F}"/>
    <cellStyle name="Total 2 6 5 9" xfId="16618" xr:uid="{93BC7DFE-6158-4C33-9A34-D2515CD12973}"/>
    <cellStyle name="Total 2 6 6" xfId="2486" xr:uid="{00000000-0005-0000-0000-0000F6050000}"/>
    <cellStyle name="Total 2 6 6 2" xfId="5672" xr:uid="{95055BE0-1A31-48D6-A04B-B6A82E6DC31E}"/>
    <cellStyle name="Total 2 6 6 3" xfId="8315" xr:uid="{6E22F0E6-0330-4D8D-B89B-404346FAE38D}"/>
    <cellStyle name="Total 2 6 6 4" xfId="9753" xr:uid="{84441052-5559-45EF-8083-A4873356FE3A}"/>
    <cellStyle name="Total 2 6 6 5" xfId="11188" xr:uid="{F2057EB8-BD1B-4BE7-B4EC-F5EA3F952FFE}"/>
    <cellStyle name="Total 2 6 6 6" xfId="9338" xr:uid="{C2689568-0B52-40CC-AF9B-E54A9A1E439E}"/>
    <cellStyle name="Total 2 6 6 7" xfId="13776" xr:uid="{DF1F5A80-7A02-4F7A-BC1E-FBA91199C5B3}"/>
    <cellStyle name="Total 2 6 6 8" xfId="15106" xr:uid="{C1DDB0A9-8C9E-4856-AC2B-45E63854F459}"/>
    <cellStyle name="Total 2 6 6 9" xfId="16013" xr:uid="{AAD35993-2A8C-4E63-867C-E90B5CD8C270}"/>
    <cellStyle name="Total 2 6 7" xfId="2621" xr:uid="{00000000-0005-0000-0000-0000F7050000}"/>
    <cellStyle name="Total 2 6 7 2" xfId="5807" xr:uid="{56DBF603-23BE-4627-9CE4-0D8A5B49A84B}"/>
    <cellStyle name="Total 2 6 7 3" xfId="8450" xr:uid="{6BF2467F-D484-4ADC-9801-E229D6413A12}"/>
    <cellStyle name="Total 2 6 7 4" xfId="9888" xr:uid="{F51AC3F4-D969-4670-B098-8C9198ABE3BD}"/>
    <cellStyle name="Total 2 6 7 5" xfId="11323" xr:uid="{97F8DBB3-C0EA-4DB4-9563-2F36C370F0D5}"/>
    <cellStyle name="Total 2 6 7 6" xfId="9322" xr:uid="{34AE18E4-8E27-4C3C-8D70-7ADF7EAC30C4}"/>
    <cellStyle name="Total 2 6 7 7" xfId="13911" xr:uid="{D88B6716-640F-4490-BE39-A6148B020245}"/>
    <cellStyle name="Total 2 6 7 8" xfId="15241" xr:uid="{0E6F088E-F558-46E8-8C39-0F0BD95827C8}"/>
    <cellStyle name="Total 2 6 7 9" xfId="14669" xr:uid="{B3E858AE-5AA5-46A0-A48B-CCC7DBDCB667}"/>
    <cellStyle name="Total 2 6 8" xfId="4738" xr:uid="{E7AB7EE7-DD31-442A-9BE0-5DB3437AA805}"/>
    <cellStyle name="Total 2 6 9" xfId="7452" xr:uid="{00607368-38EC-48D9-BD33-0028C2A2DFF8}"/>
    <cellStyle name="Total 2 7" xfId="1555" xr:uid="{00000000-0005-0000-0000-0000F8050000}"/>
    <cellStyle name="Total 2 7 10" xfId="3881" xr:uid="{3D3E06B6-4906-4B66-B0F0-9AF73148FFA4}"/>
    <cellStyle name="Total 2 7 11" xfId="7903" xr:uid="{16E568EB-9E78-4E40-910A-ECAB115DDBEE}"/>
    <cellStyle name="Total 2 7 12" xfId="10798" xr:uid="{0B26CCC9-886C-4265-81DD-5F93FD356CF2}"/>
    <cellStyle name="Total 2 7 13" xfId="12585" xr:uid="{2929A141-3B37-40FD-924F-58C18AFC1F53}"/>
    <cellStyle name="Total 2 7 14" xfId="12153" xr:uid="{1B1490EC-273A-4F02-924C-4F06FBC9936E}"/>
    <cellStyle name="Total 2 7 15" xfId="11990" xr:uid="{4C892966-95CD-4DD8-ADE3-EBA5D55790CC}"/>
    <cellStyle name="Total 2 7 2" xfId="770" xr:uid="{00000000-0005-0000-0000-0000F9050000}"/>
    <cellStyle name="Total 2 7 2 2" xfId="3956" xr:uid="{F2A22B49-6566-4FB3-9617-E9687A18739A}"/>
    <cellStyle name="Total 2 7 2 3" xfId="6765" xr:uid="{81EE332A-BCD3-4222-B875-F6685E258092}"/>
    <cellStyle name="Total 2 7 2 4" xfId="7235" xr:uid="{A918BF26-1F90-419A-9408-86A4FD7EAB78}"/>
    <cellStyle name="Total 2 7 2 5" xfId="9346" xr:uid="{C51961C6-4D53-4555-8289-BC1E8EF5CADF}"/>
    <cellStyle name="Total 2 7 2 6" xfId="3602" xr:uid="{47530273-6B4B-4283-9D29-1CEC5CBBB6E9}"/>
    <cellStyle name="Total 2 7 2 7" xfId="10578" xr:uid="{68196B24-1C1F-4F16-835E-FC3771A8BA31}"/>
    <cellStyle name="Total 2 7 2 8" xfId="12872" xr:uid="{1DF74B7A-EDC5-4A5A-B55D-D8FE0C509097}"/>
    <cellStyle name="Total 2 7 2 9" xfId="3718" xr:uid="{EE079F24-6283-41F1-9D62-C8C4E272C742}"/>
    <cellStyle name="Total 2 7 3" xfId="2453" xr:uid="{00000000-0005-0000-0000-0000FA050000}"/>
    <cellStyle name="Total 2 7 3 2" xfId="5639" xr:uid="{6294E2D2-C874-40D0-90FE-BDAE2F1692F4}"/>
    <cellStyle name="Total 2 7 3 3" xfId="8282" xr:uid="{AA7E276D-2074-4BAB-8D17-56B3FDEF9041}"/>
    <cellStyle name="Total 2 7 3 4" xfId="9720" xr:uid="{CC866B1D-F6C1-4464-BDE5-8E3203E1A76F}"/>
    <cellStyle name="Total 2 7 3 5" xfId="11155" xr:uid="{665E1CDA-7F79-462E-8B06-3D5A9DF06CDB}"/>
    <cellStyle name="Total 2 7 3 6" xfId="13084" xr:uid="{FE2E2E70-BE88-4432-849A-9D02D625C1E4}"/>
    <cellStyle name="Total 2 7 3 7" xfId="13743" xr:uid="{A99F262F-B8DB-47B2-B228-055E91FB24DD}"/>
    <cellStyle name="Total 2 7 3 8" xfId="15073" xr:uid="{30C62620-D8DB-4C9D-99AC-E86E2E2EEA38}"/>
    <cellStyle name="Total 2 7 3 9" xfId="16239" xr:uid="{8626F6E6-4D61-4084-AF85-BC7A17F6B002}"/>
    <cellStyle name="Total 2 7 4" xfId="1057" xr:uid="{00000000-0005-0000-0000-0000FB050000}"/>
    <cellStyle name="Total 2 7 4 2" xfId="4243" xr:uid="{9CAE2FB5-0800-4DCE-93A0-33083316AA13}"/>
    <cellStyle name="Total 2 7 4 3" xfId="7024" xr:uid="{8EC7EFD1-276F-44F3-8630-B173618B28F5}"/>
    <cellStyle name="Total 2 7 4 4" xfId="3640" xr:uid="{D3017975-54CA-4CD5-B80B-4B75FA0F9C95}"/>
    <cellStyle name="Total 2 7 4 5" xfId="7316" xr:uid="{6D77B374-56E3-4C3E-9F41-A85CCFF782A1}"/>
    <cellStyle name="Total 2 7 4 6" xfId="9229" xr:uid="{1F132232-9300-4253-9547-125EC087C914}"/>
    <cellStyle name="Total 2 7 4 7" xfId="12035" xr:uid="{A174819A-EC96-4C46-BE81-C3D963CBD1D9}"/>
    <cellStyle name="Total 2 7 4 8" xfId="7851" xr:uid="{535A47D9-0A86-4CCA-90A4-000701016EE0}"/>
    <cellStyle name="Total 2 7 4 9" xfId="6622" xr:uid="{511CCB66-18A3-4147-8873-1A278389C471}"/>
    <cellStyle name="Total 2 7 5" xfId="2418" xr:uid="{00000000-0005-0000-0000-0000FC050000}"/>
    <cellStyle name="Total 2 7 5 2" xfId="5604" xr:uid="{CF6F9AA9-9722-480B-BE80-267E22F412B2}"/>
    <cellStyle name="Total 2 7 5 3" xfId="8247" xr:uid="{31C5D029-1B2A-44B4-AFDB-7413F4D36E5A}"/>
    <cellStyle name="Total 2 7 5 4" xfId="9685" xr:uid="{95034EBC-47E7-4D93-87F7-F18B27B884DC}"/>
    <cellStyle name="Total 2 7 5 5" xfId="11120" xr:uid="{4C36F267-D296-474D-8C1B-532732E408DD}"/>
    <cellStyle name="Total 2 7 5 6" xfId="6850" xr:uid="{F97C18AA-5744-4A6C-BA9B-9BDDFAFCFD03}"/>
    <cellStyle name="Total 2 7 5 7" xfId="13708" xr:uid="{B0A78812-C8EE-4A35-B648-88A393559A68}"/>
    <cellStyle name="Total 2 7 5 8" xfId="15038" xr:uid="{BAB3623F-BC16-4A12-AD38-305C1E3CB4F0}"/>
    <cellStyle name="Total 2 7 5 9" xfId="16243" xr:uid="{B4D0DEA0-DE2D-44C1-B400-4BD923452F9E}"/>
    <cellStyle name="Total 2 7 6" xfId="2606" xr:uid="{00000000-0005-0000-0000-0000FD050000}"/>
    <cellStyle name="Total 2 7 6 2" xfId="5792" xr:uid="{FD5B9022-7D1A-43B1-9585-EC426B38B890}"/>
    <cellStyle name="Total 2 7 6 3" xfId="8435" xr:uid="{587878B9-1C82-4484-9F29-EBDCC3071883}"/>
    <cellStyle name="Total 2 7 6 4" xfId="9873" xr:uid="{86161B60-B036-4EDD-AF85-40D97B45D28B}"/>
    <cellStyle name="Total 2 7 6 5" xfId="11308" xr:uid="{DA90558F-A61C-4B19-8667-F64AEA2F01BD}"/>
    <cellStyle name="Total 2 7 6 6" xfId="3719" xr:uid="{FB437213-08CA-46FE-A3CD-BDDDE3B49346}"/>
    <cellStyle name="Total 2 7 6 7" xfId="13896" xr:uid="{DCCE92CD-CF55-4E58-BC5D-F5CD580EFA51}"/>
    <cellStyle name="Total 2 7 6 8" xfId="15226" xr:uid="{0DE80A73-B5DE-404B-A46A-CC667D0543AA}"/>
    <cellStyle name="Total 2 7 6 9" xfId="9101" xr:uid="{818BD2A8-A8BA-49D5-B1F9-E145AF887DA9}"/>
    <cellStyle name="Total 2 7 7" xfId="2541" xr:uid="{00000000-0005-0000-0000-0000FE050000}"/>
    <cellStyle name="Total 2 7 7 2" xfId="5727" xr:uid="{74067452-77D1-45BA-8A6B-311C21A458FD}"/>
    <cellStyle name="Total 2 7 7 3" xfId="8370" xr:uid="{9E53AB29-315B-4CA0-805A-173FA78F1253}"/>
    <cellStyle name="Total 2 7 7 4" xfId="9808" xr:uid="{5BC350FF-9389-47EF-818E-B186C7B5DD2A}"/>
    <cellStyle name="Total 2 7 7 5" xfId="11243" xr:uid="{F5D7DCA4-9257-4FA6-A072-8AFB700B1211}"/>
    <cellStyle name="Total 2 7 7 6" xfId="12437" xr:uid="{A998BFBA-3699-46A0-9533-28D4B875D179}"/>
    <cellStyle name="Total 2 7 7 7" xfId="13831" xr:uid="{89749919-AEA6-4846-968C-09EB58827EC5}"/>
    <cellStyle name="Total 2 7 7 8" xfId="15161" xr:uid="{766B25F6-7964-4CAD-B691-2E0AE69F3FA6}"/>
    <cellStyle name="Total 2 7 7 9" xfId="16418" xr:uid="{E3919740-1A17-4B7E-A395-A59E567B8334}"/>
    <cellStyle name="Total 2 7 8" xfId="4741" xr:uid="{3C6BCF10-DD90-4693-A0BB-2CCD93C9571F}"/>
    <cellStyle name="Total 2 7 9" xfId="7455" xr:uid="{DCECD689-AB06-4A80-BC8C-E65EAF6334D0}"/>
    <cellStyle name="Total 2 8" xfId="879" xr:uid="{00000000-0005-0000-0000-0000FF050000}"/>
    <cellStyle name="Total 2 8 2" xfId="4065" xr:uid="{DB54EE51-3F56-41D7-9E4E-CE585E995C3A}"/>
    <cellStyle name="Total 2 8 3" xfId="6869" xr:uid="{EA78FB39-3AA5-4BBC-8033-8B81C46F575F}"/>
    <cellStyle name="Total 2 8 4" xfId="6536" xr:uid="{198D8B6B-B015-405E-9194-279DC5FE4DAA}"/>
    <cellStyle name="Total 2 8 5" xfId="3378" xr:uid="{96D90EA5-72F2-4EB1-A16D-F57C4379F958}"/>
    <cellStyle name="Total 2 8 6" xfId="7818" xr:uid="{FAADA4B7-4D81-45D5-AB20-C0FF428D024E}"/>
    <cellStyle name="Total 2 8 7" xfId="3725" xr:uid="{3BC7D32F-CC22-4B50-B42F-41FFF2B5AE98}"/>
    <cellStyle name="Total 2 8 8" xfId="7128" xr:uid="{ABEF66E0-CBE9-41E8-8784-87F4B80E5B09}"/>
    <cellStyle name="Total 2 8 9" xfId="12093" xr:uid="{7238D17D-D571-4637-A86F-AE83E159980A}"/>
    <cellStyle name="Total 2 9" xfId="875" xr:uid="{00000000-0005-0000-0000-000000060000}"/>
    <cellStyle name="Total 2 9 2" xfId="4061" xr:uid="{0D19FF24-41A1-4DDC-BD27-088D38A76697}"/>
    <cellStyle name="Total 2 9 3" xfId="6865" xr:uid="{07562E65-44BF-421B-B414-874BC392EA73}"/>
    <cellStyle name="Total 2 9 4" xfId="7159" xr:uid="{DBDE028D-97DD-403D-9200-671983599D7D}"/>
    <cellStyle name="Total 2 9 5" xfId="9282" xr:uid="{D5B4DA80-F544-4A46-BC06-EAFE77FA3F37}"/>
    <cellStyle name="Total 2 9 6" xfId="10695" xr:uid="{A95EAB2B-3B20-42BC-A9DD-C17610D74363}"/>
    <cellStyle name="Total 2 9 7" xfId="7641" xr:uid="{249E8259-34E2-4A8D-AC83-5D069D9B3975}"/>
    <cellStyle name="Total 2 9 8" xfId="12499" xr:uid="{A0F2D860-8818-4116-B993-318D1043BB16}"/>
    <cellStyle name="Total 2 9 9" xfId="15960" xr:uid="{9000AD11-A02B-4B7A-BAD4-221EDA99A15E}"/>
    <cellStyle name="Total 3" xfId="270" xr:uid="{00000000-0005-0000-0000-000001060000}"/>
    <cellStyle name="Total 3 10" xfId="2269" xr:uid="{00000000-0005-0000-0000-000002060000}"/>
    <cellStyle name="Total 3 10 2" xfId="5455" xr:uid="{FDE44A74-7944-4355-B588-05014A5F14E7}"/>
    <cellStyle name="Total 3 10 3" xfId="8098" xr:uid="{0A006A11-DA41-4CB7-9E77-5AF6B34D9982}"/>
    <cellStyle name="Total 3 10 4" xfId="9536" xr:uid="{B2DA61F5-0CE6-445C-AB28-7271A4F66C05}"/>
    <cellStyle name="Total 3 10 5" xfId="10971" xr:uid="{3BBC9F8E-C199-47B6-85C0-4E6A5F8EECFF}"/>
    <cellStyle name="Total 3 10 6" xfId="7425" xr:uid="{6E7A3C8A-1EB2-4A93-9226-27CF8751D8C6}"/>
    <cellStyle name="Total 3 10 7" xfId="13559" xr:uid="{37BB82F7-9EDD-4023-AE51-1A11F03C8056}"/>
    <cellStyle name="Total 3 10 8" xfId="14889" xr:uid="{97CDDB20-2FC9-437C-9B92-7995AB761B71}"/>
    <cellStyle name="Total 3 10 9" xfId="16396" xr:uid="{8D699EB2-841B-48E0-AF41-9E6FACE912C0}"/>
    <cellStyle name="Total 3 11" xfId="3001" xr:uid="{00000000-0005-0000-0000-000003060000}"/>
    <cellStyle name="Total 3 11 2" xfId="6187" xr:uid="{EF9EE191-2CEB-42D4-94C2-E0D3BA3C8CBA}"/>
    <cellStyle name="Total 3 11 3" xfId="8830" xr:uid="{81BB65CD-7DA7-41E6-9650-56AB32443E18}"/>
    <cellStyle name="Total 3 11 4" xfId="10268" xr:uid="{87268260-65FF-4CF4-A08D-8894994C9551}"/>
    <cellStyle name="Total 3 11 5" xfId="11703" xr:uid="{72941AD8-7E26-4954-9196-94F3FF436223}"/>
    <cellStyle name="Total 3 11 6" xfId="12740" xr:uid="{4B65A134-B500-48F8-A5EA-224FA4F8EFA4}"/>
    <cellStyle name="Total 3 11 7" xfId="14291" xr:uid="{AD5CC9E2-116B-462C-B4FE-525248D16767}"/>
    <cellStyle name="Total 3 11 8" xfId="15621" xr:uid="{FC84946E-97D9-468E-928E-5C610A04D127}"/>
    <cellStyle name="Total 3 11 9" xfId="14600" xr:uid="{E62A20D4-4214-4C36-9031-47E485C50F18}"/>
    <cellStyle name="Total 3 12" xfId="12331" xr:uid="{C6D330CE-3EBC-44F3-AA5A-AD88C6E593BE}"/>
    <cellStyle name="Total 3 13" xfId="15891" xr:uid="{0EAEE8D0-2BBB-4F4C-A245-D3C5552E678E}"/>
    <cellStyle name="Total 3 2" xfId="667" xr:uid="{00000000-0005-0000-0000-000004060000}"/>
    <cellStyle name="Total 3 2 2" xfId="1671" xr:uid="{00000000-0005-0000-0000-000005060000}"/>
    <cellStyle name="Total 3 2 2 10" xfId="6450" xr:uid="{9D14510D-67A0-4B08-8A7E-2A981CF835AA}"/>
    <cellStyle name="Total 3 2 2 11" xfId="7923" xr:uid="{A9B148FB-2A68-4F38-A82E-F47AD2D4D8C0}"/>
    <cellStyle name="Total 3 2 2 12" xfId="13143" xr:uid="{A93E9227-3246-4205-90F8-540F1DC6DF22}"/>
    <cellStyle name="Total 3 2 2 13" xfId="3337" xr:uid="{7BF34D8D-0969-4BE3-A23B-E1AEEA9912D8}"/>
    <cellStyle name="Total 3 2 2 14" xfId="7703" xr:uid="{B2A05368-CFE4-4751-BDBF-F0B2EF565F6D}"/>
    <cellStyle name="Total 3 2 2 15" xfId="16647" xr:uid="{5348460C-BDCC-480B-8F4A-7FB64DCE3264}"/>
    <cellStyle name="Total 3 2 2 2" xfId="936" xr:uid="{00000000-0005-0000-0000-000006060000}"/>
    <cellStyle name="Total 3 2 2 2 2" xfId="4122" xr:uid="{550A8F1A-C51C-421B-83C4-94C64227091B}"/>
    <cellStyle name="Total 3 2 2 2 3" xfId="6918" xr:uid="{12194F31-D684-408F-B862-6AE1C6452CC5}"/>
    <cellStyle name="Total 3 2 2 2 4" xfId="7573" xr:uid="{495AC215-D3E4-4EF9-AD5E-30383611F55F}"/>
    <cellStyle name="Total 3 2 2 2 5" xfId="7804" xr:uid="{839A7AEE-FDCC-4EC4-9A83-8124F8DD7385}"/>
    <cellStyle name="Total 3 2 2 2 6" xfId="9327" xr:uid="{6407A3F2-69D6-468D-8A7F-9668BB2EDEAD}"/>
    <cellStyle name="Total 3 2 2 2 7" xfId="12384" xr:uid="{DB4B77FC-9A30-4AB1-A1FE-4647706DDFCD}"/>
    <cellStyle name="Total 3 2 2 2 8" xfId="13276" xr:uid="{C36FDBA8-20C6-4FC9-A15E-E7ABA5C60A34}"/>
    <cellStyle name="Total 3 2 2 2 9" xfId="12454" xr:uid="{7DC77C60-9048-47FA-8F92-F5A7BAB5557D}"/>
    <cellStyle name="Total 3 2 2 3" xfId="2279" xr:uid="{00000000-0005-0000-0000-000007060000}"/>
    <cellStyle name="Total 3 2 2 3 2" xfId="5465" xr:uid="{37809626-0292-434D-8F1A-9C1E381620B3}"/>
    <cellStyle name="Total 3 2 2 3 3" xfId="8108" xr:uid="{536A9301-E65C-4632-934B-D786665E8679}"/>
    <cellStyle name="Total 3 2 2 3 4" xfId="9546" xr:uid="{83FDA7A7-1C54-425E-BF40-7E6F8E109C41}"/>
    <cellStyle name="Total 3 2 2 3 5" xfId="10981" xr:uid="{0EFCBFAA-61B0-4B5F-9BC5-22EA957F05F6}"/>
    <cellStyle name="Total 3 2 2 3 6" xfId="6684" xr:uid="{D69D6DE7-D943-4974-9DB4-5FDFF24778E8}"/>
    <cellStyle name="Total 3 2 2 3 7" xfId="13569" xr:uid="{C4AE4CB7-0E5E-4952-8256-AD744C9FACE1}"/>
    <cellStyle name="Total 3 2 2 3 8" xfId="14899" xr:uid="{1A163853-D02F-43D4-B96B-6B142142396A}"/>
    <cellStyle name="Total 3 2 2 3 9" xfId="16148" xr:uid="{720A731D-C3DC-4440-BBAF-9E7F4BE0812F}"/>
    <cellStyle name="Total 3 2 2 4" xfId="2199" xr:uid="{00000000-0005-0000-0000-000008060000}"/>
    <cellStyle name="Total 3 2 2 4 2" xfId="5385" xr:uid="{346516BA-3D5C-4B7F-9BFD-084FB5B208ED}"/>
    <cellStyle name="Total 3 2 2 4 3" xfId="8028" xr:uid="{803E0CA1-516C-4999-BE1B-413F72E9DAF5}"/>
    <cellStyle name="Total 3 2 2 4 4" xfId="9466" xr:uid="{1306EE8A-DCAD-4726-BFB0-5B0A55CF05DD}"/>
    <cellStyle name="Total 3 2 2 4 5" xfId="10901" xr:uid="{10A736A4-3F70-47E1-9269-8E6EB90EB3E4}"/>
    <cellStyle name="Total 3 2 2 4 6" xfId="13110" xr:uid="{DE2EBDEE-2F66-4B4D-85EB-C3B075F4F166}"/>
    <cellStyle name="Total 3 2 2 4 7" xfId="13489" xr:uid="{497FD287-6BDB-430F-8FA6-9A33FE598F8D}"/>
    <cellStyle name="Total 3 2 2 4 8" xfId="14819" xr:uid="{CBB692E0-01E3-4078-B144-73E176874A00}"/>
    <cellStyle name="Total 3 2 2 4 9" xfId="16268" xr:uid="{82C457F7-96F5-4627-9F90-448C544FE581}"/>
    <cellStyle name="Total 3 2 2 5" xfId="1041" xr:uid="{00000000-0005-0000-0000-000009060000}"/>
    <cellStyle name="Total 3 2 2 5 2" xfId="4227" xr:uid="{5C1F2D3A-4156-4EBA-8257-5B28DCCC059D}"/>
    <cellStyle name="Total 3 2 2 5 3" xfId="7008" xr:uid="{FA23E36F-CA20-4BF8-8F3B-8F39702B0F21}"/>
    <cellStyle name="Total 3 2 2 5 4" xfId="6913" xr:uid="{91F9CE38-9DFF-491B-B8D1-62F340C03211}"/>
    <cellStyle name="Total 3 2 2 5 5" xfId="9158" xr:uid="{7F36A34A-0360-4B20-8F22-70C9179BED0C}"/>
    <cellStyle name="Total 3 2 2 5 6" xfId="6940" xr:uid="{CE7F7522-750B-4B91-BB38-7AB271D121DB}"/>
    <cellStyle name="Total 3 2 2 5 7" xfId="12181" xr:uid="{3B602AB1-25DD-4627-B523-9F09A8DA50DC}"/>
    <cellStyle name="Total 3 2 2 5 8" xfId="12804" xr:uid="{724BEA61-8B68-45F0-9F98-9324E5BE0738}"/>
    <cellStyle name="Total 3 2 2 5 9" xfId="10632" xr:uid="{C6F7A155-E5D7-4569-B48D-B82EB06E5274}"/>
    <cellStyle name="Total 3 2 2 6" xfId="3024" xr:uid="{00000000-0005-0000-0000-00000A060000}"/>
    <cellStyle name="Total 3 2 2 6 2" xfId="6210" xr:uid="{95B6931D-B837-4115-A5DD-481CDC047F70}"/>
    <cellStyle name="Total 3 2 2 6 3" xfId="8853" xr:uid="{8E0EF2AE-9A61-43A4-B001-D5C54BF83FC4}"/>
    <cellStyle name="Total 3 2 2 6 4" xfId="10291" xr:uid="{24B0534E-63A5-4A97-B9BC-7C16870C1431}"/>
    <cellStyle name="Total 3 2 2 6 5" xfId="11726" xr:uid="{78AD7333-6FEA-4FC9-AB9F-F69BF7AA71F0}"/>
    <cellStyle name="Total 3 2 2 6 6" xfId="10675" xr:uid="{98DAC1B5-ED7B-4972-8CDE-44C95E0D85CF}"/>
    <cellStyle name="Total 3 2 2 6 7" xfId="14314" xr:uid="{39F39C8C-77EC-4CA8-8034-0219D748D8D4}"/>
    <cellStyle name="Total 3 2 2 6 8" xfId="15644" xr:uid="{101B5564-72FA-4280-955B-D73A34DED307}"/>
    <cellStyle name="Total 3 2 2 6 9" xfId="7664" xr:uid="{B09A317C-055B-466C-A8C8-49C650E531AA}"/>
    <cellStyle name="Total 3 2 2 7" xfId="2694" xr:uid="{00000000-0005-0000-0000-00000B060000}"/>
    <cellStyle name="Total 3 2 2 7 2" xfId="5880" xr:uid="{5C119F30-1C8F-4835-B9D7-F75F3F55A31B}"/>
    <cellStyle name="Total 3 2 2 7 3" xfId="8523" xr:uid="{350E7DAA-5CCA-401D-A4C7-500E7EEC8742}"/>
    <cellStyle name="Total 3 2 2 7 4" xfId="9961" xr:uid="{BC9CF36C-19CC-418A-B74E-70957F25131C}"/>
    <cellStyle name="Total 3 2 2 7 5" xfId="11396" xr:uid="{38D1BD57-9799-4C5F-B644-5523FFB5F3AF}"/>
    <cellStyle name="Total 3 2 2 7 6" xfId="7853" xr:uid="{41D242AD-26AB-4344-B0A2-70D852AE83E0}"/>
    <cellStyle name="Total 3 2 2 7 7" xfId="13984" xr:uid="{AB540AFD-C770-477C-AF9C-BACEE5D36C78}"/>
    <cellStyle name="Total 3 2 2 7 8" xfId="15314" xr:uid="{10615F11-2422-4CA3-8EB8-39037D013DBC}"/>
    <cellStyle name="Total 3 2 2 7 9" xfId="16473" xr:uid="{D4743C73-742D-45FC-B153-538AC61D3C8A}"/>
    <cellStyle name="Total 3 2 2 8" xfId="4857" xr:uid="{93A46C5D-1638-47B9-8B89-2C9EC4131486}"/>
    <cellStyle name="Total 3 2 2 9" xfId="7560" xr:uid="{C063A43A-38F7-47A6-967D-DE558CF2B5A7}"/>
    <cellStyle name="Total 3 2 3" xfId="2138" xr:uid="{00000000-0005-0000-0000-00000C060000}"/>
    <cellStyle name="Total 3 2 3 10" xfId="9405" xr:uid="{B0581F49-AE7D-4EF1-AE47-D8FCC33D0E1B}"/>
    <cellStyle name="Total 3 2 3 11" xfId="10840" xr:uid="{D130DE56-D508-4F9E-97C1-0B9022F22A74}"/>
    <cellStyle name="Total 3 2 3 12" xfId="12834" xr:uid="{73FD798B-29EB-40F8-BDD7-F0C1B3A3450B}"/>
    <cellStyle name="Total 3 2 3 13" xfId="13428" xr:uid="{9FF38906-E093-410B-88F4-D3BD0957CBA2}"/>
    <cellStyle name="Total 3 2 3 14" xfId="14758" xr:uid="{5A9317A5-864B-4941-B6D6-37D00DBACAC6}"/>
    <cellStyle name="Total 3 2 3 15" xfId="14668" xr:uid="{661E395A-4D04-45C0-8ADC-66262B4347C9}"/>
    <cellStyle name="Total 3 2 3 2" xfId="2742" xr:uid="{00000000-0005-0000-0000-00000D060000}"/>
    <cellStyle name="Total 3 2 3 2 2" xfId="5928" xr:uid="{F4A2B33B-93A6-4DC9-96FF-279C3556F335}"/>
    <cellStyle name="Total 3 2 3 2 3" xfId="8571" xr:uid="{010D9F46-41B7-412D-ADCE-9B1D638DDE86}"/>
    <cellStyle name="Total 3 2 3 2 4" xfId="10009" xr:uid="{798D4164-EFB3-4E6A-BCCE-35904A05E12E}"/>
    <cellStyle name="Total 3 2 3 2 5" xfId="11444" xr:uid="{698C4A56-CE0D-4979-A10B-9C0AD7BB8097}"/>
    <cellStyle name="Total 3 2 3 2 6" xfId="7767" xr:uid="{CEBA0DF2-AB0E-4D22-B9BA-0893491F1ABF}"/>
    <cellStyle name="Total 3 2 3 2 7" xfId="14032" xr:uid="{D59AAC43-D90D-4CAF-9C58-FD03797114BA}"/>
    <cellStyle name="Total 3 2 3 2 8" xfId="15362" xr:uid="{A9788B23-6BCA-4585-8979-A7C2BF39A91B}"/>
    <cellStyle name="Total 3 2 3 2 9" xfId="16568" xr:uid="{D586F343-F1D7-4629-BDEE-E10B49FEB383}"/>
    <cellStyle name="Total 3 2 3 3" xfId="2852" xr:uid="{00000000-0005-0000-0000-00000E060000}"/>
    <cellStyle name="Total 3 2 3 3 2" xfId="6038" xr:uid="{70D84F76-460C-49AC-A765-EB68A92D559E}"/>
    <cellStyle name="Total 3 2 3 3 3" xfId="8681" xr:uid="{5864F35B-8406-4512-9506-F58D3895E652}"/>
    <cellStyle name="Total 3 2 3 3 4" xfId="10119" xr:uid="{522A3A8F-3F64-4085-9F36-8B11F01A89B6}"/>
    <cellStyle name="Total 3 2 3 3 5" xfId="11554" xr:uid="{1B0BA3C8-C20C-488F-9160-49DCF62AB920}"/>
    <cellStyle name="Total 3 2 3 3 6" xfId="10615" xr:uid="{1F517404-76B8-4152-9487-A28D9D320D84}"/>
    <cellStyle name="Total 3 2 3 3 7" xfId="14142" xr:uid="{C376D3AF-5DA2-4ED5-89D5-8AC2FECCA9A1}"/>
    <cellStyle name="Total 3 2 3 3 8" xfId="15472" xr:uid="{34BB6C56-F7A8-4EAD-B051-EC4D16199B35}"/>
    <cellStyle name="Total 3 2 3 3 9" xfId="16431" xr:uid="{42B8B5C8-150B-4DF3-B35B-4B2CCE93BDA8}"/>
    <cellStyle name="Total 3 2 3 4" xfId="2956" xr:uid="{00000000-0005-0000-0000-00000F060000}"/>
    <cellStyle name="Total 3 2 3 4 2" xfId="6142" xr:uid="{C0C8FBE0-0937-4B94-8B6D-AE93426FA48B}"/>
    <cellStyle name="Total 3 2 3 4 3" xfId="8785" xr:uid="{E52B6004-66B4-4701-91A4-1C7B5D3731DA}"/>
    <cellStyle name="Total 3 2 3 4 4" xfId="10223" xr:uid="{2C01C93E-DA72-4087-BD0E-1FE1E9B044C4}"/>
    <cellStyle name="Total 3 2 3 4 5" xfId="11658" xr:uid="{757E4536-1B8C-4140-A357-96AFFD01CC81}"/>
    <cellStyle name="Total 3 2 3 4 6" xfId="12329" xr:uid="{18F3C580-D83C-430D-B623-3BF9119BA593}"/>
    <cellStyle name="Total 3 2 3 4 7" xfId="14246" xr:uid="{11C7E1D5-A965-4C29-A307-7BF5C53BB247}"/>
    <cellStyle name="Total 3 2 3 4 8" xfId="15576" xr:uid="{67BFF6E4-859A-4C25-9937-3DA22FB5FAE1}"/>
    <cellStyle name="Total 3 2 3 4 9" xfId="16571" xr:uid="{CC36C777-DEA4-4DE8-8233-D654AB68FABA}"/>
    <cellStyle name="Total 3 2 3 5" xfId="3079" xr:uid="{00000000-0005-0000-0000-000010060000}"/>
    <cellStyle name="Total 3 2 3 5 2" xfId="6265" xr:uid="{AA046748-02E6-40C4-85B9-AEEC6F16B2E9}"/>
    <cellStyle name="Total 3 2 3 5 3" xfId="8908" xr:uid="{19E0846C-A6A6-41F1-96F5-C7D9D33B4095}"/>
    <cellStyle name="Total 3 2 3 5 4" xfId="10346" xr:uid="{197300E7-AE8F-45DC-813C-26AA63590BCB}"/>
    <cellStyle name="Total 3 2 3 5 5" xfId="11781" xr:uid="{9051171A-9165-4A7E-A087-E92493078E20}"/>
    <cellStyle name="Total 3 2 3 5 6" xfId="6610" xr:uid="{E862ED43-AE6E-41DD-AD46-46429E86B747}"/>
    <cellStyle name="Total 3 2 3 5 7" xfId="14369" xr:uid="{70A92BCD-CD80-441A-8860-6117A90F2687}"/>
    <cellStyle name="Total 3 2 3 5 8" xfId="15699" xr:uid="{6BBE8A6E-2DA0-479D-91CD-4F546783542B}"/>
    <cellStyle name="Total 3 2 3 5 9" xfId="16493" xr:uid="{F8AAAF95-4590-4D23-96D1-7869D02D978A}"/>
    <cellStyle name="Total 3 2 3 6" xfId="2619" xr:uid="{00000000-0005-0000-0000-000011060000}"/>
    <cellStyle name="Total 3 2 3 6 2" xfId="5805" xr:uid="{79BA1A40-9E76-4A9E-8B12-11B61FE423CB}"/>
    <cellStyle name="Total 3 2 3 6 3" xfId="8448" xr:uid="{2A4D312A-AD91-4E62-BB25-24B0B29B4AE1}"/>
    <cellStyle name="Total 3 2 3 6 4" xfId="9886" xr:uid="{1BE06799-B39D-4D9E-8BA6-97E52D70D1D2}"/>
    <cellStyle name="Total 3 2 3 6 5" xfId="11321" xr:uid="{242D26FD-0246-4A27-99F7-26DCCBB1DA37}"/>
    <cellStyle name="Total 3 2 3 6 6" xfId="6870" xr:uid="{DA898C56-55FD-4C09-A9CE-8B8D456C4153}"/>
    <cellStyle name="Total 3 2 3 6 7" xfId="13909" xr:uid="{228679E3-D63C-44DF-AC28-99825A1402C3}"/>
    <cellStyle name="Total 3 2 3 6 8" xfId="15239" xr:uid="{0C964BD3-7D93-4BFE-AA0C-52E20563B752}"/>
    <cellStyle name="Total 3 2 3 6 9" xfId="10599" xr:uid="{D0A8C69D-C034-4FF9-87CD-A6C69ECEFEF9}"/>
    <cellStyle name="Total 3 2 3 7" xfId="3228" xr:uid="{00000000-0005-0000-0000-000012060000}"/>
    <cellStyle name="Total 3 2 3 7 2" xfId="6414" xr:uid="{B7E6729C-7AA7-43B2-89E5-B00B467D1CCE}"/>
    <cellStyle name="Total 3 2 3 7 3" xfId="9057" xr:uid="{307CF2F8-C8F7-4F1D-A7E1-9DACF38B35A9}"/>
    <cellStyle name="Total 3 2 3 7 4" xfId="10495" xr:uid="{7D01F2DC-A6C9-4923-9D8E-F13C3D4B5B05}"/>
    <cellStyle name="Total 3 2 3 7 5" xfId="11930" xr:uid="{3643AD67-9306-49FC-B084-3B878A5B8FC2}"/>
    <cellStyle name="Total 3 2 3 7 6" xfId="7743" xr:uid="{F40FEA07-1F91-4912-A1CA-86023C279145}"/>
    <cellStyle name="Total 3 2 3 7 7" xfId="14518" xr:uid="{C8A27CDE-FECC-46E7-9038-A170C751E7F9}"/>
    <cellStyle name="Total 3 2 3 7 8" xfId="15848" xr:uid="{1BF61DF0-31CF-42CB-87E9-0CDB641E689E}"/>
    <cellStyle name="Total 3 2 3 7 9" xfId="16670" xr:uid="{4140F8DF-7938-4E3F-80EA-69D6D0BBCC5B}"/>
    <cellStyle name="Total 3 2 3 8" xfId="5324" xr:uid="{4EA2191D-3E7F-46F7-949B-1754A04964D1}"/>
    <cellStyle name="Total 3 2 3 9" xfId="7967" xr:uid="{CF42821E-1698-44C5-A66F-7643D53FE76D}"/>
    <cellStyle name="Total 3 2 4" xfId="2104" xr:uid="{00000000-0005-0000-0000-000013060000}"/>
    <cellStyle name="Total 3 2 4 10" xfId="9371" xr:uid="{E8E78BD7-0169-4011-9D86-6390CAA6CB70}"/>
    <cellStyle name="Total 3 2 4 11" xfId="10806" xr:uid="{D14BE8B3-D722-4843-9690-80A74F588EE6}"/>
    <cellStyle name="Total 3 2 4 12" xfId="9228" xr:uid="{E4C9D226-ED42-4631-A1F3-BEDE8A322169}"/>
    <cellStyle name="Total 3 2 4 13" xfId="13394" xr:uid="{59007E01-C173-4C86-A781-75024ACBF4D5}"/>
    <cellStyle name="Total 3 2 4 14" xfId="14724" xr:uid="{5A908056-9DEE-44C2-B48E-C82FC4639F5C}"/>
    <cellStyle name="Total 3 2 4 15" xfId="16018" xr:uid="{AD546296-1AA9-4AB5-A5A1-A575E9239402}"/>
    <cellStyle name="Total 3 2 4 2" xfId="2181" xr:uid="{00000000-0005-0000-0000-000014060000}"/>
    <cellStyle name="Total 3 2 4 2 2" xfId="5367" xr:uid="{F6EAD460-8C02-4C98-B24E-8E23E71E4FFC}"/>
    <cellStyle name="Total 3 2 4 2 3" xfId="8010" xr:uid="{E4FEEB9F-8F24-4CD7-9A3D-5F239120A592}"/>
    <cellStyle name="Total 3 2 4 2 4" xfId="9448" xr:uid="{1C6B92EE-4652-4464-B17E-4C1CA7AAB775}"/>
    <cellStyle name="Total 3 2 4 2 5" xfId="10883" xr:uid="{719B4C66-5418-49F2-929B-E546656052F1}"/>
    <cellStyle name="Total 3 2 4 2 6" xfId="3390" xr:uid="{120023B2-15E1-468A-AE19-55324F59EB1F}"/>
    <cellStyle name="Total 3 2 4 2 7" xfId="13471" xr:uid="{3B11B53D-2B59-4796-BDC4-48BC85B4B5C0}"/>
    <cellStyle name="Total 3 2 4 2 8" xfId="14801" xr:uid="{2EC85102-39AF-4088-BFE9-AAB2A1124CC0}"/>
    <cellStyle name="Total 3 2 4 2 9" xfId="16551" xr:uid="{4CFB000B-4BEB-42B5-B774-20732B1DBFE5}"/>
    <cellStyle name="Total 3 2 4 3" xfId="2818" xr:uid="{00000000-0005-0000-0000-000015060000}"/>
    <cellStyle name="Total 3 2 4 3 2" xfId="6004" xr:uid="{3582C4DA-C482-4245-AA1F-18A8DC2DC126}"/>
    <cellStyle name="Total 3 2 4 3 3" xfId="8647" xr:uid="{400E8729-ECA2-4112-94B6-15FDF000B499}"/>
    <cellStyle name="Total 3 2 4 3 4" xfId="10085" xr:uid="{657AF74A-5B8F-4BB1-874C-D797005C8553}"/>
    <cellStyle name="Total 3 2 4 3 5" xfId="11520" xr:uid="{82349332-2267-4BD5-9E4E-EA9000FC3418}"/>
    <cellStyle name="Total 3 2 4 3 6" xfId="9183" xr:uid="{E432B65B-70AF-48E1-8F0F-05F7BF1AF2C2}"/>
    <cellStyle name="Total 3 2 4 3 7" xfId="14108" xr:uid="{DB2FEE2D-E26F-4A0F-8A92-1B4CEAA5FF5E}"/>
    <cellStyle name="Total 3 2 4 3 8" xfId="15438" xr:uid="{0A81632F-C6E4-4A71-BF8E-23D46B406EAA}"/>
    <cellStyle name="Total 3 2 4 3 9" xfId="16439" xr:uid="{9F8F5212-460D-4C0C-9B40-3D01410D20E8}"/>
    <cellStyle name="Total 3 2 4 4" xfId="2922" xr:uid="{00000000-0005-0000-0000-000016060000}"/>
    <cellStyle name="Total 3 2 4 4 2" xfId="6108" xr:uid="{7FD07EB5-80DC-4C2D-9C1F-F7BFCCF3AF06}"/>
    <cellStyle name="Total 3 2 4 4 3" xfId="8751" xr:uid="{7C892258-54EC-437C-8506-976F7E749EF8}"/>
    <cellStyle name="Total 3 2 4 4 4" xfId="10189" xr:uid="{E414DC12-640E-45F3-A8F8-73F93445C097}"/>
    <cellStyle name="Total 3 2 4 4 5" xfId="11624" xr:uid="{C258699C-F0F9-4D97-93A7-38CB5D14F8CC}"/>
    <cellStyle name="Total 3 2 4 4 6" xfId="13166" xr:uid="{783AF8FB-4A3E-4E72-9F61-7A2092A2E35E}"/>
    <cellStyle name="Total 3 2 4 4 7" xfId="14212" xr:uid="{0A325C74-F9BB-4B03-8123-1EE97A1432B3}"/>
    <cellStyle name="Total 3 2 4 4 8" xfId="15542" xr:uid="{A7903B87-BDEC-4253-94D5-9CEB048125A8}"/>
    <cellStyle name="Total 3 2 4 4 9" xfId="15981" xr:uid="{9E7E18BF-16A1-4E19-98E7-FB86E9345F80}"/>
    <cellStyle name="Total 3 2 4 5" xfId="1103" xr:uid="{00000000-0005-0000-0000-000017060000}"/>
    <cellStyle name="Total 3 2 4 5 2" xfId="4289" xr:uid="{F08755C0-2176-45D8-B16C-7423433AB0CF}"/>
    <cellStyle name="Total 3 2 4 5 3" xfId="7070" xr:uid="{D1480727-79F2-4C41-A0DD-6BF3402C35F0}"/>
    <cellStyle name="Total 3 2 4 5 4" xfId="7745" xr:uid="{AA2E58BB-4ADE-4D31-9504-BC9F876A8E0F}"/>
    <cellStyle name="Total 3 2 4 5 5" xfId="3273" xr:uid="{15AE1B52-C93F-4BA7-8962-DDD3827E61D9}"/>
    <cellStyle name="Total 3 2 4 5 6" xfId="11989" xr:uid="{E400F6E3-338B-43F0-8AB7-C532430B90A7}"/>
    <cellStyle name="Total 3 2 4 5 7" xfId="7353" xr:uid="{3B58311F-A6F2-4BDF-8A05-BBDC0F1EB10D}"/>
    <cellStyle name="Total 3 2 4 5 8" xfId="7487" xr:uid="{7832702C-56FD-42C6-9019-78FA14CA0F91}"/>
    <cellStyle name="Total 3 2 4 5 9" xfId="14593" xr:uid="{FC6CA05B-A817-4267-BDA4-4F103B51A44F}"/>
    <cellStyle name="Total 3 2 4 6" xfId="2583" xr:uid="{00000000-0005-0000-0000-000018060000}"/>
    <cellStyle name="Total 3 2 4 6 2" xfId="5769" xr:uid="{1A0C5C98-3BB8-4753-B27A-2580DAE9F115}"/>
    <cellStyle name="Total 3 2 4 6 3" xfId="8412" xr:uid="{E7EAFA41-3548-490E-B4E9-D33F4F517C83}"/>
    <cellStyle name="Total 3 2 4 6 4" xfId="9850" xr:uid="{EBFC74E2-916C-46A9-9FFA-E1659B08F7D2}"/>
    <cellStyle name="Total 3 2 4 6 5" xfId="11285" xr:uid="{61F9773E-2B37-4B25-8933-A2C4B66EF731}"/>
    <cellStyle name="Total 3 2 4 6 6" xfId="12424" xr:uid="{6BEDB2E0-B646-474B-8FAC-640664B33C01}"/>
    <cellStyle name="Total 3 2 4 6 7" xfId="13873" xr:uid="{66A0B9FE-3AC8-42D6-8D99-962E894C19EF}"/>
    <cellStyle name="Total 3 2 4 6 8" xfId="15203" xr:uid="{C410BEBF-1DE7-4895-8EB9-4039D85477B4}"/>
    <cellStyle name="Total 3 2 4 6 9" xfId="12155" xr:uid="{3A5D878E-2528-4C02-B28B-1017FACBCD01}"/>
    <cellStyle name="Total 3 2 4 7" xfId="3194" xr:uid="{00000000-0005-0000-0000-000019060000}"/>
    <cellStyle name="Total 3 2 4 7 2" xfId="6380" xr:uid="{09B26033-B466-4219-B461-6411370F877A}"/>
    <cellStyle name="Total 3 2 4 7 3" xfId="9023" xr:uid="{EFD372E5-4EF7-4641-AAAB-FB406014BEEA}"/>
    <cellStyle name="Total 3 2 4 7 4" xfId="10461" xr:uid="{9E5B152E-6B6E-4EB3-8453-9029152AB1E0}"/>
    <cellStyle name="Total 3 2 4 7 5" xfId="11896" xr:uid="{3D1C2F3F-007A-41E3-82FF-D2F2D2FB46DE}"/>
    <cellStyle name="Total 3 2 4 7 6" xfId="3657" xr:uid="{075EC44F-8D0C-4176-85C4-C81BB5F9A32D}"/>
    <cellStyle name="Total 3 2 4 7 7" xfId="14484" xr:uid="{AB98856B-4077-4350-A590-33F27ADE6DC2}"/>
    <cellStyle name="Total 3 2 4 7 8" xfId="15814" xr:uid="{B77B72A7-4C21-413E-A8A4-CEEBD12F99BC}"/>
    <cellStyle name="Total 3 2 4 7 9" xfId="14708" xr:uid="{DBD2983F-4960-426A-8914-257005D69B75}"/>
    <cellStyle name="Total 3 2 4 8" xfId="5290" xr:uid="{02B82505-CE5B-4202-AD17-06A14DD16CDA}"/>
    <cellStyle name="Total 3 2 4 9" xfId="7933" xr:uid="{756F9549-EA83-4268-8855-8A83B53401CA}"/>
    <cellStyle name="Total 3 2 5" xfId="1238" xr:uid="{00000000-0005-0000-0000-00001A060000}"/>
    <cellStyle name="Total 3 2 5 2" xfId="4424" xr:uid="{77F1CE07-B110-49F3-915B-E21BD3C81245}"/>
    <cellStyle name="Total 3 2 5 3" xfId="7188" xr:uid="{6E35DF34-5609-4589-AE46-0624EF39A997}"/>
    <cellStyle name="Total 3 2 5 4" xfId="7105" xr:uid="{C47E7BE5-96AC-44B0-A963-A8F1881C0636}"/>
    <cellStyle name="Total 3 2 5 5" xfId="9232" xr:uid="{AED98624-9607-494F-9274-FCA41FFF4B8D}"/>
    <cellStyle name="Total 3 2 5 6" xfId="7873" xr:uid="{BF1B02AE-B860-47D0-BBCE-43C5B04009BF}"/>
    <cellStyle name="Total 3 2 5 7" xfId="7863" xr:uid="{11E2EFA2-53E9-4918-A6E3-5F21ACF80BCA}"/>
    <cellStyle name="Total 3 2 5 8" xfId="13281" xr:uid="{D25415BE-A14A-425B-B920-393F073FD34E}"/>
    <cellStyle name="Total 3 2 5 9" xfId="6455" xr:uid="{1BC4356D-5739-406F-9B93-E75E6648A706}"/>
    <cellStyle name="Total 3 2 6" xfId="2316" xr:uid="{00000000-0005-0000-0000-00001B060000}"/>
    <cellStyle name="Total 3 2 6 2" xfId="5502" xr:uid="{9BAA7F1D-3820-4950-8B13-D2BA6C41AE05}"/>
    <cellStyle name="Total 3 2 6 3" xfId="8145" xr:uid="{1C30D927-89D1-41BB-AB03-9A8880BF079D}"/>
    <cellStyle name="Total 3 2 6 4" xfId="9583" xr:uid="{5D7CCE83-48AE-44F8-8DDE-01770C249286}"/>
    <cellStyle name="Total 3 2 6 5" xfId="11018" xr:uid="{C45A4D0B-338C-4048-876A-41EC745578E5}"/>
    <cellStyle name="Total 3 2 6 6" xfId="12655" xr:uid="{24502BA7-5E27-4B83-983D-B364DDB54A4B}"/>
    <cellStyle name="Total 3 2 6 7" xfId="13606" xr:uid="{C820C923-FD28-456F-9EA3-FA913A0EB495}"/>
    <cellStyle name="Total 3 2 6 8" xfId="14936" xr:uid="{A660BBBA-1007-4F28-8E12-AAB6BEA1D61C}"/>
    <cellStyle name="Total 3 2 6 9" xfId="10543" xr:uid="{A7F2375F-3374-479B-9B81-765C061B8FB4}"/>
    <cellStyle name="Total 3 2 7" xfId="2712" xr:uid="{00000000-0005-0000-0000-00001C060000}"/>
    <cellStyle name="Total 3 2 7 2" xfId="5898" xr:uid="{0CFD5849-9AFC-44BF-AE2A-7E3B9369C08F}"/>
    <cellStyle name="Total 3 2 7 3" xfId="8541" xr:uid="{1878CAA4-E5DC-45E0-89BA-3C727744352E}"/>
    <cellStyle name="Total 3 2 7 4" xfId="9979" xr:uid="{3ACF22BB-7F3E-43C0-A49E-0FC9F9A32313}"/>
    <cellStyle name="Total 3 2 7 5" xfId="11414" xr:uid="{72D6F3B7-319B-4D3A-AD71-90A1321C4270}"/>
    <cellStyle name="Total 3 2 7 6" xfId="12435" xr:uid="{1971C4CD-A1D4-4C09-BD27-FEF8E4EDF93D}"/>
    <cellStyle name="Total 3 2 7 7" xfId="14002" xr:uid="{5D895D18-9ADB-4E50-AEA2-6BB5D97D0BE7}"/>
    <cellStyle name="Total 3 2 7 8" xfId="15332" xr:uid="{C46359FA-BECF-41D2-B531-010A14BABE83}"/>
    <cellStyle name="Total 3 2 7 9" xfId="16014" xr:uid="{21D8F6DB-7AD4-45B8-AA65-CE10DBB8BB1C}"/>
    <cellStyle name="Total 3 2 8" xfId="2994" xr:uid="{00000000-0005-0000-0000-00001D060000}"/>
    <cellStyle name="Total 3 2 8 2" xfId="6180" xr:uid="{E4B39D9E-E13C-488F-ABDF-CBC8E64FC948}"/>
    <cellStyle name="Total 3 2 8 3" xfId="8823" xr:uid="{3045C80C-A196-4523-984E-441F7BCE78C5}"/>
    <cellStyle name="Total 3 2 8 4" xfId="10261" xr:uid="{D746B00F-6ED5-40C2-B62B-4A5B384C3607}"/>
    <cellStyle name="Total 3 2 8 5" xfId="11696" xr:uid="{C8A2AC11-EB90-425E-B292-FD4F3A53FE4D}"/>
    <cellStyle name="Total 3 2 8 6" xfId="13042" xr:uid="{00B2A27E-4FD9-4468-A19C-522B19113FE2}"/>
    <cellStyle name="Total 3 2 8 7" xfId="14284" xr:uid="{C0AD9663-2EE0-4D68-B77D-C5CC810AC480}"/>
    <cellStyle name="Total 3 2 8 8" xfId="15614" xr:uid="{3D8C856D-3D6A-4FF4-A217-00C041992DE3}"/>
    <cellStyle name="Total 3 2 8 9" xfId="16283" xr:uid="{65C883E8-AC67-48F8-92A3-FFB5DC27C450}"/>
    <cellStyle name="Total 3 2 9" xfId="12064" xr:uid="{D19FAD97-41C6-42C1-B5A7-6935EB3D1E23}"/>
    <cellStyle name="Total 3 3" xfId="1458" xr:uid="{00000000-0005-0000-0000-00001E060000}"/>
    <cellStyle name="Total 3 3 10" xfId="3847" xr:uid="{5AB4A2E1-9013-48E1-872A-1AB0195819BF}"/>
    <cellStyle name="Total 3 3 11" xfId="7103" xr:uid="{12EAA9AD-4986-4DDF-B209-CE1F9EC2A95B}"/>
    <cellStyle name="Total 3 3 12" xfId="12108" xr:uid="{76C0FD95-F8A9-40B4-B781-EDBB6083C2D5}"/>
    <cellStyle name="Total 3 3 13" xfId="7864" xr:uid="{47BA822C-B88A-4007-914E-FC9731DA1497}"/>
    <cellStyle name="Total 3 3 14" xfId="6570" xr:uid="{C084DAED-3AE3-44A9-9BE8-9D2E1D30D3A3}"/>
    <cellStyle name="Total 3 3 15" xfId="6935" xr:uid="{7283B20C-30B3-4406-BE7C-8E2F0C023DAF}"/>
    <cellStyle name="Total 3 3 2" xfId="2643" xr:uid="{00000000-0005-0000-0000-00001F060000}"/>
    <cellStyle name="Total 3 3 2 2" xfId="5829" xr:uid="{920D2107-8E1A-478E-A121-2A600D331B47}"/>
    <cellStyle name="Total 3 3 2 3" xfId="8472" xr:uid="{9175E24B-A406-4859-A534-3AFE278FBC17}"/>
    <cellStyle name="Total 3 3 2 4" xfId="9910" xr:uid="{3E10AEDD-C369-45E9-9A4C-A9F6E05A2518}"/>
    <cellStyle name="Total 3 3 2 5" xfId="11345" xr:uid="{E4F1F821-0E1D-453C-A8F2-9F5447E695E0}"/>
    <cellStyle name="Total 3 3 2 6" xfId="6910" xr:uid="{65EE4C4B-B62B-4C94-B97F-9D9CE3E7D4EE}"/>
    <cellStyle name="Total 3 3 2 7" xfId="13933" xr:uid="{828C6D5F-B42A-42B5-8D65-2AEF0F5C068C}"/>
    <cellStyle name="Total 3 3 2 8" xfId="15263" xr:uid="{CC28A60F-FC51-420B-840B-C27B4291B72A}"/>
    <cellStyle name="Total 3 3 2 9" xfId="7695" xr:uid="{F4A58838-0FAB-445B-9FD9-7A28D0773A1D}"/>
    <cellStyle name="Total 3 3 3" xfId="1055" xr:uid="{00000000-0005-0000-0000-000020060000}"/>
    <cellStyle name="Total 3 3 3 2" xfId="4241" xr:uid="{AC63C13A-1F08-4842-BB11-1ED49480F85E}"/>
    <cellStyle name="Total 3 3 3 3" xfId="7022" xr:uid="{C0D85894-0CEB-4EC1-9D7E-8883B56473A7}"/>
    <cellStyle name="Total 3 3 3 4" xfId="6742" xr:uid="{1CE360B7-F0B4-4C80-84D4-64D07C11F783}"/>
    <cellStyle name="Total 3 3 3 5" xfId="7337" xr:uid="{06F1F250-FA74-495A-9E71-E1B74C7DE7C1}"/>
    <cellStyle name="Total 3 3 3 6" xfId="10661" xr:uid="{72118BD4-7531-4018-92D7-CD8F4DDA58C3}"/>
    <cellStyle name="Total 3 3 3 7" xfId="7737" xr:uid="{6CA437DE-E08E-429B-B7B3-4D17F5BD7814}"/>
    <cellStyle name="Total 3 3 3 8" xfId="13286" xr:uid="{63B86F72-E786-4488-A70E-289F135BA91D}"/>
    <cellStyle name="Total 3 3 3 9" xfId="13269" xr:uid="{72B5BE83-808A-4243-8EED-5A43C8835902}"/>
    <cellStyle name="Total 3 3 4" xfId="2707" xr:uid="{00000000-0005-0000-0000-000021060000}"/>
    <cellStyle name="Total 3 3 4 2" xfId="5893" xr:uid="{C18B0EEF-40C0-4374-B6D1-6D776634D923}"/>
    <cellStyle name="Total 3 3 4 3" xfId="8536" xr:uid="{30535049-1353-4D51-9202-E39DA60EC5C7}"/>
    <cellStyle name="Total 3 3 4 4" xfId="9974" xr:uid="{981BF954-6081-464E-B647-54968F15338A}"/>
    <cellStyle name="Total 3 3 4 5" xfId="11409" xr:uid="{8C450111-3F15-4F1C-87E7-8354C6CEFF5E}"/>
    <cellStyle name="Total 3 3 4 6" xfId="10724" xr:uid="{927D21F8-3CB3-43FA-B2E5-6723281CEEB3}"/>
    <cellStyle name="Total 3 3 4 7" xfId="13997" xr:uid="{2363BAD8-56E5-45DA-AEA7-0C6E8445AC47}"/>
    <cellStyle name="Total 3 3 4 8" xfId="15327" xr:uid="{1139C38F-3693-4673-A291-ED9A225F4582}"/>
    <cellStyle name="Total 3 3 4 9" xfId="16097" xr:uid="{C742DE6D-EF4D-4D15-82AE-9730671DD92F}"/>
    <cellStyle name="Total 3 3 5" xfId="2394" xr:uid="{00000000-0005-0000-0000-000022060000}"/>
    <cellStyle name="Total 3 3 5 2" xfId="5580" xr:uid="{C053D0AE-F59E-402B-BEC8-ABBFD323507A}"/>
    <cellStyle name="Total 3 3 5 3" xfId="8223" xr:uid="{3C6CBE17-9616-4A52-B6D6-89120CEB2DE9}"/>
    <cellStyle name="Total 3 3 5 4" xfId="9661" xr:uid="{AB9D7815-D8C8-4A99-AF02-8C00B9F0E64B}"/>
    <cellStyle name="Total 3 3 5 5" xfId="11096" xr:uid="{E055EA63-1495-48F9-80D6-3F13F7FA383C}"/>
    <cellStyle name="Total 3 3 5 6" xfId="12654" xr:uid="{11E07032-1886-4283-921A-30DA976E44F9}"/>
    <cellStyle name="Total 3 3 5 7" xfId="13684" xr:uid="{9122397F-D908-438C-B37F-2A37F8C25FEF}"/>
    <cellStyle name="Total 3 3 5 8" xfId="15014" xr:uid="{E353B8E1-9CD8-4D40-BB4C-5220DA27F130}"/>
    <cellStyle name="Total 3 3 5 9" xfId="16186" xr:uid="{05EB11D9-593E-4F34-BA90-40547E3741D3}"/>
    <cellStyle name="Total 3 3 6" xfId="2992" xr:uid="{00000000-0005-0000-0000-000023060000}"/>
    <cellStyle name="Total 3 3 6 2" xfId="6178" xr:uid="{8D4A9AC4-148E-4F95-94F7-34CC57DBD1A0}"/>
    <cellStyle name="Total 3 3 6 3" xfId="8821" xr:uid="{05E28CD3-80A1-49A0-8C4F-9118F56DD5DF}"/>
    <cellStyle name="Total 3 3 6 4" xfId="10259" xr:uid="{B05FCE9D-F393-466A-B378-69E9C5D88B7B}"/>
    <cellStyle name="Total 3 3 6 5" xfId="11694" xr:uid="{7CA24130-B0E2-45AE-9C56-4FDBFD541057}"/>
    <cellStyle name="Total 3 3 6 6" xfId="13171" xr:uid="{AC35C79E-9688-4CDD-A6E9-AAD0339C929A}"/>
    <cellStyle name="Total 3 3 6 7" xfId="14282" xr:uid="{579CD7F5-8398-4FD6-8AD2-5BAE209EABE7}"/>
    <cellStyle name="Total 3 3 6 8" xfId="15612" xr:uid="{F2964224-C878-40D9-B7F8-2477F0F2C9FE}"/>
    <cellStyle name="Total 3 3 6 9" xfId="16067" xr:uid="{5B1430EB-09F3-4628-ABD3-F86AD08280D7}"/>
    <cellStyle name="Total 3 3 7" xfId="2576" xr:uid="{00000000-0005-0000-0000-000024060000}"/>
    <cellStyle name="Total 3 3 7 2" xfId="5762" xr:uid="{68A0A005-E0DA-4A8E-8E0F-56D34581E7D4}"/>
    <cellStyle name="Total 3 3 7 3" xfId="8405" xr:uid="{6A6BB19F-CD52-448E-AC8C-126388D534FF}"/>
    <cellStyle name="Total 3 3 7 4" xfId="9843" xr:uid="{3E2F8958-FCF1-4DF3-8FB5-8981D282FB2B}"/>
    <cellStyle name="Total 3 3 7 5" xfId="11278" xr:uid="{40FCE873-B91A-430D-AE7E-B873C4426ED9}"/>
    <cellStyle name="Total 3 3 7 6" xfId="12763" xr:uid="{4439D1C7-B544-4BA1-818C-B2FE8E6CAFDC}"/>
    <cellStyle name="Total 3 3 7 7" xfId="13866" xr:uid="{D7BD845C-397E-402B-B2E4-7A2D0CE8EC42}"/>
    <cellStyle name="Total 3 3 7 8" xfId="15196" xr:uid="{A0FC9112-4359-4D37-A82B-B83EC8EDBBBD}"/>
    <cellStyle name="Total 3 3 7 9" xfId="3384" xr:uid="{0CF854B2-D597-4BE5-A915-F261D988D0F3}"/>
    <cellStyle name="Total 3 3 8" xfId="4644" xr:uid="{54303AE0-B7D0-4860-B98E-8689AE039399}"/>
    <cellStyle name="Total 3 3 9" xfId="7374" xr:uid="{6061EA17-2C21-460E-9B39-1BC4F3480DFE}"/>
    <cellStyle name="Total 3 4" xfId="1548" xr:uid="{00000000-0005-0000-0000-000025060000}"/>
    <cellStyle name="Total 3 4 10" xfId="3703" xr:uid="{7F89D540-B5B0-4598-9B1B-260AD6ED332A}"/>
    <cellStyle name="Total 3 4 11" xfId="7576" xr:uid="{64CC5593-574E-44E5-8B3E-5DAB51809B3B}"/>
    <cellStyle name="Total 3 4 12" xfId="10718" xr:uid="{86ADB1B9-FE2F-4FDC-AEB7-8EB6A14828EA}"/>
    <cellStyle name="Total 3 4 13" xfId="6881" xr:uid="{0E8B763E-6885-444A-A526-47A6F285963B}"/>
    <cellStyle name="Total 3 4 14" xfId="10639" xr:uid="{335D918C-9EF7-4FAC-8272-136EC5928FB4}"/>
    <cellStyle name="Total 3 4 15" xfId="12450" xr:uid="{831F06A2-69E8-40AA-8F9C-99DAC539D7B2}"/>
    <cellStyle name="Total 3 4 2" xfId="818" xr:uid="{00000000-0005-0000-0000-000026060000}"/>
    <cellStyle name="Total 3 4 2 2" xfId="4004" xr:uid="{371AD18E-608B-4FB0-B9C8-65F2E3831FE2}"/>
    <cellStyle name="Total 3 4 2 3" xfId="6813" xr:uid="{12C62990-568A-4EA3-8595-CF8DB5E3C1CA}"/>
    <cellStyle name="Total 3 4 2 4" xfId="7471" xr:uid="{660C43B3-4331-44DB-9D62-CDB8CBBECAD1}"/>
    <cellStyle name="Total 3 4 2 5" xfId="7757" xr:uid="{9731D930-18E2-4B24-8EE0-128BA2D6885A}"/>
    <cellStyle name="Total 3 4 2 6" xfId="6889" xr:uid="{957E8E15-BE9F-4256-8CB3-C0CA9758E969}"/>
    <cellStyle name="Total 3 4 2 7" xfId="7271" xr:uid="{0A6A40EE-C181-4585-8B40-05C6943F579B}"/>
    <cellStyle name="Total 3 4 2 8" xfId="13279" xr:uid="{22CE4830-C456-4F70-842D-077C288025F8}"/>
    <cellStyle name="Total 3 4 2 9" xfId="15925" xr:uid="{9536A1E9-D365-4AA0-ACB2-1CC5084A66A5}"/>
    <cellStyle name="Total 3 4 3" xfId="1105" xr:uid="{00000000-0005-0000-0000-000027060000}"/>
    <cellStyle name="Total 3 4 3 2" xfId="4291" xr:uid="{1C049B1B-0421-40E0-8D7F-FB720883ADA1}"/>
    <cellStyle name="Total 3 4 3 3" xfId="7072" xr:uid="{122B6F65-1880-478E-A760-0771ECA3C783}"/>
    <cellStyle name="Total 3 4 3 4" xfId="7597" xr:uid="{EB3A07DF-DC68-417D-96DF-2BCDAB975C43}"/>
    <cellStyle name="Total 3 4 3 5" xfId="6728" xr:uid="{381A15B1-E93C-4E01-9D74-702A810AF5CD}"/>
    <cellStyle name="Total 3 4 3 6" xfId="3364" xr:uid="{8F081AE0-4E3F-4203-B40B-AEB9D4C9A08A}"/>
    <cellStyle name="Total 3 4 3 7" xfId="7637" xr:uid="{5F26361E-12CA-407E-A1EF-97E76734B380}"/>
    <cellStyle name="Total 3 4 3 8" xfId="12135" xr:uid="{CDE01679-21D4-4E71-B221-B55FA0CF253D}"/>
    <cellStyle name="Total 3 4 3 9" xfId="15908" xr:uid="{F408B20D-035D-4930-AA3B-B6155A661034}"/>
    <cellStyle name="Total 3 4 4" xfId="2485" xr:uid="{00000000-0005-0000-0000-000028060000}"/>
    <cellStyle name="Total 3 4 4 2" xfId="5671" xr:uid="{2DB6302C-B49C-4CE6-B5D0-0F540B22FD8E}"/>
    <cellStyle name="Total 3 4 4 3" xfId="8314" xr:uid="{282C5306-7B0F-4ADD-9253-7BCAAAEFA192}"/>
    <cellStyle name="Total 3 4 4 4" xfId="9752" xr:uid="{7CCA8533-B407-439B-B09D-F3B85978151E}"/>
    <cellStyle name="Total 3 4 4 5" xfId="11187" xr:uid="{F1CD832E-ED35-4F07-B368-C7807AAC6AE8}"/>
    <cellStyle name="Total 3 4 4 6" xfId="3613" xr:uid="{2677364D-2A65-406C-AD7E-604DE94450EC}"/>
    <cellStyle name="Total 3 4 4 7" xfId="13775" xr:uid="{EB5DD6AE-8967-4BEA-87D0-27E81A8C8110}"/>
    <cellStyle name="Total 3 4 4 8" xfId="15105" xr:uid="{559A3BB7-BE8C-4518-82AC-18D5B34DEFB1}"/>
    <cellStyle name="Total 3 4 4 9" xfId="16401" xr:uid="{6C795722-455F-4F23-9653-965E54F0A2D2}"/>
    <cellStyle name="Total 3 4 5" xfId="2320" xr:uid="{00000000-0005-0000-0000-000029060000}"/>
    <cellStyle name="Total 3 4 5 2" xfId="5506" xr:uid="{CE81C88A-B01D-4A09-9E51-6F666DD9D282}"/>
    <cellStyle name="Total 3 4 5 3" xfId="8149" xr:uid="{188FBC03-DF58-4E2B-B7A2-5F625D792322}"/>
    <cellStyle name="Total 3 4 5 4" xfId="9587" xr:uid="{5D07AC69-A77B-4B09-8FC8-CD6BC48471B5}"/>
    <cellStyle name="Total 3 4 5 5" xfId="11022" xr:uid="{DE06FC3F-1AC1-41A3-863A-C45010C4A1CD}"/>
    <cellStyle name="Total 3 4 5 6" xfId="12207" xr:uid="{CC5BF95B-D485-4510-A013-06599AAEA148}"/>
    <cellStyle name="Total 3 4 5 7" xfId="13610" xr:uid="{40714A0B-7CE7-4554-8E8C-3C833EA304F0}"/>
    <cellStyle name="Total 3 4 5 8" xfId="14940" xr:uid="{3EA1A4E5-ACF8-4471-A183-ADEFB0C7ADD4}"/>
    <cellStyle name="Total 3 4 5 9" xfId="16035" xr:uid="{7755142E-04E3-4FED-94B4-AB2F4E86FA7C}"/>
    <cellStyle name="Total 3 4 6" xfId="2254" xr:uid="{00000000-0005-0000-0000-00002A060000}"/>
    <cellStyle name="Total 3 4 6 2" xfId="5440" xr:uid="{A8D8CD82-5217-461E-8B61-8C9E3523AEF1}"/>
    <cellStyle name="Total 3 4 6 3" xfId="8083" xr:uid="{5A6C90ED-CC2C-402F-84B1-FAA4A7F88308}"/>
    <cellStyle name="Total 3 4 6 4" xfId="9521" xr:uid="{14896D92-A06D-4D76-BA5E-DD1EF72BAFBB}"/>
    <cellStyle name="Total 3 4 6 5" xfId="10956" xr:uid="{A81F9BBF-448E-4EC2-AF90-2B16721BA8EE}"/>
    <cellStyle name="Total 3 4 6 6" xfId="12550" xr:uid="{BCF53321-5606-4DB5-A057-5354F04FCFFC}"/>
    <cellStyle name="Total 3 4 6 7" xfId="13544" xr:uid="{3F0B6695-6E68-4C0B-B0F2-4F8A657C11C9}"/>
    <cellStyle name="Total 3 4 6 8" xfId="14874" xr:uid="{1FB5A0A9-E593-4197-B2FD-CBCD0E75F354}"/>
    <cellStyle name="Total 3 4 6 9" xfId="9263" xr:uid="{2640873B-53C4-4DD1-9DF5-902074CEE129}"/>
    <cellStyle name="Total 3 4 7" xfId="2329" xr:uid="{00000000-0005-0000-0000-00002B060000}"/>
    <cellStyle name="Total 3 4 7 2" xfId="5515" xr:uid="{FCD73E45-43E3-4F5B-B946-9C7ED3D2DACD}"/>
    <cellStyle name="Total 3 4 7 3" xfId="8158" xr:uid="{F1A5675C-ED01-460A-BC1E-0C483CCABE01}"/>
    <cellStyle name="Total 3 4 7 4" xfId="9596" xr:uid="{26952B44-74CB-45D7-AC0D-39908528ED36}"/>
    <cellStyle name="Total 3 4 7 5" xfId="11031" xr:uid="{F73C55F8-5A6D-4926-A10C-5176269EE048}"/>
    <cellStyle name="Total 3 4 7 6" xfId="3588" xr:uid="{14C23A71-B914-47FB-99B8-F70D82B02AED}"/>
    <cellStyle name="Total 3 4 7 7" xfId="13619" xr:uid="{A54E3E92-4EC8-4BCA-AAEE-82D728D20945}"/>
    <cellStyle name="Total 3 4 7 8" xfId="14949" xr:uid="{12FAD936-4651-44AE-9021-7424C41BCC9C}"/>
    <cellStyle name="Total 3 4 7 9" xfId="16282" xr:uid="{BD20BBA3-1862-4475-981C-E8D91B9DA05A}"/>
    <cellStyle name="Total 3 4 8" xfId="4734" xr:uid="{D79CB036-519F-4ECF-9994-1AD974C3A525}"/>
    <cellStyle name="Total 3 4 9" xfId="7448" xr:uid="{CFB28278-85D4-40FF-93E8-4F60F77BB793}"/>
    <cellStyle name="Total 3 5" xfId="2156" xr:uid="{00000000-0005-0000-0000-00002C060000}"/>
    <cellStyle name="Total 3 5 10" xfId="9423" xr:uid="{5292DABA-9511-4132-8D22-2A446BDB285E}"/>
    <cellStyle name="Total 3 5 11" xfId="10858" xr:uid="{12479616-4E1C-4408-B1CD-E574D23509F5}"/>
    <cellStyle name="Total 3 5 12" xfId="12699" xr:uid="{9D1DED0A-03F2-4372-B606-342EA4558D8C}"/>
    <cellStyle name="Total 3 5 13" xfId="13446" xr:uid="{B6CEC524-3A43-426D-AD2C-8E9032D5D762}"/>
    <cellStyle name="Total 3 5 14" xfId="14776" xr:uid="{3BAB80E3-B108-42DC-9D94-5EC1ED0DD548}"/>
    <cellStyle name="Total 3 5 15" xfId="16293" xr:uid="{6BD2325E-0B22-4822-9889-13662C69B294}"/>
    <cellStyle name="Total 3 5 2" xfId="2760" xr:uid="{00000000-0005-0000-0000-00002D060000}"/>
    <cellStyle name="Total 3 5 2 2" xfId="5946" xr:uid="{498E9000-416C-4F3C-88B2-1A55F047204F}"/>
    <cellStyle name="Total 3 5 2 3" xfId="8589" xr:uid="{280D909F-5951-465D-8EE0-432B0E17F8D5}"/>
    <cellStyle name="Total 3 5 2 4" xfId="10027" xr:uid="{E6761B3E-AD75-4EEB-8D40-6ACB28478B5E}"/>
    <cellStyle name="Total 3 5 2 5" xfId="11462" xr:uid="{158C9E4E-72BE-4BF7-85B7-A25F2C1D2161}"/>
    <cellStyle name="Total 3 5 2 6" xfId="7529" xr:uid="{E8FF2D7D-B694-4D73-91DD-BE6D0ED9F96F}"/>
    <cellStyle name="Total 3 5 2 7" xfId="14050" xr:uid="{A7E6E939-51D5-469C-BFB6-0DB9C1D39FD1}"/>
    <cellStyle name="Total 3 5 2 8" xfId="15380" xr:uid="{434A5412-6624-4D6B-B2FD-ABA8C64B6486}"/>
    <cellStyle name="Total 3 5 2 9" xfId="16088" xr:uid="{1BCCD47D-718D-459D-9194-0F62F102536E}"/>
    <cellStyle name="Total 3 5 3" xfId="2870" xr:uid="{00000000-0005-0000-0000-00002E060000}"/>
    <cellStyle name="Total 3 5 3 2" xfId="6056" xr:uid="{0DAE2905-6667-4771-82B7-231ED151AF14}"/>
    <cellStyle name="Total 3 5 3 3" xfId="8699" xr:uid="{5F025CF2-3AFE-45F8-B5CF-86D86F64F479}"/>
    <cellStyle name="Total 3 5 3 4" xfId="10137" xr:uid="{6F47A421-9483-45C2-9057-085460272E6E}"/>
    <cellStyle name="Total 3 5 3 5" xfId="11572" xr:uid="{175FD682-0051-4554-AB74-04A53925C72C}"/>
    <cellStyle name="Total 3 5 3 6" xfId="12748" xr:uid="{52559247-0F4E-436C-A42C-781F7C1E0664}"/>
    <cellStyle name="Total 3 5 3 7" xfId="14160" xr:uid="{222C3134-63DC-4BFF-891C-76B32B57D1F3}"/>
    <cellStyle name="Total 3 5 3 8" xfId="15490" xr:uid="{9F65477F-824E-4F69-970B-DC0FCD8EA3FC}"/>
    <cellStyle name="Total 3 5 3 9" xfId="16140" xr:uid="{02AC3666-B057-4F45-B8FB-F0AF5FDD358E}"/>
    <cellStyle name="Total 3 5 4" xfId="2974" xr:uid="{00000000-0005-0000-0000-00002F060000}"/>
    <cellStyle name="Total 3 5 4 2" xfId="6160" xr:uid="{90C4E497-3B87-4FEF-B5C8-77D22772A580}"/>
    <cellStyle name="Total 3 5 4 3" xfId="8803" xr:uid="{BB98BA8B-1127-42EC-91FE-D956C710D697}"/>
    <cellStyle name="Total 3 5 4 4" xfId="10241" xr:uid="{B7FB859B-DF07-43D8-9754-CF0AC86F30F2}"/>
    <cellStyle name="Total 3 5 4 5" xfId="11676" xr:uid="{9960F656-58BB-4412-8C3F-C9903C660F5E}"/>
    <cellStyle name="Total 3 5 4 6" xfId="12726" xr:uid="{A02AE4B0-C983-496A-865C-A67ACA25E389}"/>
    <cellStyle name="Total 3 5 4 7" xfId="14264" xr:uid="{B091FF24-BC43-4C36-991C-8C721BA503BE}"/>
    <cellStyle name="Total 3 5 4 8" xfId="15594" xr:uid="{8C3D2979-15CA-44FB-8BE4-C9594A48019A}"/>
    <cellStyle name="Total 3 5 4 9" xfId="13374" xr:uid="{FEB52269-4A28-41D0-9CA8-5566F0CB3A82}"/>
    <cellStyle name="Total 3 5 5" xfId="3097" xr:uid="{00000000-0005-0000-0000-000030060000}"/>
    <cellStyle name="Total 3 5 5 2" xfId="6283" xr:uid="{BC212B09-8F87-4163-94CA-2CF3F0893DA0}"/>
    <cellStyle name="Total 3 5 5 3" xfId="8926" xr:uid="{C6E91933-A214-43A2-99F3-5825185245EF}"/>
    <cellStyle name="Total 3 5 5 4" xfId="10364" xr:uid="{61D36B18-8B87-4B3B-8911-B83AA48DF3A6}"/>
    <cellStyle name="Total 3 5 5 5" xfId="11799" xr:uid="{F0C69651-98E8-4C1C-94E2-2E5252CE284A}"/>
    <cellStyle name="Total 3 5 5 6" xfId="12709" xr:uid="{F3F27838-41E7-4427-87EB-66DED5DBA37B}"/>
    <cellStyle name="Total 3 5 5 7" xfId="14387" xr:uid="{FD959F12-1557-45C6-87A4-4817D5FED0DE}"/>
    <cellStyle name="Total 3 5 5 8" xfId="15717" xr:uid="{DA72786E-3DCF-4DC2-A9ED-F09B0DB8D04D}"/>
    <cellStyle name="Total 3 5 5 9" xfId="16500" xr:uid="{B307D55B-88AA-4B17-A590-0308A2A606B9}"/>
    <cellStyle name="Total 3 5 6" xfId="3169" xr:uid="{00000000-0005-0000-0000-000031060000}"/>
    <cellStyle name="Total 3 5 6 2" xfId="6355" xr:uid="{DB9EEA28-4809-41E0-9BCE-B109E6E6114A}"/>
    <cellStyle name="Total 3 5 6 3" xfId="8998" xr:uid="{0B64A44B-FE54-45FC-9000-3CE48CC95505}"/>
    <cellStyle name="Total 3 5 6 4" xfId="10436" xr:uid="{A2BEB9B4-E071-4C3F-AF2C-562CA7519354}"/>
    <cellStyle name="Total 3 5 6 5" xfId="11871" xr:uid="{F99266C8-2D0A-4FFF-96F1-F0A2CAE13D10}"/>
    <cellStyle name="Total 3 5 6 6" xfId="9120" xr:uid="{8A01EAD5-5FD9-4624-AB29-DE2BBC53A314}"/>
    <cellStyle name="Total 3 5 6 7" xfId="14459" xr:uid="{15973A22-7F08-43F3-BA43-3BD79FA45855}"/>
    <cellStyle name="Total 3 5 6 8" xfId="15789" xr:uid="{3C03EF28-503A-4189-AA6B-EB74C93927B7}"/>
    <cellStyle name="Total 3 5 6 9" xfId="12934" xr:uid="{F379FBA3-8529-455E-8D24-CF61DA953022}"/>
    <cellStyle name="Total 3 5 7" xfId="3246" xr:uid="{00000000-0005-0000-0000-000032060000}"/>
    <cellStyle name="Total 3 5 7 2" xfId="6432" xr:uid="{09CDC9F1-565A-4DD8-B93F-2FD4116C9689}"/>
    <cellStyle name="Total 3 5 7 3" xfId="9075" xr:uid="{0EBACA54-EF9F-401C-868B-C487DBBC72DE}"/>
    <cellStyle name="Total 3 5 7 4" xfId="10513" xr:uid="{C6C3AA0F-3083-4B92-A307-1A8E9EDA05D2}"/>
    <cellStyle name="Total 3 5 7 5" xfId="11948" xr:uid="{0534B1D7-BA1C-4FE6-85F8-953A7B980C24}"/>
    <cellStyle name="Total 3 5 7 6" xfId="7237" xr:uid="{1E583631-6938-4904-A49B-E5BD21DC0738}"/>
    <cellStyle name="Total 3 5 7 7" xfId="14536" xr:uid="{F49E3BE6-B909-4AAA-B187-592DD545AE48}"/>
    <cellStyle name="Total 3 5 7 8" xfId="15866" xr:uid="{F84A7024-6AB3-49EE-875E-2E455A6113C6}"/>
    <cellStyle name="Total 3 5 7 9" xfId="16688" xr:uid="{5884FC64-1E5C-4A0B-8E96-A026E3163288}"/>
    <cellStyle name="Total 3 5 8" xfId="5342" xr:uid="{3CB487AC-C5AB-4BD5-ADD1-D075ACF098C0}"/>
    <cellStyle name="Total 3 5 9" xfId="7985" xr:uid="{6ACB2280-41E3-4F34-8CD3-C0E2F5A83FC2}"/>
    <cellStyle name="Total 3 6" xfId="2110" xr:uid="{00000000-0005-0000-0000-000033060000}"/>
    <cellStyle name="Total 3 6 10" xfId="9377" xr:uid="{BAC0EAE6-F3EC-4D84-B775-97C075CDF924}"/>
    <cellStyle name="Total 3 6 11" xfId="10812" xr:uid="{97225E80-D600-46C9-A1BF-3DCA61C5F514}"/>
    <cellStyle name="Total 3 6 12" xfId="12659" xr:uid="{B946997D-9DD2-4C00-86A9-77CA8B8C53D7}"/>
    <cellStyle name="Total 3 6 13" xfId="13400" xr:uid="{05C30926-BF81-48F5-8237-B199CD9EEC09}"/>
    <cellStyle name="Total 3 6 14" xfId="14730" xr:uid="{254658CA-34D9-4C73-BB82-9A9BDDDEFD25}"/>
    <cellStyle name="Total 3 6 15" xfId="16159" xr:uid="{2707949C-F650-4B00-A3CB-FEA492448D92}"/>
    <cellStyle name="Total 3 6 2" xfId="2178" xr:uid="{00000000-0005-0000-0000-000034060000}"/>
    <cellStyle name="Total 3 6 2 2" xfId="5364" xr:uid="{BBB17E5D-A8BF-4798-93FC-052E26A8B4AD}"/>
    <cellStyle name="Total 3 6 2 3" xfId="8007" xr:uid="{47B6D9CE-D65F-434C-A651-851196B347B0}"/>
    <cellStyle name="Total 3 6 2 4" xfId="9445" xr:uid="{175B1D22-BDA5-4852-8432-0C4F3563D3DC}"/>
    <cellStyle name="Total 3 6 2 5" xfId="10880" xr:uid="{2FE4EC14-4C50-4F07-87ED-63642758F4CD}"/>
    <cellStyle name="Total 3 6 2 6" xfId="12521" xr:uid="{665E64FF-7B20-40C0-AA04-33E182A130F9}"/>
    <cellStyle name="Total 3 6 2 7" xfId="13468" xr:uid="{61B7EB40-AAE8-4EFB-B294-30BADA9300FE}"/>
    <cellStyle name="Total 3 6 2 8" xfId="14798" xr:uid="{A3C78EFB-BFDA-4AC1-9964-1B7F45B1A44D}"/>
    <cellStyle name="Total 3 6 2 9" xfId="16641" xr:uid="{FBC7ED49-F85E-4F63-BE41-A476A29EDD91}"/>
    <cellStyle name="Total 3 6 3" xfId="2824" xr:uid="{00000000-0005-0000-0000-000035060000}"/>
    <cellStyle name="Total 3 6 3 2" xfId="6010" xr:uid="{ADD3827A-BB48-4FA3-8F46-B485E811A1E3}"/>
    <cellStyle name="Total 3 6 3 3" xfId="8653" xr:uid="{8A2D38D9-27CD-4C30-991A-967FA05EA53A}"/>
    <cellStyle name="Total 3 6 3 4" xfId="10091" xr:uid="{7F1A09C2-1A03-4C11-A17C-4ACD5D1EF043}"/>
    <cellStyle name="Total 3 6 3 5" xfId="11526" xr:uid="{7C2D8C62-921D-40F9-8B8F-D5CB78E77888}"/>
    <cellStyle name="Total 3 6 3 6" xfId="12232" xr:uid="{36D4E86D-3E45-484F-BBAA-E5ADCDE94473}"/>
    <cellStyle name="Total 3 6 3 7" xfId="14114" xr:uid="{EDD408C4-4C92-4B5C-8767-D51D8437B7FA}"/>
    <cellStyle name="Total 3 6 3 8" xfId="15444" xr:uid="{A1848ADD-C678-42C8-B8C2-574A5716A9A6}"/>
    <cellStyle name="Total 3 6 3 9" xfId="13215" xr:uid="{7197E2E1-E92B-4C32-8BC4-5B0A5EA1F22F}"/>
    <cellStyle name="Total 3 6 4" xfId="2928" xr:uid="{00000000-0005-0000-0000-000036060000}"/>
    <cellStyle name="Total 3 6 4 2" xfId="6114" xr:uid="{5CE031E6-B5CE-44F4-AE30-D5CE98EBD2F9}"/>
    <cellStyle name="Total 3 6 4 3" xfId="8757" xr:uid="{B352B2C8-E136-49FA-BCFD-000B4509C5D6}"/>
    <cellStyle name="Total 3 6 4 4" xfId="10195" xr:uid="{87802733-DB83-4C57-8E05-FAA431423056}"/>
    <cellStyle name="Total 3 6 4 5" xfId="11630" xr:uid="{F096BCC4-EC37-4190-AF35-A9625338A2A2}"/>
    <cellStyle name="Total 3 6 4 6" xfId="12237" xr:uid="{EAB1F4D2-B941-4E26-85D8-D9D7718EBB26}"/>
    <cellStyle name="Total 3 6 4 7" xfId="14218" xr:uid="{29487704-7093-4EE6-BB3B-405DE2FB079C}"/>
    <cellStyle name="Total 3 6 4 8" xfId="15548" xr:uid="{97D1A153-567D-4493-894D-01DB20029BA0}"/>
    <cellStyle name="Total 3 6 4 9" xfId="16066" xr:uid="{6A773AB5-BDC8-44C7-A97D-250DE36CFDCF}"/>
    <cellStyle name="Total 3 6 5" xfId="2496" xr:uid="{00000000-0005-0000-0000-000037060000}"/>
    <cellStyle name="Total 3 6 5 2" xfId="5682" xr:uid="{44A94C34-ADB1-4AD8-86EB-4974F7398163}"/>
    <cellStyle name="Total 3 6 5 3" xfId="8325" xr:uid="{C2AE96D4-9E59-4F1F-8B53-6743D03F6AA2}"/>
    <cellStyle name="Total 3 6 5 4" xfId="9763" xr:uid="{56F63388-9739-4330-A7D0-C6DB7FE6E6B4}"/>
    <cellStyle name="Total 3 6 5 5" xfId="11198" xr:uid="{2A00D87B-E87B-4D76-B501-8D502CBE405D}"/>
    <cellStyle name="Total 3 6 5 6" xfId="12257" xr:uid="{FED8BA29-8736-40D5-9469-AEDF7D806EB3}"/>
    <cellStyle name="Total 3 6 5 7" xfId="13786" xr:uid="{DC9814D5-CC3A-4B40-B4C6-40BEE417309D}"/>
    <cellStyle name="Total 3 6 5 8" xfId="15116" xr:uid="{6E8F4E9A-DF20-435F-A576-28AA07A3799B}"/>
    <cellStyle name="Total 3 6 5 9" xfId="16042" xr:uid="{2AAFDAB0-0EF9-42C3-813B-0FAE15622F97}"/>
    <cellStyle name="Total 3 6 6" xfId="2633" xr:uid="{00000000-0005-0000-0000-000038060000}"/>
    <cellStyle name="Total 3 6 6 2" xfId="5819" xr:uid="{1BFC0D98-7201-4F6F-9282-67A708581E1D}"/>
    <cellStyle name="Total 3 6 6 3" xfId="8462" xr:uid="{1ABF0893-B949-4587-928F-45443CA663B5}"/>
    <cellStyle name="Total 3 6 6 4" xfId="9900" xr:uid="{4461D849-D82C-44C8-899A-4DCCCE5D3697}"/>
    <cellStyle name="Total 3 6 6 5" xfId="11335" xr:uid="{99E9717E-948C-40AC-BB2F-9FA541C70EB7}"/>
    <cellStyle name="Total 3 6 6 6" xfId="7193" xr:uid="{5C7ACB7B-994E-4B7C-B311-574CFCD30A2E}"/>
    <cellStyle name="Total 3 6 6 7" xfId="13923" xr:uid="{E3D86694-53C8-4BAA-A4D3-FB207AF2EB5E}"/>
    <cellStyle name="Total 3 6 6 8" xfId="15253" xr:uid="{123E50B4-E28A-4BA2-8FD2-2DB5CF2CB8E8}"/>
    <cellStyle name="Total 3 6 6 9" xfId="13362" xr:uid="{F9247EDF-325D-4B1B-9136-160373EAC4E7}"/>
    <cellStyle name="Total 3 6 7" xfId="3200" xr:uid="{00000000-0005-0000-0000-000039060000}"/>
    <cellStyle name="Total 3 6 7 2" xfId="6386" xr:uid="{1E9D0297-D46B-478A-9A41-F577A66AB52F}"/>
    <cellStyle name="Total 3 6 7 3" xfId="9029" xr:uid="{648CA79F-3F5B-4734-B73E-5D033266CDF5}"/>
    <cellStyle name="Total 3 6 7 4" xfId="10467" xr:uid="{59E5AAC5-763A-49B3-835E-CA804E444E86}"/>
    <cellStyle name="Total 3 6 7 5" xfId="11902" xr:uid="{9D5F43C8-CF5E-42CA-8A5A-B3404126BC0A}"/>
    <cellStyle name="Total 3 6 7 6" xfId="7242" xr:uid="{120FEA3E-0499-42AA-B786-77A695203594}"/>
    <cellStyle name="Total 3 6 7 7" xfId="14490" xr:uid="{CEDC4F95-77B8-448A-8220-BC198DAB1CD9}"/>
    <cellStyle name="Total 3 6 7 8" xfId="15820" xr:uid="{27215536-751F-4293-A8B3-7CD2F46014D1}"/>
    <cellStyle name="Total 3 6 7 9" xfId="14631" xr:uid="{DB90B5EF-0639-4555-BBC1-7FD22AD7B409}"/>
    <cellStyle name="Total 3 6 8" xfId="5296" xr:uid="{93E421F0-9C05-4A15-852C-BA0F169D3FAC}"/>
    <cellStyle name="Total 3 6 9" xfId="7939" xr:uid="{3D35CCA7-2CDA-4D7F-BE8E-84F5067F7D1D}"/>
    <cellStyle name="Total 3 7" xfId="947" xr:uid="{00000000-0005-0000-0000-00003A060000}"/>
    <cellStyle name="Total 3 7 2" xfId="4133" xr:uid="{0E8E53F8-3642-445B-8EED-0CD09FEEA934}"/>
    <cellStyle name="Total 3 7 3" xfId="6929" xr:uid="{B3F7DE0D-ED3B-4092-8CAE-5AF921064596}"/>
    <cellStyle name="Total 3 7 4" xfId="6533" xr:uid="{4B81A365-1521-46B4-8E1E-5C7078142606}"/>
    <cellStyle name="Total 3 7 5" xfId="6698" xr:uid="{4853A0C8-7F38-4C80-8662-76A02941A8CE}"/>
    <cellStyle name="Total 3 7 6" xfId="7369" xr:uid="{3CC488F7-A2D9-41DB-835A-DB2AAE631192}"/>
    <cellStyle name="Total 3 7 7" xfId="9111" xr:uid="{6973BD65-505B-44DD-9744-F711508A10D8}"/>
    <cellStyle name="Total 3 7 8" xfId="13348" xr:uid="{E6923A9F-D6B4-47D9-96FB-242CB2F1C60F}"/>
    <cellStyle name="Total 3 7 9" xfId="14587" xr:uid="{2E6D2570-87D3-4B96-980E-2E001E82CF54}"/>
    <cellStyle name="Total 3 8" xfId="772" xr:uid="{00000000-0005-0000-0000-00003B060000}"/>
    <cellStyle name="Total 3 8 2" xfId="3958" xr:uid="{DE678CAB-C1AD-47C2-8E57-F7BD8C48AD5F}"/>
    <cellStyle name="Total 3 8 3" xfId="6767" xr:uid="{8EAA7CF8-361F-4B32-BB98-83233BD58466}"/>
    <cellStyle name="Total 3 8 4" xfId="7906" xr:uid="{9714536F-EF56-4356-B73A-A8A30DD5F0B6}"/>
    <cellStyle name="Total 3 8 5" xfId="7430" xr:uid="{B5F401DF-2D7E-40D9-85FD-CAE80A6155B4}"/>
    <cellStyle name="Total 3 8 6" xfId="12137" xr:uid="{D1807F95-2C8F-4FD4-9492-600BF72CB651}"/>
    <cellStyle name="Total 3 8 7" xfId="7680" xr:uid="{7DEEFB4F-AF1C-4EC5-AD17-00D87C185C71}"/>
    <cellStyle name="Total 3 8 8" xfId="7739" xr:uid="{2A303303-DD01-458A-94DE-2CFAEACD70C1}"/>
    <cellStyle name="Total 3 8 9" xfId="14560" xr:uid="{72E0D1A3-3FA5-4DE5-B718-E1EF8CD4DD0C}"/>
    <cellStyle name="Total 3 9" xfId="2650" xr:uid="{00000000-0005-0000-0000-00003C060000}"/>
    <cellStyle name="Total 3 9 2" xfId="5836" xr:uid="{C6588341-F884-4A2B-9588-E3698BC350D0}"/>
    <cellStyle name="Total 3 9 3" xfId="8479" xr:uid="{4E55187A-B996-4146-9E9D-587122DF7EC3}"/>
    <cellStyle name="Total 3 9 4" xfId="9917" xr:uid="{FB64B01E-AD05-424B-8A2D-3F5BCBC57989}"/>
    <cellStyle name="Total 3 9 5" xfId="11352" xr:uid="{C57B5606-EF14-4DB3-933B-5AB9D7D81324}"/>
    <cellStyle name="Total 3 9 6" xfId="7424" xr:uid="{2B9DD53C-7CEC-4C04-8582-AA0FF23C5A07}"/>
    <cellStyle name="Total 3 9 7" xfId="13940" xr:uid="{F6F3B6B4-E223-41A4-A328-5832071B2A87}"/>
    <cellStyle name="Total 3 9 8" xfId="15270" xr:uid="{4004BA13-0A62-4BC4-8C28-D31FA2CF16B3}"/>
    <cellStyle name="Total 3 9 9" xfId="6553" xr:uid="{35C512DA-F96C-4D2F-B8B5-D5000F3BF7FE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10" xfId="3762" xr:uid="{3D530379-3E4B-4FA4-9324-A017389E7884}"/>
    <cellStyle name="Total 5 2 11" xfId="6712" xr:uid="{7742D31A-F191-4BC6-9386-B71BB9DBFD87}"/>
    <cellStyle name="Total 5 2 12" xfId="7815" xr:uid="{0569A2D1-A3A3-4E05-8021-375E3B681EE0}"/>
    <cellStyle name="Total 5 2 13" xfId="9266" xr:uid="{9015CB48-FF6B-4033-BC1B-C9976283C297}"/>
    <cellStyle name="Total 5 2 14" xfId="12704" xr:uid="{94152BF4-50F9-4B3E-8E4B-5649358F046D}"/>
    <cellStyle name="Total 5 2 15" xfId="15905" xr:uid="{03AB1192-8528-49D4-A16A-8B2DBEF201AC}"/>
    <cellStyle name="Total 5 2 2" xfId="2344" xr:uid="{00000000-0005-0000-0000-000040060000}"/>
    <cellStyle name="Total 5 2 2 2" xfId="5530" xr:uid="{B01E2512-B84B-43FF-A501-024C97FBBCB6}"/>
    <cellStyle name="Total 5 2 2 3" xfId="8173" xr:uid="{472145F0-A6B6-4AF3-8BE5-BFD9DD5D7D3B}"/>
    <cellStyle name="Total 5 2 2 4" xfId="9611" xr:uid="{8DF34BC9-82CA-4977-AC17-73A7FF5BD365}"/>
    <cellStyle name="Total 5 2 2 5" xfId="11046" xr:uid="{0801ADEF-3E6C-4224-AF5B-089826B46375}"/>
    <cellStyle name="Total 5 2 2 6" xfId="3361" xr:uid="{72C67CF9-DA30-4854-B859-080F23BC454E}"/>
    <cellStyle name="Total 5 2 2 7" xfId="13634" xr:uid="{533C356B-9B37-445D-812D-0F2013E62FA6}"/>
    <cellStyle name="Total 5 2 2 8" xfId="14964" xr:uid="{F5FC7904-51CA-40DD-82D1-DFCE21EF43FC}"/>
    <cellStyle name="Total 5 2 2 9" xfId="7344" xr:uid="{4E258195-B2F7-4859-9EAC-33D70E4D507E}"/>
    <cellStyle name="Total 5 2 3" xfId="754" xr:uid="{00000000-0005-0000-0000-000041060000}"/>
    <cellStyle name="Total 5 2 3 2" xfId="3940" xr:uid="{F3CF2CE9-6095-412E-B857-9E61EA640337}"/>
    <cellStyle name="Total 5 2 3 3" xfId="6749" xr:uid="{566357AB-CFFC-4672-8851-055994425DFB}"/>
    <cellStyle name="Total 5 2 3 4" xfId="7199" xr:uid="{EDBE9641-5D6D-4E01-A23B-F7212599ADC4}"/>
    <cellStyle name="Total 5 2 3 5" xfId="9314" xr:uid="{EAD699B5-5742-4B93-81AA-81A5548E3B23}"/>
    <cellStyle name="Total 5 2 3 6" xfId="7816" xr:uid="{5D2BB158-A6F3-46A0-AEAC-214FEA24C2AB}"/>
    <cellStyle name="Total 5 2 3 7" xfId="6580" xr:uid="{77C5730A-06E0-4BF0-835E-CBCC02F0759B}"/>
    <cellStyle name="Total 5 2 3 8" xfId="7202" xr:uid="{9E1CD492-4E47-46E5-88F6-B6A83A76D644}"/>
    <cellStyle name="Total 5 2 3 9" xfId="3705" xr:uid="{669218B3-737E-4E42-8547-403441E355B1}"/>
    <cellStyle name="Total 5 2 4" xfId="2528" xr:uid="{00000000-0005-0000-0000-000042060000}"/>
    <cellStyle name="Total 5 2 4 2" xfId="5714" xr:uid="{173098C8-CD47-49E8-B5D9-5197AE70C7EB}"/>
    <cellStyle name="Total 5 2 4 3" xfId="8357" xr:uid="{A4F3BB4C-5308-4FC8-8447-E4779C81758D}"/>
    <cellStyle name="Total 5 2 4 4" xfId="9795" xr:uid="{CA68F7FB-9855-4236-AD1A-01DC35B1F6A9}"/>
    <cellStyle name="Total 5 2 4 5" xfId="11230" xr:uid="{5C164790-CA5B-4532-9E20-F0468D393FC8}"/>
    <cellStyle name="Total 5 2 4 6" xfId="10773" xr:uid="{36E12374-14EB-469A-8C79-5E4CEFACCF0A}"/>
    <cellStyle name="Total 5 2 4 7" xfId="13818" xr:uid="{49924180-C425-4523-9DA5-AEAE452A2587}"/>
    <cellStyle name="Total 5 2 4 8" xfId="15148" xr:uid="{E054CEC3-F32C-4AD5-8FED-65161C76C5F1}"/>
    <cellStyle name="Total 5 2 4 9" xfId="16100" xr:uid="{E09AB003-7BAE-48DF-A404-37A8AF8B8424}"/>
    <cellStyle name="Total 5 2 5" xfId="2726" xr:uid="{00000000-0005-0000-0000-000043060000}"/>
    <cellStyle name="Total 5 2 5 2" xfId="5912" xr:uid="{77897BD7-0404-4C1E-940E-2FE1C078A689}"/>
    <cellStyle name="Total 5 2 5 3" xfId="8555" xr:uid="{9551349B-050F-4B55-A6D7-ED1C7547950E}"/>
    <cellStyle name="Total 5 2 5 4" xfId="9993" xr:uid="{5580330F-D998-4C00-B837-7CC0EF6F56CF}"/>
    <cellStyle name="Total 5 2 5 5" xfId="11428" xr:uid="{DD37D483-C3BB-47DA-A96F-F218EB786F9C}"/>
    <cellStyle name="Total 5 2 5 6" xfId="12343" xr:uid="{29BA2F5A-C1FA-4F80-BFCD-263C89ECDD55}"/>
    <cellStyle name="Total 5 2 5 7" xfId="14016" xr:uid="{F60DAE5E-6E90-4C16-9E96-2A7BF8BEC113}"/>
    <cellStyle name="Total 5 2 5 8" xfId="15346" xr:uid="{F480CC46-FD75-4D40-A506-8D10762C2B1D}"/>
    <cellStyle name="Total 5 2 5 9" xfId="16653" xr:uid="{45E8C667-DEA6-40D5-97A8-18EDBD6C1A0D}"/>
    <cellStyle name="Total 5 2 6" xfId="2428" xr:uid="{00000000-0005-0000-0000-000044060000}"/>
    <cellStyle name="Total 5 2 6 2" xfId="5614" xr:uid="{870B2357-4A9A-473D-9BF1-42EA7CFDED2A}"/>
    <cellStyle name="Total 5 2 6 3" xfId="8257" xr:uid="{BB9E4DA6-8967-4DFE-9AB3-C6406BCE82BC}"/>
    <cellStyle name="Total 5 2 6 4" xfId="9695" xr:uid="{04342B63-85A0-4BC5-815C-59DD3396780A}"/>
    <cellStyle name="Total 5 2 6 5" xfId="11130" xr:uid="{AFB8BAA0-9682-4E95-AFD1-22A3CE58E883}"/>
    <cellStyle name="Total 5 2 6 6" xfId="12576" xr:uid="{0C2C69CD-7A72-4556-9305-ECF8E2BE17D0}"/>
    <cellStyle name="Total 5 2 6 7" xfId="13718" xr:uid="{F36C66D0-DBCB-4D8F-AE1B-B335372C2FE0}"/>
    <cellStyle name="Total 5 2 6 8" xfId="15048" xr:uid="{772401DE-6698-4A0A-8420-3737B735E465}"/>
    <cellStyle name="Total 5 2 6 9" xfId="12125" xr:uid="{BA670E06-12BB-4160-8EBA-01B7437D1031}"/>
    <cellStyle name="Total 5 2 7" xfId="2494" xr:uid="{00000000-0005-0000-0000-000045060000}"/>
    <cellStyle name="Total 5 2 7 2" xfId="5680" xr:uid="{CF0789BF-99BB-4D55-B36B-B7EB32BE0628}"/>
    <cellStyle name="Total 5 2 7 3" xfId="8323" xr:uid="{F94B3B68-D342-48AA-844D-E5B24F35119E}"/>
    <cellStyle name="Total 5 2 7 4" xfId="9761" xr:uid="{7DB27EBC-D6C6-4F91-9EEE-D3218A423297}"/>
    <cellStyle name="Total 5 2 7 5" xfId="11196" xr:uid="{A81226D1-9233-461B-A8C5-7E76D24CA618}"/>
    <cellStyle name="Total 5 2 7 6" xfId="12864" xr:uid="{BCC6089C-22B4-4176-8A3E-D9831E21ED44}"/>
    <cellStyle name="Total 5 2 7 7" xfId="13784" xr:uid="{CE3B5CFA-BC23-4E78-A0E1-2F5C47F5571C}"/>
    <cellStyle name="Total 5 2 7 8" xfId="15114" xr:uid="{3DB0B7D8-9BC2-49E3-8E5D-ABFC5E51059C}"/>
    <cellStyle name="Total 5 2 7 9" xfId="13292" xr:uid="{0A61B413-8913-4116-A116-AA9580920249}"/>
    <cellStyle name="Total 5 2 8" xfId="4752" xr:uid="{8A846007-84BE-484B-BD76-A001658276FE}"/>
    <cellStyle name="Total 5 2 9" xfId="7466" xr:uid="{A7B29963-B7D8-4411-B2C2-11CDAD3B38F1}"/>
    <cellStyle name="Total 5 3" xfId="2113" xr:uid="{00000000-0005-0000-0000-000046060000}"/>
    <cellStyle name="Total 5 3 10" xfId="9380" xr:uid="{4F604B4D-2F96-4190-913F-D0250B8C78C3}"/>
    <cellStyle name="Total 5 3 11" xfId="10815" xr:uid="{43505098-F5B3-4A09-9847-63CACA1A7B5B}"/>
    <cellStyle name="Total 5 3 12" xfId="12980" xr:uid="{B0EC595F-BBD5-4D34-924A-9B2C46891314}"/>
    <cellStyle name="Total 5 3 13" xfId="13403" xr:uid="{27BAA95A-D765-45AF-9B25-04CB0341F2FD}"/>
    <cellStyle name="Total 5 3 14" xfId="14733" xr:uid="{842DEA8E-5D20-4D47-B314-85E4F2CFE46A}"/>
    <cellStyle name="Total 5 3 15" xfId="7654" xr:uid="{5B683102-D7FD-4F91-9CAD-1F19CFCF2438}"/>
    <cellStyle name="Total 5 3 2" xfId="1087" xr:uid="{00000000-0005-0000-0000-000047060000}"/>
    <cellStyle name="Total 5 3 2 2" xfId="4273" xr:uid="{8D24083F-974C-4D57-A46A-991578312CD5}"/>
    <cellStyle name="Total 5 3 2 3" xfId="7054" xr:uid="{555030CF-9D8B-4A27-8121-D906264F3257}"/>
    <cellStyle name="Total 5 3 2 4" xfId="7231" xr:uid="{D5261AE1-9EC8-421D-90F8-FC1AFAFDEDD0}"/>
    <cellStyle name="Total 5 3 2 5" xfId="9342" xr:uid="{F7CD2096-C150-4FFC-B4F5-F993BFD7580D}"/>
    <cellStyle name="Total 5 3 2 6" xfId="3596" xr:uid="{701CDFB2-72C8-47E9-83E8-1253E96A4711}"/>
    <cellStyle name="Total 5 3 2 7" xfId="6529" xr:uid="{33A8DC5B-1432-4FE8-BBD1-663F3758C022}"/>
    <cellStyle name="Total 5 3 2 8" xfId="7183" xr:uid="{2E2D4A3C-A1F5-4DD6-9BBE-B9F36A63EFAE}"/>
    <cellStyle name="Total 5 3 2 9" xfId="15921" xr:uid="{563E879B-2AED-4B0B-AB83-89EE92ED4799}"/>
    <cellStyle name="Total 5 3 3" xfId="2827" xr:uid="{00000000-0005-0000-0000-000048060000}"/>
    <cellStyle name="Total 5 3 3 2" xfId="6013" xr:uid="{1CCA7D6F-00B4-4936-9B6C-F6D9CC26BFAC}"/>
    <cellStyle name="Total 5 3 3 3" xfId="8656" xr:uid="{D58E966F-F37F-4281-B054-58FC175345B9}"/>
    <cellStyle name="Total 5 3 3 4" xfId="10094" xr:uid="{CB5B2420-73D4-4D93-A040-0BD6E3CE2C9D}"/>
    <cellStyle name="Total 5 3 3 5" xfId="11529" xr:uid="{549153D9-331C-4CF6-A5D0-ABA72832790B}"/>
    <cellStyle name="Total 5 3 3 6" xfId="12997" xr:uid="{415DDF6E-286E-4019-B89B-51DF35146523}"/>
    <cellStyle name="Total 5 3 3 7" xfId="14117" xr:uid="{ED1D42DC-3B68-4ACE-8E90-22D77925F8BC}"/>
    <cellStyle name="Total 5 3 3 8" xfId="15447" xr:uid="{6D323EC5-7788-4EC0-BDA9-D258E3E7EF1F}"/>
    <cellStyle name="Total 5 3 3 9" xfId="16408" xr:uid="{8F4F94D2-5709-4CD5-AEDD-FC626B669303}"/>
    <cellStyle name="Total 5 3 4" xfId="2931" xr:uid="{00000000-0005-0000-0000-000049060000}"/>
    <cellStyle name="Total 5 3 4 2" xfId="6117" xr:uid="{06A1FEF0-1BC7-4163-904B-2CE15C678E5A}"/>
    <cellStyle name="Total 5 3 4 3" xfId="8760" xr:uid="{45A8A829-7128-490A-9B35-F5464E5EE81B}"/>
    <cellStyle name="Total 5 3 4 4" xfId="10198" xr:uid="{E575D514-5C6D-45B9-AEA2-2245A509B2EC}"/>
    <cellStyle name="Total 5 3 4 5" xfId="11633" xr:uid="{1B2AAADD-7ECF-471E-92D1-BDF474E7A6A7}"/>
    <cellStyle name="Total 5 3 4 6" xfId="12880" xr:uid="{F74A4FD3-98E0-4F68-A675-C1C6E96262F0}"/>
    <cellStyle name="Total 5 3 4 7" xfId="14221" xr:uid="{E1925415-2130-4B41-A29F-D89E63CADC89}"/>
    <cellStyle name="Total 5 3 4 8" xfId="15551" xr:uid="{F15B8389-51D2-49D6-8BDE-9DAB48FC5B20}"/>
    <cellStyle name="Total 5 3 4 9" xfId="16320" xr:uid="{E89DC58C-3CA3-4A68-AB06-40120E2EDC69}"/>
    <cellStyle name="Total 5 3 5" xfId="3054" xr:uid="{00000000-0005-0000-0000-00004A060000}"/>
    <cellStyle name="Total 5 3 5 2" xfId="6240" xr:uid="{64F6795E-6FD9-4EE2-8249-637C915C7345}"/>
    <cellStyle name="Total 5 3 5 3" xfId="8883" xr:uid="{57D33DDB-8903-4974-B3D7-8C4A43E57643}"/>
    <cellStyle name="Total 5 3 5 4" xfId="10321" xr:uid="{281DF6FF-0DC8-47F2-B22D-139306BAD928}"/>
    <cellStyle name="Total 5 3 5 5" xfId="11756" xr:uid="{11C883B0-568D-4625-AEB3-03E5B1DC48F6}"/>
    <cellStyle name="Total 5 3 5 6" xfId="12208" xr:uid="{FAF294D2-F48A-4D0D-A767-663200A57EA3}"/>
    <cellStyle name="Total 5 3 5 7" xfId="14344" xr:uid="{71A30962-CB97-4A0D-9E69-8A638E0155FB}"/>
    <cellStyle name="Total 5 3 5 8" xfId="15674" xr:uid="{6E49B53E-0EEC-43F0-8F77-82C6CFA5F003}"/>
    <cellStyle name="Total 5 3 5 9" xfId="12483" xr:uid="{898AEBE8-E5B5-4D0F-839F-757CD4C7115D}"/>
    <cellStyle name="Total 5 3 6" xfId="2653" xr:uid="{00000000-0005-0000-0000-00004B060000}"/>
    <cellStyle name="Total 5 3 6 2" xfId="5839" xr:uid="{98CCF9E2-189B-4866-B3C9-9B64AFC656CA}"/>
    <cellStyle name="Total 5 3 6 3" xfId="8482" xr:uid="{0EA56579-AB30-4CF4-BF12-FBB31FD1170F}"/>
    <cellStyle name="Total 5 3 6 4" xfId="9920" xr:uid="{910B4F53-DC1D-46F8-8D31-1C4448AC600A}"/>
    <cellStyle name="Total 5 3 6 5" xfId="11355" xr:uid="{DBBD2CDD-F214-41EA-835E-548383E993C8}"/>
    <cellStyle name="Total 5 3 6 6" xfId="7919" xr:uid="{E1F2101C-5EA5-4EBE-82C2-D98DAB34F264}"/>
    <cellStyle name="Total 5 3 6 7" xfId="13943" xr:uid="{D46889C5-2EC0-491C-B555-DF5DFF9FE401}"/>
    <cellStyle name="Total 5 3 6 8" xfId="15273" xr:uid="{C6E0D13B-A281-4566-A07E-18FCD5C2269A}"/>
    <cellStyle name="Total 5 3 6 9" xfId="14696" xr:uid="{5707FEE2-83A0-48F6-8C17-DD8A4589A595}"/>
    <cellStyle name="Total 5 3 7" xfId="3203" xr:uid="{00000000-0005-0000-0000-00004C060000}"/>
    <cellStyle name="Total 5 3 7 2" xfId="6389" xr:uid="{34FAAB80-6A34-4445-B3DE-A30F1C2D445A}"/>
    <cellStyle name="Total 5 3 7 3" xfId="9032" xr:uid="{C674F585-AFE8-4E90-9B56-5778368D21F8}"/>
    <cellStyle name="Total 5 3 7 4" xfId="10470" xr:uid="{3940B61F-AFEC-4FA2-BD26-D3E147D82F21}"/>
    <cellStyle name="Total 5 3 7 5" xfId="11905" xr:uid="{55D16013-66A1-4391-B865-3CF54882D6BE}"/>
    <cellStyle name="Total 5 3 7 6" xfId="9182" xr:uid="{50CDB039-E655-4A78-BEFA-9A42F90D31F2}"/>
    <cellStyle name="Total 5 3 7 7" xfId="14493" xr:uid="{7E610A15-C1D7-444F-8CEB-FCD311C2D3F0}"/>
    <cellStyle name="Total 5 3 7 8" xfId="15823" xr:uid="{34B0A209-68E1-4CBA-8EC2-EC1A300321B1}"/>
    <cellStyle name="Total 5 3 7 9" xfId="12619" xr:uid="{6B81B9A5-5A58-4037-B7D3-8DEFF384F2BA}"/>
    <cellStyle name="Total 5 3 8" xfId="5299" xr:uid="{7CA767C1-9622-4BDB-860B-B90909C9ABFA}"/>
    <cellStyle name="Total 5 3 9" xfId="7942" xr:uid="{B58BB8A9-F4F8-45EF-AD07-3944F61E996C}"/>
    <cellStyle name="Total 5 4" xfId="2127" xr:uid="{00000000-0005-0000-0000-00004D060000}"/>
    <cellStyle name="Total 5 4 10" xfId="9394" xr:uid="{00D63ED9-FF40-4196-8042-D74D4E8CE62D}"/>
    <cellStyle name="Total 5 4 11" xfId="10829" xr:uid="{A7439051-CDCB-4D80-8DD5-AF61C8411A2A}"/>
    <cellStyle name="Total 5 4 12" xfId="12892" xr:uid="{603B1A39-DE58-49D0-A4EF-8E03E50427E8}"/>
    <cellStyle name="Total 5 4 13" xfId="13417" xr:uid="{527987E3-5A23-45B1-8A61-DBF79FCB6A20}"/>
    <cellStyle name="Total 5 4 14" xfId="14747" xr:uid="{F18B06F7-BC75-419B-BB44-D9CB9FE36AA9}"/>
    <cellStyle name="Total 5 4 15" xfId="16083" xr:uid="{3EEDD06F-6098-4E6B-A74B-9AB0BC420BAC}"/>
    <cellStyle name="Total 5 4 2" xfId="2731" xr:uid="{00000000-0005-0000-0000-00004E060000}"/>
    <cellStyle name="Total 5 4 2 2" xfId="5917" xr:uid="{91F25F84-1C13-4333-B1D0-3C10F6B0D645}"/>
    <cellStyle name="Total 5 4 2 3" xfId="8560" xr:uid="{D4C2A449-59D3-4F3F-8F58-5DD3791DF6BA}"/>
    <cellStyle name="Total 5 4 2 4" xfId="9998" xr:uid="{DA6C2E8C-3D2D-4902-AFA5-5304F22AC17E}"/>
    <cellStyle name="Total 5 4 2 5" xfId="11433" xr:uid="{5F0F26E0-5B82-48B5-A4A1-0045E2635C80}"/>
    <cellStyle name="Total 5 4 2 6" xfId="13003" xr:uid="{7C0D1E63-C84A-461E-A7B1-799A2D5A9278}"/>
    <cellStyle name="Total 5 4 2 7" xfId="14021" xr:uid="{A23B6C20-9349-469C-881A-AA8359FAFB5E}"/>
    <cellStyle name="Total 5 4 2 8" xfId="15351" xr:uid="{7972CA83-A30E-4B2A-972A-F638EDAB01CD}"/>
    <cellStyle name="Total 5 4 2 9" xfId="16432" xr:uid="{7D95DF7D-6C00-45D0-BE48-E7FB2FB6C716}"/>
    <cellStyle name="Total 5 4 3" xfId="2841" xr:uid="{00000000-0005-0000-0000-00004F060000}"/>
    <cellStyle name="Total 5 4 3 2" xfId="6027" xr:uid="{6076CB34-2806-4227-8BFD-9FA2D61A508A}"/>
    <cellStyle name="Total 5 4 3 3" xfId="8670" xr:uid="{FC1D110F-1ADA-49FF-BA98-9C5E493B3C0E}"/>
    <cellStyle name="Total 5 4 3 4" xfId="10108" xr:uid="{7F2F1784-64CA-47D7-A7C7-4A4C796F8C49}"/>
    <cellStyle name="Total 5 4 3 5" xfId="11543" xr:uid="{63ED4A11-D6DF-4201-A586-DE0514A06133}"/>
    <cellStyle name="Total 5 4 3 6" xfId="3850" xr:uid="{F1278340-C9DA-4447-9650-D83D2B71C592}"/>
    <cellStyle name="Total 5 4 3 7" xfId="14131" xr:uid="{CFAA1CA7-5E31-4F86-AAA6-C6DF2C6FD4FE}"/>
    <cellStyle name="Total 5 4 3 8" xfId="15461" xr:uid="{33561C41-BE40-4AAE-B25D-3219260C2F52}"/>
    <cellStyle name="Total 5 4 3 9" xfId="7875" xr:uid="{C02BD62A-9B96-46F1-BEFD-8217983124BF}"/>
    <cellStyle name="Total 5 4 4" xfId="2945" xr:uid="{00000000-0005-0000-0000-000050060000}"/>
    <cellStyle name="Total 5 4 4 2" xfId="6131" xr:uid="{A93B9ED6-B92F-47A7-83D8-CB336F31CA93}"/>
    <cellStyle name="Total 5 4 4 3" xfId="8774" xr:uid="{052378F9-F9FA-4C57-8D15-3474E17A6965}"/>
    <cellStyle name="Total 5 4 4 4" xfId="10212" xr:uid="{3CCEB472-62A2-4B4A-B509-89B4789AA955}"/>
    <cellStyle name="Total 5 4 4 5" xfId="11647" xr:uid="{E80AD968-DF40-47E1-A6DA-ED8244203C81}"/>
    <cellStyle name="Total 5 4 4 6" xfId="12792" xr:uid="{B22A230D-028F-4295-9DF6-6A0FBBDDC1D9}"/>
    <cellStyle name="Total 5 4 4 7" xfId="14235" xr:uid="{35F57993-C904-4F48-8F22-1D8193ED45AA}"/>
    <cellStyle name="Total 5 4 4 8" xfId="15565" xr:uid="{226213DA-7569-4A8B-856A-F557E9F8D37B}"/>
    <cellStyle name="Total 5 4 4 9" xfId="16143" xr:uid="{B9C3ABB5-DF9D-4715-9C2D-2E7D36055590}"/>
    <cellStyle name="Total 5 4 5" xfId="3068" xr:uid="{00000000-0005-0000-0000-000051060000}"/>
    <cellStyle name="Total 5 4 5 2" xfId="6254" xr:uid="{14EBD8F5-7009-471E-95FC-B759C5B9F86C}"/>
    <cellStyle name="Total 5 4 5 3" xfId="8897" xr:uid="{EBA33EA6-55AA-4260-BC1B-13A81B2C6DD8}"/>
    <cellStyle name="Total 5 4 5 4" xfId="10335" xr:uid="{B6BF0476-122A-4ABF-83E3-C4DCE3F82752}"/>
    <cellStyle name="Total 5 4 5 5" xfId="11770" xr:uid="{49C3D36E-13C0-4C89-B5AA-7FD758FACB56}"/>
    <cellStyle name="Total 5 4 5 6" xfId="6872" xr:uid="{D31ECA15-986F-47E0-9D13-FD3B4322E38C}"/>
    <cellStyle name="Total 5 4 5 7" xfId="14358" xr:uid="{39AF9E91-1B9C-4EA3-BA00-1A195E69159B}"/>
    <cellStyle name="Total 5 4 5 8" xfId="15688" xr:uid="{25E1AF39-3B6A-4EB9-A236-01177A8FB32A}"/>
    <cellStyle name="Total 5 4 5 9" xfId="10723" xr:uid="{42312D5B-1674-4174-9CC3-1B719EFE9A34}"/>
    <cellStyle name="Total 5 4 6" xfId="2787" xr:uid="{00000000-0005-0000-0000-000052060000}"/>
    <cellStyle name="Total 5 4 6 2" xfId="5973" xr:uid="{34FA9BF4-5A03-4F22-8604-517BA433B1D4}"/>
    <cellStyle name="Total 5 4 6 3" xfId="8616" xr:uid="{85A4C39A-59D7-4CCD-9E21-FF4349CE6DB7}"/>
    <cellStyle name="Total 5 4 6 4" xfId="10054" xr:uid="{FC86340E-A77F-4E51-839C-25F310764956}"/>
    <cellStyle name="Total 5 4 6 5" xfId="11489" xr:uid="{4D3EE5F6-D1CC-4E8D-A759-9A1B3534E46E}"/>
    <cellStyle name="Total 5 4 6 6" xfId="12363" xr:uid="{CBD2E700-284D-4FA6-9B7F-7277D69AA024}"/>
    <cellStyle name="Total 5 4 6 7" xfId="14077" xr:uid="{999EBE40-5308-41F3-A692-9BFFC96C455C}"/>
    <cellStyle name="Total 5 4 6 8" xfId="15407" xr:uid="{0BD19D79-D6BC-49E0-8A1E-7BB22360C22E}"/>
    <cellStyle name="Total 5 4 6 9" xfId="16572" xr:uid="{721315F9-F996-4B68-8D88-FAE15B960620}"/>
    <cellStyle name="Total 5 4 7" xfId="3217" xr:uid="{00000000-0005-0000-0000-000053060000}"/>
    <cellStyle name="Total 5 4 7 2" xfId="6403" xr:uid="{604406A6-4FDB-4F9E-B0DE-592DC7A6010B}"/>
    <cellStyle name="Total 5 4 7 3" xfId="9046" xr:uid="{062AEBCF-B64F-4955-8BE0-9B236A47FC82}"/>
    <cellStyle name="Total 5 4 7 4" xfId="10484" xr:uid="{18747E84-7EDD-49D0-8CD1-941C4809F33C}"/>
    <cellStyle name="Total 5 4 7 5" xfId="11919" xr:uid="{59E226E7-3F1F-4C49-B54E-E2D058DB25CC}"/>
    <cellStyle name="Total 5 4 7 6" xfId="10671" xr:uid="{6198DA86-764D-4EAF-80A4-8AEF3AFD7400}"/>
    <cellStyle name="Total 5 4 7 7" xfId="14507" xr:uid="{52B58B78-FAA6-4582-B424-C2D4D2A77F24}"/>
    <cellStyle name="Total 5 4 7 8" xfId="15837" xr:uid="{44259A36-BC00-419B-8900-1A2E1FEB6AAF}"/>
    <cellStyle name="Total 5 4 7 9" xfId="16659" xr:uid="{7F0041DA-CFB3-401C-9013-5786B6D2720C}"/>
    <cellStyle name="Total 5 4 8" xfId="5313" xr:uid="{8BCF600E-A5B4-490C-8DC6-4CD6E8F29498}"/>
    <cellStyle name="Total 5 4 9" xfId="7956" xr:uid="{B8E2F203-10E5-4362-ABA9-EAE6BB2AC21F}"/>
    <cellStyle name="Total 5 5" xfId="1133" xr:uid="{00000000-0005-0000-0000-000054060000}"/>
    <cellStyle name="Total 5 5 2" xfId="4319" xr:uid="{09DAF5F7-AB7C-4C26-A9F0-F10F9F758A0E}"/>
    <cellStyle name="Total 5 5 3" xfId="7100" xr:uid="{C009D15F-435C-43B0-AE0A-44BA794BF643}"/>
    <cellStyle name="Total 5 5 4" xfId="6851" xr:uid="{E9A7CCE8-CB5D-4810-8E72-FD3346781E20}"/>
    <cellStyle name="Total 5 5 5" xfId="9108" xr:uid="{6414DD9F-128D-4E6E-8474-A7924BE8BD16}"/>
    <cellStyle name="Total 5 5 6" xfId="9119" xr:uid="{531E1353-D9B8-4A4E-8801-7EA6C96B1ADB}"/>
    <cellStyle name="Total 5 5 7" xfId="12807" xr:uid="{B1B04786-2E65-4F31-BDB9-1237982837E7}"/>
    <cellStyle name="Total 5 5 8" xfId="7120" xr:uid="{234A89FA-4D5E-45CF-B32C-CDF289B0DDCC}"/>
    <cellStyle name="Total 5 5 9" xfId="15934" xr:uid="{00FC32E6-A83E-402A-A695-51CBDD9CA3D1}"/>
    <cellStyle name="Total 5 6" xfId="2258" xr:uid="{00000000-0005-0000-0000-000055060000}"/>
    <cellStyle name="Total 5 6 2" xfId="5444" xr:uid="{A27BED68-1F9A-41C9-8CCC-49CF1492C6C0}"/>
    <cellStyle name="Total 5 6 3" xfId="8087" xr:uid="{E18AF67D-4267-4311-A7C5-5B513B374DC1}"/>
    <cellStyle name="Total 5 6 4" xfId="9525" xr:uid="{B520E660-339E-4CD0-920E-6E982263A14E}"/>
    <cellStyle name="Total 5 6 5" xfId="10960" xr:uid="{1FB91464-DEEB-4D8F-BD04-37034C940283}"/>
    <cellStyle name="Total 5 6 6" xfId="13114" xr:uid="{48183DB7-9E58-4328-ADDD-5450BAF35511}"/>
    <cellStyle name="Total 5 6 7" xfId="13548" xr:uid="{47C3BDD0-1E33-41F4-9832-BAA2194F2921}"/>
    <cellStyle name="Total 5 6 8" xfId="14878" xr:uid="{741910BD-FCC2-46EF-8B4E-1F3670A4169A}"/>
    <cellStyle name="Total 5 6 9" xfId="16642" xr:uid="{71911B1A-0B15-428C-B40B-4012B220FE89}"/>
    <cellStyle name="Total 5 7" xfId="2889" xr:uid="{00000000-0005-0000-0000-000056060000}"/>
    <cellStyle name="Total 5 7 2" xfId="6075" xr:uid="{19219E5D-5B6F-40C7-8316-6DD33A4E7BB8}"/>
    <cellStyle name="Total 5 7 3" xfId="8718" xr:uid="{2EFBF307-DF77-4B91-ADF5-B2683A5E2954}"/>
    <cellStyle name="Total 5 7 4" xfId="10156" xr:uid="{707AECE1-B59B-41AF-9FC6-F0F318E2F728}"/>
    <cellStyle name="Total 5 7 5" xfId="11591" xr:uid="{0596B4B3-9CA0-47DA-8222-8F30BFD2175B}"/>
    <cellStyle name="Total 5 7 6" xfId="7752" xr:uid="{E251BBC1-142A-4895-A381-33CED60EA3D4}"/>
    <cellStyle name="Total 5 7 7" xfId="14179" xr:uid="{AD2ACA05-2291-46C4-9B35-75638DBD2933}"/>
    <cellStyle name="Total 5 7 8" xfId="15509" xr:uid="{C8EA32B1-1D0B-43CD-B6E4-0908A0573C09}"/>
    <cellStyle name="Total 5 7 9" xfId="16437" xr:uid="{67CDA76C-4BD6-4F9C-82B4-4DC0B1E05E41}"/>
    <cellStyle name="Total 5 8" xfId="2319" xr:uid="{00000000-0005-0000-0000-000057060000}"/>
    <cellStyle name="Total 5 8 2" xfId="5505" xr:uid="{F3571794-69B3-4DDA-99EB-924456BDBE24}"/>
    <cellStyle name="Total 5 8 3" xfId="8148" xr:uid="{D6E75BBB-2BA5-4B59-9506-5E6E5D276E84}"/>
    <cellStyle name="Total 5 8 4" xfId="9586" xr:uid="{73D7E75F-B471-4C46-B45C-7961771A0243}"/>
    <cellStyle name="Total 5 8 5" xfId="11021" xr:uid="{E094E96C-5BB0-43D2-871E-0571144EF4D6}"/>
    <cellStyle name="Total 5 8 6" xfId="3344" xr:uid="{DB6B583B-C619-43C3-A4BF-2FA44FB98F8E}"/>
    <cellStyle name="Total 5 8 7" xfId="13609" xr:uid="{3895220F-AEB2-4DE8-B34A-20E646AC6F4D}"/>
    <cellStyle name="Total 5 8 8" xfId="14939" xr:uid="{18C5A071-CE8A-4BEB-A946-0E28A5773718}"/>
    <cellStyle name="Total 5 8 9" xfId="11982" xr:uid="{0E8F5A16-9899-4698-A6F7-75A19895791D}"/>
    <cellStyle name="Total 5 9" xfId="12652" xr:uid="{CB4F2F7B-16E4-47BB-869E-57A0BCB97BE9}"/>
    <cellStyle name="Total 6" xfId="1335" xr:uid="{00000000-0005-0000-0000-000058060000}"/>
    <cellStyle name="Total 6 10" xfId="7431" xr:uid="{6193B395-1F13-4D81-81B4-15EEBDCEDF77}"/>
    <cellStyle name="Total 6 11" xfId="3362" xr:uid="{8DE2E193-DBAD-410A-B068-5E88C3FD7ACD}"/>
    <cellStyle name="Total 6 12" xfId="6691" xr:uid="{BF94E833-B4EA-46F8-A592-DFE027BA1FA6}"/>
    <cellStyle name="Total 6 13" xfId="13051" xr:uid="{C3B0FF93-CBFD-46E9-949C-7DEC75D1F856}"/>
    <cellStyle name="Total 6 14" xfId="11970" xr:uid="{040495A9-BF62-4A1A-B52C-CD9CE113F022}"/>
    <cellStyle name="Total 6 15" xfId="11968" xr:uid="{D333B0DC-518B-4E48-9172-2F354C7518A7}"/>
    <cellStyle name="Total 6 2" xfId="2340" xr:uid="{00000000-0005-0000-0000-000059060000}"/>
    <cellStyle name="Total 6 2 2" xfId="5526" xr:uid="{EB3CE853-AA37-43FF-A851-A52DB7B57DEF}"/>
    <cellStyle name="Total 6 2 3" xfId="8169" xr:uid="{9590AE6B-1FB9-4254-9F76-664D2B44E723}"/>
    <cellStyle name="Total 6 2 4" xfId="9607" xr:uid="{935629B4-122B-4ADF-BCE3-2FF28AF4D549}"/>
    <cellStyle name="Total 6 2 5" xfId="11042" xr:uid="{EAFD2D8C-165E-4105-8A2D-2722C6834D6D}"/>
    <cellStyle name="Total 6 2 6" xfId="11971" xr:uid="{1C6EF535-1613-4E08-A005-C64BC4759F86}"/>
    <cellStyle name="Total 6 2 7" xfId="13630" xr:uid="{7577DE7A-700E-41D5-9488-6346AE81F9D6}"/>
    <cellStyle name="Total 6 2 8" xfId="14960" xr:uid="{7CDA1B53-8014-4937-B752-77901460E381}"/>
    <cellStyle name="Total 6 2 9" xfId="16017" xr:uid="{90604DD1-ACD8-4036-B871-E642E61986B6}"/>
    <cellStyle name="Total 6 3" xfId="1100" xr:uid="{00000000-0005-0000-0000-00005A060000}"/>
    <cellStyle name="Total 6 3 2" xfId="4286" xr:uid="{3A5543A1-D557-413E-9A0D-35919BA1CCAF}"/>
    <cellStyle name="Total 6 3 3" xfId="7067" xr:uid="{08DCFEE8-B117-4187-AEA0-BD8C1FAE8B07}"/>
    <cellStyle name="Total 6 3 4" xfId="6523" xr:uid="{D70911B7-07E6-44EF-B394-02764B0CBC38}"/>
    <cellStyle name="Total 6 3 5" xfId="3393" xr:uid="{67B83A6C-A50C-4B59-9D2B-4125896F9D7A}"/>
    <cellStyle name="Total 6 3 6" xfId="9351" xr:uid="{617FA0F7-42AF-4113-A52B-BF1C32F2FF20}"/>
    <cellStyle name="Total 6 3 7" xfId="9350" xr:uid="{3EFDCE47-4614-43AD-8AF5-387FF3CE6FA7}"/>
    <cellStyle name="Total 6 3 8" xfId="13303" xr:uid="{2B43B884-1C06-4E98-9AD0-D770CD4932DA}"/>
    <cellStyle name="Total 6 3 9" xfId="15927" xr:uid="{FADEF2B1-6639-45D8-8BB8-490204C5260B}"/>
    <cellStyle name="Total 6 4" xfId="2710" xr:uid="{00000000-0005-0000-0000-00005B060000}"/>
    <cellStyle name="Total 6 4 2" xfId="5896" xr:uid="{4E070047-DF65-4064-99DB-CB956534A656}"/>
    <cellStyle name="Total 6 4 3" xfId="8539" xr:uid="{0BE877F5-D829-47C6-8B25-B6BEE7D50ED2}"/>
    <cellStyle name="Total 6 4 4" xfId="9977" xr:uid="{FEDBCB70-71B5-447F-9212-EF5F0ECA8D5C}"/>
    <cellStyle name="Total 6 4 5" xfId="11412" xr:uid="{6DAEF698-BCAA-4556-B2BE-6B0AAFBAF826}"/>
    <cellStyle name="Total 6 4 6" xfId="12989" xr:uid="{0076ADA8-67F7-4120-9EDA-E03DC2989E8C}"/>
    <cellStyle name="Total 6 4 7" xfId="14000" xr:uid="{2D218815-2CFC-434B-A9CF-BD11F5932864}"/>
    <cellStyle name="Total 6 4 8" xfId="15330" xr:uid="{45A9A35E-1E46-4D43-9361-DAF5E05244B6}"/>
    <cellStyle name="Total 6 4 9" xfId="16462" xr:uid="{C737D603-8AA3-461B-97B1-4F919BD06EC1}"/>
    <cellStyle name="Total 6 5" xfId="1042" xr:uid="{00000000-0005-0000-0000-00005C060000}"/>
    <cellStyle name="Total 6 5 2" xfId="4228" xr:uid="{5F0DC4FB-9500-4736-BA41-E933E88559CE}"/>
    <cellStyle name="Total 6 5 3" xfId="7009" xr:uid="{6ACC3E7E-C951-4635-A8BE-A4CC9A07D58C}"/>
    <cellStyle name="Total 6 5 4" xfId="7360" xr:uid="{1DA83C24-0CD8-4628-B89F-0EEA2D3935FB}"/>
    <cellStyle name="Total 6 5 5" xfId="6660" xr:uid="{151D5F1A-8770-4F44-8946-B7549BD4E4A1}"/>
    <cellStyle name="Total 6 5 6" xfId="6966" xr:uid="{D17E6F2E-D846-4BB2-8D75-04C721028B3A}"/>
    <cellStyle name="Total 6 5 7" xfId="7522" xr:uid="{7BB61796-44E5-46F6-A8AA-2D17B9FDA0D2}"/>
    <cellStyle name="Total 6 5 8" xfId="13353" xr:uid="{9F2EAEBC-367A-4D4B-BB67-F01762322031}"/>
    <cellStyle name="Total 6 5 9" xfId="7790" xr:uid="{5D070AD8-A83E-4E88-BC52-EE1851B2DC38}"/>
    <cellStyle name="Total 6 6" xfId="2792" xr:uid="{00000000-0005-0000-0000-00005D060000}"/>
    <cellStyle name="Total 6 6 2" xfId="5978" xr:uid="{13424271-D2E1-4A81-8E24-137311B547C9}"/>
    <cellStyle name="Total 6 6 3" xfId="8621" xr:uid="{06C89533-FB2E-4327-A7BE-95B93357C7EE}"/>
    <cellStyle name="Total 6 6 4" xfId="10059" xr:uid="{05ECC126-F185-4CD8-AB45-CC64716EE3A3}"/>
    <cellStyle name="Total 6 6 5" xfId="11494" xr:uid="{CC765AAD-00A5-4123-A42C-2D6C748BC2D5}"/>
    <cellStyle name="Total 6 6 6" xfId="12485" xr:uid="{9C309D46-1EF7-4873-A94D-F1B62231BB34}"/>
    <cellStyle name="Total 6 6 7" xfId="14082" xr:uid="{3C8D7E22-963F-4874-A7D7-2668BD2B3F39}"/>
    <cellStyle name="Total 6 6 8" xfId="15412" xr:uid="{995D504D-7F41-49D7-83C4-ABFE76A5F175}"/>
    <cellStyle name="Total 6 6 9" xfId="16311" xr:uid="{4F689120-3946-4679-9AA2-ACEDF0E512E6}"/>
    <cellStyle name="Total 6 7" xfId="2322" xr:uid="{00000000-0005-0000-0000-00005E060000}"/>
    <cellStyle name="Total 6 7 2" xfId="5508" xr:uid="{0DCDF477-8B15-47C0-9A5F-A9CAB8AC2718}"/>
    <cellStyle name="Total 6 7 3" xfId="8151" xr:uid="{B6949DF3-4041-48E4-B2A5-7CF4EB5BB521}"/>
    <cellStyle name="Total 6 7 4" xfId="9589" xr:uid="{4C0D4253-5D7F-4219-B87E-6054B1953B1D}"/>
    <cellStyle name="Total 6 7 5" xfId="11024" xr:uid="{A0905098-6443-4ABC-9F1E-C24DC4E41072}"/>
    <cellStyle name="Total 6 7 6" xfId="13005" xr:uid="{EBB6617D-947A-4BF8-90D0-2754FBB1631E}"/>
    <cellStyle name="Total 6 7 7" xfId="13612" xr:uid="{0A864048-97F0-46C7-AA67-AA5979AC17DF}"/>
    <cellStyle name="Total 6 7 8" xfId="14942" xr:uid="{F7F0A9D5-8BF3-4481-988C-4E76BB38CF48}"/>
    <cellStyle name="Total 6 7 9" xfId="16189" xr:uid="{6AA30AD8-9114-4170-93DF-5D4E9B356E8C}"/>
    <cellStyle name="Total 6 8" xfId="4521" xr:uid="{ACC3CD7C-6BE4-4861-8540-8F5B8DC1B952}"/>
    <cellStyle name="Total 6 9" xfId="7270" xr:uid="{0F7826EA-00C3-4D66-865B-F7B11DEB82DA}"/>
    <cellStyle name="Total 7" xfId="1558" xr:uid="{00000000-0005-0000-0000-00005F060000}"/>
    <cellStyle name="Total 7 10" xfId="3661" xr:uid="{24791E1A-EA08-4050-B3C9-C9733E2FF5E1}"/>
    <cellStyle name="Total 7 11" xfId="7513" xr:uid="{7484BAEA-650C-4676-A248-57BCEF71ECAD}"/>
    <cellStyle name="Total 7 12" xfId="9171" xr:uid="{2E3B16B9-B12C-49B4-8B34-1543BF2D51A3}"/>
    <cellStyle name="Total 7 13" xfId="9137" xr:uid="{9A5936FF-FA88-488A-98B1-427C4CC72BD9}"/>
    <cellStyle name="Total 7 14" xfId="3742" xr:uid="{83FD5188-9B72-4699-BB5F-13A3F2870AA7}"/>
    <cellStyle name="Total 7 15" xfId="15914" xr:uid="{F8250BD8-CC99-48BC-A917-B71476D38E47}"/>
    <cellStyle name="Total 7 2" xfId="2488" xr:uid="{00000000-0005-0000-0000-000060060000}"/>
    <cellStyle name="Total 7 2 2" xfId="5674" xr:uid="{8A3ADCA1-DC1A-4EBC-9037-E72E866190FB}"/>
    <cellStyle name="Total 7 2 3" xfId="8317" xr:uid="{1CA9BDE0-A63E-4174-9F71-30B7E864E0A1}"/>
    <cellStyle name="Total 7 2 4" xfId="9755" xr:uid="{38E961F1-D49D-4EDF-BE12-0CE75BEB8D58}"/>
    <cellStyle name="Total 7 2 5" xfId="11190" xr:uid="{860928C9-4144-4369-9177-147E32431381}"/>
    <cellStyle name="Total 7 2 6" xfId="9133" xr:uid="{2890BFB5-E99C-4B47-814D-DA1C8A0143C4}"/>
    <cellStyle name="Total 7 2 7" xfId="13778" xr:uid="{1A19B438-B188-4112-9747-82631250E4E0}"/>
    <cellStyle name="Total 7 2 8" xfId="15108" xr:uid="{22A03DBF-60A6-4A99-82F3-9864C7133D19}"/>
    <cellStyle name="Total 7 2 9" xfId="16141" xr:uid="{33757919-F4D1-4EEE-8FB5-A18DC49AB39F}"/>
    <cellStyle name="Total 7 3" xfId="2273" xr:uid="{00000000-0005-0000-0000-000061060000}"/>
    <cellStyle name="Total 7 3 2" xfId="5459" xr:uid="{E9DDB30A-A311-45D9-8B25-3BDF7F180FB4}"/>
    <cellStyle name="Total 7 3 3" xfId="8102" xr:uid="{89B84B2A-3B85-4B80-A359-0AC34E8931EF}"/>
    <cellStyle name="Total 7 3 4" xfId="9540" xr:uid="{F21A5CD4-CE4E-48F8-973D-E40B846FE5CF}"/>
    <cellStyle name="Total 7 3 5" xfId="10975" xr:uid="{644CA07E-C356-48EE-B929-848C1402D457}"/>
    <cellStyle name="Total 7 3 6" xfId="12422" xr:uid="{15144F11-DF66-4B9B-80AD-EC776AADE760}"/>
    <cellStyle name="Total 7 3 7" xfId="13563" xr:uid="{D2AD1F82-2C02-4559-8735-127E302F844F}"/>
    <cellStyle name="Total 7 3 8" xfId="14893" xr:uid="{1DDB5C4E-AC08-471A-A0EA-3E480779853A}"/>
    <cellStyle name="Total 7 3 9" xfId="11969" xr:uid="{19113AFC-162F-4443-A125-B8A5A97E4183}"/>
    <cellStyle name="Total 7 4" xfId="2197" xr:uid="{00000000-0005-0000-0000-000062060000}"/>
    <cellStyle name="Total 7 4 2" xfId="5383" xr:uid="{F7F67114-08B9-4484-9E85-5B4C3439395B}"/>
    <cellStyle name="Total 7 4 3" xfId="8026" xr:uid="{EDF5B224-F6E6-4393-B138-407093A9669F}"/>
    <cellStyle name="Total 7 4 4" xfId="9464" xr:uid="{97B1BBE6-4BE7-49FD-BD6F-8F9605C060B4}"/>
    <cellStyle name="Total 7 4 5" xfId="10899" xr:uid="{B79554B9-8276-4A82-BAAB-1A9B0461FA99}"/>
    <cellStyle name="Total 7 4 6" xfId="12267" xr:uid="{55FEE3B9-7B52-43BF-9574-42EAD223A275}"/>
    <cellStyle name="Total 7 4 7" xfId="13487" xr:uid="{12C6D23D-6D99-4D30-A5E3-277C3F81E97D}"/>
    <cellStyle name="Total 7 4 8" xfId="14817" xr:uid="{B9482F24-31D4-46BD-8C0C-E65FACF008C7}"/>
    <cellStyle name="Total 7 4 9" xfId="16518" xr:uid="{0439FFF3-B363-4C56-BE8C-6375D83EEA96}"/>
    <cellStyle name="Total 7 5" xfId="2243" xr:uid="{00000000-0005-0000-0000-000063060000}"/>
    <cellStyle name="Total 7 5 2" xfId="5429" xr:uid="{87044910-52F9-424A-A5D7-AED59C132313}"/>
    <cellStyle name="Total 7 5 3" xfId="8072" xr:uid="{45769E99-81BA-4BFF-9F3F-2D975906FFDF}"/>
    <cellStyle name="Total 7 5 4" xfId="9510" xr:uid="{A97BE458-0A47-421F-B346-E30EE197465D}"/>
    <cellStyle name="Total 7 5 5" xfId="10945" xr:uid="{512960CC-653F-42C6-9A4D-2BEC4659CEAA}"/>
    <cellStyle name="Total 7 5 6" xfId="12670" xr:uid="{5FE717E9-4A04-448E-8C84-870B9DA8DC73}"/>
    <cellStyle name="Total 7 5 7" xfId="13533" xr:uid="{1E307DF2-6F54-46F1-B353-31A64028ED09}"/>
    <cellStyle name="Total 7 5 8" xfId="14863" xr:uid="{6508B192-0F85-4812-969B-4EF80681F992}"/>
    <cellStyle name="Total 7 5 9" xfId="16465" xr:uid="{A350E328-A32A-48AD-930B-E65A85037362}"/>
    <cellStyle name="Total 7 6" xfId="2460" xr:uid="{00000000-0005-0000-0000-000064060000}"/>
    <cellStyle name="Total 7 6 2" xfId="5646" xr:uid="{E99D9449-6C7D-4391-9F9F-5D673846D019}"/>
    <cellStyle name="Total 7 6 3" xfId="8289" xr:uid="{743892C5-70B9-4DE0-9FD4-F81FFA8BCEB9}"/>
    <cellStyle name="Total 7 6 4" xfId="9727" xr:uid="{01F881D3-272D-499E-996B-0B00D30941B0}"/>
    <cellStyle name="Total 7 6 5" xfId="11162" xr:uid="{632DFA6E-47B3-4DF5-8EF6-80D61496884D}"/>
    <cellStyle name="Total 7 6 6" xfId="12388" xr:uid="{9CB88ECA-A7E4-453D-BFB8-DE470760C8C5}"/>
    <cellStyle name="Total 7 6 7" xfId="13750" xr:uid="{234100FD-F165-46E5-977C-6D0DBEA51B4F}"/>
    <cellStyle name="Total 7 6 8" xfId="15080" xr:uid="{20958F2D-449B-43AE-B30D-096600C14CC6}"/>
    <cellStyle name="Total 7 6 9" xfId="16491" xr:uid="{A9596307-CC80-4871-A330-262EFE98BA0C}"/>
    <cellStyle name="Total 7 7" xfId="3124" xr:uid="{00000000-0005-0000-0000-000065060000}"/>
    <cellStyle name="Total 7 7 2" xfId="6310" xr:uid="{97098C87-B257-43BE-8711-6021C2DEE87B}"/>
    <cellStyle name="Total 7 7 3" xfId="8953" xr:uid="{621376AC-06C7-47A3-857F-987C183271D2}"/>
    <cellStyle name="Total 7 7 4" xfId="10391" xr:uid="{6EF7277D-D92A-453D-B5CC-1799BCF7B823}"/>
    <cellStyle name="Total 7 7 5" xfId="11826" xr:uid="{91138D1A-B9C3-472E-8CCC-6093DC908E7D}"/>
    <cellStyle name="Total 7 7 6" xfId="13186" xr:uid="{A3E46DAE-96FA-4802-9E81-05431D380BF2}"/>
    <cellStyle name="Total 7 7 7" xfId="14414" xr:uid="{694360DD-8642-4266-B1E2-CF768E1B9FB0}"/>
    <cellStyle name="Total 7 7 8" xfId="15744" xr:uid="{27CD4C39-7A2F-4757-8F23-94AC3CFC585A}"/>
    <cellStyle name="Total 7 7 9" xfId="12043" xr:uid="{C56DDCB3-6872-4BF1-B22E-BD7BAEFE45DC}"/>
    <cellStyle name="Total 7 8" xfId="4744" xr:uid="{0741FC7B-D744-4FB5-9652-A59D933C5FA7}"/>
    <cellStyle name="Total 7 9" xfId="7458" xr:uid="{26EFF119-49C7-4F57-A21B-AC15E0AD76BF}"/>
    <cellStyle name="Total 8" xfId="2097" xr:uid="{00000000-0005-0000-0000-000066060000}"/>
    <cellStyle name="Total 8 10" xfId="9364" xr:uid="{398091B8-1A06-41CF-9FD3-2BD3C74C5769}"/>
    <cellStyle name="Total 8 11" xfId="10799" xr:uid="{12BCCB2E-4C8E-4E47-B833-1A55263167D9}"/>
    <cellStyle name="Total 8 12" xfId="10747" xr:uid="{60010F9D-1432-4BC0-93A2-A1D2DD0DA889}"/>
    <cellStyle name="Total 8 13" xfId="13387" xr:uid="{3DE03208-1813-459F-93F6-75E6E47F65E1}"/>
    <cellStyle name="Total 8 14" xfId="14717" xr:uid="{3E65A5EB-84C4-4625-9365-56DD5ABEEA9E}"/>
    <cellStyle name="Total 8 15" xfId="9149" xr:uid="{73FD9EA9-E4F7-452D-BF87-DE3AA6CBB96D}"/>
    <cellStyle name="Total 8 2" xfId="1090" xr:uid="{00000000-0005-0000-0000-000067060000}"/>
    <cellStyle name="Total 8 2 2" xfId="4276" xr:uid="{926AAA5D-23F4-47B1-A520-5E6849E12E77}"/>
    <cellStyle name="Total 8 2 3" xfId="7057" xr:uid="{EF6F4418-AC7E-4D1C-98DC-FA3B2F9DA814}"/>
    <cellStyle name="Total 8 2 4" xfId="6719" xr:uid="{D984F645-DB5C-4F05-AC97-420877FBEE58}"/>
    <cellStyle name="Total 8 2 5" xfId="7593" xr:uid="{5054C992-9803-43CF-BB44-69748FBD7A5F}"/>
    <cellStyle name="Total 8 2 6" xfId="7591" xr:uid="{E2257B52-402F-4921-A1D9-503F86E84FBE}"/>
    <cellStyle name="Total 8 2 7" xfId="6852" xr:uid="{7CB7565B-F9ED-4E61-AE08-0E3FD865358D}"/>
    <cellStyle name="Total 8 2 8" xfId="13197" xr:uid="{04FA92AF-FCFC-4DFB-B2C9-A74DB9B6CA0B}"/>
    <cellStyle name="Total 8 2 9" xfId="15962" xr:uid="{FC1B831A-46C7-454A-8202-F50B1A048252}"/>
    <cellStyle name="Total 8 3" xfId="2811" xr:uid="{00000000-0005-0000-0000-000068060000}"/>
    <cellStyle name="Total 8 3 2" xfId="5997" xr:uid="{9206D340-1D82-4B1C-83D7-15C963D15E7C}"/>
    <cellStyle name="Total 8 3 3" xfId="8640" xr:uid="{925EEC9E-9A40-44D2-A9A5-447F2685E5F4}"/>
    <cellStyle name="Total 8 3 4" xfId="10078" xr:uid="{F7CFA576-FB02-49F8-960A-5DC4746BA6AF}"/>
    <cellStyle name="Total 8 3 5" xfId="11513" xr:uid="{14162125-E9D3-4A95-BA16-28B2C32FF02E}"/>
    <cellStyle name="Total 8 3 6" xfId="12490" xr:uid="{074BDC0D-59C9-4C0F-98D9-ACE1391E767F}"/>
    <cellStyle name="Total 8 3 7" xfId="14101" xr:uid="{A782B9B4-F77C-4654-9FCC-3366989A3768}"/>
    <cellStyle name="Total 8 3 8" xfId="15431" xr:uid="{8A50AC3B-267D-4188-AD8E-F935D23DEF1A}"/>
    <cellStyle name="Total 8 3 9" xfId="16278" xr:uid="{F24E5A9E-D16B-4B47-9778-FF3B64226BE9}"/>
    <cellStyle name="Total 8 4" xfId="2915" xr:uid="{00000000-0005-0000-0000-000069060000}"/>
    <cellStyle name="Total 8 4 2" xfId="6101" xr:uid="{25BE54D5-49BB-4FA9-BEAF-E20CAFE24BD1}"/>
    <cellStyle name="Total 8 4 3" xfId="8744" xr:uid="{358D685E-3850-43E1-BD7B-9C4B80D0C973}"/>
    <cellStyle name="Total 8 4 4" xfId="10182" xr:uid="{E6F94550-5E95-4C88-9B9F-0EE9B16C3797}"/>
    <cellStyle name="Total 8 4 5" xfId="11617" xr:uid="{E8DD0BAB-4E2F-4417-AC02-FA4516D0EE7A}"/>
    <cellStyle name="Total 8 4 6" xfId="13158" xr:uid="{F5D8F32A-44CE-4DF5-883C-A65DC579829A}"/>
    <cellStyle name="Total 8 4 7" xfId="14205" xr:uid="{22AD67BD-CDE1-43BB-AF41-40E5422C33FB}"/>
    <cellStyle name="Total 8 4 8" xfId="15535" xr:uid="{8732102E-B248-4357-9DB5-DF8C2D819856}"/>
    <cellStyle name="Total 8 4 9" xfId="7404" xr:uid="{EDA69DDC-44A7-45F7-B503-5B93835DCC78}"/>
    <cellStyle name="Total 8 5" xfId="2213" xr:uid="{00000000-0005-0000-0000-00006A060000}"/>
    <cellStyle name="Total 8 5 2" xfId="5399" xr:uid="{57F1B62E-8C54-4D29-9D90-EE72CC75EDCC}"/>
    <cellStyle name="Total 8 5 3" xfId="8042" xr:uid="{9C66789A-EC78-4FDF-8083-4797B77FB8CA}"/>
    <cellStyle name="Total 8 5 4" xfId="9480" xr:uid="{F49DA34F-C04B-46F6-A4A2-1520DA09DB14}"/>
    <cellStyle name="Total 8 5 5" xfId="10915" xr:uid="{0CC7C37C-8BDE-4324-8BE1-9F0828BB5D00}"/>
    <cellStyle name="Total 8 5 6" xfId="12244" xr:uid="{69E343B6-2005-4BAF-8E42-1FD48E603CEF}"/>
    <cellStyle name="Total 8 5 7" xfId="13503" xr:uid="{E5B5A49A-98D0-4D92-9156-5260B86E98C1}"/>
    <cellStyle name="Total 8 5 8" xfId="14833" xr:uid="{761870BC-DAB3-4950-A9CD-DAD263D41AC3}"/>
    <cellStyle name="Total 8 5 9" xfId="16138" xr:uid="{FE631838-DE52-4D0B-82E5-E7DB1B82FCFC}"/>
    <cellStyle name="Total 8 6" xfId="2408" xr:uid="{00000000-0005-0000-0000-00006B060000}"/>
    <cellStyle name="Total 8 6 2" xfId="5594" xr:uid="{F9027377-30D1-4C8D-9065-B1D2D4B5C0D5}"/>
    <cellStyle name="Total 8 6 3" xfId="8237" xr:uid="{F33E7F4C-3F8C-4A62-B3A1-0393B3FEAC27}"/>
    <cellStyle name="Total 8 6 4" xfId="9675" xr:uid="{B493A101-205C-4F01-B476-1F17646A5A12}"/>
    <cellStyle name="Total 8 6 5" xfId="11110" xr:uid="{493A1B9A-C8B7-4EFB-BC98-C591091DA3BA}"/>
    <cellStyle name="Total 8 6 6" xfId="6695" xr:uid="{8D705302-9791-4F2C-8B63-5D01E96045D3}"/>
    <cellStyle name="Total 8 6 7" xfId="13698" xr:uid="{AEB65C34-ADD5-4CC4-898D-94D263CC5FF0}"/>
    <cellStyle name="Total 8 6 8" xfId="15028" xr:uid="{6108AEF7-07C3-4249-8F7E-BE03A92FC8B4}"/>
    <cellStyle name="Total 8 6 9" xfId="16627" xr:uid="{BF06CCB2-CE5B-4F75-A409-ED8015629610}"/>
    <cellStyle name="Total 8 7" xfId="3187" xr:uid="{00000000-0005-0000-0000-00006C060000}"/>
    <cellStyle name="Total 8 7 2" xfId="6373" xr:uid="{817EA190-41BF-4315-B30C-C4E50BD05927}"/>
    <cellStyle name="Total 8 7 3" xfId="9016" xr:uid="{E73A3F1F-5E2E-4AE8-AE15-0DB5B1BC1ECF}"/>
    <cellStyle name="Total 8 7 4" xfId="10454" xr:uid="{3F6AA40C-7E57-4262-B0B4-53ACA12022D4}"/>
    <cellStyle name="Total 8 7 5" xfId="11889" xr:uid="{7E8490E6-45F0-48D2-83DF-A9CF19D40A63}"/>
    <cellStyle name="Total 8 7 6" xfId="7616" xr:uid="{3ED946E1-2847-4312-B34B-1A4D91D5686D}"/>
    <cellStyle name="Total 8 7 7" xfId="14477" xr:uid="{5E08C6DF-2AD0-43E8-BCCD-4C603D7EE445}"/>
    <cellStyle name="Total 8 7 8" xfId="15807" xr:uid="{E807DE49-6DC0-4880-9DA9-1900ED432908}"/>
    <cellStyle name="Total 8 7 9" xfId="13133" xr:uid="{15927084-40B4-4C3F-B72D-19CD404725D2}"/>
    <cellStyle name="Total 8 8" xfId="5283" xr:uid="{505178F5-0820-426A-883F-6E6EFFF3CA72}"/>
    <cellStyle name="Total 8 9" xfId="7926" xr:uid="{328F205C-69F2-409A-95E9-14554BD44EFA}"/>
    <cellStyle name="Total 9" xfId="778" xr:uid="{00000000-0005-0000-0000-00006D060000}"/>
    <cellStyle name="Total 9 2" xfId="3964" xr:uid="{E47CAB43-AD6B-4287-8AE4-57B2F70B0999}"/>
    <cellStyle name="Total 9 3" xfId="6773" xr:uid="{88130D12-B305-4A65-8CB0-4364A4C58C34}"/>
    <cellStyle name="Total 9 4" xfId="7682" xr:uid="{29C38B32-7466-4068-9262-13FF27F51434}"/>
    <cellStyle name="Total 9 5" xfId="6462" xr:uid="{F3BF8AC2-94DF-493E-B734-D3CC28C2E895}"/>
    <cellStyle name="Total 9 6" xfId="6781" xr:uid="{29477DD2-5826-4752-B726-5D3294874E63}"/>
    <cellStyle name="Total 9 7" xfId="10687" xr:uid="{ED11286D-D5B2-402D-880F-B326BF05E256}"/>
    <cellStyle name="Total 9 8" xfId="3670" xr:uid="{3F97CE4B-49F9-4DFE-93C8-0C4A96A023BB}"/>
    <cellStyle name="Total 9 9" xfId="12876" xr:uid="{52240D15-A58B-48D1-A2D4-1CAD42CAC463}"/>
    <cellStyle name="Valuta" xfId="55" builtinId="4"/>
    <cellStyle name="Valuta 10" xfId="3306" xr:uid="{ADCB3955-C20F-4487-85AA-DBECA9A2007E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5205" xr:uid="{D4143027-5718-421E-9F57-D8D7BDD7FC87}"/>
    <cellStyle name="Valuta 2 10 2 3" xfId="1673" xr:uid="{00000000-0005-0000-0000-000073060000}"/>
    <cellStyle name="Valuta 2 10 2 3 2" xfId="4859" xr:uid="{A7EAFC9A-F7F5-4EC2-B834-E0E52EF31319}"/>
    <cellStyle name="Valuta 2 10 2 4" xfId="1240" xr:uid="{00000000-0005-0000-0000-000074060000}"/>
    <cellStyle name="Valuta 2 10 2 4 2" xfId="4426" xr:uid="{AF017D53-FCAB-484F-8E3E-003ABDF01C25}"/>
    <cellStyle name="Valuta 2 10 2 5" xfId="3856" xr:uid="{B7691417-8533-4D81-946A-B9E79FA46FAA}"/>
    <cellStyle name="Valuta 2 10 3" xfId="1852" xr:uid="{00000000-0005-0000-0000-000075060000}"/>
    <cellStyle name="Valuta 2 10 3 2" xfId="5038" xr:uid="{05FB742F-CD9E-4E73-A39B-BAD305F7BB6F}"/>
    <cellStyle name="Valuta 2 10 4" xfId="1460" xr:uid="{00000000-0005-0000-0000-000076060000}"/>
    <cellStyle name="Valuta 2 10 4 2" xfId="4646" xr:uid="{E15DD3C9-9E17-4F09-9C6A-72DEC2F482F8}"/>
    <cellStyle name="Valuta 2 10 5" xfId="949" xr:uid="{00000000-0005-0000-0000-000077060000}"/>
    <cellStyle name="Valuta 2 10 5 2" xfId="4135" xr:uid="{087079DF-8D51-43D0-93D7-3B4C556D75EE}"/>
    <cellStyle name="Valuta 2 10 6" xfId="3500" xr:uid="{5A01354E-35A1-4E2C-B41D-D93D99C8DD36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5125" xr:uid="{BE506BCB-682B-4FF6-9430-95BA5A8F0F6A}"/>
    <cellStyle name="Valuta 2 12 2 3" xfId="1581" xr:uid="{00000000-0005-0000-0000-00007C060000}"/>
    <cellStyle name="Valuta 2 12 2 3 2" xfId="4767" xr:uid="{FA8BCC90-CCC1-449D-8C4F-48F6D10FA249}"/>
    <cellStyle name="Valuta 2 12 2 4" xfId="1148" xr:uid="{00000000-0005-0000-0000-00007D060000}"/>
    <cellStyle name="Valuta 2 12 2 4 2" xfId="4334" xr:uid="{F312372E-BF6D-43C7-99DC-407F68D052A9}"/>
    <cellStyle name="Valuta 2 12 2 5" xfId="3766" xr:uid="{117EA810-01F6-49BE-A357-01F6B1CE8D6B}"/>
    <cellStyle name="Valuta 2 12 3" xfId="1772" xr:uid="{00000000-0005-0000-0000-00007E060000}"/>
    <cellStyle name="Valuta 2 12 3 2" xfId="4958" xr:uid="{C8F738EF-862C-42A1-86C4-864480746039}"/>
    <cellStyle name="Valuta 2 12 4" xfId="1364" xr:uid="{00000000-0005-0000-0000-00007F060000}"/>
    <cellStyle name="Valuta 2 12 4 2" xfId="4550" xr:uid="{FBF41D25-6A78-411D-A0D3-7AE5BA718F90}"/>
    <cellStyle name="Valuta 2 12 5" xfId="849" xr:uid="{00000000-0005-0000-0000-000080060000}"/>
    <cellStyle name="Valuta 2 12 5 2" xfId="4035" xr:uid="{229B3F0E-1541-4A69-8742-F50600C55690}"/>
    <cellStyle name="Valuta 2 12 6" xfId="3400" xr:uid="{2F1A25E5-D23C-48ED-904E-62AB7CA92DA7}"/>
    <cellStyle name="Valuta 2 13" xfId="564" xr:uid="{00000000-0005-0000-0000-000081060000}"/>
    <cellStyle name="Valuta 2 13 2" xfId="1931" xr:uid="{00000000-0005-0000-0000-000082060000}"/>
    <cellStyle name="Valuta 2 13 2 2" xfId="5117" xr:uid="{449B8222-A89B-466E-A6B6-B57170F88335}"/>
    <cellStyle name="Valuta 2 13 3" xfId="1568" xr:uid="{00000000-0005-0000-0000-000083060000}"/>
    <cellStyle name="Valuta 2 13 3 2" xfId="4754" xr:uid="{12AC5DC8-3074-4937-AD85-6F4F0D5378C5}"/>
    <cellStyle name="Valuta 2 13 4" xfId="1135" xr:uid="{00000000-0005-0000-0000-000084060000}"/>
    <cellStyle name="Valuta 2 13 4 2" xfId="4321" xr:uid="{04CA9D33-7F57-4689-A022-B841BD92B488}"/>
    <cellStyle name="Valuta 2 13 5" xfId="3755" xr:uid="{2F619FD2-3F1D-4DBF-882B-371165E2E2DF}"/>
    <cellStyle name="Valuta 2 14" xfId="1763" xr:uid="{00000000-0005-0000-0000-000085060000}"/>
    <cellStyle name="Valuta 2 14 2" xfId="4949" xr:uid="{7C7780EF-3985-4464-B567-96090D82DE11}"/>
    <cellStyle name="Valuta 2 15" xfId="1337" xr:uid="{00000000-0005-0000-0000-000086060000}"/>
    <cellStyle name="Valuta 2 15 2" xfId="4523" xr:uid="{2F7C74DB-3CB3-49AA-B4F6-4549F33CC456}"/>
    <cellStyle name="Valuta 2 16" xfId="782" xr:uid="{00000000-0005-0000-0000-000087060000}"/>
    <cellStyle name="Valuta 2 16 2" xfId="3968" xr:uid="{F30C5005-B5AC-4694-8FBF-56355D524F66}"/>
    <cellStyle name="Valuta 2 17" xfId="3309" xr:uid="{C8FDEC00-CB3B-4C77-833F-ABA7560252CB}"/>
    <cellStyle name="Valuta 2 2" xfId="71" xr:uid="{00000000-0005-0000-0000-000088060000}"/>
    <cellStyle name="Valuta 2 2 10" xfId="1767" xr:uid="{00000000-0005-0000-0000-000089060000}"/>
    <cellStyle name="Valuta 2 2 10 2" xfId="4953" xr:uid="{3D9F0C04-60CF-4533-B81D-93DA3602B931}"/>
    <cellStyle name="Valuta 2 2 11" xfId="1342" xr:uid="{00000000-0005-0000-0000-00008A060000}"/>
    <cellStyle name="Valuta 2 2 11 2" xfId="4528" xr:uid="{494FC454-76B6-4695-ABE5-C42E8C578D13}"/>
    <cellStyle name="Valuta 2 2 12" xfId="789" xr:uid="{00000000-0005-0000-0000-00008B060000}"/>
    <cellStyle name="Valuta 2 2 12 2" xfId="3975" xr:uid="{3B11F88F-2A2D-4364-9357-9571F5FC0F31}"/>
    <cellStyle name="Valuta 2 2 13" xfId="3321" xr:uid="{48A45DEF-5B7B-4FA9-8DBF-40B0008EB84C}"/>
    <cellStyle name="Valuta 2 2 2" xfId="187" xr:uid="{00000000-0005-0000-0000-00008C060000}"/>
    <cellStyle name="Valuta 2 2 2 10" xfId="3420" xr:uid="{CB0B5EBE-4679-486C-B3F2-0C39DEF14634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5282" xr:uid="{E0D3D574-7D4C-4BFD-A8AF-37D58A862A7C}"/>
    <cellStyle name="Valuta 2 2 2 2 2 2 2 3" xfId="1755" xr:uid="{00000000-0005-0000-0000-000092060000}"/>
    <cellStyle name="Valuta 2 2 2 2 2 2 2 3 2" xfId="4941" xr:uid="{03BFC4AC-F1F5-4CA9-A6E4-376A8E108D60}"/>
    <cellStyle name="Valuta 2 2 2 2 2 2 2 4" xfId="1322" xr:uid="{00000000-0005-0000-0000-000093060000}"/>
    <cellStyle name="Valuta 2 2 2 2 2 2 2 4 2" xfId="4508" xr:uid="{0D9A8C19-9498-4F8C-9CBA-E6089C2B3A98}"/>
    <cellStyle name="Valuta 2 2 2 2 2 2 2 5" xfId="3937" xr:uid="{6175B9D9-14CE-4757-9436-659CBCC7D1B8}"/>
    <cellStyle name="Valuta 2 2 2 2 2 2 3" xfId="1929" xr:uid="{00000000-0005-0000-0000-000094060000}"/>
    <cellStyle name="Valuta 2 2 2 2 2 2 3 2" xfId="5115" xr:uid="{4C69F656-B377-4511-AB6E-8F7737C6B083}"/>
    <cellStyle name="Valuta 2 2 2 2 2 2 4" xfId="1542" xr:uid="{00000000-0005-0000-0000-000095060000}"/>
    <cellStyle name="Valuta 2 2 2 2 2 2 4 2" xfId="4728" xr:uid="{218D70BB-B443-40B3-A4A9-A3C9513052D4}"/>
    <cellStyle name="Valuta 2 2 2 2 2 2 5" xfId="1031" xr:uid="{00000000-0005-0000-0000-000096060000}"/>
    <cellStyle name="Valuta 2 2 2 2 2 2 5 2" xfId="4217" xr:uid="{68E53D1F-179E-45C3-A196-91D901BE6144}"/>
    <cellStyle name="Valuta 2 2 2 2 2 2 6" xfId="3581" xr:uid="{DE3E8596-C9C3-40B3-8A6A-248DFCC5DEB3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5202" xr:uid="{2F94602C-8018-4EA3-A3FE-4C9483DE7757}"/>
    <cellStyle name="Valuta 2 2 2 2 2 4 3" xfId="1660" xr:uid="{00000000-0005-0000-0000-00009A060000}"/>
    <cellStyle name="Valuta 2 2 2 2 2 4 3 2" xfId="4846" xr:uid="{00799455-00CB-4EF5-BAF1-BFC30EE5444C}"/>
    <cellStyle name="Valuta 2 2 2 2 2 4 4" xfId="1227" xr:uid="{00000000-0005-0000-0000-00009B060000}"/>
    <cellStyle name="Valuta 2 2 2 2 2 4 4 2" xfId="4413" xr:uid="{5515A5B9-FDE5-4525-96B5-DAC216FAAF2D}"/>
    <cellStyle name="Valuta 2 2 2 2 2 4 5" xfId="3845" xr:uid="{79542747-23B8-4573-B55F-39E74CEBD2DE}"/>
    <cellStyle name="Valuta 2 2 2 2 2 5" xfId="1849" xr:uid="{00000000-0005-0000-0000-00009C060000}"/>
    <cellStyle name="Valuta 2 2 2 2 2 5 2" xfId="5035" xr:uid="{84A437B9-E53E-47D2-8326-52DC836E271E}"/>
    <cellStyle name="Valuta 2 2 2 2 2 6" xfId="1447" xr:uid="{00000000-0005-0000-0000-00009D060000}"/>
    <cellStyle name="Valuta 2 2 2 2 2 6 2" xfId="4633" xr:uid="{C64BAE6C-B0E2-4C59-80FC-63326A412B4C}"/>
    <cellStyle name="Valuta 2 2 2 2 2 7" xfId="935" xr:uid="{00000000-0005-0000-0000-00009E060000}"/>
    <cellStyle name="Valuta 2 2 2 2 2 7 2" xfId="4121" xr:uid="{DAB47E4B-8D91-4A09-AF9B-7D20AD72D374}"/>
    <cellStyle name="Valuta 2 2 2 2 2 8" xfId="3490" xr:uid="{0CE3F130-F98A-4323-BFE1-21C1526729AF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5242" xr:uid="{E3174D7D-67F9-4173-8108-576C3308A690}"/>
    <cellStyle name="Valuta 2 2 2 2 3 2 3" xfId="1715" xr:uid="{00000000-0005-0000-0000-0000A2060000}"/>
    <cellStyle name="Valuta 2 2 2 2 3 2 3 2" xfId="4901" xr:uid="{9CEB4629-0E64-4ED0-B619-D998E97685ED}"/>
    <cellStyle name="Valuta 2 2 2 2 3 2 4" xfId="1282" xr:uid="{00000000-0005-0000-0000-0000A3060000}"/>
    <cellStyle name="Valuta 2 2 2 2 3 2 4 2" xfId="4468" xr:uid="{72A93355-1B2C-4CF5-B695-EC933D102212}"/>
    <cellStyle name="Valuta 2 2 2 2 3 2 5" xfId="3897" xr:uid="{0CBF662D-1350-46EA-B980-F5FD5741BE8E}"/>
    <cellStyle name="Valuta 2 2 2 2 3 3" xfId="1889" xr:uid="{00000000-0005-0000-0000-0000A4060000}"/>
    <cellStyle name="Valuta 2 2 2 2 3 3 2" xfId="5075" xr:uid="{820F20D4-5195-4C8A-9700-2C73FF934B00}"/>
    <cellStyle name="Valuta 2 2 2 2 3 4" xfId="1502" xr:uid="{00000000-0005-0000-0000-0000A5060000}"/>
    <cellStyle name="Valuta 2 2 2 2 3 4 2" xfId="4688" xr:uid="{828073BA-30BF-4B66-9A9C-99A86FB11C69}"/>
    <cellStyle name="Valuta 2 2 2 2 3 5" xfId="991" xr:uid="{00000000-0005-0000-0000-0000A6060000}"/>
    <cellStyle name="Valuta 2 2 2 2 3 5 2" xfId="4177" xr:uid="{C5F7BBB4-F95A-4079-8F66-339792C626B5}"/>
    <cellStyle name="Valuta 2 2 2 2 3 6" xfId="3541" xr:uid="{0A65323F-8CDE-4723-A6FE-ABD3DB35E663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5162" xr:uid="{84D92696-2862-49AD-99A4-B7E45C0160A8}"/>
    <cellStyle name="Valuta 2 2 2 2 5 3" xfId="1620" xr:uid="{00000000-0005-0000-0000-0000AA060000}"/>
    <cellStyle name="Valuta 2 2 2 2 5 3 2" xfId="4806" xr:uid="{E3DC3ADA-90D2-43A8-91E9-82407B89AF28}"/>
    <cellStyle name="Valuta 2 2 2 2 5 4" xfId="1187" xr:uid="{00000000-0005-0000-0000-0000AB060000}"/>
    <cellStyle name="Valuta 2 2 2 2 5 4 2" xfId="4373" xr:uid="{209588C9-DFB3-4498-B55E-60DA685AADC7}"/>
    <cellStyle name="Valuta 2 2 2 2 5 5" xfId="3805" xr:uid="{98705956-F916-4059-B227-41E7DAF7C16C}"/>
    <cellStyle name="Valuta 2 2 2 2 6" xfId="1809" xr:uid="{00000000-0005-0000-0000-0000AC060000}"/>
    <cellStyle name="Valuta 2 2 2 2 6 2" xfId="4995" xr:uid="{D0B46A7A-3544-457D-BCA1-26A80DCB03E0}"/>
    <cellStyle name="Valuta 2 2 2 2 7" xfId="1407" xr:uid="{00000000-0005-0000-0000-0000AD060000}"/>
    <cellStyle name="Valuta 2 2 2 2 7 2" xfId="4593" xr:uid="{4D14D13A-F4E6-4243-844D-3AEF16780EC1}"/>
    <cellStyle name="Valuta 2 2 2 2 8" xfId="894" xr:uid="{00000000-0005-0000-0000-0000AE060000}"/>
    <cellStyle name="Valuta 2 2 2 2 8 2" xfId="4080" xr:uid="{EDDEF87F-9AB3-416A-B451-3D27E07B4770}"/>
    <cellStyle name="Valuta 2 2 2 2 9" xfId="3449" xr:uid="{1571496E-E33A-4416-93E5-7C300B0B07DD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5258" xr:uid="{E77A81C9-47A8-425C-91A6-BA304BF54AE5}"/>
    <cellStyle name="Valuta 2 2 2 3 2 2 3" xfId="1731" xr:uid="{00000000-0005-0000-0000-0000B3060000}"/>
    <cellStyle name="Valuta 2 2 2 3 2 2 3 2" xfId="4917" xr:uid="{3CF77FB0-D9B1-4F99-A871-32DA0F10BA8F}"/>
    <cellStyle name="Valuta 2 2 2 3 2 2 4" xfId="1298" xr:uid="{00000000-0005-0000-0000-0000B4060000}"/>
    <cellStyle name="Valuta 2 2 2 3 2 2 4 2" xfId="4484" xr:uid="{BFDB9B40-3F21-42D6-A87F-FEAEC9AEB7AB}"/>
    <cellStyle name="Valuta 2 2 2 3 2 2 5" xfId="3913" xr:uid="{EBAC0EEB-B8D5-4565-9C2D-D4D161D947B1}"/>
    <cellStyle name="Valuta 2 2 2 3 2 3" xfId="1905" xr:uid="{00000000-0005-0000-0000-0000B5060000}"/>
    <cellStyle name="Valuta 2 2 2 3 2 3 2" xfId="5091" xr:uid="{9F5ED0F9-58BF-441D-A2F2-D00CE9333BBF}"/>
    <cellStyle name="Valuta 2 2 2 3 2 4" xfId="1518" xr:uid="{00000000-0005-0000-0000-0000B6060000}"/>
    <cellStyle name="Valuta 2 2 2 3 2 4 2" xfId="4704" xr:uid="{CB12690D-9415-428D-B7BE-62C2DCAD9594}"/>
    <cellStyle name="Valuta 2 2 2 3 2 5" xfId="1007" xr:uid="{00000000-0005-0000-0000-0000B7060000}"/>
    <cellStyle name="Valuta 2 2 2 3 2 5 2" xfId="4193" xr:uid="{BA05BBC6-2CFB-42DC-B199-D3365B27D37A}"/>
    <cellStyle name="Valuta 2 2 2 3 2 6" xfId="3557" xr:uid="{8A4B26CD-5C4B-4055-A57A-C2457510F09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5178" xr:uid="{F1751545-031F-4FA5-A223-1680D33F6429}"/>
    <cellStyle name="Valuta 2 2 2 3 4 3" xfId="1636" xr:uid="{00000000-0005-0000-0000-0000BB060000}"/>
    <cellStyle name="Valuta 2 2 2 3 4 3 2" xfId="4822" xr:uid="{39FE6891-F3D5-47B3-8D27-FDF14F786C71}"/>
    <cellStyle name="Valuta 2 2 2 3 4 4" xfId="1203" xr:uid="{00000000-0005-0000-0000-0000BC060000}"/>
    <cellStyle name="Valuta 2 2 2 3 4 4 2" xfId="4389" xr:uid="{68422886-937F-40AA-9ABA-7CC3DDCFBD8D}"/>
    <cellStyle name="Valuta 2 2 2 3 4 5" xfId="3821" xr:uid="{602143B8-E8C2-4BE1-BA31-79E0613BF92A}"/>
    <cellStyle name="Valuta 2 2 2 3 5" xfId="1825" xr:uid="{00000000-0005-0000-0000-0000BD060000}"/>
    <cellStyle name="Valuta 2 2 2 3 5 2" xfId="5011" xr:uid="{A10CBE74-9876-40F9-9DAD-EE932D7742F7}"/>
    <cellStyle name="Valuta 2 2 2 3 6" xfId="1423" xr:uid="{00000000-0005-0000-0000-0000BE060000}"/>
    <cellStyle name="Valuta 2 2 2 3 6 2" xfId="4609" xr:uid="{87A331B6-AA1D-44BC-9031-9FBAB563EC86}"/>
    <cellStyle name="Valuta 2 2 2 3 7" xfId="911" xr:uid="{00000000-0005-0000-0000-0000BF060000}"/>
    <cellStyle name="Valuta 2 2 2 3 7 2" xfId="4097" xr:uid="{874FD1F4-9153-4363-963C-41A2D6D9063A}"/>
    <cellStyle name="Valuta 2 2 2 3 8" xfId="3466" xr:uid="{CE4573D4-480C-4ADA-9EA8-CBE49AFADA5E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5218" xr:uid="{906D7D89-8976-424C-B5F8-E2E9A041A195}"/>
    <cellStyle name="Valuta 2 2 2 4 2 3" xfId="1686" xr:uid="{00000000-0005-0000-0000-0000C3060000}"/>
    <cellStyle name="Valuta 2 2 2 4 2 3 2" xfId="4872" xr:uid="{5A41D3BC-DF7B-4A90-9288-7A3EBCA58576}"/>
    <cellStyle name="Valuta 2 2 2 4 2 4" xfId="1253" xr:uid="{00000000-0005-0000-0000-0000C4060000}"/>
    <cellStyle name="Valuta 2 2 2 4 2 4 2" xfId="4439" xr:uid="{F719A176-4A26-444A-B485-70E6343C1B9D}"/>
    <cellStyle name="Valuta 2 2 2 4 2 5" xfId="3869" xr:uid="{5302AC1C-2509-4BF7-ADEB-E58C172A4B14}"/>
    <cellStyle name="Valuta 2 2 2 4 3" xfId="1865" xr:uid="{00000000-0005-0000-0000-0000C5060000}"/>
    <cellStyle name="Valuta 2 2 2 4 3 2" xfId="5051" xr:uid="{E08401CB-94D2-4148-B495-FEADE1828D67}"/>
    <cellStyle name="Valuta 2 2 2 4 4" xfId="1473" xr:uid="{00000000-0005-0000-0000-0000C6060000}"/>
    <cellStyle name="Valuta 2 2 2 4 4 2" xfId="4659" xr:uid="{BECE04E8-01D9-4C61-8E2A-0E4B4546A233}"/>
    <cellStyle name="Valuta 2 2 2 4 5" xfId="962" xr:uid="{00000000-0005-0000-0000-0000C7060000}"/>
    <cellStyle name="Valuta 2 2 2 4 5 2" xfId="4148" xr:uid="{08671CBC-6F11-46D1-A18F-58B2E3BCBBC7}"/>
    <cellStyle name="Valuta 2 2 2 4 6" xfId="3513" xr:uid="{CACAA77B-C1ED-4EA4-9BC2-0635D240FD82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5138" xr:uid="{67D62852-66EA-4D66-BD18-D631E666193E}"/>
    <cellStyle name="Valuta 2 2 2 6 3" xfId="1594" xr:uid="{00000000-0005-0000-0000-0000CB060000}"/>
    <cellStyle name="Valuta 2 2 2 6 3 2" xfId="4780" xr:uid="{4CDD1703-2962-4A6E-857D-07624C52D08C}"/>
    <cellStyle name="Valuta 2 2 2 6 4" xfId="1161" xr:uid="{00000000-0005-0000-0000-0000CC060000}"/>
    <cellStyle name="Valuta 2 2 2 6 4 2" xfId="4347" xr:uid="{EF3B134E-D52B-4388-B59C-041CB22A2080}"/>
    <cellStyle name="Valuta 2 2 2 6 5" xfId="3779" xr:uid="{E1A504A8-7EE9-4DCF-922D-BFB3226E3258}"/>
    <cellStyle name="Valuta 2 2 2 7" xfId="1785" xr:uid="{00000000-0005-0000-0000-0000CD060000}"/>
    <cellStyle name="Valuta 2 2 2 7 2" xfId="4971" xr:uid="{0DF9CF8E-0C5E-4304-89BE-7A6D1A745E84}"/>
    <cellStyle name="Valuta 2 2 2 8" xfId="1379" xr:uid="{00000000-0005-0000-0000-0000CE060000}"/>
    <cellStyle name="Valuta 2 2 2 8 2" xfId="4565" xr:uid="{C693308B-F36B-45F1-BDE3-796DF9215341}"/>
    <cellStyle name="Valuta 2 2 2 9" xfId="865" xr:uid="{00000000-0005-0000-0000-0000CF060000}"/>
    <cellStyle name="Valuta 2 2 2 9 2" xfId="4051" xr:uid="{F67AC3EE-4F12-4443-B1BB-85B18420F833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5269" xr:uid="{5EE3AF8F-78D0-44E2-86BB-353FA948BE4A}"/>
    <cellStyle name="Valuta 2 2 3 2 2 2 3" xfId="1742" xr:uid="{00000000-0005-0000-0000-0000D5060000}"/>
    <cellStyle name="Valuta 2 2 3 2 2 2 3 2" xfId="4928" xr:uid="{55725286-24E3-4134-AB4D-9C2F1CD59912}"/>
    <cellStyle name="Valuta 2 2 3 2 2 2 4" xfId="1309" xr:uid="{00000000-0005-0000-0000-0000D6060000}"/>
    <cellStyle name="Valuta 2 2 3 2 2 2 4 2" xfId="4495" xr:uid="{E3C2A711-D271-46EF-ABDC-D3B78AA8E927}"/>
    <cellStyle name="Valuta 2 2 3 2 2 2 5" xfId="3924" xr:uid="{5902A15B-466F-4A70-9CC3-A542B7369738}"/>
    <cellStyle name="Valuta 2 2 3 2 2 3" xfId="1916" xr:uid="{00000000-0005-0000-0000-0000D7060000}"/>
    <cellStyle name="Valuta 2 2 3 2 2 3 2" xfId="5102" xr:uid="{E3032A64-7535-44EE-89BB-92E54BB49090}"/>
    <cellStyle name="Valuta 2 2 3 2 2 4" xfId="1529" xr:uid="{00000000-0005-0000-0000-0000D8060000}"/>
    <cellStyle name="Valuta 2 2 3 2 2 4 2" xfId="4715" xr:uid="{F890F0DD-4204-4837-B0F8-85B1E145F87A}"/>
    <cellStyle name="Valuta 2 2 3 2 2 5" xfId="1018" xr:uid="{00000000-0005-0000-0000-0000D9060000}"/>
    <cellStyle name="Valuta 2 2 3 2 2 5 2" xfId="4204" xr:uid="{FFCB1BA3-7CA0-424B-8963-80A99E4C27BE}"/>
    <cellStyle name="Valuta 2 2 3 2 2 6" xfId="3568" xr:uid="{036F2FF7-D319-4C5C-BD57-4B04C01867BC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5189" xr:uid="{9E3B984D-EA37-4F41-8DEF-5C09716EF90F}"/>
    <cellStyle name="Valuta 2 2 3 2 4 3" xfId="1647" xr:uid="{00000000-0005-0000-0000-0000DD060000}"/>
    <cellStyle name="Valuta 2 2 3 2 4 3 2" xfId="4833" xr:uid="{BC2CB5F6-60DB-4F20-BE42-D3BB1DD67C55}"/>
    <cellStyle name="Valuta 2 2 3 2 4 4" xfId="1214" xr:uid="{00000000-0005-0000-0000-0000DE060000}"/>
    <cellStyle name="Valuta 2 2 3 2 4 4 2" xfId="4400" xr:uid="{5699EE4B-2707-48AB-A392-0F82E1D08C38}"/>
    <cellStyle name="Valuta 2 2 3 2 4 5" xfId="3832" xr:uid="{07C8CE35-66D9-4A12-A02C-BAEFFECA8595}"/>
    <cellStyle name="Valuta 2 2 3 2 5" xfId="1836" xr:uid="{00000000-0005-0000-0000-0000DF060000}"/>
    <cellStyle name="Valuta 2 2 3 2 5 2" xfId="5022" xr:uid="{A549CC53-1DDE-4233-B3B7-AB792B893BB8}"/>
    <cellStyle name="Valuta 2 2 3 2 6" xfId="1434" xr:uid="{00000000-0005-0000-0000-0000E0060000}"/>
    <cellStyle name="Valuta 2 2 3 2 6 2" xfId="4620" xr:uid="{82EC2FC3-BDCC-4B0F-AEB1-37460E36F208}"/>
    <cellStyle name="Valuta 2 2 3 2 7" xfId="922" xr:uid="{00000000-0005-0000-0000-0000E1060000}"/>
    <cellStyle name="Valuta 2 2 3 2 7 2" xfId="4108" xr:uid="{D8AB59A9-3294-4519-920D-08681E6F8981}"/>
    <cellStyle name="Valuta 2 2 3 2 8" xfId="3477" xr:uid="{FD0D30E0-604A-4DE0-87BC-A715511F744E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5229" xr:uid="{F4F646C1-62F1-4813-AC22-21B83302688B}"/>
    <cellStyle name="Valuta 2 2 3 3 2 3" xfId="1702" xr:uid="{00000000-0005-0000-0000-0000E5060000}"/>
    <cellStyle name="Valuta 2 2 3 3 2 3 2" xfId="4888" xr:uid="{32A8EBCD-DAC6-487C-B61A-B079BD7A9A4C}"/>
    <cellStyle name="Valuta 2 2 3 3 2 4" xfId="1269" xr:uid="{00000000-0005-0000-0000-0000E6060000}"/>
    <cellStyle name="Valuta 2 2 3 3 2 4 2" xfId="4455" xr:uid="{871B7314-1EFE-4D9B-B26B-FBB5EE621EAF}"/>
    <cellStyle name="Valuta 2 2 3 3 2 5" xfId="3884" xr:uid="{C632B725-23F1-45D5-9ACF-623E305708F8}"/>
    <cellStyle name="Valuta 2 2 3 3 3" xfId="1876" xr:uid="{00000000-0005-0000-0000-0000E7060000}"/>
    <cellStyle name="Valuta 2 2 3 3 3 2" xfId="5062" xr:uid="{8D2EBF68-B675-4D94-B40D-9D9C8A3E2D26}"/>
    <cellStyle name="Valuta 2 2 3 3 4" xfId="1489" xr:uid="{00000000-0005-0000-0000-0000E8060000}"/>
    <cellStyle name="Valuta 2 2 3 3 4 2" xfId="4675" xr:uid="{E2F4DEF3-747D-4E2F-A806-73CC8716703E}"/>
    <cellStyle name="Valuta 2 2 3 3 5" xfId="978" xr:uid="{00000000-0005-0000-0000-0000E9060000}"/>
    <cellStyle name="Valuta 2 2 3 3 5 2" xfId="4164" xr:uid="{A7BF7A62-9134-48DE-8440-777F40744684}"/>
    <cellStyle name="Valuta 2 2 3 3 6" xfId="3528" xr:uid="{F376A2F0-2F9F-43CB-A5DA-3C44C8AB1A3F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5149" xr:uid="{7B6E1EC1-D5DC-4B18-B6A7-4AFFBE5814A8}"/>
    <cellStyle name="Valuta 2 2 3 5 3" xfId="1607" xr:uid="{00000000-0005-0000-0000-0000ED060000}"/>
    <cellStyle name="Valuta 2 2 3 5 3 2" xfId="4793" xr:uid="{11FB07ED-1B24-42BD-A119-A0683D60EC32}"/>
    <cellStyle name="Valuta 2 2 3 5 4" xfId="1174" xr:uid="{00000000-0005-0000-0000-0000EE060000}"/>
    <cellStyle name="Valuta 2 2 3 5 4 2" xfId="4360" xr:uid="{B9CA7DDC-9E1A-43C6-B05B-0F6D5DDBB95C}"/>
    <cellStyle name="Valuta 2 2 3 5 5" xfId="3792" xr:uid="{B23B0619-C9CB-45C5-9D08-B4CC52CBA569}"/>
    <cellStyle name="Valuta 2 2 3 6" xfId="1796" xr:uid="{00000000-0005-0000-0000-0000EF060000}"/>
    <cellStyle name="Valuta 2 2 3 6 2" xfId="4982" xr:uid="{6754E614-7501-4B4B-AC73-CC62CE8BEB54}"/>
    <cellStyle name="Valuta 2 2 3 7" xfId="1394" xr:uid="{00000000-0005-0000-0000-0000F0060000}"/>
    <cellStyle name="Valuta 2 2 3 7 2" xfId="4580" xr:uid="{4223F3B0-0748-4EC0-96C6-D596021090BA}"/>
    <cellStyle name="Valuta 2 2 3 8" xfId="881" xr:uid="{00000000-0005-0000-0000-0000F1060000}"/>
    <cellStyle name="Valuta 2 2 3 8 2" xfId="4067" xr:uid="{A4C7A103-428F-4F03-9751-59ADBE7F8705}"/>
    <cellStyle name="Valuta 2 2 3 9" xfId="3436" xr:uid="{C27E1966-9C40-42BE-8094-EB54FC0F2A74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5263" xr:uid="{8AF36AEB-025C-41B9-898E-FDEA300FD061}"/>
    <cellStyle name="Valuta 2 2 4 2 2 2 3" xfId="1736" xr:uid="{00000000-0005-0000-0000-0000F7060000}"/>
    <cellStyle name="Valuta 2 2 4 2 2 2 3 2" xfId="4922" xr:uid="{8FA01C14-DEF4-4563-8F9C-219CDBCB5354}"/>
    <cellStyle name="Valuta 2 2 4 2 2 2 4" xfId="1303" xr:uid="{00000000-0005-0000-0000-0000F8060000}"/>
    <cellStyle name="Valuta 2 2 4 2 2 2 4 2" xfId="4489" xr:uid="{43F0C054-F388-4739-95C4-2B532D8CC182}"/>
    <cellStyle name="Valuta 2 2 4 2 2 2 5" xfId="3918" xr:uid="{DDB24824-24C7-4947-9B4B-3575232B0B4A}"/>
    <cellStyle name="Valuta 2 2 4 2 2 3" xfId="1910" xr:uid="{00000000-0005-0000-0000-0000F9060000}"/>
    <cellStyle name="Valuta 2 2 4 2 2 3 2" xfId="5096" xr:uid="{43A1DE9E-329A-490F-8DC0-162B5791C392}"/>
    <cellStyle name="Valuta 2 2 4 2 2 4" xfId="1523" xr:uid="{00000000-0005-0000-0000-0000FA060000}"/>
    <cellStyle name="Valuta 2 2 4 2 2 4 2" xfId="4709" xr:uid="{83D26445-F124-4D46-BAFE-C649086C2A62}"/>
    <cellStyle name="Valuta 2 2 4 2 2 5" xfId="1012" xr:uid="{00000000-0005-0000-0000-0000FB060000}"/>
    <cellStyle name="Valuta 2 2 4 2 2 5 2" xfId="4198" xr:uid="{A9E4D2C8-A993-4B33-89C3-A200B7F38DB3}"/>
    <cellStyle name="Valuta 2 2 4 2 2 6" xfId="3562" xr:uid="{5A22306B-919D-404F-AD6D-E7DCE45C3CDC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5183" xr:uid="{AB9EF6A2-1637-4C23-B3D7-35FA41A88CDB}"/>
    <cellStyle name="Valuta 2 2 4 2 4 3" xfId="1641" xr:uid="{00000000-0005-0000-0000-0000FF060000}"/>
    <cellStyle name="Valuta 2 2 4 2 4 3 2" xfId="4827" xr:uid="{11363BB4-6845-4020-9456-1EE4B56737AF}"/>
    <cellStyle name="Valuta 2 2 4 2 4 4" xfId="1208" xr:uid="{00000000-0005-0000-0000-000000070000}"/>
    <cellStyle name="Valuta 2 2 4 2 4 4 2" xfId="4394" xr:uid="{93312E59-222E-4144-A872-999915A6F891}"/>
    <cellStyle name="Valuta 2 2 4 2 4 5" xfId="3826" xr:uid="{965E56C9-01AF-45CE-8F80-55261F13D8A9}"/>
    <cellStyle name="Valuta 2 2 4 2 5" xfId="1830" xr:uid="{00000000-0005-0000-0000-000001070000}"/>
    <cellStyle name="Valuta 2 2 4 2 5 2" xfId="5016" xr:uid="{2B2321D2-A1E9-48B7-996A-F071E85504E7}"/>
    <cellStyle name="Valuta 2 2 4 2 6" xfId="1428" xr:uid="{00000000-0005-0000-0000-000002070000}"/>
    <cellStyle name="Valuta 2 2 4 2 6 2" xfId="4614" xr:uid="{6ABDC678-1E08-40F7-ACBD-75A1247A3536}"/>
    <cellStyle name="Valuta 2 2 4 2 7" xfId="916" xr:uid="{00000000-0005-0000-0000-000003070000}"/>
    <cellStyle name="Valuta 2 2 4 2 7 2" xfId="4102" xr:uid="{450E35B0-4EC2-402C-BB35-CE3BA39B4E47}"/>
    <cellStyle name="Valuta 2 2 4 2 8" xfId="3471" xr:uid="{9D12FB8C-9B2E-4F2B-BDB5-7261CC40E4CB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5223" xr:uid="{06ED4223-F1EA-4951-983A-6FF089881A1E}"/>
    <cellStyle name="Valuta 2 2 4 3 2 3" xfId="1691" xr:uid="{00000000-0005-0000-0000-000007070000}"/>
    <cellStyle name="Valuta 2 2 4 3 2 3 2" xfId="4877" xr:uid="{C5BD9847-CAA1-45A6-945F-D3BCA8856CCE}"/>
    <cellStyle name="Valuta 2 2 4 3 2 4" xfId="1258" xr:uid="{00000000-0005-0000-0000-000008070000}"/>
    <cellStyle name="Valuta 2 2 4 3 2 4 2" xfId="4444" xr:uid="{75B5F83C-8B8B-4249-9C70-15F7D9793805}"/>
    <cellStyle name="Valuta 2 2 4 3 2 5" xfId="3874" xr:uid="{D6E35EA5-98DD-4A01-A3BF-F8778FDB922B}"/>
    <cellStyle name="Valuta 2 2 4 3 3" xfId="1870" xr:uid="{00000000-0005-0000-0000-000009070000}"/>
    <cellStyle name="Valuta 2 2 4 3 3 2" xfId="5056" xr:uid="{E9E9D3DB-503C-49BC-AF13-62002C67BCB1}"/>
    <cellStyle name="Valuta 2 2 4 3 4" xfId="1478" xr:uid="{00000000-0005-0000-0000-00000A070000}"/>
    <cellStyle name="Valuta 2 2 4 3 4 2" xfId="4664" xr:uid="{5F5729A1-8DA0-4B51-A02A-4BCB94AE7E7D}"/>
    <cellStyle name="Valuta 2 2 4 3 5" xfId="967" xr:uid="{00000000-0005-0000-0000-00000B070000}"/>
    <cellStyle name="Valuta 2 2 4 3 5 2" xfId="4153" xr:uid="{08ADDD6C-ADB7-4436-997D-E4C8752AC1AD}"/>
    <cellStyle name="Valuta 2 2 4 3 6" xfId="3518" xr:uid="{5E97008D-7F00-4D2C-B695-76A277799DEC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5143" xr:uid="{E5CE8B11-5518-47A6-9147-29077CBA1871}"/>
    <cellStyle name="Valuta 2 2 4 5 3" xfId="1599" xr:uid="{00000000-0005-0000-0000-00000F070000}"/>
    <cellStyle name="Valuta 2 2 4 5 3 2" xfId="4785" xr:uid="{F099A39B-EFE3-49CA-93B5-5530CF401395}"/>
    <cellStyle name="Valuta 2 2 4 5 4" xfId="1166" xr:uid="{00000000-0005-0000-0000-000010070000}"/>
    <cellStyle name="Valuta 2 2 4 5 4 2" xfId="4352" xr:uid="{C533C2B7-2D7A-47C5-AA07-B2F0FEB6A18D}"/>
    <cellStyle name="Valuta 2 2 4 5 5" xfId="3784" xr:uid="{9FD91D71-7843-48EA-9A9B-8AFAA96D93D6}"/>
    <cellStyle name="Valuta 2 2 4 6" xfId="1790" xr:uid="{00000000-0005-0000-0000-000011070000}"/>
    <cellStyle name="Valuta 2 2 4 6 2" xfId="4976" xr:uid="{A614F478-AB2D-4316-822B-5E73284D032B}"/>
    <cellStyle name="Valuta 2 2 4 7" xfId="1384" xr:uid="{00000000-0005-0000-0000-000012070000}"/>
    <cellStyle name="Valuta 2 2 4 7 2" xfId="4570" xr:uid="{7F1CFA07-DCE7-4205-BF6D-BBC209F2750E}"/>
    <cellStyle name="Valuta 2 2 4 8" xfId="870" xr:uid="{00000000-0005-0000-0000-000013070000}"/>
    <cellStyle name="Valuta 2 2 4 8 2" xfId="4056" xr:uid="{56FBE191-959C-470E-BEF5-D71D60C0A45B}"/>
    <cellStyle name="Valuta 2 2 4 9" xfId="3425" xr:uid="{FC528143-30C6-44A7-809B-2CCDDDBD6501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5247" xr:uid="{31121596-840B-4616-A467-684D25EE9930}"/>
    <cellStyle name="Valuta 2 2 5 2 2 3" xfId="1720" xr:uid="{00000000-0005-0000-0000-000018070000}"/>
    <cellStyle name="Valuta 2 2 5 2 2 3 2" xfId="4906" xr:uid="{146E560C-13DB-4861-A286-D30753B3F6EE}"/>
    <cellStyle name="Valuta 2 2 5 2 2 4" xfId="1287" xr:uid="{00000000-0005-0000-0000-000019070000}"/>
    <cellStyle name="Valuta 2 2 5 2 2 4 2" xfId="4473" xr:uid="{13B6DD48-813A-4503-AEAC-9E9053AF2355}"/>
    <cellStyle name="Valuta 2 2 5 2 2 5" xfId="3902" xr:uid="{B13AB528-D784-49C4-A1E5-624C3DBCD34A}"/>
    <cellStyle name="Valuta 2 2 5 2 3" xfId="1894" xr:uid="{00000000-0005-0000-0000-00001A070000}"/>
    <cellStyle name="Valuta 2 2 5 2 3 2" xfId="5080" xr:uid="{ED24C6D6-6685-4054-BCE5-71A366A8C2EE}"/>
    <cellStyle name="Valuta 2 2 5 2 4" xfId="1507" xr:uid="{00000000-0005-0000-0000-00001B070000}"/>
    <cellStyle name="Valuta 2 2 5 2 4 2" xfId="4693" xr:uid="{D2D6FE16-2993-4D43-A01A-CDCEB9E017FB}"/>
    <cellStyle name="Valuta 2 2 5 2 5" xfId="996" xr:uid="{00000000-0005-0000-0000-00001C070000}"/>
    <cellStyle name="Valuta 2 2 5 2 5 2" xfId="4182" xr:uid="{385BE104-B1F6-4B99-AC6E-9E627DE279D7}"/>
    <cellStyle name="Valuta 2 2 5 2 6" xfId="3546" xr:uid="{AE9407B0-4900-45D3-845F-334C148F4257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5167" xr:uid="{A613FAC5-A5B3-4973-BADD-98408A3B8931}"/>
    <cellStyle name="Valuta 2 2 5 4 3" xfId="1625" xr:uid="{00000000-0005-0000-0000-000020070000}"/>
    <cellStyle name="Valuta 2 2 5 4 3 2" xfId="4811" xr:uid="{6BF3C1F6-3E87-4587-86AC-9BF92508BEAD}"/>
    <cellStyle name="Valuta 2 2 5 4 4" xfId="1192" xr:uid="{00000000-0005-0000-0000-000021070000}"/>
    <cellStyle name="Valuta 2 2 5 4 4 2" xfId="4378" xr:uid="{08C0182C-D938-4E79-B50A-F6CD73F6553B}"/>
    <cellStyle name="Valuta 2 2 5 4 5" xfId="3810" xr:uid="{56825061-D898-4BD9-BC01-F5F0077E3CE9}"/>
    <cellStyle name="Valuta 2 2 5 5" xfId="1814" xr:uid="{00000000-0005-0000-0000-000022070000}"/>
    <cellStyle name="Valuta 2 2 5 5 2" xfId="5000" xr:uid="{00FA3BDF-74E4-4ECA-8D25-BFE8348D3C91}"/>
    <cellStyle name="Valuta 2 2 5 6" xfId="1412" xr:uid="{00000000-0005-0000-0000-000023070000}"/>
    <cellStyle name="Valuta 2 2 5 6 2" xfId="4598" xr:uid="{2CB97BB9-B9C3-4CAE-A1AB-EA4F582FF83C}"/>
    <cellStyle name="Valuta 2 2 5 7" xfId="900" xr:uid="{00000000-0005-0000-0000-000024070000}"/>
    <cellStyle name="Valuta 2 2 5 7 2" xfId="4086" xr:uid="{8D4DEDB1-D082-49D0-9A65-3CBF48B2C352}"/>
    <cellStyle name="Valuta 2 2 5 8" xfId="3455" xr:uid="{C2137E22-E0E1-4316-904A-3AA94B6C3636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5207" xr:uid="{D8187C22-03BF-4F07-835D-91194FBE261A}"/>
    <cellStyle name="Valuta 2 2 6 2 3" xfId="1675" xr:uid="{00000000-0005-0000-0000-000028070000}"/>
    <cellStyle name="Valuta 2 2 6 2 3 2" xfId="4861" xr:uid="{70876B9A-5A08-4ACD-86A1-07D885F699EB}"/>
    <cellStyle name="Valuta 2 2 6 2 4" xfId="1242" xr:uid="{00000000-0005-0000-0000-000029070000}"/>
    <cellStyle name="Valuta 2 2 6 2 4 2" xfId="4428" xr:uid="{2897466E-72A5-4EF8-B440-EB770C84DF7A}"/>
    <cellStyle name="Valuta 2 2 6 2 5" xfId="3858" xr:uid="{6C4639FB-D545-4F33-8D2C-F0E5C47C677F}"/>
    <cellStyle name="Valuta 2 2 6 3" xfId="1854" xr:uid="{00000000-0005-0000-0000-00002A070000}"/>
    <cellStyle name="Valuta 2 2 6 3 2" xfId="5040" xr:uid="{7C87AB45-7995-48C3-99B7-B2B2B1A113D2}"/>
    <cellStyle name="Valuta 2 2 6 4" xfId="1462" xr:uid="{00000000-0005-0000-0000-00002B070000}"/>
    <cellStyle name="Valuta 2 2 6 4 2" xfId="4648" xr:uid="{6C35B6FA-EF34-4787-AF80-F4B7E057E9CB}"/>
    <cellStyle name="Valuta 2 2 6 5" xfId="951" xr:uid="{00000000-0005-0000-0000-00002C070000}"/>
    <cellStyle name="Valuta 2 2 6 5 2" xfId="4137" xr:uid="{72B227FA-EA8D-48D0-9BDC-81EEE6F2F990}"/>
    <cellStyle name="Valuta 2 2 6 6" xfId="3502" xr:uid="{09C694C0-B138-4133-962C-0EFDA0F0A755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5127" xr:uid="{0214D79F-D353-4A70-B7DB-D564638A10D3}"/>
    <cellStyle name="Valuta 2 2 8 2 3" xfId="1583" xr:uid="{00000000-0005-0000-0000-000031070000}"/>
    <cellStyle name="Valuta 2 2 8 2 3 2" xfId="4769" xr:uid="{EAA8F70D-B1A1-4D1B-8C2C-893C5C466664}"/>
    <cellStyle name="Valuta 2 2 8 2 4" xfId="1150" xr:uid="{00000000-0005-0000-0000-000032070000}"/>
    <cellStyle name="Valuta 2 2 8 2 4 2" xfId="4336" xr:uid="{EEFECDC2-0F2F-4CAA-90E8-18A0330406F1}"/>
    <cellStyle name="Valuta 2 2 8 2 5" xfId="3768" xr:uid="{D8E9160E-0E60-4186-B361-3C7ED402C669}"/>
    <cellStyle name="Valuta 2 2 8 3" xfId="1774" xr:uid="{00000000-0005-0000-0000-000033070000}"/>
    <cellStyle name="Valuta 2 2 8 3 2" xfId="4960" xr:uid="{F2ED3F1C-DFA4-478C-811F-81A7A83FE674}"/>
    <cellStyle name="Valuta 2 2 8 4" xfId="1367" xr:uid="{00000000-0005-0000-0000-000034070000}"/>
    <cellStyle name="Valuta 2 2 8 4 2" xfId="4553" xr:uid="{12062A8C-455B-4CAF-801B-C62AE10BD867}"/>
    <cellStyle name="Valuta 2 2 8 5" xfId="852" xr:uid="{00000000-0005-0000-0000-000035070000}"/>
    <cellStyle name="Valuta 2 2 8 5 2" xfId="4038" xr:uid="{A7008364-257C-4199-AB6A-A938C050ADE2}"/>
    <cellStyle name="Valuta 2 2 8 6" xfId="3403" xr:uid="{3D9BDE66-ED6E-4710-B39C-FCD754D4A88D}"/>
    <cellStyle name="Valuta 2 2 9" xfId="568" xr:uid="{00000000-0005-0000-0000-000036070000}"/>
    <cellStyle name="Valuta 2 2 9 2" xfId="1935" xr:uid="{00000000-0005-0000-0000-000037070000}"/>
    <cellStyle name="Valuta 2 2 9 2 2" xfId="5121" xr:uid="{65E9AA51-B861-43D1-9DE8-F50CAFB50D9A}"/>
    <cellStyle name="Valuta 2 2 9 3" xfId="1572" xr:uid="{00000000-0005-0000-0000-000038070000}"/>
    <cellStyle name="Valuta 2 2 9 3 2" xfId="4758" xr:uid="{95FA0371-4647-45FC-8587-26E301D82ED2}"/>
    <cellStyle name="Valuta 2 2 9 4" xfId="1139" xr:uid="{00000000-0005-0000-0000-000039070000}"/>
    <cellStyle name="Valuta 2 2 9 4 2" xfId="4325" xr:uid="{08221FB5-6773-4C4D-9317-18245025ED86}"/>
    <cellStyle name="Valuta 2 2 9 5" xfId="3759" xr:uid="{EB862DD2-F41D-4EB4-92B2-BF44A80C90C4}"/>
    <cellStyle name="Valuta 2 3" xfId="114" xr:uid="{00000000-0005-0000-0000-00003A070000}"/>
    <cellStyle name="Valuta 2 3 10" xfId="1352" xr:uid="{00000000-0005-0000-0000-00003B070000}"/>
    <cellStyle name="Valuta 2 3 10 2" xfId="4538" xr:uid="{5AF294BB-AF6E-48A9-A497-8E89FDE23E32}"/>
    <cellStyle name="Valuta 2 3 11" xfId="817" xr:uid="{00000000-0005-0000-0000-00003C070000}"/>
    <cellStyle name="Valuta 2 3 11 2" xfId="4003" xr:uid="{4C342C6F-B0D7-4CBE-9D03-2B2401854E97}"/>
    <cellStyle name="Valuta 2 3 12" xfId="3355" xr:uid="{9B1A6EA9-F7A3-4E9E-962A-AF78131F07DA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5274" xr:uid="{6E1B7D81-7310-4D08-9073-B515503E43C5}"/>
    <cellStyle name="Valuta 2 3 2 2 2 2 3" xfId="1747" xr:uid="{00000000-0005-0000-0000-000042070000}"/>
    <cellStyle name="Valuta 2 3 2 2 2 2 3 2" xfId="4933" xr:uid="{7B3E419B-7784-4407-A804-B34F981A38F6}"/>
    <cellStyle name="Valuta 2 3 2 2 2 2 4" xfId="1314" xr:uid="{00000000-0005-0000-0000-000043070000}"/>
    <cellStyle name="Valuta 2 3 2 2 2 2 4 2" xfId="4500" xr:uid="{75C8DF82-170B-479D-8F1C-829E1B731121}"/>
    <cellStyle name="Valuta 2 3 2 2 2 2 5" xfId="3929" xr:uid="{AA23E6F7-112A-445A-B2EF-05D35DB26E06}"/>
    <cellStyle name="Valuta 2 3 2 2 2 3" xfId="1921" xr:uid="{00000000-0005-0000-0000-000044070000}"/>
    <cellStyle name="Valuta 2 3 2 2 2 3 2" xfId="5107" xr:uid="{4E2FC16C-731E-4702-BA4B-67DA7390D2DB}"/>
    <cellStyle name="Valuta 2 3 2 2 2 4" xfId="1534" xr:uid="{00000000-0005-0000-0000-000045070000}"/>
    <cellStyle name="Valuta 2 3 2 2 2 4 2" xfId="4720" xr:uid="{F008F69E-4210-432E-ADCE-7A1DF07CB12F}"/>
    <cellStyle name="Valuta 2 3 2 2 2 5" xfId="1023" xr:uid="{00000000-0005-0000-0000-000046070000}"/>
    <cellStyle name="Valuta 2 3 2 2 2 5 2" xfId="4209" xr:uid="{27A9BBEB-8103-4217-861E-B1B4338CB811}"/>
    <cellStyle name="Valuta 2 3 2 2 2 6" xfId="3573" xr:uid="{C18A55CC-A411-4C61-A535-7366F8564429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5194" xr:uid="{0B7A8216-15A7-4235-AF46-EABE48BCC91C}"/>
    <cellStyle name="Valuta 2 3 2 2 4 3" xfId="1652" xr:uid="{00000000-0005-0000-0000-00004A070000}"/>
    <cellStyle name="Valuta 2 3 2 2 4 3 2" xfId="4838" xr:uid="{6240113D-D372-47DA-AD3A-6772D6F2ADC5}"/>
    <cellStyle name="Valuta 2 3 2 2 4 4" xfId="1219" xr:uid="{00000000-0005-0000-0000-00004B070000}"/>
    <cellStyle name="Valuta 2 3 2 2 4 4 2" xfId="4405" xr:uid="{695C6EAD-CCAD-4AFF-9A2A-2412E7DB106E}"/>
    <cellStyle name="Valuta 2 3 2 2 4 5" xfId="3837" xr:uid="{3D73B74C-0041-46E6-AC99-25CA0E72B10B}"/>
    <cellStyle name="Valuta 2 3 2 2 5" xfId="1841" xr:uid="{00000000-0005-0000-0000-00004C070000}"/>
    <cellStyle name="Valuta 2 3 2 2 5 2" xfId="5027" xr:uid="{CC5B63E1-E745-48B9-B1B2-BEFE2DDD3A88}"/>
    <cellStyle name="Valuta 2 3 2 2 6" xfId="1439" xr:uid="{00000000-0005-0000-0000-00004D070000}"/>
    <cellStyle name="Valuta 2 3 2 2 6 2" xfId="4625" xr:uid="{118AB5F2-ED81-4C1B-942B-9367610D35D0}"/>
    <cellStyle name="Valuta 2 3 2 2 7" xfId="927" xr:uid="{00000000-0005-0000-0000-00004E070000}"/>
    <cellStyle name="Valuta 2 3 2 2 7 2" xfId="4113" xr:uid="{542F0E34-02D2-4331-9D03-C27DABC6DAA5}"/>
    <cellStyle name="Valuta 2 3 2 2 8" xfId="3482" xr:uid="{7DDDC90F-B2AA-457E-BE7D-5756C8D2F19F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5234" xr:uid="{99687CAD-D720-4B78-BC1E-79F3211BB2E2}"/>
    <cellStyle name="Valuta 2 3 2 3 2 3" xfId="1707" xr:uid="{00000000-0005-0000-0000-000052070000}"/>
    <cellStyle name="Valuta 2 3 2 3 2 3 2" xfId="4893" xr:uid="{83E90067-C51F-431F-AE5A-DFDE5CC4DA1F}"/>
    <cellStyle name="Valuta 2 3 2 3 2 4" xfId="1274" xr:uid="{00000000-0005-0000-0000-000053070000}"/>
    <cellStyle name="Valuta 2 3 2 3 2 4 2" xfId="4460" xr:uid="{A5DA8943-7F04-4E9D-92A4-79994878D74D}"/>
    <cellStyle name="Valuta 2 3 2 3 2 5" xfId="3889" xr:uid="{D08F9981-481A-495D-85AF-76156EFB5042}"/>
    <cellStyle name="Valuta 2 3 2 3 3" xfId="1881" xr:uid="{00000000-0005-0000-0000-000054070000}"/>
    <cellStyle name="Valuta 2 3 2 3 3 2" xfId="5067" xr:uid="{84DFB877-3397-4DEC-929A-FA535DEF89C8}"/>
    <cellStyle name="Valuta 2 3 2 3 4" xfId="1494" xr:uid="{00000000-0005-0000-0000-000055070000}"/>
    <cellStyle name="Valuta 2 3 2 3 4 2" xfId="4680" xr:uid="{2F094016-CE53-4E5F-AB3C-1E456C24F162}"/>
    <cellStyle name="Valuta 2 3 2 3 5" xfId="983" xr:uid="{00000000-0005-0000-0000-000056070000}"/>
    <cellStyle name="Valuta 2 3 2 3 5 2" xfId="4169" xr:uid="{EC2175F7-7D26-45BF-A137-DEEA1474A54C}"/>
    <cellStyle name="Valuta 2 3 2 3 6" xfId="3533" xr:uid="{23B45755-B40E-41E5-8D9E-EAEBA5A81F69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5154" xr:uid="{CC67640D-B3F2-4C1D-9F01-17E3852D14AC}"/>
    <cellStyle name="Valuta 2 3 2 5 3" xfId="1612" xr:uid="{00000000-0005-0000-0000-00005A070000}"/>
    <cellStyle name="Valuta 2 3 2 5 3 2" xfId="4798" xr:uid="{5FD11F98-6165-4B30-AB6C-D2880A9FC104}"/>
    <cellStyle name="Valuta 2 3 2 5 4" xfId="1179" xr:uid="{00000000-0005-0000-0000-00005B070000}"/>
    <cellStyle name="Valuta 2 3 2 5 4 2" xfId="4365" xr:uid="{4D225388-F49F-4038-B228-4B4C4EEF9DB6}"/>
    <cellStyle name="Valuta 2 3 2 5 5" xfId="3797" xr:uid="{A6CF3691-F924-449E-A74C-2DC499D1C934}"/>
    <cellStyle name="Valuta 2 3 2 6" xfId="1801" xr:uid="{00000000-0005-0000-0000-00005C070000}"/>
    <cellStyle name="Valuta 2 3 2 6 2" xfId="4987" xr:uid="{38208A68-9BA6-4373-80A0-FE15E1AE83C0}"/>
    <cellStyle name="Valuta 2 3 2 7" xfId="1399" xr:uid="{00000000-0005-0000-0000-00005D070000}"/>
    <cellStyle name="Valuta 2 3 2 7 2" xfId="4585" xr:uid="{0D133DA4-1D34-4B42-B783-20C9991AF695}"/>
    <cellStyle name="Valuta 2 3 2 8" xfId="886" xr:uid="{00000000-0005-0000-0000-00005E070000}"/>
    <cellStyle name="Valuta 2 3 2 8 2" xfId="4072" xr:uid="{38E80E71-DFB0-4CB0-B118-E44AC6D455B4}"/>
    <cellStyle name="Valuta 2 3 2 9" xfId="3441" xr:uid="{93459C6B-F473-4908-89E4-8D37B1A7C642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5266" xr:uid="{1AB5B682-C3C3-4D7F-885B-607B678403B5}"/>
    <cellStyle name="Valuta 2 3 3 2 2 2 3" xfId="1739" xr:uid="{00000000-0005-0000-0000-000064070000}"/>
    <cellStyle name="Valuta 2 3 3 2 2 2 3 2" xfId="4925" xr:uid="{BFD7C2E6-58FA-4A83-A586-DDCF56CAA8A7}"/>
    <cellStyle name="Valuta 2 3 3 2 2 2 4" xfId="1306" xr:uid="{00000000-0005-0000-0000-000065070000}"/>
    <cellStyle name="Valuta 2 3 3 2 2 2 4 2" xfId="4492" xr:uid="{9F626DA0-F16F-4C48-AD26-B482C344ACB7}"/>
    <cellStyle name="Valuta 2 3 3 2 2 2 5" xfId="3921" xr:uid="{6B97D67B-D746-435E-86B5-B266A0C9BBFC}"/>
    <cellStyle name="Valuta 2 3 3 2 2 3" xfId="1913" xr:uid="{00000000-0005-0000-0000-000066070000}"/>
    <cellStyle name="Valuta 2 3 3 2 2 3 2" xfId="5099" xr:uid="{629A9AE3-F368-4BBF-B315-E1F0CA77E1F4}"/>
    <cellStyle name="Valuta 2 3 3 2 2 4" xfId="1526" xr:uid="{00000000-0005-0000-0000-000067070000}"/>
    <cellStyle name="Valuta 2 3 3 2 2 4 2" xfId="4712" xr:uid="{3F787232-1082-4811-AA42-BF75E927FCD2}"/>
    <cellStyle name="Valuta 2 3 3 2 2 5" xfId="1015" xr:uid="{00000000-0005-0000-0000-000068070000}"/>
    <cellStyle name="Valuta 2 3 3 2 2 5 2" xfId="4201" xr:uid="{F4A8FB0E-CBAC-488E-9640-2458AA4255C7}"/>
    <cellStyle name="Valuta 2 3 3 2 2 6" xfId="3565" xr:uid="{24798DA4-0C5C-4CE9-AA44-95C8598C2C98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5186" xr:uid="{C51FDFE8-194D-4EA0-BE24-E31CB9F53AD2}"/>
    <cellStyle name="Valuta 2 3 3 2 4 3" xfId="1644" xr:uid="{00000000-0005-0000-0000-00006C070000}"/>
    <cellStyle name="Valuta 2 3 3 2 4 3 2" xfId="4830" xr:uid="{E945FDB5-6441-4808-A0FC-732A82828A5D}"/>
    <cellStyle name="Valuta 2 3 3 2 4 4" xfId="1211" xr:uid="{00000000-0005-0000-0000-00006D070000}"/>
    <cellStyle name="Valuta 2 3 3 2 4 4 2" xfId="4397" xr:uid="{62548A25-3A4C-48C5-9E5F-192BC9ADE445}"/>
    <cellStyle name="Valuta 2 3 3 2 4 5" xfId="3829" xr:uid="{3CC63FF6-8659-4BCE-98B4-367A5CFD3764}"/>
    <cellStyle name="Valuta 2 3 3 2 5" xfId="1833" xr:uid="{00000000-0005-0000-0000-00006E070000}"/>
    <cellStyle name="Valuta 2 3 3 2 5 2" xfId="5019" xr:uid="{075E4459-8A80-4AE2-9AF7-7097F422BB6A}"/>
    <cellStyle name="Valuta 2 3 3 2 6" xfId="1431" xr:uid="{00000000-0005-0000-0000-00006F070000}"/>
    <cellStyle name="Valuta 2 3 3 2 6 2" xfId="4617" xr:uid="{77EA98EB-46BC-447E-8C43-AF1F7DCD0598}"/>
    <cellStyle name="Valuta 2 3 3 2 7" xfId="919" xr:uid="{00000000-0005-0000-0000-000070070000}"/>
    <cellStyle name="Valuta 2 3 3 2 7 2" xfId="4105" xr:uid="{E1CEA281-ADD3-4F34-BCDD-3F8740381AA4}"/>
    <cellStyle name="Valuta 2 3 3 2 8" xfId="3474" xr:uid="{7A1D8777-3D77-4FED-9D01-82B51689E6A4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5226" xr:uid="{FC365AFA-45B8-42EE-88AD-D18726E975AC}"/>
    <cellStyle name="Valuta 2 3 3 3 2 3" xfId="1694" xr:uid="{00000000-0005-0000-0000-000074070000}"/>
    <cellStyle name="Valuta 2 3 3 3 2 3 2" xfId="4880" xr:uid="{E79EDFE2-CDC9-4FB1-8C24-2C06F2ECF01C}"/>
    <cellStyle name="Valuta 2 3 3 3 2 4" xfId="1261" xr:uid="{00000000-0005-0000-0000-000075070000}"/>
    <cellStyle name="Valuta 2 3 3 3 2 4 2" xfId="4447" xr:uid="{FC3618D7-E299-4DA1-9BF6-E45D3A01D557}"/>
    <cellStyle name="Valuta 2 3 3 3 2 5" xfId="3877" xr:uid="{91258135-9E12-4FDC-8041-E816E82B8006}"/>
    <cellStyle name="Valuta 2 3 3 3 3" xfId="1873" xr:uid="{00000000-0005-0000-0000-000076070000}"/>
    <cellStyle name="Valuta 2 3 3 3 3 2" xfId="5059" xr:uid="{FF6931AE-021E-4813-9845-E7C9BE0806EA}"/>
    <cellStyle name="Valuta 2 3 3 3 4" xfId="1481" xr:uid="{00000000-0005-0000-0000-000077070000}"/>
    <cellStyle name="Valuta 2 3 3 3 4 2" xfId="4667" xr:uid="{B1D91BE5-EBD0-4254-A4F0-02E102C67653}"/>
    <cellStyle name="Valuta 2 3 3 3 5" xfId="970" xr:uid="{00000000-0005-0000-0000-000078070000}"/>
    <cellStyle name="Valuta 2 3 3 3 5 2" xfId="4156" xr:uid="{EB8CCD6B-D654-49EF-BF0A-C176D60C4D3E}"/>
    <cellStyle name="Valuta 2 3 3 3 6" xfId="3521" xr:uid="{B13BAF6E-0D6D-481A-812C-66F2DDCAF003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5146" xr:uid="{C05426F9-7231-401D-A495-6EBAD7663239}"/>
    <cellStyle name="Valuta 2 3 3 5 3" xfId="1602" xr:uid="{00000000-0005-0000-0000-00007C070000}"/>
    <cellStyle name="Valuta 2 3 3 5 3 2" xfId="4788" xr:uid="{399AE698-20CE-405E-8069-1B5BAE97ED57}"/>
    <cellStyle name="Valuta 2 3 3 5 4" xfId="1169" xr:uid="{00000000-0005-0000-0000-00007D070000}"/>
    <cellStyle name="Valuta 2 3 3 5 4 2" xfId="4355" xr:uid="{78122602-D281-4616-A6A4-25A45C589A7E}"/>
    <cellStyle name="Valuta 2 3 3 5 5" xfId="3787" xr:uid="{4C4DCD84-D357-42AC-9F15-73C1A5A19B2C}"/>
    <cellStyle name="Valuta 2 3 3 6" xfId="1793" xr:uid="{00000000-0005-0000-0000-00007E070000}"/>
    <cellStyle name="Valuta 2 3 3 6 2" xfId="4979" xr:uid="{11000109-8815-4383-9AED-83B892BD2381}"/>
    <cellStyle name="Valuta 2 3 3 7" xfId="1387" xr:uid="{00000000-0005-0000-0000-00007F070000}"/>
    <cellStyle name="Valuta 2 3 3 7 2" xfId="4573" xr:uid="{8975BF27-9E22-481F-ACFA-DB512029CEF8}"/>
    <cellStyle name="Valuta 2 3 3 8" xfId="873" xr:uid="{00000000-0005-0000-0000-000080070000}"/>
    <cellStyle name="Valuta 2 3 3 8 2" xfId="4059" xr:uid="{A27F432E-8341-4C77-8C2D-60BA12FA4379}"/>
    <cellStyle name="Valuta 2 3 3 9" xfId="3428" xr:uid="{91BDF6CA-A7A3-4EE3-B47B-09010C2E5A4F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5250" xr:uid="{B773E1C7-EACE-4B41-8A4D-1F3E6D65467F}"/>
    <cellStyle name="Valuta 2 3 4 2 2 3" xfId="1723" xr:uid="{00000000-0005-0000-0000-000085070000}"/>
    <cellStyle name="Valuta 2 3 4 2 2 3 2" xfId="4909" xr:uid="{C619031D-0C77-47A7-924B-6875EC451672}"/>
    <cellStyle name="Valuta 2 3 4 2 2 4" xfId="1290" xr:uid="{00000000-0005-0000-0000-000086070000}"/>
    <cellStyle name="Valuta 2 3 4 2 2 4 2" xfId="4476" xr:uid="{8F37BA9A-DE63-4FB8-8307-E203E7B20922}"/>
    <cellStyle name="Valuta 2 3 4 2 2 5" xfId="3905" xr:uid="{9E214219-75A5-4840-B2DF-EB0F875540A7}"/>
    <cellStyle name="Valuta 2 3 4 2 3" xfId="1897" xr:uid="{00000000-0005-0000-0000-000087070000}"/>
    <cellStyle name="Valuta 2 3 4 2 3 2" xfId="5083" xr:uid="{D5BEAD99-FE6D-44EE-B170-BC502D0000D8}"/>
    <cellStyle name="Valuta 2 3 4 2 4" xfId="1510" xr:uid="{00000000-0005-0000-0000-000088070000}"/>
    <cellStyle name="Valuta 2 3 4 2 4 2" xfId="4696" xr:uid="{723BEA81-464F-4823-809D-A5FEB5E5CEA7}"/>
    <cellStyle name="Valuta 2 3 4 2 5" xfId="999" xr:uid="{00000000-0005-0000-0000-000089070000}"/>
    <cellStyle name="Valuta 2 3 4 2 5 2" xfId="4185" xr:uid="{FA5469D9-21B3-4BA4-B7D4-131E71566004}"/>
    <cellStyle name="Valuta 2 3 4 2 6" xfId="3549" xr:uid="{D265E03F-6812-4203-8558-BC91B1F4C665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5170" xr:uid="{51C453B6-5F2F-4A84-8BFA-B0C8BBB140E4}"/>
    <cellStyle name="Valuta 2 3 4 4 3" xfId="1628" xr:uid="{00000000-0005-0000-0000-00008D070000}"/>
    <cellStyle name="Valuta 2 3 4 4 3 2" xfId="4814" xr:uid="{BB2F01D7-21F0-4957-A6AA-58465458BF67}"/>
    <cellStyle name="Valuta 2 3 4 4 4" xfId="1195" xr:uid="{00000000-0005-0000-0000-00008E070000}"/>
    <cellStyle name="Valuta 2 3 4 4 4 2" xfId="4381" xr:uid="{696C529D-2F31-4C8F-8747-A0886A79B4B1}"/>
    <cellStyle name="Valuta 2 3 4 4 5" xfId="3813" xr:uid="{3E1985FD-A217-40CC-8DE0-B018345ACA00}"/>
    <cellStyle name="Valuta 2 3 4 5" xfId="1817" xr:uid="{00000000-0005-0000-0000-00008F070000}"/>
    <cellStyle name="Valuta 2 3 4 5 2" xfId="5003" xr:uid="{388D2C42-B52F-4BD6-8134-8D231A35A86B}"/>
    <cellStyle name="Valuta 2 3 4 6" xfId="1415" xr:uid="{00000000-0005-0000-0000-000090070000}"/>
    <cellStyle name="Valuta 2 3 4 6 2" xfId="4601" xr:uid="{A28E6EAB-8E83-4600-AF5C-170C578AA34D}"/>
    <cellStyle name="Valuta 2 3 4 7" xfId="903" xr:uid="{00000000-0005-0000-0000-000091070000}"/>
    <cellStyle name="Valuta 2 3 4 7 2" xfId="4089" xr:uid="{22E0A933-B73B-4AE5-AF9E-628D81F69B3A}"/>
    <cellStyle name="Valuta 2 3 4 8" xfId="3458" xr:uid="{D22123F2-3984-468C-9919-49BA2F283D8E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5210" xr:uid="{087FD721-164E-4506-860D-E43E433F6569}"/>
    <cellStyle name="Valuta 2 3 5 2 3" xfId="1678" xr:uid="{00000000-0005-0000-0000-000095070000}"/>
    <cellStyle name="Valuta 2 3 5 2 3 2" xfId="4864" xr:uid="{3EC4C7A4-7A7F-40D9-A163-1A14BBBC1EB3}"/>
    <cellStyle name="Valuta 2 3 5 2 4" xfId="1245" xr:uid="{00000000-0005-0000-0000-000096070000}"/>
    <cellStyle name="Valuta 2 3 5 2 4 2" xfId="4431" xr:uid="{56610CBE-719E-4458-84F1-CA47BD072156}"/>
    <cellStyle name="Valuta 2 3 5 2 5" xfId="3861" xr:uid="{FB17B059-BEF5-4C95-B648-8B511E3643F7}"/>
    <cellStyle name="Valuta 2 3 5 3" xfId="1857" xr:uid="{00000000-0005-0000-0000-000097070000}"/>
    <cellStyle name="Valuta 2 3 5 3 2" xfId="5043" xr:uid="{0A9336DF-877F-451C-98EA-296550690679}"/>
    <cellStyle name="Valuta 2 3 5 4" xfId="1465" xr:uid="{00000000-0005-0000-0000-000098070000}"/>
    <cellStyle name="Valuta 2 3 5 4 2" xfId="4651" xr:uid="{889D338F-4BE7-4EEC-8555-7F77489EF1D3}"/>
    <cellStyle name="Valuta 2 3 5 5" xfId="954" xr:uid="{00000000-0005-0000-0000-000099070000}"/>
    <cellStyle name="Valuta 2 3 5 5 2" xfId="4140" xr:uid="{8DD046B2-C12D-41D6-8DE7-EF3661577C99}"/>
    <cellStyle name="Valuta 2 3 5 6" xfId="3505" xr:uid="{52EFBD76-8994-4B54-B523-95BF4EECA70F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5130" xr:uid="{5CBC9EFD-61DC-43DC-8957-A0943BCA917E}"/>
    <cellStyle name="Valuta 2 3 7 2 3" xfId="1586" xr:uid="{00000000-0005-0000-0000-00009E070000}"/>
    <cellStyle name="Valuta 2 3 7 2 3 2" xfId="4772" xr:uid="{C5CFA0F8-0FF0-474D-90B3-499B51132859}"/>
    <cellStyle name="Valuta 2 3 7 2 4" xfId="1153" xr:uid="{00000000-0005-0000-0000-00009F070000}"/>
    <cellStyle name="Valuta 2 3 7 2 4 2" xfId="4339" xr:uid="{3D3881AB-6AD3-4F3D-949B-FA8CFB50E5DE}"/>
    <cellStyle name="Valuta 2 3 7 2 5" xfId="3771" xr:uid="{EB852AE7-9207-46E2-BDD9-65DFF36E48B1}"/>
    <cellStyle name="Valuta 2 3 7 3" xfId="1777" xr:uid="{00000000-0005-0000-0000-0000A0070000}"/>
    <cellStyle name="Valuta 2 3 7 3 2" xfId="4963" xr:uid="{9DB35F26-C009-4FAD-851D-340EF31DC7DB}"/>
    <cellStyle name="Valuta 2 3 7 4" xfId="1371" xr:uid="{00000000-0005-0000-0000-0000A1070000}"/>
    <cellStyle name="Valuta 2 3 7 4 2" xfId="4557" xr:uid="{FF8FA561-6A67-48A0-8A06-8B4BD81F69FD}"/>
    <cellStyle name="Valuta 2 3 7 5" xfId="857" xr:uid="{00000000-0005-0000-0000-0000A2070000}"/>
    <cellStyle name="Valuta 2 3 7 5 2" xfId="4043" xr:uid="{6D122C05-610A-4C3A-AFC3-5D89BF2851ED}"/>
    <cellStyle name="Valuta 2 3 7 6" xfId="3412" xr:uid="{A701B42B-0A08-45EB-8C32-0E2EEDE14125}"/>
    <cellStyle name="Valuta 2 3 8" xfId="572" xr:uid="{00000000-0005-0000-0000-0000A3070000}"/>
    <cellStyle name="Valuta 2 3 8 2" xfId="1936" xr:uid="{00000000-0005-0000-0000-0000A4070000}"/>
    <cellStyle name="Valuta 2 3 8 2 2" xfId="5122" xr:uid="{53EBCBFE-7661-4AF5-BDF5-0D4237B82012}"/>
    <cellStyle name="Valuta 2 3 8 3" xfId="1576" xr:uid="{00000000-0005-0000-0000-0000A5070000}"/>
    <cellStyle name="Valuta 2 3 8 3 2" xfId="4762" xr:uid="{8A0A0FD6-3679-4EAC-A4B5-44255CC6EBE0}"/>
    <cellStyle name="Valuta 2 3 8 4" xfId="1143" xr:uid="{00000000-0005-0000-0000-0000A6070000}"/>
    <cellStyle name="Valuta 2 3 8 4 2" xfId="4329" xr:uid="{CCDA927F-5AC4-4DE6-8505-33EFF9499C46}"/>
    <cellStyle name="Valuta 2 3 8 5" xfId="3763" xr:uid="{C583B2B6-2152-4A76-A718-3702B1B26BBB}"/>
    <cellStyle name="Valuta 2 3 9" xfId="1769" xr:uid="{00000000-0005-0000-0000-0000A7070000}"/>
    <cellStyle name="Valuta 2 3 9 2" xfId="4955" xr:uid="{81D9FB9A-3605-4216-A972-01E16A9C68D9}"/>
    <cellStyle name="Valuta 2 4" xfId="181" xr:uid="{00000000-0005-0000-0000-0000A8070000}"/>
    <cellStyle name="Valuta 2 4 10" xfId="3414" xr:uid="{686C109C-08E3-4FEE-A095-DECB354A369E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5276" xr:uid="{06531134-F238-4EFA-92F7-41B0730C6760}"/>
    <cellStyle name="Valuta 2 4 2 2 2 2 3" xfId="1749" xr:uid="{00000000-0005-0000-0000-0000AE070000}"/>
    <cellStyle name="Valuta 2 4 2 2 2 2 3 2" xfId="4935" xr:uid="{2A14DE0D-4C84-4525-A0C4-7155394AD413}"/>
    <cellStyle name="Valuta 2 4 2 2 2 2 4" xfId="1316" xr:uid="{00000000-0005-0000-0000-0000AF070000}"/>
    <cellStyle name="Valuta 2 4 2 2 2 2 4 2" xfId="4502" xr:uid="{A7B2BF0A-0CC7-4B0D-BF2B-15B0EFB80B61}"/>
    <cellStyle name="Valuta 2 4 2 2 2 2 5" xfId="3931" xr:uid="{7B4B4CB5-750A-4073-9DD0-FAE1F08AB7B5}"/>
    <cellStyle name="Valuta 2 4 2 2 2 3" xfId="1923" xr:uid="{00000000-0005-0000-0000-0000B0070000}"/>
    <cellStyle name="Valuta 2 4 2 2 2 3 2" xfId="5109" xr:uid="{BCD86443-0D5F-4C83-8871-B739DC88134A}"/>
    <cellStyle name="Valuta 2 4 2 2 2 4" xfId="1536" xr:uid="{00000000-0005-0000-0000-0000B1070000}"/>
    <cellStyle name="Valuta 2 4 2 2 2 4 2" xfId="4722" xr:uid="{007F6B44-BE36-4018-9A4C-B69E883DC573}"/>
    <cellStyle name="Valuta 2 4 2 2 2 5" xfId="1025" xr:uid="{00000000-0005-0000-0000-0000B2070000}"/>
    <cellStyle name="Valuta 2 4 2 2 2 5 2" xfId="4211" xr:uid="{6999E952-A951-40F5-A911-10659217AD09}"/>
    <cellStyle name="Valuta 2 4 2 2 2 6" xfId="3575" xr:uid="{B1859883-06B3-4523-8EAC-B8A683D91355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5196" xr:uid="{7F5E6979-44DA-4639-8625-74D485512E9B}"/>
    <cellStyle name="Valuta 2 4 2 2 4 3" xfId="1654" xr:uid="{00000000-0005-0000-0000-0000B6070000}"/>
    <cellStyle name="Valuta 2 4 2 2 4 3 2" xfId="4840" xr:uid="{4C08095F-E540-4E51-B88D-DFC3753C868A}"/>
    <cellStyle name="Valuta 2 4 2 2 4 4" xfId="1221" xr:uid="{00000000-0005-0000-0000-0000B7070000}"/>
    <cellStyle name="Valuta 2 4 2 2 4 4 2" xfId="4407" xr:uid="{BA74D86B-BB10-4470-9617-80A7BF22FDEF}"/>
    <cellStyle name="Valuta 2 4 2 2 4 5" xfId="3839" xr:uid="{1DC1727B-36F4-4C25-B335-92DCF6FAD7DE}"/>
    <cellStyle name="Valuta 2 4 2 2 5" xfId="1843" xr:uid="{00000000-0005-0000-0000-0000B8070000}"/>
    <cellStyle name="Valuta 2 4 2 2 5 2" xfId="5029" xr:uid="{B160AEBD-85CE-41B0-A3D0-2E19F01817F7}"/>
    <cellStyle name="Valuta 2 4 2 2 6" xfId="1441" xr:uid="{00000000-0005-0000-0000-0000B9070000}"/>
    <cellStyle name="Valuta 2 4 2 2 6 2" xfId="4627" xr:uid="{1939C06F-9C04-4A6B-8565-729F7EBE8112}"/>
    <cellStyle name="Valuta 2 4 2 2 7" xfId="929" xr:uid="{00000000-0005-0000-0000-0000BA070000}"/>
    <cellStyle name="Valuta 2 4 2 2 7 2" xfId="4115" xr:uid="{3758744A-AC83-4571-A0BB-FF8D6CCB305B}"/>
    <cellStyle name="Valuta 2 4 2 2 8" xfId="3484" xr:uid="{32597498-1396-4BA0-9C31-D87F3D5BFEA1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5236" xr:uid="{A4A9C984-0751-4AE4-B930-F4ABC536D157}"/>
    <cellStyle name="Valuta 2 4 2 3 2 3" xfId="1709" xr:uid="{00000000-0005-0000-0000-0000BE070000}"/>
    <cellStyle name="Valuta 2 4 2 3 2 3 2" xfId="4895" xr:uid="{273B463A-664E-4D0D-8573-B15246846F96}"/>
    <cellStyle name="Valuta 2 4 2 3 2 4" xfId="1276" xr:uid="{00000000-0005-0000-0000-0000BF070000}"/>
    <cellStyle name="Valuta 2 4 2 3 2 4 2" xfId="4462" xr:uid="{73F0A14D-7FB9-4C4E-903A-05CC47B67466}"/>
    <cellStyle name="Valuta 2 4 2 3 2 5" xfId="3891" xr:uid="{1608F84C-0102-4664-B6F7-87B00AA52E8C}"/>
    <cellStyle name="Valuta 2 4 2 3 3" xfId="1883" xr:uid="{00000000-0005-0000-0000-0000C0070000}"/>
    <cellStyle name="Valuta 2 4 2 3 3 2" xfId="5069" xr:uid="{69F9BB9D-3B70-45B3-80DD-DECDA6F64656}"/>
    <cellStyle name="Valuta 2 4 2 3 4" xfId="1496" xr:uid="{00000000-0005-0000-0000-0000C1070000}"/>
    <cellStyle name="Valuta 2 4 2 3 4 2" xfId="4682" xr:uid="{794F1099-6932-4BED-AE25-5E90FFDDB53B}"/>
    <cellStyle name="Valuta 2 4 2 3 5" xfId="985" xr:uid="{00000000-0005-0000-0000-0000C2070000}"/>
    <cellStyle name="Valuta 2 4 2 3 5 2" xfId="4171" xr:uid="{177ABC2C-1DF2-4AE9-A24D-CA445B1568D8}"/>
    <cellStyle name="Valuta 2 4 2 3 6" xfId="3535" xr:uid="{B4064A78-0C1E-45F7-B1C1-6412CA88885A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5156" xr:uid="{6F0C138E-19E4-4370-960D-12F37754A120}"/>
    <cellStyle name="Valuta 2 4 2 5 3" xfId="1614" xr:uid="{00000000-0005-0000-0000-0000C6070000}"/>
    <cellStyle name="Valuta 2 4 2 5 3 2" xfId="4800" xr:uid="{5D65C364-CA37-4601-AF6F-02C9AB73EAE7}"/>
    <cellStyle name="Valuta 2 4 2 5 4" xfId="1181" xr:uid="{00000000-0005-0000-0000-0000C7070000}"/>
    <cellStyle name="Valuta 2 4 2 5 4 2" xfId="4367" xr:uid="{E3E740FE-9CDB-4B71-B2F3-64CD9F8E005D}"/>
    <cellStyle name="Valuta 2 4 2 5 5" xfId="3799" xr:uid="{84EC7C40-A172-414C-BA2C-2CE4A14298BD}"/>
    <cellStyle name="Valuta 2 4 2 6" xfId="1803" xr:uid="{00000000-0005-0000-0000-0000C8070000}"/>
    <cellStyle name="Valuta 2 4 2 6 2" xfId="4989" xr:uid="{D0018661-FCB3-4C21-81AF-06BB829147A9}"/>
    <cellStyle name="Valuta 2 4 2 7" xfId="1401" xr:uid="{00000000-0005-0000-0000-0000C9070000}"/>
    <cellStyle name="Valuta 2 4 2 7 2" xfId="4587" xr:uid="{4A2A5D2C-6961-4B68-90C6-11D25A856750}"/>
    <cellStyle name="Valuta 2 4 2 8" xfId="888" xr:uid="{00000000-0005-0000-0000-0000CA070000}"/>
    <cellStyle name="Valuta 2 4 2 8 2" xfId="4074" xr:uid="{4AF09537-8732-4D6F-B1A3-227A9078DDB0}"/>
    <cellStyle name="Valuta 2 4 2 9" xfId="3443" xr:uid="{6F372EE6-50CF-4F19-8EB4-01EB2FA7711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5252" xr:uid="{D4122300-01C6-4FB1-8489-8839BDC6EA9C}"/>
    <cellStyle name="Valuta 2 4 3 2 2 3" xfId="1725" xr:uid="{00000000-0005-0000-0000-0000CF070000}"/>
    <cellStyle name="Valuta 2 4 3 2 2 3 2" xfId="4911" xr:uid="{EECD2B34-59A6-4484-946E-A38085910B4E}"/>
    <cellStyle name="Valuta 2 4 3 2 2 4" xfId="1292" xr:uid="{00000000-0005-0000-0000-0000D0070000}"/>
    <cellStyle name="Valuta 2 4 3 2 2 4 2" xfId="4478" xr:uid="{28BB6CB6-273A-4230-B008-650C37A0C7DC}"/>
    <cellStyle name="Valuta 2 4 3 2 2 5" xfId="3907" xr:uid="{978A125A-A509-49BA-8E81-061B36FF61A6}"/>
    <cellStyle name="Valuta 2 4 3 2 3" xfId="1899" xr:uid="{00000000-0005-0000-0000-0000D1070000}"/>
    <cellStyle name="Valuta 2 4 3 2 3 2" xfId="5085" xr:uid="{43291C62-5AB0-4EB4-B37C-0BBF2CC2E6E2}"/>
    <cellStyle name="Valuta 2 4 3 2 4" xfId="1512" xr:uid="{00000000-0005-0000-0000-0000D2070000}"/>
    <cellStyle name="Valuta 2 4 3 2 4 2" xfId="4698" xr:uid="{5A5EC432-945F-442D-98FE-A82EA29E8C1C}"/>
    <cellStyle name="Valuta 2 4 3 2 5" xfId="1001" xr:uid="{00000000-0005-0000-0000-0000D3070000}"/>
    <cellStyle name="Valuta 2 4 3 2 5 2" xfId="4187" xr:uid="{FB0EB595-7F1E-491C-ABAE-4F3B85C96FD4}"/>
    <cellStyle name="Valuta 2 4 3 2 6" xfId="3551" xr:uid="{157CC3D2-E1DA-4912-A0C8-698B407B4EC8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5172" xr:uid="{7A04720B-F406-4F2F-AE31-9C3C59AB6157}"/>
    <cellStyle name="Valuta 2 4 3 4 3" xfId="1630" xr:uid="{00000000-0005-0000-0000-0000D7070000}"/>
    <cellStyle name="Valuta 2 4 3 4 3 2" xfId="4816" xr:uid="{AE965247-4C36-4172-87AE-709B0FF1B3DB}"/>
    <cellStyle name="Valuta 2 4 3 4 4" xfId="1197" xr:uid="{00000000-0005-0000-0000-0000D8070000}"/>
    <cellStyle name="Valuta 2 4 3 4 4 2" xfId="4383" xr:uid="{ADBA7B45-E028-46B9-9336-18EC90519DEB}"/>
    <cellStyle name="Valuta 2 4 3 4 5" xfId="3815" xr:uid="{1ED76C93-C6FD-4909-BAA7-1CEF1E120D0E}"/>
    <cellStyle name="Valuta 2 4 3 5" xfId="1819" xr:uid="{00000000-0005-0000-0000-0000D9070000}"/>
    <cellStyle name="Valuta 2 4 3 5 2" xfId="5005" xr:uid="{7BFF7838-3724-4F56-AB60-4DB0AD4283AD}"/>
    <cellStyle name="Valuta 2 4 3 6" xfId="1417" xr:uid="{00000000-0005-0000-0000-0000DA070000}"/>
    <cellStyle name="Valuta 2 4 3 6 2" xfId="4603" xr:uid="{E4236818-F791-4969-8B15-F71141EF86BA}"/>
    <cellStyle name="Valuta 2 4 3 7" xfId="905" xr:uid="{00000000-0005-0000-0000-0000DB070000}"/>
    <cellStyle name="Valuta 2 4 3 7 2" xfId="4091" xr:uid="{73E202B6-0D4D-4E07-936B-F5F12049DD69}"/>
    <cellStyle name="Valuta 2 4 3 8" xfId="3460" xr:uid="{69B3689D-09FF-4C64-8223-767F9127A2A7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5212" xr:uid="{F16F2E3C-F077-423D-8A83-8B5A22B5A852}"/>
    <cellStyle name="Valuta 2 4 4 2 3" xfId="1680" xr:uid="{00000000-0005-0000-0000-0000DF070000}"/>
    <cellStyle name="Valuta 2 4 4 2 3 2" xfId="4866" xr:uid="{5B5087E9-C8C0-4914-ACC3-8B987402A774}"/>
    <cellStyle name="Valuta 2 4 4 2 4" xfId="1247" xr:uid="{00000000-0005-0000-0000-0000E0070000}"/>
    <cellStyle name="Valuta 2 4 4 2 4 2" xfId="4433" xr:uid="{F9F2C630-7A6B-4D6A-9371-3D887B66EFBF}"/>
    <cellStyle name="Valuta 2 4 4 2 5" xfId="3863" xr:uid="{18A94BB2-44B4-40B7-8855-4DD35A66E3F4}"/>
    <cellStyle name="Valuta 2 4 4 3" xfId="1859" xr:uid="{00000000-0005-0000-0000-0000E1070000}"/>
    <cellStyle name="Valuta 2 4 4 3 2" xfId="5045" xr:uid="{999ED294-A39D-4647-B2DA-0EFC5E595A83}"/>
    <cellStyle name="Valuta 2 4 4 4" xfId="1467" xr:uid="{00000000-0005-0000-0000-0000E2070000}"/>
    <cellStyle name="Valuta 2 4 4 4 2" xfId="4653" xr:uid="{C8DA6695-AA8C-46C0-AE06-FBAFC13D54B2}"/>
    <cellStyle name="Valuta 2 4 4 5" xfId="956" xr:uid="{00000000-0005-0000-0000-0000E3070000}"/>
    <cellStyle name="Valuta 2 4 4 5 2" xfId="4142" xr:uid="{28A270D6-9EC2-48AC-A9BE-2ECAC0FE1B2B}"/>
    <cellStyle name="Valuta 2 4 4 6" xfId="3507" xr:uid="{2120902C-E113-40CF-8589-F3A497519124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5132" xr:uid="{2C1CB6AA-97D2-4BD5-B86D-BF7D1EF186A2}"/>
    <cellStyle name="Valuta 2 4 6 3" xfId="1588" xr:uid="{00000000-0005-0000-0000-0000E7070000}"/>
    <cellStyle name="Valuta 2 4 6 3 2" xfId="4774" xr:uid="{CA650D8A-625F-4A22-996E-AC5923401BB6}"/>
    <cellStyle name="Valuta 2 4 6 4" xfId="1155" xr:uid="{00000000-0005-0000-0000-0000E8070000}"/>
    <cellStyle name="Valuta 2 4 6 4 2" xfId="4341" xr:uid="{73A0C715-F8D4-490B-AC1C-2194435A2BE5}"/>
    <cellStyle name="Valuta 2 4 6 5" xfId="3773" xr:uid="{20024304-FB49-427B-B4D2-05F5EEBA7CB2}"/>
    <cellStyle name="Valuta 2 4 7" xfId="1779" xr:uid="{00000000-0005-0000-0000-0000E9070000}"/>
    <cellStyle name="Valuta 2 4 7 2" xfId="4965" xr:uid="{90BDCE3B-6AC7-4CED-A910-847D591D4459}"/>
    <cellStyle name="Valuta 2 4 8" xfId="1373" xr:uid="{00000000-0005-0000-0000-0000EA070000}"/>
    <cellStyle name="Valuta 2 4 8 2" xfId="4559" xr:uid="{6D793A4D-C306-4060-A2F7-2B7CEBF5DA05}"/>
    <cellStyle name="Valuta 2 4 9" xfId="859" xr:uid="{00000000-0005-0000-0000-0000EB070000}"/>
    <cellStyle name="Valuta 2 4 9 2" xfId="4045" xr:uid="{4C7B032C-0471-42AB-B642-D547F1911024}"/>
    <cellStyle name="Valuta 2 5" xfId="183" xr:uid="{00000000-0005-0000-0000-0000EC070000}"/>
    <cellStyle name="Valuta 2 5 10" xfId="3416" xr:uid="{07BDEC64-372C-433D-B1B7-98057C830205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5278" xr:uid="{F50E1660-D653-4894-9309-6BF4F7C26A79}"/>
    <cellStyle name="Valuta 2 5 2 2 2 2 3" xfId="1751" xr:uid="{00000000-0005-0000-0000-0000F2070000}"/>
    <cellStyle name="Valuta 2 5 2 2 2 2 3 2" xfId="4937" xr:uid="{4EB986A1-CB4E-41A0-B489-F012364F27F7}"/>
    <cellStyle name="Valuta 2 5 2 2 2 2 4" xfId="1318" xr:uid="{00000000-0005-0000-0000-0000F3070000}"/>
    <cellStyle name="Valuta 2 5 2 2 2 2 4 2" xfId="4504" xr:uid="{1B4FAC5A-BF96-442B-82E3-88B36A7FF2F3}"/>
    <cellStyle name="Valuta 2 5 2 2 2 2 5" xfId="3933" xr:uid="{386CBAD2-2244-4D4B-BA16-513D478E6721}"/>
    <cellStyle name="Valuta 2 5 2 2 2 3" xfId="1925" xr:uid="{00000000-0005-0000-0000-0000F4070000}"/>
    <cellStyle name="Valuta 2 5 2 2 2 3 2" xfId="5111" xr:uid="{A57A6596-3AFB-4F04-A801-9C3D7A30973D}"/>
    <cellStyle name="Valuta 2 5 2 2 2 4" xfId="1538" xr:uid="{00000000-0005-0000-0000-0000F5070000}"/>
    <cellStyle name="Valuta 2 5 2 2 2 4 2" xfId="4724" xr:uid="{E3FAC547-A66C-4717-BE4D-64E00D6D0863}"/>
    <cellStyle name="Valuta 2 5 2 2 2 5" xfId="1027" xr:uid="{00000000-0005-0000-0000-0000F6070000}"/>
    <cellStyle name="Valuta 2 5 2 2 2 5 2" xfId="4213" xr:uid="{08A5076D-3345-47AB-8E81-F822BD400AD8}"/>
    <cellStyle name="Valuta 2 5 2 2 2 6" xfId="3577" xr:uid="{923BFC13-3AF2-4988-A383-4068210AE25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5198" xr:uid="{F4116F2D-FBC7-4A60-AAF8-F17EFB60E30B}"/>
    <cellStyle name="Valuta 2 5 2 2 4 3" xfId="1656" xr:uid="{00000000-0005-0000-0000-0000FA070000}"/>
    <cellStyle name="Valuta 2 5 2 2 4 3 2" xfId="4842" xr:uid="{1D8BA6C3-A10D-49DC-97BE-44D4B84911BA}"/>
    <cellStyle name="Valuta 2 5 2 2 4 4" xfId="1223" xr:uid="{00000000-0005-0000-0000-0000FB070000}"/>
    <cellStyle name="Valuta 2 5 2 2 4 4 2" xfId="4409" xr:uid="{A82E067B-1D81-4343-9EED-ADF7FA69AA95}"/>
    <cellStyle name="Valuta 2 5 2 2 4 5" xfId="3841" xr:uid="{F91B620D-7D6C-4B5B-A186-FFAFCDF43F65}"/>
    <cellStyle name="Valuta 2 5 2 2 5" xfId="1845" xr:uid="{00000000-0005-0000-0000-0000FC070000}"/>
    <cellStyle name="Valuta 2 5 2 2 5 2" xfId="5031" xr:uid="{A220AB77-199A-40A3-AB76-A6768874BE79}"/>
    <cellStyle name="Valuta 2 5 2 2 6" xfId="1443" xr:uid="{00000000-0005-0000-0000-0000FD070000}"/>
    <cellStyle name="Valuta 2 5 2 2 6 2" xfId="4629" xr:uid="{364C4377-B1A0-45A5-8DB1-7C09AE3D141D}"/>
    <cellStyle name="Valuta 2 5 2 2 7" xfId="931" xr:uid="{00000000-0005-0000-0000-0000FE070000}"/>
    <cellStyle name="Valuta 2 5 2 2 7 2" xfId="4117" xr:uid="{74AE4337-5A13-4D0B-903E-21B4A4E9BD16}"/>
    <cellStyle name="Valuta 2 5 2 2 8" xfId="3486" xr:uid="{B5A00DC1-B760-49CB-B19E-9E0DAB7CBCD4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5238" xr:uid="{C6EBFCAB-3FD3-4228-A500-0199F57D980B}"/>
    <cellStyle name="Valuta 2 5 2 3 2 3" xfId="1711" xr:uid="{00000000-0005-0000-0000-000002080000}"/>
    <cellStyle name="Valuta 2 5 2 3 2 3 2" xfId="4897" xr:uid="{4FF5425A-17C0-4C75-94A7-5B0493166679}"/>
    <cellStyle name="Valuta 2 5 2 3 2 4" xfId="1278" xr:uid="{00000000-0005-0000-0000-000003080000}"/>
    <cellStyle name="Valuta 2 5 2 3 2 4 2" xfId="4464" xr:uid="{5401841C-62A1-4FD4-8C5C-BCE373774FF7}"/>
    <cellStyle name="Valuta 2 5 2 3 2 5" xfId="3893" xr:uid="{2DAF44F2-28A4-4E83-8098-06F859E655D0}"/>
    <cellStyle name="Valuta 2 5 2 3 3" xfId="1885" xr:uid="{00000000-0005-0000-0000-000004080000}"/>
    <cellStyle name="Valuta 2 5 2 3 3 2" xfId="5071" xr:uid="{CF23B23F-531A-4EAF-B675-A687F0FB123B}"/>
    <cellStyle name="Valuta 2 5 2 3 4" xfId="1498" xr:uid="{00000000-0005-0000-0000-000005080000}"/>
    <cellStyle name="Valuta 2 5 2 3 4 2" xfId="4684" xr:uid="{CE05F812-5612-48D0-B787-F84A0A286428}"/>
    <cellStyle name="Valuta 2 5 2 3 5" xfId="987" xr:uid="{00000000-0005-0000-0000-000006080000}"/>
    <cellStyle name="Valuta 2 5 2 3 5 2" xfId="4173" xr:uid="{EA03EE8C-FDF0-44DC-A231-2568F3B93BDE}"/>
    <cellStyle name="Valuta 2 5 2 3 6" xfId="3537" xr:uid="{D795B1EE-5243-4B8D-87A6-88B5F300AED6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5158" xr:uid="{CC6A34EC-92EB-4438-8508-B90E1DA86A91}"/>
    <cellStyle name="Valuta 2 5 2 5 3" xfId="1616" xr:uid="{00000000-0005-0000-0000-00000A080000}"/>
    <cellStyle name="Valuta 2 5 2 5 3 2" xfId="4802" xr:uid="{31911692-9220-4D15-B92C-22034CBD3CDC}"/>
    <cellStyle name="Valuta 2 5 2 5 4" xfId="1183" xr:uid="{00000000-0005-0000-0000-00000B080000}"/>
    <cellStyle name="Valuta 2 5 2 5 4 2" xfId="4369" xr:uid="{7BFF88C4-380E-43CD-BACE-13B81841DCCE}"/>
    <cellStyle name="Valuta 2 5 2 5 5" xfId="3801" xr:uid="{CDB2E380-8D19-4611-AE6C-CDAAE2B866D0}"/>
    <cellStyle name="Valuta 2 5 2 6" xfId="1805" xr:uid="{00000000-0005-0000-0000-00000C080000}"/>
    <cellStyle name="Valuta 2 5 2 6 2" xfId="4991" xr:uid="{993CFFFD-FA25-4E89-9959-E929CAF4FF8D}"/>
    <cellStyle name="Valuta 2 5 2 7" xfId="1403" xr:uid="{00000000-0005-0000-0000-00000D080000}"/>
    <cellStyle name="Valuta 2 5 2 7 2" xfId="4589" xr:uid="{BD740EF0-0C6C-45B8-9C9F-80A84B40B11B}"/>
    <cellStyle name="Valuta 2 5 2 8" xfId="890" xr:uid="{00000000-0005-0000-0000-00000E080000}"/>
    <cellStyle name="Valuta 2 5 2 8 2" xfId="4076" xr:uid="{3AAE6CEE-BF16-49E3-81C9-5A4ABE243C7B}"/>
    <cellStyle name="Valuta 2 5 2 9" xfId="3445" xr:uid="{1BA3303C-2C73-4728-BB8D-F43816EBB539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5254" xr:uid="{59DEF191-9BBB-4F98-B45B-E3E40F4B1780}"/>
    <cellStyle name="Valuta 2 5 3 2 2 3" xfId="1727" xr:uid="{00000000-0005-0000-0000-000013080000}"/>
    <cellStyle name="Valuta 2 5 3 2 2 3 2" xfId="4913" xr:uid="{12D4BDA5-3B1D-4F20-A59C-722A4344724A}"/>
    <cellStyle name="Valuta 2 5 3 2 2 4" xfId="1294" xr:uid="{00000000-0005-0000-0000-000014080000}"/>
    <cellStyle name="Valuta 2 5 3 2 2 4 2" xfId="4480" xr:uid="{E4D49FE0-5A54-468B-B94D-59BBAA1D7600}"/>
    <cellStyle name="Valuta 2 5 3 2 2 5" xfId="3909" xr:uid="{4FC4A6EC-1E32-46A6-9ECD-AC17F418F13E}"/>
    <cellStyle name="Valuta 2 5 3 2 3" xfId="1901" xr:uid="{00000000-0005-0000-0000-000015080000}"/>
    <cellStyle name="Valuta 2 5 3 2 3 2" xfId="5087" xr:uid="{66EF1D42-49F9-4869-BF99-FA51033C3DC3}"/>
    <cellStyle name="Valuta 2 5 3 2 4" xfId="1514" xr:uid="{00000000-0005-0000-0000-000016080000}"/>
    <cellStyle name="Valuta 2 5 3 2 4 2" xfId="4700" xr:uid="{FAB3256E-E530-4567-A1DB-8CF7A3E7DEC1}"/>
    <cellStyle name="Valuta 2 5 3 2 5" xfId="1003" xr:uid="{00000000-0005-0000-0000-000017080000}"/>
    <cellStyle name="Valuta 2 5 3 2 5 2" xfId="4189" xr:uid="{2B348938-97A8-4AFB-8341-2A95B2CBF431}"/>
    <cellStyle name="Valuta 2 5 3 2 6" xfId="3553" xr:uid="{5DD8572B-A998-4FD9-A36D-4F82535AD6BA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5174" xr:uid="{54D900BF-7C08-4312-9EBD-739F8A74438A}"/>
    <cellStyle name="Valuta 2 5 3 4 3" xfId="1632" xr:uid="{00000000-0005-0000-0000-00001B080000}"/>
    <cellStyle name="Valuta 2 5 3 4 3 2" xfId="4818" xr:uid="{B383CC43-8ACA-4AE0-8087-278A66715F6C}"/>
    <cellStyle name="Valuta 2 5 3 4 4" xfId="1199" xr:uid="{00000000-0005-0000-0000-00001C080000}"/>
    <cellStyle name="Valuta 2 5 3 4 4 2" xfId="4385" xr:uid="{89E46B39-0DDB-499C-A11A-FE74FF6C4072}"/>
    <cellStyle name="Valuta 2 5 3 4 5" xfId="3817" xr:uid="{B70A4D84-9121-4EDB-9918-095081CC3FF0}"/>
    <cellStyle name="Valuta 2 5 3 5" xfId="1821" xr:uid="{00000000-0005-0000-0000-00001D080000}"/>
    <cellStyle name="Valuta 2 5 3 5 2" xfId="5007" xr:uid="{D0973243-02F1-4C52-A54D-0E2BA26BB6C1}"/>
    <cellStyle name="Valuta 2 5 3 6" xfId="1419" xr:uid="{00000000-0005-0000-0000-00001E080000}"/>
    <cellStyle name="Valuta 2 5 3 6 2" xfId="4605" xr:uid="{A33E3031-7351-4C80-817A-4FF8BE9E5622}"/>
    <cellStyle name="Valuta 2 5 3 7" xfId="907" xr:uid="{00000000-0005-0000-0000-00001F080000}"/>
    <cellStyle name="Valuta 2 5 3 7 2" xfId="4093" xr:uid="{0FA807F2-F145-42E7-B5FF-39463B30A071}"/>
    <cellStyle name="Valuta 2 5 3 8" xfId="3462" xr:uid="{ED39B1AD-6865-4F09-A360-2899A73E8F16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5214" xr:uid="{8ED615C5-24AE-4A86-A01B-D2DD21D8F064}"/>
    <cellStyle name="Valuta 2 5 4 2 3" xfId="1682" xr:uid="{00000000-0005-0000-0000-000023080000}"/>
    <cellStyle name="Valuta 2 5 4 2 3 2" xfId="4868" xr:uid="{0D786C41-C535-4E79-873D-E4BB6AF23536}"/>
    <cellStyle name="Valuta 2 5 4 2 4" xfId="1249" xr:uid="{00000000-0005-0000-0000-000024080000}"/>
    <cellStyle name="Valuta 2 5 4 2 4 2" xfId="4435" xr:uid="{93D690AC-F313-46C4-A795-40C61B777A4B}"/>
    <cellStyle name="Valuta 2 5 4 2 5" xfId="3865" xr:uid="{5A24D53E-AA70-40F1-B058-D390C615D979}"/>
    <cellStyle name="Valuta 2 5 4 3" xfId="1861" xr:uid="{00000000-0005-0000-0000-000025080000}"/>
    <cellStyle name="Valuta 2 5 4 3 2" xfId="5047" xr:uid="{A5C753AD-1B76-4B3C-A019-1E4C04A64CDB}"/>
    <cellStyle name="Valuta 2 5 4 4" xfId="1469" xr:uid="{00000000-0005-0000-0000-000026080000}"/>
    <cellStyle name="Valuta 2 5 4 4 2" xfId="4655" xr:uid="{B0FECE1A-7B30-4885-BDDC-C397AAD7DF6B}"/>
    <cellStyle name="Valuta 2 5 4 5" xfId="958" xr:uid="{00000000-0005-0000-0000-000027080000}"/>
    <cellStyle name="Valuta 2 5 4 5 2" xfId="4144" xr:uid="{4646E448-D264-4B1A-A0EA-A801BD48BE51}"/>
    <cellStyle name="Valuta 2 5 4 6" xfId="3509" xr:uid="{3F428C1E-8A2E-47A6-A41F-930806F73E47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5134" xr:uid="{B562A906-5999-4EDC-9DFD-7D06B2298295}"/>
    <cellStyle name="Valuta 2 5 6 3" xfId="1590" xr:uid="{00000000-0005-0000-0000-00002B080000}"/>
    <cellStyle name="Valuta 2 5 6 3 2" xfId="4776" xr:uid="{08EFE35A-5605-4A82-B95B-692FDE9951C1}"/>
    <cellStyle name="Valuta 2 5 6 4" xfId="1157" xr:uid="{00000000-0005-0000-0000-00002C080000}"/>
    <cellStyle name="Valuta 2 5 6 4 2" xfId="4343" xr:uid="{98C32E2D-6298-4215-B76F-74098F20EBEE}"/>
    <cellStyle name="Valuta 2 5 6 5" xfId="3775" xr:uid="{58F5DCED-B77B-4BE6-AABB-771B0781695E}"/>
    <cellStyle name="Valuta 2 5 7" xfId="1781" xr:uid="{00000000-0005-0000-0000-00002D080000}"/>
    <cellStyle name="Valuta 2 5 7 2" xfId="4967" xr:uid="{CDAFC7AE-8F55-4320-9562-6070AB1DA3F9}"/>
    <cellStyle name="Valuta 2 5 8" xfId="1375" xr:uid="{00000000-0005-0000-0000-00002E080000}"/>
    <cellStyle name="Valuta 2 5 8 2" xfId="4561" xr:uid="{E7A12177-7871-45BA-9C6A-A6BFF9775CAE}"/>
    <cellStyle name="Valuta 2 5 9" xfId="861" xr:uid="{00000000-0005-0000-0000-00002F080000}"/>
    <cellStyle name="Valuta 2 5 9 2" xfId="4047" xr:uid="{73128A65-F1CB-47CD-A5B4-E2EE88E33680}"/>
    <cellStyle name="Valuta 2 6" xfId="185" xr:uid="{00000000-0005-0000-0000-000030080000}"/>
    <cellStyle name="Valuta 2 6 10" xfId="3418" xr:uid="{58F78AB1-A8DE-4103-B977-631C9AE9A793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5280" xr:uid="{F0E03074-E512-4391-8492-695AF0648E29}"/>
    <cellStyle name="Valuta 2 6 2 2 2 2 3" xfId="1753" xr:uid="{00000000-0005-0000-0000-000036080000}"/>
    <cellStyle name="Valuta 2 6 2 2 2 2 3 2" xfId="4939" xr:uid="{9163E891-ACC1-4512-A8A7-F4EAA0144B72}"/>
    <cellStyle name="Valuta 2 6 2 2 2 2 4" xfId="1320" xr:uid="{00000000-0005-0000-0000-000037080000}"/>
    <cellStyle name="Valuta 2 6 2 2 2 2 4 2" xfId="4506" xr:uid="{051CDB01-D451-4AD2-A13A-3C303971E334}"/>
    <cellStyle name="Valuta 2 6 2 2 2 2 5" xfId="3935" xr:uid="{8FAD6485-AF5A-43FD-B517-B91D4180EAEA}"/>
    <cellStyle name="Valuta 2 6 2 2 2 3" xfId="1927" xr:uid="{00000000-0005-0000-0000-000038080000}"/>
    <cellStyle name="Valuta 2 6 2 2 2 3 2" xfId="5113" xr:uid="{57A4DC1C-E033-45D0-AE64-ABEE02D76960}"/>
    <cellStyle name="Valuta 2 6 2 2 2 4" xfId="1540" xr:uid="{00000000-0005-0000-0000-000039080000}"/>
    <cellStyle name="Valuta 2 6 2 2 2 4 2" xfId="4726" xr:uid="{CD2B1193-88B8-43CC-BA29-8B76D233AE66}"/>
    <cellStyle name="Valuta 2 6 2 2 2 5" xfId="1029" xr:uid="{00000000-0005-0000-0000-00003A080000}"/>
    <cellStyle name="Valuta 2 6 2 2 2 5 2" xfId="4215" xr:uid="{D4F977E0-17EC-473E-82FE-D4376AE61F0A}"/>
    <cellStyle name="Valuta 2 6 2 2 2 6" xfId="3579" xr:uid="{12979615-3000-4FD4-99E3-0DE94729F5E7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5200" xr:uid="{73E4070C-A969-4477-B984-306429E93370}"/>
    <cellStyle name="Valuta 2 6 2 2 4 3" xfId="1658" xr:uid="{00000000-0005-0000-0000-00003E080000}"/>
    <cellStyle name="Valuta 2 6 2 2 4 3 2" xfId="4844" xr:uid="{363A3B99-32C8-42F1-8499-D87AA850AC49}"/>
    <cellStyle name="Valuta 2 6 2 2 4 4" xfId="1225" xr:uid="{00000000-0005-0000-0000-00003F080000}"/>
    <cellStyle name="Valuta 2 6 2 2 4 4 2" xfId="4411" xr:uid="{8AA45DAA-1B1E-429B-9507-215F428E1C77}"/>
    <cellStyle name="Valuta 2 6 2 2 4 5" xfId="3843" xr:uid="{BC7A11D8-0742-43C8-9767-FB2391DC280F}"/>
    <cellStyle name="Valuta 2 6 2 2 5" xfId="1847" xr:uid="{00000000-0005-0000-0000-000040080000}"/>
    <cellStyle name="Valuta 2 6 2 2 5 2" xfId="5033" xr:uid="{9F1BA78E-DC30-4B51-8C49-07BCCE29991F}"/>
    <cellStyle name="Valuta 2 6 2 2 6" xfId="1445" xr:uid="{00000000-0005-0000-0000-000041080000}"/>
    <cellStyle name="Valuta 2 6 2 2 6 2" xfId="4631" xr:uid="{9B00936C-C45C-42D6-8EB2-DEFEF891DAB5}"/>
    <cellStyle name="Valuta 2 6 2 2 7" xfId="933" xr:uid="{00000000-0005-0000-0000-000042080000}"/>
    <cellStyle name="Valuta 2 6 2 2 7 2" xfId="4119" xr:uid="{82234776-9746-46C7-A3B6-31A52FCF338D}"/>
    <cellStyle name="Valuta 2 6 2 2 8" xfId="3488" xr:uid="{2440E631-5503-4EFA-8335-E1D19D6CAD5A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5240" xr:uid="{BE746ED8-25DB-40D2-8D75-5C52ACA70B2E}"/>
    <cellStyle name="Valuta 2 6 2 3 2 3" xfId="1713" xr:uid="{00000000-0005-0000-0000-000046080000}"/>
    <cellStyle name="Valuta 2 6 2 3 2 3 2" xfId="4899" xr:uid="{2B8DE5CA-8716-446B-BDC6-F8FBF98D363B}"/>
    <cellStyle name="Valuta 2 6 2 3 2 4" xfId="1280" xr:uid="{00000000-0005-0000-0000-000047080000}"/>
    <cellStyle name="Valuta 2 6 2 3 2 4 2" xfId="4466" xr:uid="{BE716023-F0A9-43F4-94D4-C5D646678A00}"/>
    <cellStyle name="Valuta 2 6 2 3 2 5" xfId="3895" xr:uid="{6D393A41-E890-4A16-8609-36AD9AF2749A}"/>
    <cellStyle name="Valuta 2 6 2 3 3" xfId="1887" xr:uid="{00000000-0005-0000-0000-000048080000}"/>
    <cellStyle name="Valuta 2 6 2 3 3 2" xfId="5073" xr:uid="{849BBB84-7E5B-4737-8D9D-33E85A4C683B}"/>
    <cellStyle name="Valuta 2 6 2 3 4" xfId="1500" xr:uid="{00000000-0005-0000-0000-000049080000}"/>
    <cellStyle name="Valuta 2 6 2 3 4 2" xfId="4686" xr:uid="{F777F99F-B89A-4E10-ABA3-7B5FC4E47CE6}"/>
    <cellStyle name="Valuta 2 6 2 3 5" xfId="989" xr:uid="{00000000-0005-0000-0000-00004A080000}"/>
    <cellStyle name="Valuta 2 6 2 3 5 2" xfId="4175" xr:uid="{09C3B061-E70C-46AB-AE41-C91AA5E816FB}"/>
    <cellStyle name="Valuta 2 6 2 3 6" xfId="3539" xr:uid="{F0CF68A2-FEC9-4107-8018-4E7E7BCEA852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5160" xr:uid="{82102F4D-3CC1-41E8-99DF-A15EEFB86241}"/>
    <cellStyle name="Valuta 2 6 2 5 3" xfId="1618" xr:uid="{00000000-0005-0000-0000-00004E080000}"/>
    <cellStyle name="Valuta 2 6 2 5 3 2" xfId="4804" xr:uid="{76702A52-D609-4A41-8FD0-7E76CD9A68F3}"/>
    <cellStyle name="Valuta 2 6 2 5 4" xfId="1185" xr:uid="{00000000-0005-0000-0000-00004F080000}"/>
    <cellStyle name="Valuta 2 6 2 5 4 2" xfId="4371" xr:uid="{73C76BBD-EEB8-47C7-991A-C01E5810B63D}"/>
    <cellStyle name="Valuta 2 6 2 5 5" xfId="3803" xr:uid="{D193BF04-BC13-4EBF-90E1-64EB85B65B31}"/>
    <cellStyle name="Valuta 2 6 2 6" xfId="1807" xr:uid="{00000000-0005-0000-0000-000050080000}"/>
    <cellStyle name="Valuta 2 6 2 6 2" xfId="4993" xr:uid="{7753E797-FE3F-4129-B974-84AE35C45276}"/>
    <cellStyle name="Valuta 2 6 2 7" xfId="1405" xr:uid="{00000000-0005-0000-0000-000051080000}"/>
    <cellStyle name="Valuta 2 6 2 7 2" xfId="4591" xr:uid="{08601C4A-B94E-497D-B02D-9909FB3240A6}"/>
    <cellStyle name="Valuta 2 6 2 8" xfId="892" xr:uid="{00000000-0005-0000-0000-000052080000}"/>
    <cellStyle name="Valuta 2 6 2 8 2" xfId="4078" xr:uid="{F1F3CB41-7F4B-4C3D-BBA7-21C793DA56D9}"/>
    <cellStyle name="Valuta 2 6 2 9" xfId="3447" xr:uid="{D4DB2BE9-4876-467D-B20D-B577F8170751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5256" xr:uid="{0209FBFE-6387-4F23-9940-B94EE591AA2B}"/>
    <cellStyle name="Valuta 2 6 3 2 2 3" xfId="1729" xr:uid="{00000000-0005-0000-0000-000057080000}"/>
    <cellStyle name="Valuta 2 6 3 2 2 3 2" xfId="4915" xr:uid="{A8983056-AE45-4B29-BB89-5314DE0C82BD}"/>
    <cellStyle name="Valuta 2 6 3 2 2 4" xfId="1296" xr:uid="{00000000-0005-0000-0000-000058080000}"/>
    <cellStyle name="Valuta 2 6 3 2 2 4 2" xfId="4482" xr:uid="{A8C42F43-0CBF-47EC-8A1C-0CD6A08C498D}"/>
    <cellStyle name="Valuta 2 6 3 2 2 5" xfId="3911" xr:uid="{F130E4A9-FD8C-427A-91E3-89028F73724F}"/>
    <cellStyle name="Valuta 2 6 3 2 3" xfId="1903" xr:uid="{00000000-0005-0000-0000-000059080000}"/>
    <cellStyle name="Valuta 2 6 3 2 3 2" xfId="5089" xr:uid="{3AB87304-D245-41FF-ACBC-F31E6E301165}"/>
    <cellStyle name="Valuta 2 6 3 2 4" xfId="1516" xr:uid="{00000000-0005-0000-0000-00005A080000}"/>
    <cellStyle name="Valuta 2 6 3 2 4 2" xfId="4702" xr:uid="{DE5DFC20-7FF5-44D6-87B2-8AC17A67D648}"/>
    <cellStyle name="Valuta 2 6 3 2 5" xfId="1005" xr:uid="{00000000-0005-0000-0000-00005B080000}"/>
    <cellStyle name="Valuta 2 6 3 2 5 2" xfId="4191" xr:uid="{12479B53-3B26-4328-BC00-9D348B925926}"/>
    <cellStyle name="Valuta 2 6 3 2 6" xfId="3555" xr:uid="{6D7AEA9A-F550-476D-BC55-D2EFC6ACF478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5176" xr:uid="{B61BEF71-05B0-48A5-93DF-D9B51ACAB771}"/>
    <cellStyle name="Valuta 2 6 3 4 3" xfId="1634" xr:uid="{00000000-0005-0000-0000-00005F080000}"/>
    <cellStyle name="Valuta 2 6 3 4 3 2" xfId="4820" xr:uid="{15D78060-3497-4894-86AC-5876B47CDEE7}"/>
    <cellStyle name="Valuta 2 6 3 4 4" xfId="1201" xr:uid="{00000000-0005-0000-0000-000060080000}"/>
    <cellStyle name="Valuta 2 6 3 4 4 2" xfId="4387" xr:uid="{62E1357A-6E8D-4B61-8FAA-1BA422A16C62}"/>
    <cellStyle name="Valuta 2 6 3 4 5" xfId="3819" xr:uid="{DC382F8E-2866-4039-B221-D0F193BE8DA5}"/>
    <cellStyle name="Valuta 2 6 3 5" xfId="1823" xr:uid="{00000000-0005-0000-0000-000061080000}"/>
    <cellStyle name="Valuta 2 6 3 5 2" xfId="5009" xr:uid="{1FFE659E-CD15-41D7-9754-833241F6CEB7}"/>
    <cellStyle name="Valuta 2 6 3 6" xfId="1421" xr:uid="{00000000-0005-0000-0000-000062080000}"/>
    <cellStyle name="Valuta 2 6 3 6 2" xfId="4607" xr:uid="{3A7E2F9F-0240-4D1C-B62B-90C9A5673C3B}"/>
    <cellStyle name="Valuta 2 6 3 7" xfId="909" xr:uid="{00000000-0005-0000-0000-000063080000}"/>
    <cellStyle name="Valuta 2 6 3 7 2" xfId="4095" xr:uid="{AF06C0CF-C2F9-4B0F-A7F9-89FB85A037C5}"/>
    <cellStyle name="Valuta 2 6 3 8" xfId="3464" xr:uid="{02FEEF38-9606-4AA4-A51C-A65512368A0C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5216" xr:uid="{580C7CD0-C249-4325-BCC0-57443A1D3F73}"/>
    <cellStyle name="Valuta 2 6 4 2 3" xfId="1684" xr:uid="{00000000-0005-0000-0000-000067080000}"/>
    <cellStyle name="Valuta 2 6 4 2 3 2" xfId="4870" xr:uid="{F46ED20A-2103-4CCC-945E-CBA5A093D820}"/>
    <cellStyle name="Valuta 2 6 4 2 4" xfId="1251" xr:uid="{00000000-0005-0000-0000-000068080000}"/>
    <cellStyle name="Valuta 2 6 4 2 4 2" xfId="4437" xr:uid="{C7829597-0031-4CFE-8CAF-58709725FB57}"/>
    <cellStyle name="Valuta 2 6 4 2 5" xfId="3867" xr:uid="{616553C7-0199-4AF3-9B38-D85808FE332D}"/>
    <cellStyle name="Valuta 2 6 4 3" xfId="1863" xr:uid="{00000000-0005-0000-0000-000069080000}"/>
    <cellStyle name="Valuta 2 6 4 3 2" xfId="5049" xr:uid="{87809ED1-BC91-4D07-8C78-DAC7FE8BE694}"/>
    <cellStyle name="Valuta 2 6 4 4" xfId="1471" xr:uid="{00000000-0005-0000-0000-00006A080000}"/>
    <cellStyle name="Valuta 2 6 4 4 2" xfId="4657" xr:uid="{DC3E97E5-C897-4217-9316-2A37ABE0EABC}"/>
    <cellStyle name="Valuta 2 6 4 5" xfId="960" xr:uid="{00000000-0005-0000-0000-00006B080000}"/>
    <cellStyle name="Valuta 2 6 4 5 2" xfId="4146" xr:uid="{BD9C3036-81F3-45D9-8519-506FB4BF42AE}"/>
    <cellStyle name="Valuta 2 6 4 6" xfId="3511" xr:uid="{432CF128-6B80-4A4F-80E3-C399F963B4A5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5136" xr:uid="{17FF6250-AF0A-4ED6-8094-9728D1B07EAC}"/>
    <cellStyle name="Valuta 2 6 6 3" xfId="1592" xr:uid="{00000000-0005-0000-0000-00006F080000}"/>
    <cellStyle name="Valuta 2 6 6 3 2" xfId="4778" xr:uid="{381D7851-CF0A-45A6-8DCF-1AC45CF34114}"/>
    <cellStyle name="Valuta 2 6 6 4" xfId="1159" xr:uid="{00000000-0005-0000-0000-000070080000}"/>
    <cellStyle name="Valuta 2 6 6 4 2" xfId="4345" xr:uid="{AE249EFB-A59F-44CC-92F7-A9A76FE93937}"/>
    <cellStyle name="Valuta 2 6 6 5" xfId="3777" xr:uid="{CAC48C75-17D5-4F4D-9AEF-2FD6B5B300B7}"/>
    <cellStyle name="Valuta 2 6 7" xfId="1783" xr:uid="{00000000-0005-0000-0000-000071080000}"/>
    <cellStyle name="Valuta 2 6 7 2" xfId="4969" xr:uid="{1F420BBD-9B60-4C7D-9371-2D1BB17519D7}"/>
    <cellStyle name="Valuta 2 6 8" xfId="1377" xr:uid="{00000000-0005-0000-0000-000072080000}"/>
    <cellStyle name="Valuta 2 6 8 2" xfId="4563" xr:uid="{8E9B7EB1-A632-4924-8770-B02DCF063B1D}"/>
    <cellStyle name="Valuta 2 6 9" xfId="863" xr:uid="{00000000-0005-0000-0000-000073080000}"/>
    <cellStyle name="Valuta 2 6 9 2" xfId="4049" xr:uid="{9FEA45F9-7150-4BBC-A7C2-63A8923587A6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5267" xr:uid="{D8F0F2AD-4F8D-49CF-A3EC-54BC96C6665B}"/>
    <cellStyle name="Valuta 2 7 2 2 2 3" xfId="1740" xr:uid="{00000000-0005-0000-0000-000079080000}"/>
    <cellStyle name="Valuta 2 7 2 2 2 3 2" xfId="4926" xr:uid="{91A70F2D-0A20-4E5E-8BBF-CB8C5F2D4F07}"/>
    <cellStyle name="Valuta 2 7 2 2 2 4" xfId="1307" xr:uid="{00000000-0005-0000-0000-00007A080000}"/>
    <cellStyle name="Valuta 2 7 2 2 2 4 2" xfId="4493" xr:uid="{096DADF3-35C1-4778-BADA-383B68EDE3D1}"/>
    <cellStyle name="Valuta 2 7 2 2 2 5" xfId="3922" xr:uid="{B9ED2FA1-0F1F-43E6-98A3-FAA91EB005F6}"/>
    <cellStyle name="Valuta 2 7 2 2 3" xfId="1914" xr:uid="{00000000-0005-0000-0000-00007B080000}"/>
    <cellStyle name="Valuta 2 7 2 2 3 2" xfId="5100" xr:uid="{6E9AC55E-3C8A-4F65-B8BE-6E45F910DD47}"/>
    <cellStyle name="Valuta 2 7 2 2 4" xfId="1527" xr:uid="{00000000-0005-0000-0000-00007C080000}"/>
    <cellStyle name="Valuta 2 7 2 2 4 2" xfId="4713" xr:uid="{116E2F41-B5D7-46C3-8EFB-B07007E41181}"/>
    <cellStyle name="Valuta 2 7 2 2 5" xfId="1016" xr:uid="{00000000-0005-0000-0000-00007D080000}"/>
    <cellStyle name="Valuta 2 7 2 2 5 2" xfId="4202" xr:uid="{C26D508B-40F1-4BDA-BFF2-C760BF3CECD9}"/>
    <cellStyle name="Valuta 2 7 2 2 6" xfId="3566" xr:uid="{519A55A7-49CD-4CBF-99E6-A90DEDC8F5C7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5187" xr:uid="{9BB02EE9-783A-4828-B7BE-1C64203AE15A}"/>
    <cellStyle name="Valuta 2 7 2 4 3" xfId="1645" xr:uid="{00000000-0005-0000-0000-000081080000}"/>
    <cellStyle name="Valuta 2 7 2 4 3 2" xfId="4831" xr:uid="{91908606-DF45-4944-A030-8784EFB74735}"/>
    <cellStyle name="Valuta 2 7 2 4 4" xfId="1212" xr:uid="{00000000-0005-0000-0000-000082080000}"/>
    <cellStyle name="Valuta 2 7 2 4 4 2" xfId="4398" xr:uid="{49A67660-D151-432A-8725-FEDF9997E7CF}"/>
    <cellStyle name="Valuta 2 7 2 4 5" xfId="3830" xr:uid="{C2F53175-B293-40F5-8766-2D2A8AC5C99F}"/>
    <cellStyle name="Valuta 2 7 2 5" xfId="1834" xr:uid="{00000000-0005-0000-0000-000083080000}"/>
    <cellStyle name="Valuta 2 7 2 5 2" xfId="5020" xr:uid="{4C385DDF-019E-4415-97CC-C909F8C7B492}"/>
    <cellStyle name="Valuta 2 7 2 6" xfId="1432" xr:uid="{00000000-0005-0000-0000-000084080000}"/>
    <cellStyle name="Valuta 2 7 2 6 2" xfId="4618" xr:uid="{C11DF8C5-6767-45FC-91BE-064544AB4BC4}"/>
    <cellStyle name="Valuta 2 7 2 7" xfId="920" xr:uid="{00000000-0005-0000-0000-000085080000}"/>
    <cellStyle name="Valuta 2 7 2 7 2" xfId="4106" xr:uid="{20887CC1-6E4D-4553-BD83-802742B700AD}"/>
    <cellStyle name="Valuta 2 7 2 8" xfId="3475" xr:uid="{23FD4EC2-72EB-4197-98D4-1EB472AD4A7A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5227" xr:uid="{8B846C64-312C-437E-9491-800059935CE3}"/>
    <cellStyle name="Valuta 2 7 3 2 3" xfId="1695" xr:uid="{00000000-0005-0000-0000-000089080000}"/>
    <cellStyle name="Valuta 2 7 3 2 3 2" xfId="4881" xr:uid="{F84CB7F2-0A8B-45A8-9E90-0145AFFEE0D6}"/>
    <cellStyle name="Valuta 2 7 3 2 4" xfId="1262" xr:uid="{00000000-0005-0000-0000-00008A080000}"/>
    <cellStyle name="Valuta 2 7 3 2 4 2" xfId="4448" xr:uid="{F9ED3528-3087-4FF2-8B6E-C9FCFD4D963E}"/>
    <cellStyle name="Valuta 2 7 3 2 5" xfId="3878" xr:uid="{3192D920-974F-4364-B5E5-3BB276B2CF66}"/>
    <cellStyle name="Valuta 2 7 3 3" xfId="1874" xr:uid="{00000000-0005-0000-0000-00008B080000}"/>
    <cellStyle name="Valuta 2 7 3 3 2" xfId="5060" xr:uid="{8AB2272F-AAE7-426E-AA2E-3B5E7D5A9BB7}"/>
    <cellStyle name="Valuta 2 7 3 4" xfId="1482" xr:uid="{00000000-0005-0000-0000-00008C080000}"/>
    <cellStyle name="Valuta 2 7 3 4 2" xfId="4668" xr:uid="{F52E46CB-C89A-4ADB-97FB-9FF16490B60D}"/>
    <cellStyle name="Valuta 2 7 3 5" xfId="971" xr:uid="{00000000-0005-0000-0000-00008D080000}"/>
    <cellStyle name="Valuta 2 7 3 5 2" xfId="4157" xr:uid="{8E7A37CE-CF38-461C-948A-C68AA65C2C79}"/>
    <cellStyle name="Valuta 2 7 3 6" xfId="3522" xr:uid="{BAD54C28-C77C-44FA-B598-AF3BA8226622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5147" xr:uid="{D01D2196-D77B-463C-B751-FF7EFFC20F4D}"/>
    <cellStyle name="Valuta 2 7 5 3" xfId="1603" xr:uid="{00000000-0005-0000-0000-000091080000}"/>
    <cellStyle name="Valuta 2 7 5 3 2" xfId="4789" xr:uid="{141B7640-59FD-4DD4-B16A-B31F31D38148}"/>
    <cellStyle name="Valuta 2 7 5 4" xfId="1170" xr:uid="{00000000-0005-0000-0000-000092080000}"/>
    <cellStyle name="Valuta 2 7 5 4 2" xfId="4356" xr:uid="{E175006E-5E48-4E18-AECE-DE29B7CD9304}"/>
    <cellStyle name="Valuta 2 7 5 5" xfId="3788" xr:uid="{AD877B90-BB80-4595-8BD1-B84128EC8590}"/>
    <cellStyle name="Valuta 2 7 6" xfId="1794" xr:uid="{00000000-0005-0000-0000-000093080000}"/>
    <cellStyle name="Valuta 2 7 6 2" xfId="4980" xr:uid="{10CCD0F4-227C-47CA-AF1B-684124B9A514}"/>
    <cellStyle name="Valuta 2 7 7" xfId="1389" xr:uid="{00000000-0005-0000-0000-000094080000}"/>
    <cellStyle name="Valuta 2 7 7 2" xfId="4575" xr:uid="{699A9CF6-1A6E-40F5-BCDB-DA421140A1E0}"/>
    <cellStyle name="Valuta 2 7 8" xfId="876" xr:uid="{00000000-0005-0000-0000-000095080000}"/>
    <cellStyle name="Valuta 2 7 8 2" xfId="4062" xr:uid="{EF50EC84-4744-4E0C-BA18-C987398EFE02}"/>
    <cellStyle name="Valuta 2 7 9" xfId="3431" xr:uid="{A054CCAF-4229-4676-8949-88115CE8732B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5261" xr:uid="{C5919E08-E7FF-4CAC-AD26-42A3DDB41FD0}"/>
    <cellStyle name="Valuta 2 8 2 2 2 3" xfId="1734" xr:uid="{00000000-0005-0000-0000-00009B080000}"/>
    <cellStyle name="Valuta 2 8 2 2 2 3 2" xfId="4920" xr:uid="{C3DB8D6E-2BA7-4A1A-B7F2-29DA1B3F3199}"/>
    <cellStyle name="Valuta 2 8 2 2 2 4" xfId="1301" xr:uid="{00000000-0005-0000-0000-00009C080000}"/>
    <cellStyle name="Valuta 2 8 2 2 2 4 2" xfId="4487" xr:uid="{FFF327C8-97DF-4F08-BD4C-CECEB4EBE876}"/>
    <cellStyle name="Valuta 2 8 2 2 2 5" xfId="3916" xr:uid="{F43A8724-25F3-4A96-B4C5-1D5301FB9F52}"/>
    <cellStyle name="Valuta 2 8 2 2 3" xfId="1908" xr:uid="{00000000-0005-0000-0000-00009D080000}"/>
    <cellStyle name="Valuta 2 8 2 2 3 2" xfId="5094" xr:uid="{6FA5F240-383D-404D-B147-73AC84C58830}"/>
    <cellStyle name="Valuta 2 8 2 2 4" xfId="1521" xr:uid="{00000000-0005-0000-0000-00009E080000}"/>
    <cellStyle name="Valuta 2 8 2 2 4 2" xfId="4707" xr:uid="{1B92A35F-26AA-4626-89AB-077EAE6FB3A1}"/>
    <cellStyle name="Valuta 2 8 2 2 5" xfId="1010" xr:uid="{00000000-0005-0000-0000-00009F080000}"/>
    <cellStyle name="Valuta 2 8 2 2 5 2" xfId="4196" xr:uid="{2035D646-648C-4F90-9967-F74BE4813BFE}"/>
    <cellStyle name="Valuta 2 8 2 2 6" xfId="3560" xr:uid="{611AB88D-B9D5-4107-9D25-A416828357E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5181" xr:uid="{8F50E2A7-1754-4F6D-BB48-2DFABA96F9A0}"/>
    <cellStyle name="Valuta 2 8 2 4 3" xfId="1639" xr:uid="{00000000-0005-0000-0000-0000A3080000}"/>
    <cellStyle name="Valuta 2 8 2 4 3 2" xfId="4825" xr:uid="{D36C0256-7EC0-49FB-A803-A02CB0A727CC}"/>
    <cellStyle name="Valuta 2 8 2 4 4" xfId="1206" xr:uid="{00000000-0005-0000-0000-0000A4080000}"/>
    <cellStyle name="Valuta 2 8 2 4 4 2" xfId="4392" xr:uid="{7ACFAFCC-18BA-4E2E-88DD-248D626BC1E8}"/>
    <cellStyle name="Valuta 2 8 2 4 5" xfId="3824" xr:uid="{D1BD8199-1BAF-4D59-B26F-3F545DB9D9E1}"/>
    <cellStyle name="Valuta 2 8 2 5" xfId="1828" xr:uid="{00000000-0005-0000-0000-0000A5080000}"/>
    <cellStyle name="Valuta 2 8 2 5 2" xfId="5014" xr:uid="{6983F933-73CA-4EA4-81AC-33E523BCED9F}"/>
    <cellStyle name="Valuta 2 8 2 6" xfId="1426" xr:uid="{00000000-0005-0000-0000-0000A6080000}"/>
    <cellStyle name="Valuta 2 8 2 6 2" xfId="4612" xr:uid="{759659DD-2FDF-4306-8F01-123B274B431E}"/>
    <cellStyle name="Valuta 2 8 2 7" xfId="914" xr:uid="{00000000-0005-0000-0000-0000A7080000}"/>
    <cellStyle name="Valuta 2 8 2 7 2" xfId="4100" xr:uid="{FAE62FC9-4F76-4818-BBCD-39129E68587F}"/>
    <cellStyle name="Valuta 2 8 2 8" xfId="3469" xr:uid="{4CC0881F-985B-4655-A221-69C94E23E9B9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5221" xr:uid="{94846F12-931F-45CD-A6DC-BBFE98B7D866}"/>
    <cellStyle name="Valuta 2 8 3 2 3" xfId="1689" xr:uid="{00000000-0005-0000-0000-0000AB080000}"/>
    <cellStyle name="Valuta 2 8 3 2 3 2" xfId="4875" xr:uid="{DE732505-7182-4357-866B-2B5B3B884FE6}"/>
    <cellStyle name="Valuta 2 8 3 2 4" xfId="1256" xr:uid="{00000000-0005-0000-0000-0000AC080000}"/>
    <cellStyle name="Valuta 2 8 3 2 4 2" xfId="4442" xr:uid="{E1FA965A-3D63-4617-ACCC-CDEEF2F23956}"/>
    <cellStyle name="Valuta 2 8 3 2 5" xfId="3872" xr:uid="{7463BF3D-16C4-46B5-8D69-927717F6B139}"/>
    <cellStyle name="Valuta 2 8 3 3" xfId="1868" xr:uid="{00000000-0005-0000-0000-0000AD080000}"/>
    <cellStyle name="Valuta 2 8 3 3 2" xfId="5054" xr:uid="{F27A023D-6988-4919-8E66-1E0379DFE956}"/>
    <cellStyle name="Valuta 2 8 3 4" xfId="1476" xr:uid="{00000000-0005-0000-0000-0000AE080000}"/>
    <cellStyle name="Valuta 2 8 3 4 2" xfId="4662" xr:uid="{ADE96106-9AF3-44D2-9E52-CBB80EE73CFD}"/>
    <cellStyle name="Valuta 2 8 3 5" xfId="965" xr:uid="{00000000-0005-0000-0000-0000AF080000}"/>
    <cellStyle name="Valuta 2 8 3 5 2" xfId="4151" xr:uid="{CD64C217-8989-41E0-968F-4C3EBD08E7EF}"/>
    <cellStyle name="Valuta 2 8 3 6" xfId="3516" xr:uid="{2D074CAE-4EF2-4120-8236-D2AAB554F65B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5141" xr:uid="{F36B4F9F-10CD-4409-846A-9EA5B4FC3B6E}"/>
    <cellStyle name="Valuta 2 8 5 3" xfId="1597" xr:uid="{00000000-0005-0000-0000-0000B3080000}"/>
    <cellStyle name="Valuta 2 8 5 3 2" xfId="4783" xr:uid="{8D9D4E33-BD84-484A-B9F2-334F336A04FC}"/>
    <cellStyle name="Valuta 2 8 5 4" xfId="1164" xr:uid="{00000000-0005-0000-0000-0000B4080000}"/>
    <cellStyle name="Valuta 2 8 5 4 2" xfId="4350" xr:uid="{16CC8DAB-0EDD-486D-A56D-F48E4169D4C7}"/>
    <cellStyle name="Valuta 2 8 5 5" xfId="3782" xr:uid="{AC162CEC-C4EE-4BED-A45E-E8EA1702EC89}"/>
    <cellStyle name="Valuta 2 8 6" xfId="1788" xr:uid="{00000000-0005-0000-0000-0000B5080000}"/>
    <cellStyle name="Valuta 2 8 6 2" xfId="4974" xr:uid="{113D2A72-8B92-47FE-B95E-51F68D325FDA}"/>
    <cellStyle name="Valuta 2 8 7" xfId="1382" xr:uid="{00000000-0005-0000-0000-0000B6080000}"/>
    <cellStyle name="Valuta 2 8 7 2" xfId="4568" xr:uid="{F4D33310-EF2B-4272-BA36-0E3DE5483093}"/>
    <cellStyle name="Valuta 2 8 8" xfId="868" xr:uid="{00000000-0005-0000-0000-0000B7080000}"/>
    <cellStyle name="Valuta 2 8 8 2" xfId="4054" xr:uid="{550CE601-7138-4825-87C6-CC16F43A1890}"/>
    <cellStyle name="Valuta 2 8 9" xfId="3423" xr:uid="{27FBDABB-0733-4537-AA8C-A10631BB46AB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5245" xr:uid="{80C17EB8-6E65-485A-A981-8B7BCFC2C024}"/>
    <cellStyle name="Valuta 2 9 2 2 3" xfId="1718" xr:uid="{00000000-0005-0000-0000-0000BC080000}"/>
    <cellStyle name="Valuta 2 9 2 2 3 2" xfId="4904" xr:uid="{CC2ECCDA-C1AC-4BA1-9AA3-7516BF3419D5}"/>
    <cellStyle name="Valuta 2 9 2 2 4" xfId="1285" xr:uid="{00000000-0005-0000-0000-0000BD080000}"/>
    <cellStyle name="Valuta 2 9 2 2 4 2" xfId="4471" xr:uid="{2D8E6B32-2A36-4811-99B3-BFF3BCB53A4A}"/>
    <cellStyle name="Valuta 2 9 2 2 5" xfId="3900" xr:uid="{A0C19983-EAA1-4E93-9CB8-15B357337BF3}"/>
    <cellStyle name="Valuta 2 9 2 3" xfId="1892" xr:uid="{00000000-0005-0000-0000-0000BE080000}"/>
    <cellStyle name="Valuta 2 9 2 3 2" xfId="5078" xr:uid="{B18088D4-914F-48BF-A5CA-8ABC40DFC7B4}"/>
    <cellStyle name="Valuta 2 9 2 4" xfId="1505" xr:uid="{00000000-0005-0000-0000-0000BF080000}"/>
    <cellStyle name="Valuta 2 9 2 4 2" xfId="4691" xr:uid="{23C7249D-9AA4-4F4A-8499-E251F38A0233}"/>
    <cellStyle name="Valuta 2 9 2 5" xfId="994" xr:uid="{00000000-0005-0000-0000-0000C0080000}"/>
    <cellStyle name="Valuta 2 9 2 5 2" xfId="4180" xr:uid="{6B6BD0C2-C35C-4C24-A886-6B0CEE165B04}"/>
    <cellStyle name="Valuta 2 9 2 6" xfId="3544" xr:uid="{D6E12FF5-4547-4A39-B9E3-4BF115C1B746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5165" xr:uid="{C7FBE267-10E7-46AE-A8F2-C9D51707B2E9}"/>
    <cellStyle name="Valuta 2 9 4 3" xfId="1623" xr:uid="{00000000-0005-0000-0000-0000C4080000}"/>
    <cellStyle name="Valuta 2 9 4 3 2" xfId="4809" xr:uid="{F760F649-4A2A-42CA-A721-CEFD1099FA09}"/>
    <cellStyle name="Valuta 2 9 4 4" xfId="1190" xr:uid="{00000000-0005-0000-0000-0000C5080000}"/>
    <cellStyle name="Valuta 2 9 4 4 2" xfId="4376" xr:uid="{FA5B30A8-1323-49B4-8CF5-5600BDFC90AE}"/>
    <cellStyle name="Valuta 2 9 4 5" xfId="3808" xr:uid="{A552CA39-16C9-4063-989C-DF33AF49F17A}"/>
    <cellStyle name="Valuta 2 9 5" xfId="1812" xr:uid="{00000000-0005-0000-0000-0000C6080000}"/>
    <cellStyle name="Valuta 2 9 5 2" xfId="4998" xr:uid="{6ED1720E-798B-4090-841E-9D2CAB2F6A7C}"/>
    <cellStyle name="Valuta 2 9 6" xfId="1410" xr:uid="{00000000-0005-0000-0000-0000C7080000}"/>
    <cellStyle name="Valuta 2 9 6 2" xfId="4596" xr:uid="{9639BC7F-74DB-443D-BCC8-F0A3FB732A89}"/>
    <cellStyle name="Valuta 2 9 7" xfId="898" xr:uid="{00000000-0005-0000-0000-0000C8080000}"/>
    <cellStyle name="Valuta 2 9 7 2" xfId="4084" xr:uid="{A8D082E2-F2BC-481D-B96C-CD8F060999F8}"/>
    <cellStyle name="Valuta 2 9 8" xfId="3453" xr:uid="{EF11DDF3-9CF2-49A4-9DE9-9F0893F56BC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5204" xr:uid="{52BCB43D-9B62-4EBB-8A8A-C7638794816E}"/>
    <cellStyle name="Valuta 3 10 2 3" xfId="1672" xr:uid="{00000000-0005-0000-0000-0000CD080000}"/>
    <cellStyle name="Valuta 3 10 2 3 2" xfId="4858" xr:uid="{5A1A4770-8178-44F4-9136-9B46FA0AA66C}"/>
    <cellStyle name="Valuta 3 10 2 4" xfId="1239" xr:uid="{00000000-0005-0000-0000-0000CE080000}"/>
    <cellStyle name="Valuta 3 10 2 4 2" xfId="4425" xr:uid="{BF6A6301-0A3D-43FE-9B36-25DAD5C7C67F}"/>
    <cellStyle name="Valuta 3 10 2 5" xfId="3855" xr:uid="{4B490B2A-C530-47D0-9D83-D76C8A58DB71}"/>
    <cellStyle name="Valuta 3 10 3" xfId="1851" xr:uid="{00000000-0005-0000-0000-0000CF080000}"/>
    <cellStyle name="Valuta 3 10 3 2" xfId="5037" xr:uid="{2BA8F030-AF8D-492C-A5DE-6391F50E30F5}"/>
    <cellStyle name="Valuta 3 10 4" xfId="1459" xr:uid="{00000000-0005-0000-0000-0000D0080000}"/>
    <cellStyle name="Valuta 3 10 4 2" xfId="4645" xr:uid="{6AB76D16-B7D9-466A-ACF5-FA56AD486CEC}"/>
    <cellStyle name="Valuta 3 10 5" xfId="948" xr:uid="{00000000-0005-0000-0000-0000D1080000}"/>
    <cellStyle name="Valuta 3 10 5 2" xfId="4134" xr:uid="{3966E355-A279-4E88-B480-CBB71BF736F0}"/>
    <cellStyle name="Valuta 3 10 6" xfId="3499" xr:uid="{7643B9DE-1465-40C6-B669-03F01588747B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5124" xr:uid="{C5FD17BE-28DF-4C6A-AC2B-FD1B12F54876}"/>
    <cellStyle name="Valuta 3 12 2 3" xfId="1580" xr:uid="{00000000-0005-0000-0000-0000D6080000}"/>
    <cellStyle name="Valuta 3 12 2 3 2" xfId="4766" xr:uid="{CEDC6747-E309-4A7E-BD0B-ADD40AD7D052}"/>
    <cellStyle name="Valuta 3 12 2 4" xfId="1147" xr:uid="{00000000-0005-0000-0000-0000D7080000}"/>
    <cellStyle name="Valuta 3 12 2 4 2" xfId="4333" xr:uid="{BEEAE9FF-595F-47AA-8115-566EFBC38465}"/>
    <cellStyle name="Valuta 3 12 2 5" xfId="3765" xr:uid="{71359CB6-CE7E-4B49-B942-210E4AD02524}"/>
    <cellStyle name="Valuta 3 12 3" xfId="1771" xr:uid="{00000000-0005-0000-0000-0000D8080000}"/>
    <cellStyle name="Valuta 3 12 3 2" xfId="4957" xr:uid="{53A00D85-6DD6-457A-9C74-16FB014F4045}"/>
    <cellStyle name="Valuta 3 12 4" xfId="1363" xr:uid="{00000000-0005-0000-0000-0000D9080000}"/>
    <cellStyle name="Valuta 3 12 4 2" xfId="4549" xr:uid="{8FE08B32-653E-44C7-BEF8-A9AEB780E32A}"/>
    <cellStyle name="Valuta 3 12 5" xfId="846" xr:uid="{00000000-0005-0000-0000-0000DA080000}"/>
    <cellStyle name="Valuta 3 12 5 2" xfId="4032" xr:uid="{C2ED03D6-CBE8-4BB2-BE52-CE5346C52E1A}"/>
    <cellStyle name="Valuta 3 12 6" xfId="3397" xr:uid="{91546972-AC0E-471D-AB70-78C7E4CEA9E2}"/>
    <cellStyle name="Valuta 3 13" xfId="567" xr:uid="{00000000-0005-0000-0000-0000DB080000}"/>
    <cellStyle name="Valuta 3 13 2" xfId="1934" xr:uid="{00000000-0005-0000-0000-0000DC080000}"/>
    <cellStyle name="Valuta 3 13 2 2" xfId="5120" xr:uid="{909C39C6-239A-462D-869A-8CCA4DE489A6}"/>
    <cellStyle name="Valuta 3 13 3" xfId="1571" xr:uid="{00000000-0005-0000-0000-0000DD080000}"/>
    <cellStyle name="Valuta 3 13 3 2" xfId="4757" xr:uid="{7B90016B-0BF3-4779-931B-A0D71FCE8F9F}"/>
    <cellStyle name="Valuta 3 13 4" xfId="1138" xr:uid="{00000000-0005-0000-0000-0000DE080000}"/>
    <cellStyle name="Valuta 3 13 4 2" xfId="4324" xr:uid="{CA3D11B5-2FD9-4726-817A-350D30376AB8}"/>
    <cellStyle name="Valuta 3 13 5" xfId="3758" xr:uid="{974B1846-479E-4D59-B8A0-F2B533ECFB21}"/>
    <cellStyle name="Valuta 3 14" xfId="1766" xr:uid="{00000000-0005-0000-0000-0000DF080000}"/>
    <cellStyle name="Valuta 3 14 2" xfId="4952" xr:uid="{81AD6539-FDA2-491D-AA86-3FA2E3465C8A}"/>
    <cellStyle name="Valuta 3 15" xfId="1341" xr:uid="{00000000-0005-0000-0000-0000E0080000}"/>
    <cellStyle name="Valuta 3 15 2" xfId="4527" xr:uid="{55E1D0EC-A632-4E84-8F9A-332F26310CC7}"/>
    <cellStyle name="Valuta 3 16" xfId="788" xr:uid="{00000000-0005-0000-0000-0000E1080000}"/>
    <cellStyle name="Valuta 3 16 2" xfId="3974" xr:uid="{BF8F7C00-1B17-4207-9E72-63649AC849AF}"/>
    <cellStyle name="Valuta 3 17" xfId="3320" xr:uid="{96C17C4D-DD96-4B38-8CB0-DFC230A4A61B}"/>
    <cellStyle name="Valuta 3 2" xfId="168" xr:uid="{00000000-0005-0000-0000-0000E2080000}"/>
    <cellStyle name="Valuta 3 2 10" xfId="1366" xr:uid="{00000000-0005-0000-0000-0000E3080000}"/>
    <cellStyle name="Valuta 3 2 10 2" xfId="4552" xr:uid="{2388B90A-0497-48DF-9278-0574A43C2FC4}"/>
    <cellStyle name="Valuta 3 2 11" xfId="851" xr:uid="{00000000-0005-0000-0000-0000E4080000}"/>
    <cellStyle name="Valuta 3 2 11 2" xfId="4037" xr:uid="{7D1BCACA-EA4A-420F-92B5-845EE1EF65E2}"/>
    <cellStyle name="Valuta 3 2 12" xfId="3402" xr:uid="{747314AA-CEE9-47D0-AD3C-0560DCCAEA41}"/>
    <cellStyle name="Valuta 3 2 2" xfId="186" xr:uid="{00000000-0005-0000-0000-0000E5080000}"/>
    <cellStyle name="Valuta 3 2 2 10" xfId="3419" xr:uid="{CE83495D-DB39-4D47-8860-742E9439C6C6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5281" xr:uid="{88A0970A-62B6-4028-B067-2BB991B2FAA6}"/>
    <cellStyle name="Valuta 3 2 2 2 2 2 2 3" xfId="1754" xr:uid="{00000000-0005-0000-0000-0000EB080000}"/>
    <cellStyle name="Valuta 3 2 2 2 2 2 2 3 2" xfId="4940" xr:uid="{4CF4CC50-7855-4393-A6A3-677F5E692590}"/>
    <cellStyle name="Valuta 3 2 2 2 2 2 2 4" xfId="1321" xr:uid="{00000000-0005-0000-0000-0000EC080000}"/>
    <cellStyle name="Valuta 3 2 2 2 2 2 2 4 2" xfId="4507" xr:uid="{8D9BE5BF-6A3A-41CD-B385-6DF37208A606}"/>
    <cellStyle name="Valuta 3 2 2 2 2 2 2 5" xfId="3936" xr:uid="{F6F8AB25-59EA-4DA1-BB4F-9EB282B9C83E}"/>
    <cellStyle name="Valuta 3 2 2 2 2 2 3" xfId="1928" xr:uid="{00000000-0005-0000-0000-0000ED080000}"/>
    <cellStyle name="Valuta 3 2 2 2 2 2 3 2" xfId="5114" xr:uid="{4C20CC69-9710-4D11-9039-5C2F4F2B72E7}"/>
    <cellStyle name="Valuta 3 2 2 2 2 2 4" xfId="1541" xr:uid="{00000000-0005-0000-0000-0000EE080000}"/>
    <cellStyle name="Valuta 3 2 2 2 2 2 4 2" xfId="4727" xr:uid="{9C997B2A-743B-4773-AA37-FA8238B5E597}"/>
    <cellStyle name="Valuta 3 2 2 2 2 2 5" xfId="1030" xr:uid="{00000000-0005-0000-0000-0000EF080000}"/>
    <cellStyle name="Valuta 3 2 2 2 2 2 5 2" xfId="4216" xr:uid="{D19C39C8-C103-4CAC-911C-007842251CA3}"/>
    <cellStyle name="Valuta 3 2 2 2 2 2 6" xfId="3580" xr:uid="{789370CA-017D-4904-A2C1-8285723B0CFD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5201" xr:uid="{2B9BD5CA-289A-4E3B-AEB2-9357527E27B3}"/>
    <cellStyle name="Valuta 3 2 2 2 2 4 3" xfId="1659" xr:uid="{00000000-0005-0000-0000-0000F3080000}"/>
    <cellStyle name="Valuta 3 2 2 2 2 4 3 2" xfId="4845" xr:uid="{D6001DE4-73AD-4490-97B4-D3372F5FE568}"/>
    <cellStyle name="Valuta 3 2 2 2 2 4 4" xfId="1226" xr:uid="{00000000-0005-0000-0000-0000F4080000}"/>
    <cellStyle name="Valuta 3 2 2 2 2 4 4 2" xfId="4412" xr:uid="{E8423A0C-F941-4565-A6D8-A52FFF25E6C9}"/>
    <cellStyle name="Valuta 3 2 2 2 2 4 5" xfId="3844" xr:uid="{A4A45C83-B341-4B1E-A481-CEBF3AD9FD26}"/>
    <cellStyle name="Valuta 3 2 2 2 2 5" xfId="1848" xr:uid="{00000000-0005-0000-0000-0000F5080000}"/>
    <cellStyle name="Valuta 3 2 2 2 2 5 2" xfId="5034" xr:uid="{6F01FB9E-CE93-449D-A315-274C12926C23}"/>
    <cellStyle name="Valuta 3 2 2 2 2 6" xfId="1446" xr:uid="{00000000-0005-0000-0000-0000F6080000}"/>
    <cellStyle name="Valuta 3 2 2 2 2 6 2" xfId="4632" xr:uid="{37B01E0A-7F87-4F1A-9039-418D88665240}"/>
    <cellStyle name="Valuta 3 2 2 2 2 7" xfId="934" xr:uid="{00000000-0005-0000-0000-0000F7080000}"/>
    <cellStyle name="Valuta 3 2 2 2 2 7 2" xfId="4120" xr:uid="{2E91FD14-53FF-4CE0-ACEA-2DFB9E8ADCB6}"/>
    <cellStyle name="Valuta 3 2 2 2 2 8" xfId="3489" xr:uid="{404D3FBC-5361-47FE-91A6-0FF6A6CB7248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5241" xr:uid="{4F019BE0-DB81-4426-918A-CD71C6000A16}"/>
    <cellStyle name="Valuta 3 2 2 2 3 2 3" xfId="1714" xr:uid="{00000000-0005-0000-0000-0000FB080000}"/>
    <cellStyle name="Valuta 3 2 2 2 3 2 3 2" xfId="4900" xr:uid="{5B1575C6-D30F-43F7-BCCF-0D718B897B57}"/>
    <cellStyle name="Valuta 3 2 2 2 3 2 4" xfId="1281" xr:uid="{00000000-0005-0000-0000-0000FC080000}"/>
    <cellStyle name="Valuta 3 2 2 2 3 2 4 2" xfId="4467" xr:uid="{DACEA455-1119-4312-8402-DE79E773B4C4}"/>
    <cellStyle name="Valuta 3 2 2 2 3 2 5" xfId="3896" xr:uid="{8070513B-5325-4D19-96C8-59D6BA9B31B4}"/>
    <cellStyle name="Valuta 3 2 2 2 3 3" xfId="1888" xr:uid="{00000000-0005-0000-0000-0000FD080000}"/>
    <cellStyle name="Valuta 3 2 2 2 3 3 2" xfId="5074" xr:uid="{A4EE3A90-DFD7-43BD-ABC7-D962496EF628}"/>
    <cellStyle name="Valuta 3 2 2 2 3 4" xfId="1501" xr:uid="{00000000-0005-0000-0000-0000FE080000}"/>
    <cellStyle name="Valuta 3 2 2 2 3 4 2" xfId="4687" xr:uid="{5A03E0F1-85B4-4F8F-9919-DEA994974CB3}"/>
    <cellStyle name="Valuta 3 2 2 2 3 5" xfId="990" xr:uid="{00000000-0005-0000-0000-0000FF080000}"/>
    <cellStyle name="Valuta 3 2 2 2 3 5 2" xfId="4176" xr:uid="{ABC3E334-5A07-4E85-A9E9-B3FAB84FE393}"/>
    <cellStyle name="Valuta 3 2 2 2 3 6" xfId="3540" xr:uid="{F34518A1-BA80-477C-A760-2FAB4189114D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5161" xr:uid="{D64C5492-344D-4348-B96C-78D262E326B5}"/>
    <cellStyle name="Valuta 3 2 2 2 5 3" xfId="1619" xr:uid="{00000000-0005-0000-0000-000003090000}"/>
    <cellStyle name="Valuta 3 2 2 2 5 3 2" xfId="4805" xr:uid="{A6B15F79-D734-442B-82D4-44961B20CC86}"/>
    <cellStyle name="Valuta 3 2 2 2 5 4" xfId="1186" xr:uid="{00000000-0005-0000-0000-000004090000}"/>
    <cellStyle name="Valuta 3 2 2 2 5 4 2" xfId="4372" xr:uid="{DA7BE638-8E4D-4F6C-BF5A-2DD74036CF2C}"/>
    <cellStyle name="Valuta 3 2 2 2 5 5" xfId="3804" xr:uid="{3F5C6110-E84A-4A54-B2C5-53076B0ECB1A}"/>
    <cellStyle name="Valuta 3 2 2 2 6" xfId="1808" xr:uid="{00000000-0005-0000-0000-000005090000}"/>
    <cellStyle name="Valuta 3 2 2 2 6 2" xfId="4994" xr:uid="{7AF475A1-1660-4C54-A596-A76F91EBD105}"/>
    <cellStyle name="Valuta 3 2 2 2 7" xfId="1406" xr:uid="{00000000-0005-0000-0000-000006090000}"/>
    <cellStyle name="Valuta 3 2 2 2 7 2" xfId="4592" xr:uid="{9DCE5957-E851-4194-A97B-0699D84DB584}"/>
    <cellStyle name="Valuta 3 2 2 2 8" xfId="893" xr:uid="{00000000-0005-0000-0000-000007090000}"/>
    <cellStyle name="Valuta 3 2 2 2 8 2" xfId="4079" xr:uid="{967030C2-75B3-48D2-B46F-F3D4EF38E001}"/>
    <cellStyle name="Valuta 3 2 2 2 9" xfId="3448" xr:uid="{C17C404C-C57B-4A3A-88AA-14762FDA66D4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5257" xr:uid="{C1820528-BAB6-4A78-AE8B-4A1693651563}"/>
    <cellStyle name="Valuta 3 2 2 3 2 2 3" xfId="1730" xr:uid="{00000000-0005-0000-0000-00000C090000}"/>
    <cellStyle name="Valuta 3 2 2 3 2 2 3 2" xfId="4916" xr:uid="{4085827A-B77E-4FA2-95ED-4F6423EC37A0}"/>
    <cellStyle name="Valuta 3 2 2 3 2 2 4" xfId="1297" xr:uid="{00000000-0005-0000-0000-00000D090000}"/>
    <cellStyle name="Valuta 3 2 2 3 2 2 4 2" xfId="4483" xr:uid="{2AD61EB7-817A-4A92-AF9E-777171DCA463}"/>
    <cellStyle name="Valuta 3 2 2 3 2 2 5" xfId="3912" xr:uid="{5DEFF7B3-C33A-4A42-925D-C7078C637596}"/>
    <cellStyle name="Valuta 3 2 2 3 2 3" xfId="1904" xr:uid="{00000000-0005-0000-0000-00000E090000}"/>
    <cellStyle name="Valuta 3 2 2 3 2 3 2" xfId="5090" xr:uid="{3DA1CEC8-D56A-4C05-BBE4-FD17133ABF43}"/>
    <cellStyle name="Valuta 3 2 2 3 2 4" xfId="1517" xr:uid="{00000000-0005-0000-0000-00000F090000}"/>
    <cellStyle name="Valuta 3 2 2 3 2 4 2" xfId="4703" xr:uid="{3543080E-A918-4821-B3B3-CD22A0C849F9}"/>
    <cellStyle name="Valuta 3 2 2 3 2 5" xfId="1006" xr:uid="{00000000-0005-0000-0000-000010090000}"/>
    <cellStyle name="Valuta 3 2 2 3 2 5 2" xfId="4192" xr:uid="{C967B2EE-09FD-4516-AD26-062A015B98FB}"/>
    <cellStyle name="Valuta 3 2 2 3 2 6" xfId="3556" xr:uid="{3A6001C1-DBAF-43F2-AC08-BA4F27253F9A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5177" xr:uid="{E15F1424-4B2E-46FB-9F6E-1A5277EE9DF9}"/>
    <cellStyle name="Valuta 3 2 2 3 4 3" xfId="1635" xr:uid="{00000000-0005-0000-0000-000014090000}"/>
    <cellStyle name="Valuta 3 2 2 3 4 3 2" xfId="4821" xr:uid="{2172177B-127C-4E91-81E4-84C4D10FBBF9}"/>
    <cellStyle name="Valuta 3 2 2 3 4 4" xfId="1202" xr:uid="{00000000-0005-0000-0000-000015090000}"/>
    <cellStyle name="Valuta 3 2 2 3 4 4 2" xfId="4388" xr:uid="{4FE98BA1-E120-4E0C-A599-18105F59C5C5}"/>
    <cellStyle name="Valuta 3 2 2 3 4 5" xfId="3820" xr:uid="{0CBA06FE-D7E8-4E74-B213-A01D9FC205B7}"/>
    <cellStyle name="Valuta 3 2 2 3 5" xfId="1824" xr:uid="{00000000-0005-0000-0000-000016090000}"/>
    <cellStyle name="Valuta 3 2 2 3 5 2" xfId="5010" xr:uid="{CB5E34EB-DBB6-44A2-A22E-092A5F5F2518}"/>
    <cellStyle name="Valuta 3 2 2 3 6" xfId="1422" xr:uid="{00000000-0005-0000-0000-000017090000}"/>
    <cellStyle name="Valuta 3 2 2 3 6 2" xfId="4608" xr:uid="{94727965-A5E5-4427-BEB3-20D6B7CFFD7E}"/>
    <cellStyle name="Valuta 3 2 2 3 7" xfId="910" xr:uid="{00000000-0005-0000-0000-000018090000}"/>
    <cellStyle name="Valuta 3 2 2 3 7 2" xfId="4096" xr:uid="{104C2966-35A5-4D1C-8F53-9CF38EF6D864}"/>
    <cellStyle name="Valuta 3 2 2 3 8" xfId="3465" xr:uid="{3E9A378C-B470-43E0-BD0C-E0B3D2D543B8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5217" xr:uid="{B9EEFEA9-64CE-401F-A8DF-B6C5FDA45FEE}"/>
    <cellStyle name="Valuta 3 2 2 4 2 3" xfId="1685" xr:uid="{00000000-0005-0000-0000-00001C090000}"/>
    <cellStyle name="Valuta 3 2 2 4 2 3 2" xfId="4871" xr:uid="{202B27AB-9D28-438A-988F-E22C4F02C9FB}"/>
    <cellStyle name="Valuta 3 2 2 4 2 4" xfId="1252" xr:uid="{00000000-0005-0000-0000-00001D090000}"/>
    <cellStyle name="Valuta 3 2 2 4 2 4 2" xfId="4438" xr:uid="{617C5CA9-4B52-4436-9E87-9C629A1E6046}"/>
    <cellStyle name="Valuta 3 2 2 4 2 5" xfId="3868" xr:uid="{9B85988D-EA6F-49A1-9FBB-BADCAAC7218C}"/>
    <cellStyle name="Valuta 3 2 2 4 3" xfId="1864" xr:uid="{00000000-0005-0000-0000-00001E090000}"/>
    <cellStyle name="Valuta 3 2 2 4 3 2" xfId="5050" xr:uid="{FB78CDD1-5CAA-4F06-8628-9C06F19EE352}"/>
    <cellStyle name="Valuta 3 2 2 4 4" xfId="1472" xr:uid="{00000000-0005-0000-0000-00001F090000}"/>
    <cellStyle name="Valuta 3 2 2 4 4 2" xfId="4658" xr:uid="{CA9D7A2F-A0C4-47A1-85C0-F31AFFA04A27}"/>
    <cellStyle name="Valuta 3 2 2 4 5" xfId="961" xr:uid="{00000000-0005-0000-0000-000020090000}"/>
    <cellStyle name="Valuta 3 2 2 4 5 2" xfId="4147" xr:uid="{35CDFEBF-A734-41C1-85B7-36FC4E263068}"/>
    <cellStyle name="Valuta 3 2 2 4 6" xfId="3512" xr:uid="{B96249BC-459C-4E98-8737-EB68638C42F3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5137" xr:uid="{EA276331-0158-4A95-A203-A1F8DF756904}"/>
    <cellStyle name="Valuta 3 2 2 6 3" xfId="1593" xr:uid="{00000000-0005-0000-0000-000024090000}"/>
    <cellStyle name="Valuta 3 2 2 6 3 2" xfId="4779" xr:uid="{52BFAB3D-D7A9-42F1-B6F7-282FCEE887A9}"/>
    <cellStyle name="Valuta 3 2 2 6 4" xfId="1160" xr:uid="{00000000-0005-0000-0000-000025090000}"/>
    <cellStyle name="Valuta 3 2 2 6 4 2" xfId="4346" xr:uid="{450D852E-5640-406E-98D1-DCE1CC02F343}"/>
    <cellStyle name="Valuta 3 2 2 6 5" xfId="3778" xr:uid="{E50CA5DF-480C-434D-8C7D-B744F8FD0A36}"/>
    <cellStyle name="Valuta 3 2 2 7" xfId="1784" xr:uid="{00000000-0005-0000-0000-000026090000}"/>
    <cellStyle name="Valuta 3 2 2 7 2" xfId="4970" xr:uid="{23557649-F351-433A-B204-6A50C9960790}"/>
    <cellStyle name="Valuta 3 2 2 8" xfId="1378" xr:uid="{00000000-0005-0000-0000-000027090000}"/>
    <cellStyle name="Valuta 3 2 2 8 2" xfId="4564" xr:uid="{F2897A3F-4AF1-4ED4-8685-245C6B8AC3DA}"/>
    <cellStyle name="Valuta 3 2 2 9" xfId="864" xr:uid="{00000000-0005-0000-0000-000028090000}"/>
    <cellStyle name="Valuta 3 2 2 9 2" xfId="4050" xr:uid="{A73A2442-FEE1-46D5-8F85-2556DB59D13E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5271" xr:uid="{2CC22B12-20FC-4AEE-BB90-FC73BBA64AE0}"/>
    <cellStyle name="Valuta 3 2 3 2 2 2 3" xfId="1744" xr:uid="{00000000-0005-0000-0000-00002E090000}"/>
    <cellStyle name="Valuta 3 2 3 2 2 2 3 2" xfId="4930" xr:uid="{BC9E4317-C787-401F-99D7-643C761CCE28}"/>
    <cellStyle name="Valuta 3 2 3 2 2 2 4" xfId="1311" xr:uid="{00000000-0005-0000-0000-00002F090000}"/>
    <cellStyle name="Valuta 3 2 3 2 2 2 4 2" xfId="4497" xr:uid="{8431A91A-A8BB-462F-93A0-EAF35DF520BA}"/>
    <cellStyle name="Valuta 3 2 3 2 2 2 5" xfId="3926" xr:uid="{A236DB73-F90A-4F80-B641-92426E367F7B}"/>
    <cellStyle name="Valuta 3 2 3 2 2 3" xfId="1918" xr:uid="{00000000-0005-0000-0000-000030090000}"/>
    <cellStyle name="Valuta 3 2 3 2 2 3 2" xfId="5104" xr:uid="{054844EE-9185-47AF-BDCA-FC43A4CA7F57}"/>
    <cellStyle name="Valuta 3 2 3 2 2 4" xfId="1531" xr:uid="{00000000-0005-0000-0000-000031090000}"/>
    <cellStyle name="Valuta 3 2 3 2 2 4 2" xfId="4717" xr:uid="{5C78F951-45D4-4507-B088-0D719F915176}"/>
    <cellStyle name="Valuta 3 2 3 2 2 5" xfId="1020" xr:uid="{00000000-0005-0000-0000-000032090000}"/>
    <cellStyle name="Valuta 3 2 3 2 2 5 2" xfId="4206" xr:uid="{CCF78F16-81DC-4612-8E62-1F742D601034}"/>
    <cellStyle name="Valuta 3 2 3 2 2 6" xfId="3570" xr:uid="{5F18AF48-D8C9-43C6-A13A-6E7309151A27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5191" xr:uid="{04E4F162-A14A-40BD-80F1-D3B8609D932C}"/>
    <cellStyle name="Valuta 3 2 3 2 4 3" xfId="1649" xr:uid="{00000000-0005-0000-0000-000036090000}"/>
    <cellStyle name="Valuta 3 2 3 2 4 3 2" xfId="4835" xr:uid="{B130877B-B7D1-4FFD-8B06-BD2510356473}"/>
    <cellStyle name="Valuta 3 2 3 2 4 4" xfId="1216" xr:uid="{00000000-0005-0000-0000-000037090000}"/>
    <cellStyle name="Valuta 3 2 3 2 4 4 2" xfId="4402" xr:uid="{141CAFD9-AD99-4CA6-B10C-9C972E9DEDD6}"/>
    <cellStyle name="Valuta 3 2 3 2 4 5" xfId="3834" xr:uid="{24FD5DB9-07DF-4F10-92A2-CBBC47299904}"/>
    <cellStyle name="Valuta 3 2 3 2 5" xfId="1838" xr:uid="{00000000-0005-0000-0000-000038090000}"/>
    <cellStyle name="Valuta 3 2 3 2 5 2" xfId="5024" xr:uid="{BE71B946-9213-42C6-B968-DBB6FF112DD1}"/>
    <cellStyle name="Valuta 3 2 3 2 6" xfId="1436" xr:uid="{00000000-0005-0000-0000-000039090000}"/>
    <cellStyle name="Valuta 3 2 3 2 6 2" xfId="4622" xr:uid="{9EE9A4FF-40A3-416A-B042-E9669B36A3E9}"/>
    <cellStyle name="Valuta 3 2 3 2 7" xfId="924" xr:uid="{00000000-0005-0000-0000-00003A090000}"/>
    <cellStyle name="Valuta 3 2 3 2 7 2" xfId="4110" xr:uid="{2C1170C9-19E0-4CD8-923F-0B8D24E32416}"/>
    <cellStyle name="Valuta 3 2 3 2 8" xfId="3479" xr:uid="{07A9E3AF-D944-4305-8561-6C36C803C91E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5231" xr:uid="{2CC4C956-3BA0-47C2-BB9C-A74FA14EE99C}"/>
    <cellStyle name="Valuta 3 2 3 3 2 3" xfId="1704" xr:uid="{00000000-0005-0000-0000-00003E090000}"/>
    <cellStyle name="Valuta 3 2 3 3 2 3 2" xfId="4890" xr:uid="{A936A064-CAEB-4BC1-96B3-CC64B12E7366}"/>
    <cellStyle name="Valuta 3 2 3 3 2 4" xfId="1271" xr:uid="{00000000-0005-0000-0000-00003F090000}"/>
    <cellStyle name="Valuta 3 2 3 3 2 4 2" xfId="4457" xr:uid="{5F2FB21B-5F19-4ADA-AABF-67441D84FEAB}"/>
    <cellStyle name="Valuta 3 2 3 3 2 5" xfId="3886" xr:uid="{059B54EA-B36E-4AC3-8B35-981EA07A8F47}"/>
    <cellStyle name="Valuta 3 2 3 3 3" xfId="1878" xr:uid="{00000000-0005-0000-0000-000040090000}"/>
    <cellStyle name="Valuta 3 2 3 3 3 2" xfId="5064" xr:uid="{AC5EB7E4-40F0-4FD1-98D5-D28B241810AD}"/>
    <cellStyle name="Valuta 3 2 3 3 4" xfId="1491" xr:uid="{00000000-0005-0000-0000-000041090000}"/>
    <cellStyle name="Valuta 3 2 3 3 4 2" xfId="4677" xr:uid="{03DA337F-ECB7-44B8-BCD2-1F6DEEC63553}"/>
    <cellStyle name="Valuta 3 2 3 3 5" xfId="980" xr:uid="{00000000-0005-0000-0000-000042090000}"/>
    <cellStyle name="Valuta 3 2 3 3 5 2" xfId="4166" xr:uid="{8A2BF654-89DC-482E-A63C-145461C78AD2}"/>
    <cellStyle name="Valuta 3 2 3 3 6" xfId="3530" xr:uid="{A46585AF-9775-4128-84EC-CE2E9BBC426A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5151" xr:uid="{1FE5F345-0908-4785-9895-85EBCF70A017}"/>
    <cellStyle name="Valuta 3 2 3 5 3" xfId="1609" xr:uid="{00000000-0005-0000-0000-000046090000}"/>
    <cellStyle name="Valuta 3 2 3 5 3 2" xfId="4795" xr:uid="{3286A92E-1F67-4263-A229-2DB517216520}"/>
    <cellStyle name="Valuta 3 2 3 5 4" xfId="1176" xr:uid="{00000000-0005-0000-0000-000047090000}"/>
    <cellStyle name="Valuta 3 2 3 5 4 2" xfId="4362" xr:uid="{E4100F46-5917-4B17-8EC8-911B3107276D}"/>
    <cellStyle name="Valuta 3 2 3 5 5" xfId="3794" xr:uid="{36AA4C13-EB6F-4AE6-90C7-025C1304BBD5}"/>
    <cellStyle name="Valuta 3 2 3 6" xfId="1798" xr:uid="{00000000-0005-0000-0000-000048090000}"/>
    <cellStyle name="Valuta 3 2 3 6 2" xfId="4984" xr:uid="{79DEF854-90E9-47B6-8C19-13E2ECEF7BC0}"/>
    <cellStyle name="Valuta 3 2 3 7" xfId="1396" xr:uid="{00000000-0005-0000-0000-000049090000}"/>
    <cellStyle name="Valuta 3 2 3 7 2" xfId="4582" xr:uid="{9F719791-67C0-4AC6-9607-2BBD0A2ED8E5}"/>
    <cellStyle name="Valuta 3 2 3 8" xfId="883" xr:uid="{00000000-0005-0000-0000-00004A090000}"/>
    <cellStyle name="Valuta 3 2 3 8 2" xfId="4069" xr:uid="{8EE64FFC-6C27-4594-9240-17B39B5F041B}"/>
    <cellStyle name="Valuta 3 2 3 9" xfId="3438" xr:uid="{3ECAF9DA-20D6-4F96-962C-B6DB1B3063C2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5262" xr:uid="{14A1BC75-A50A-4084-8AD0-50427BFFEEE0}"/>
    <cellStyle name="Valuta 3 2 4 2 2 2 3" xfId="1735" xr:uid="{00000000-0005-0000-0000-000050090000}"/>
    <cellStyle name="Valuta 3 2 4 2 2 2 3 2" xfId="4921" xr:uid="{53175581-D7A8-4F56-9283-55290C0708F0}"/>
    <cellStyle name="Valuta 3 2 4 2 2 2 4" xfId="1302" xr:uid="{00000000-0005-0000-0000-000051090000}"/>
    <cellStyle name="Valuta 3 2 4 2 2 2 4 2" xfId="4488" xr:uid="{09007EB8-E023-4CB5-99DF-93BDA4A519A4}"/>
    <cellStyle name="Valuta 3 2 4 2 2 2 5" xfId="3917" xr:uid="{4E0BD1EF-3E5E-40EF-AB7D-15B9C1357296}"/>
    <cellStyle name="Valuta 3 2 4 2 2 3" xfId="1909" xr:uid="{00000000-0005-0000-0000-000052090000}"/>
    <cellStyle name="Valuta 3 2 4 2 2 3 2" xfId="5095" xr:uid="{ED3A271A-29A2-4791-8B86-282E80AEA5DC}"/>
    <cellStyle name="Valuta 3 2 4 2 2 4" xfId="1522" xr:uid="{00000000-0005-0000-0000-000053090000}"/>
    <cellStyle name="Valuta 3 2 4 2 2 4 2" xfId="4708" xr:uid="{E091EE52-B836-4CD2-B3BE-7DA039EE97B5}"/>
    <cellStyle name="Valuta 3 2 4 2 2 5" xfId="1011" xr:uid="{00000000-0005-0000-0000-000054090000}"/>
    <cellStyle name="Valuta 3 2 4 2 2 5 2" xfId="4197" xr:uid="{1D8A6CD7-5F5A-4B9A-BFE3-9136A26DBB4D}"/>
    <cellStyle name="Valuta 3 2 4 2 2 6" xfId="3561" xr:uid="{3704EDA5-27AE-4A46-A93B-E7E65A61B359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5182" xr:uid="{07E3E868-98E0-4CF6-96A4-A06D5A9AC9FE}"/>
    <cellStyle name="Valuta 3 2 4 2 4 3" xfId="1640" xr:uid="{00000000-0005-0000-0000-000058090000}"/>
    <cellStyle name="Valuta 3 2 4 2 4 3 2" xfId="4826" xr:uid="{AC829424-F872-4912-96EA-38303EA660C3}"/>
    <cellStyle name="Valuta 3 2 4 2 4 4" xfId="1207" xr:uid="{00000000-0005-0000-0000-000059090000}"/>
    <cellStyle name="Valuta 3 2 4 2 4 4 2" xfId="4393" xr:uid="{7679ACB0-AE05-431A-9FED-E182012BCDDC}"/>
    <cellStyle name="Valuta 3 2 4 2 4 5" xfId="3825" xr:uid="{273C6219-24DE-434F-8DE6-C4D965477085}"/>
    <cellStyle name="Valuta 3 2 4 2 5" xfId="1829" xr:uid="{00000000-0005-0000-0000-00005A090000}"/>
    <cellStyle name="Valuta 3 2 4 2 5 2" xfId="5015" xr:uid="{02E1F6D3-CD35-4682-8058-962394E38C64}"/>
    <cellStyle name="Valuta 3 2 4 2 6" xfId="1427" xr:uid="{00000000-0005-0000-0000-00005B090000}"/>
    <cellStyle name="Valuta 3 2 4 2 6 2" xfId="4613" xr:uid="{7974E668-EA77-4724-9632-0D7DC47F5A57}"/>
    <cellStyle name="Valuta 3 2 4 2 7" xfId="915" xr:uid="{00000000-0005-0000-0000-00005C090000}"/>
    <cellStyle name="Valuta 3 2 4 2 7 2" xfId="4101" xr:uid="{354F78F9-7B84-49F5-9D66-4AB28F7F32A4}"/>
    <cellStyle name="Valuta 3 2 4 2 8" xfId="3470" xr:uid="{20F02D55-88CD-4F56-A842-AF9A559F7F6D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5222" xr:uid="{0707F4A9-66EC-4CA1-A48A-6BEFF1DF98CF}"/>
    <cellStyle name="Valuta 3 2 4 3 2 3" xfId="1690" xr:uid="{00000000-0005-0000-0000-000060090000}"/>
    <cellStyle name="Valuta 3 2 4 3 2 3 2" xfId="4876" xr:uid="{2C1D0A94-DE59-49E2-BF37-3B3BC8A5BD4D}"/>
    <cellStyle name="Valuta 3 2 4 3 2 4" xfId="1257" xr:uid="{00000000-0005-0000-0000-000061090000}"/>
    <cellStyle name="Valuta 3 2 4 3 2 4 2" xfId="4443" xr:uid="{F7F45F5C-D583-4C51-B68A-34BD408561DE}"/>
    <cellStyle name="Valuta 3 2 4 3 2 5" xfId="3873" xr:uid="{0D3029E3-555D-4AFD-965A-184DAEE2A34E}"/>
    <cellStyle name="Valuta 3 2 4 3 3" xfId="1869" xr:uid="{00000000-0005-0000-0000-000062090000}"/>
    <cellStyle name="Valuta 3 2 4 3 3 2" xfId="5055" xr:uid="{FA8A6FDE-552C-4995-BAF9-3127E7026C1E}"/>
    <cellStyle name="Valuta 3 2 4 3 4" xfId="1477" xr:uid="{00000000-0005-0000-0000-000063090000}"/>
    <cellStyle name="Valuta 3 2 4 3 4 2" xfId="4663" xr:uid="{541C71AF-B389-4F8B-9332-4B457F125793}"/>
    <cellStyle name="Valuta 3 2 4 3 5" xfId="966" xr:uid="{00000000-0005-0000-0000-000064090000}"/>
    <cellStyle name="Valuta 3 2 4 3 5 2" xfId="4152" xr:uid="{A14C77F5-7501-4829-B255-317743A24EB1}"/>
    <cellStyle name="Valuta 3 2 4 3 6" xfId="3517" xr:uid="{AA50661A-B577-4364-A881-CC5AE7D1396B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5142" xr:uid="{E4DE0A37-AD06-4835-BF52-11CFB40E2AF4}"/>
    <cellStyle name="Valuta 3 2 4 5 3" xfId="1598" xr:uid="{00000000-0005-0000-0000-000068090000}"/>
    <cellStyle name="Valuta 3 2 4 5 3 2" xfId="4784" xr:uid="{D6678F60-283E-40FD-8321-35B0E2F5F4E5}"/>
    <cellStyle name="Valuta 3 2 4 5 4" xfId="1165" xr:uid="{00000000-0005-0000-0000-000069090000}"/>
    <cellStyle name="Valuta 3 2 4 5 4 2" xfId="4351" xr:uid="{5FEA9C2F-8B27-4A35-A5CC-9B87515D18C9}"/>
    <cellStyle name="Valuta 3 2 4 5 5" xfId="3783" xr:uid="{4D7D0EF9-98FA-4FB4-8FA2-09EFFB5E13F9}"/>
    <cellStyle name="Valuta 3 2 4 6" xfId="1789" xr:uid="{00000000-0005-0000-0000-00006A090000}"/>
    <cellStyle name="Valuta 3 2 4 6 2" xfId="4975" xr:uid="{E00F8C77-49D8-4358-8877-2E2B820962CF}"/>
    <cellStyle name="Valuta 3 2 4 7" xfId="1383" xr:uid="{00000000-0005-0000-0000-00006B090000}"/>
    <cellStyle name="Valuta 3 2 4 7 2" xfId="4569" xr:uid="{D5AEF5DB-1F61-4283-9614-87FA78B9429B}"/>
    <cellStyle name="Valuta 3 2 4 8" xfId="869" xr:uid="{00000000-0005-0000-0000-00006C090000}"/>
    <cellStyle name="Valuta 3 2 4 8 2" xfId="4055" xr:uid="{EE514D6B-3427-4A02-9DDA-2CC1FE4BD053}"/>
    <cellStyle name="Valuta 3 2 4 9" xfId="3424" xr:uid="{37C3852B-0A2E-4D94-A002-669CB97C15E9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5246" xr:uid="{500E7DAB-B039-4677-A2B2-5116B1F04880}"/>
    <cellStyle name="Valuta 3 2 5 2 2 3" xfId="1719" xr:uid="{00000000-0005-0000-0000-000071090000}"/>
    <cellStyle name="Valuta 3 2 5 2 2 3 2" xfId="4905" xr:uid="{750F3AAF-86AA-46E8-BAFF-3B50C6579831}"/>
    <cellStyle name="Valuta 3 2 5 2 2 4" xfId="1286" xr:uid="{00000000-0005-0000-0000-000072090000}"/>
    <cellStyle name="Valuta 3 2 5 2 2 4 2" xfId="4472" xr:uid="{C789408A-6A6C-4D15-904D-44121E30F3DF}"/>
    <cellStyle name="Valuta 3 2 5 2 2 5" xfId="3901" xr:uid="{4960EDCB-2B5C-40D8-858E-2FD8A16A56CA}"/>
    <cellStyle name="Valuta 3 2 5 2 3" xfId="1893" xr:uid="{00000000-0005-0000-0000-000073090000}"/>
    <cellStyle name="Valuta 3 2 5 2 3 2" xfId="5079" xr:uid="{4B4538CC-590C-4A0F-92D9-6D9511C57C7A}"/>
    <cellStyle name="Valuta 3 2 5 2 4" xfId="1506" xr:uid="{00000000-0005-0000-0000-000074090000}"/>
    <cellStyle name="Valuta 3 2 5 2 4 2" xfId="4692" xr:uid="{FB159C3E-C132-4F22-9BEC-ACAA67670BA6}"/>
    <cellStyle name="Valuta 3 2 5 2 5" xfId="995" xr:uid="{00000000-0005-0000-0000-000075090000}"/>
    <cellStyle name="Valuta 3 2 5 2 5 2" xfId="4181" xr:uid="{0EE7C9A8-9CA5-4410-8BFC-559856CADC8A}"/>
    <cellStyle name="Valuta 3 2 5 2 6" xfId="3545" xr:uid="{E7FD594B-A614-49C7-A1CB-A158ACCE9055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5166" xr:uid="{4D8B2626-9497-4E8E-8AAD-8A6302C5217D}"/>
    <cellStyle name="Valuta 3 2 5 4 3" xfId="1624" xr:uid="{00000000-0005-0000-0000-000079090000}"/>
    <cellStyle name="Valuta 3 2 5 4 3 2" xfId="4810" xr:uid="{94B7FA97-380A-4C9A-9111-7C13AEC06309}"/>
    <cellStyle name="Valuta 3 2 5 4 4" xfId="1191" xr:uid="{00000000-0005-0000-0000-00007A090000}"/>
    <cellStyle name="Valuta 3 2 5 4 4 2" xfId="4377" xr:uid="{715B3061-80EE-42CA-BB13-E83957C95FF4}"/>
    <cellStyle name="Valuta 3 2 5 4 5" xfId="3809" xr:uid="{BA31E674-49EA-4990-AB19-A1FFAD8F015F}"/>
    <cellStyle name="Valuta 3 2 5 5" xfId="1813" xr:uid="{00000000-0005-0000-0000-00007B090000}"/>
    <cellStyle name="Valuta 3 2 5 5 2" xfId="4999" xr:uid="{4F0C0BD3-8773-4F6C-9E35-D08E80D544B4}"/>
    <cellStyle name="Valuta 3 2 5 6" xfId="1411" xr:uid="{00000000-0005-0000-0000-00007C090000}"/>
    <cellStyle name="Valuta 3 2 5 6 2" xfId="4597" xr:uid="{A7AD50B7-577E-43CB-BB4F-7247BDF1689F}"/>
    <cellStyle name="Valuta 3 2 5 7" xfId="899" xr:uid="{00000000-0005-0000-0000-00007D090000}"/>
    <cellStyle name="Valuta 3 2 5 7 2" xfId="4085" xr:uid="{4CC4611D-40A9-4FC4-BE53-088CB20DC6AA}"/>
    <cellStyle name="Valuta 3 2 5 8" xfId="3454" xr:uid="{BF850609-6E14-4661-9FBA-BADFB0E3BE4D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5206" xr:uid="{AC87497D-0D75-4FEF-9AF2-C20932AEA8C3}"/>
    <cellStyle name="Valuta 3 2 6 2 3" xfId="1674" xr:uid="{00000000-0005-0000-0000-000081090000}"/>
    <cellStyle name="Valuta 3 2 6 2 3 2" xfId="4860" xr:uid="{53F3F4F2-57BD-44F5-B0B3-EAFBCAE33398}"/>
    <cellStyle name="Valuta 3 2 6 2 4" xfId="1241" xr:uid="{00000000-0005-0000-0000-000082090000}"/>
    <cellStyle name="Valuta 3 2 6 2 4 2" xfId="4427" xr:uid="{8BD5C239-F543-4A7B-B5FE-058BC351E468}"/>
    <cellStyle name="Valuta 3 2 6 2 5" xfId="3857" xr:uid="{9D4CF2BC-43C0-4D97-83CF-A18357B2C7D1}"/>
    <cellStyle name="Valuta 3 2 6 3" xfId="1853" xr:uid="{00000000-0005-0000-0000-000083090000}"/>
    <cellStyle name="Valuta 3 2 6 3 2" xfId="5039" xr:uid="{B587B514-D17E-4B72-A5F9-F3AFEE3B1384}"/>
    <cellStyle name="Valuta 3 2 6 4" xfId="1461" xr:uid="{00000000-0005-0000-0000-000084090000}"/>
    <cellStyle name="Valuta 3 2 6 4 2" xfId="4647" xr:uid="{CB68E4A8-2361-4769-BB12-5ECAF92FE1E2}"/>
    <cellStyle name="Valuta 3 2 6 5" xfId="950" xr:uid="{00000000-0005-0000-0000-000085090000}"/>
    <cellStyle name="Valuta 3 2 6 5 2" xfId="4136" xr:uid="{9CF78BDA-39E5-4ACF-8BB9-E345805A40EA}"/>
    <cellStyle name="Valuta 3 2 6 6" xfId="3501" xr:uid="{8C3724EA-D4CA-482A-94B1-CA9D8770E5A8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5126" xr:uid="{87A6CCEB-5328-40E6-B45A-BA225F4E237C}"/>
    <cellStyle name="Valuta 3 2 8 3" xfId="1582" xr:uid="{00000000-0005-0000-0000-000089090000}"/>
    <cellStyle name="Valuta 3 2 8 3 2" xfId="4768" xr:uid="{6869EBE2-AA0F-4042-8879-A2E92E9E30AC}"/>
    <cellStyle name="Valuta 3 2 8 4" xfId="1149" xr:uid="{00000000-0005-0000-0000-00008A090000}"/>
    <cellStyle name="Valuta 3 2 8 4 2" xfId="4335" xr:uid="{A5B7E4DC-8D10-429C-A29A-C1AE6D3D1745}"/>
    <cellStyle name="Valuta 3 2 8 5" xfId="3767" xr:uid="{40F1440C-3000-4815-AD66-036E99DE0CFB}"/>
    <cellStyle name="Valuta 3 2 9" xfId="1773" xr:uid="{00000000-0005-0000-0000-00008B090000}"/>
    <cellStyle name="Valuta 3 2 9 2" xfId="4959" xr:uid="{4AADA34E-2495-4421-928D-E911F139B06C}"/>
    <cellStyle name="Valuta 3 3" xfId="178" xr:uid="{00000000-0005-0000-0000-00008C090000}"/>
    <cellStyle name="Valuta 3 3 10" xfId="856" xr:uid="{00000000-0005-0000-0000-00008D090000}"/>
    <cellStyle name="Valuta 3 3 10 2" xfId="4042" xr:uid="{D4EF1DBC-4BF6-4194-8472-36058918EF47}"/>
    <cellStyle name="Valuta 3 3 11" xfId="3411" xr:uid="{96B9EDF0-68E8-4B22-A021-C52CE12B828F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5273" xr:uid="{DBFC6BCA-C381-48CC-BE6C-06CB9E2F54CC}"/>
    <cellStyle name="Valuta 3 3 2 2 2 2 3" xfId="1746" xr:uid="{00000000-0005-0000-0000-000093090000}"/>
    <cellStyle name="Valuta 3 3 2 2 2 2 3 2" xfId="4932" xr:uid="{981730BC-5C0F-49FA-BDDD-F1F727502865}"/>
    <cellStyle name="Valuta 3 3 2 2 2 2 4" xfId="1313" xr:uid="{00000000-0005-0000-0000-000094090000}"/>
    <cellStyle name="Valuta 3 3 2 2 2 2 4 2" xfId="4499" xr:uid="{0E382626-22A9-4272-9364-FACEBD407EAA}"/>
    <cellStyle name="Valuta 3 3 2 2 2 2 5" xfId="3928" xr:uid="{542963FA-AAB2-4CAF-87C4-E681B56F65BF}"/>
    <cellStyle name="Valuta 3 3 2 2 2 3" xfId="1920" xr:uid="{00000000-0005-0000-0000-000095090000}"/>
    <cellStyle name="Valuta 3 3 2 2 2 3 2" xfId="5106" xr:uid="{35BF88AA-1259-4726-BD4E-C82FA5DD6A36}"/>
    <cellStyle name="Valuta 3 3 2 2 2 4" xfId="1533" xr:uid="{00000000-0005-0000-0000-000096090000}"/>
    <cellStyle name="Valuta 3 3 2 2 2 4 2" xfId="4719" xr:uid="{A4FBC622-0066-475F-A887-8BA1CAC837DA}"/>
    <cellStyle name="Valuta 3 3 2 2 2 5" xfId="1022" xr:uid="{00000000-0005-0000-0000-000097090000}"/>
    <cellStyle name="Valuta 3 3 2 2 2 5 2" xfId="4208" xr:uid="{D2777534-68E5-4D3D-BD37-568478B58C6F}"/>
    <cellStyle name="Valuta 3 3 2 2 2 6" xfId="3572" xr:uid="{C10ECD11-5139-4CB4-AB77-12D5E9F776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5193" xr:uid="{4B66E4BD-7086-4952-901B-5C33469A6204}"/>
    <cellStyle name="Valuta 3 3 2 2 4 3" xfId="1651" xr:uid="{00000000-0005-0000-0000-00009B090000}"/>
    <cellStyle name="Valuta 3 3 2 2 4 3 2" xfId="4837" xr:uid="{8BC749D7-B09B-4F3B-AD12-F4C1D34FCD7C}"/>
    <cellStyle name="Valuta 3 3 2 2 4 4" xfId="1218" xr:uid="{00000000-0005-0000-0000-00009C090000}"/>
    <cellStyle name="Valuta 3 3 2 2 4 4 2" xfId="4404" xr:uid="{C477C4A3-9145-45A3-B67E-500529E29094}"/>
    <cellStyle name="Valuta 3 3 2 2 4 5" xfId="3836" xr:uid="{16765593-603D-44DE-878C-12CB6F9C6EB1}"/>
    <cellStyle name="Valuta 3 3 2 2 5" xfId="1840" xr:uid="{00000000-0005-0000-0000-00009D090000}"/>
    <cellStyle name="Valuta 3 3 2 2 5 2" xfId="5026" xr:uid="{5420331A-BE12-4F1E-A9FF-1227DD22FE95}"/>
    <cellStyle name="Valuta 3 3 2 2 6" xfId="1438" xr:uid="{00000000-0005-0000-0000-00009E090000}"/>
    <cellStyle name="Valuta 3 3 2 2 6 2" xfId="4624" xr:uid="{020C4AFF-0656-45CA-8F36-70341BF9D315}"/>
    <cellStyle name="Valuta 3 3 2 2 7" xfId="926" xr:uid="{00000000-0005-0000-0000-00009F090000}"/>
    <cellStyle name="Valuta 3 3 2 2 7 2" xfId="4112" xr:uid="{CC53DA43-AC83-4A8F-8B6C-50F82800AC0E}"/>
    <cellStyle name="Valuta 3 3 2 2 8" xfId="3481" xr:uid="{686620CB-0A46-4CB9-A152-8F33E98E9C3E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5233" xr:uid="{998D2A7D-3501-44FE-8E61-6E658B21CDA8}"/>
    <cellStyle name="Valuta 3 3 2 3 2 3" xfId="1706" xr:uid="{00000000-0005-0000-0000-0000A3090000}"/>
    <cellStyle name="Valuta 3 3 2 3 2 3 2" xfId="4892" xr:uid="{3B810DCE-01E6-4554-B350-3784DB809EEF}"/>
    <cellStyle name="Valuta 3 3 2 3 2 4" xfId="1273" xr:uid="{00000000-0005-0000-0000-0000A4090000}"/>
    <cellStyle name="Valuta 3 3 2 3 2 4 2" xfId="4459" xr:uid="{1A570497-2D75-491F-A67C-3A653E932630}"/>
    <cellStyle name="Valuta 3 3 2 3 2 5" xfId="3888" xr:uid="{F54B6A41-3173-4DC5-AF7A-D6D29D56CAD8}"/>
    <cellStyle name="Valuta 3 3 2 3 3" xfId="1880" xr:uid="{00000000-0005-0000-0000-0000A5090000}"/>
    <cellStyle name="Valuta 3 3 2 3 3 2" xfId="5066" xr:uid="{29A71962-D03E-4967-BDFF-DA977414497B}"/>
    <cellStyle name="Valuta 3 3 2 3 4" xfId="1493" xr:uid="{00000000-0005-0000-0000-0000A6090000}"/>
    <cellStyle name="Valuta 3 3 2 3 4 2" xfId="4679" xr:uid="{FE62BF54-4563-4168-B1A4-7316B433AC57}"/>
    <cellStyle name="Valuta 3 3 2 3 5" xfId="982" xr:uid="{00000000-0005-0000-0000-0000A7090000}"/>
    <cellStyle name="Valuta 3 3 2 3 5 2" xfId="4168" xr:uid="{8003F44B-5D4F-4CAC-B001-7C6A63D8B08A}"/>
    <cellStyle name="Valuta 3 3 2 3 6" xfId="3532" xr:uid="{449997E0-E23D-445A-9C00-E8F25C62F3E3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5153" xr:uid="{52FA3A10-CEAF-422C-9805-B20DE4A71EE8}"/>
    <cellStyle name="Valuta 3 3 2 5 3" xfId="1611" xr:uid="{00000000-0005-0000-0000-0000AB090000}"/>
    <cellStyle name="Valuta 3 3 2 5 3 2" xfId="4797" xr:uid="{A80F9202-C22C-4EB3-94E6-A6D69D7E586E}"/>
    <cellStyle name="Valuta 3 3 2 5 4" xfId="1178" xr:uid="{00000000-0005-0000-0000-0000AC090000}"/>
    <cellStyle name="Valuta 3 3 2 5 4 2" xfId="4364" xr:uid="{74F59DCE-7ABB-47FE-8359-F33E498FFAC6}"/>
    <cellStyle name="Valuta 3 3 2 5 5" xfId="3796" xr:uid="{A5548FB2-D798-4359-AF46-B6600D8072A3}"/>
    <cellStyle name="Valuta 3 3 2 6" xfId="1800" xr:uid="{00000000-0005-0000-0000-0000AD090000}"/>
    <cellStyle name="Valuta 3 3 2 6 2" xfId="4986" xr:uid="{AFFA4304-B598-4296-A3C2-673EA11DAE87}"/>
    <cellStyle name="Valuta 3 3 2 7" xfId="1398" xr:uid="{00000000-0005-0000-0000-0000AE090000}"/>
    <cellStyle name="Valuta 3 3 2 7 2" xfId="4584" xr:uid="{7B6FFFBC-F072-4746-81B5-CAB30C01DFB3}"/>
    <cellStyle name="Valuta 3 3 2 8" xfId="885" xr:uid="{00000000-0005-0000-0000-0000AF090000}"/>
    <cellStyle name="Valuta 3 3 2 8 2" xfId="4071" xr:uid="{FF65E541-59F8-47C6-AC74-F3C79C75D6E8}"/>
    <cellStyle name="Valuta 3 3 2 9" xfId="3440" xr:uid="{C3526737-C700-406B-87F3-4C458CA2942C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5265" xr:uid="{B2AC1210-9595-4C1C-B768-30D2245032B9}"/>
    <cellStyle name="Valuta 3 3 3 2 2 2 3" xfId="1738" xr:uid="{00000000-0005-0000-0000-0000B5090000}"/>
    <cellStyle name="Valuta 3 3 3 2 2 2 3 2" xfId="4924" xr:uid="{E70992F7-EA79-44EF-A1BF-D7D786A43E75}"/>
    <cellStyle name="Valuta 3 3 3 2 2 2 4" xfId="1305" xr:uid="{00000000-0005-0000-0000-0000B6090000}"/>
    <cellStyle name="Valuta 3 3 3 2 2 2 4 2" xfId="4491" xr:uid="{74164527-013F-4AA2-8E2A-25CDA0233146}"/>
    <cellStyle name="Valuta 3 3 3 2 2 2 5" xfId="3920" xr:uid="{C1A3F57A-93B1-4D57-8AD0-346765550F9D}"/>
    <cellStyle name="Valuta 3 3 3 2 2 3" xfId="1912" xr:uid="{00000000-0005-0000-0000-0000B7090000}"/>
    <cellStyle name="Valuta 3 3 3 2 2 3 2" xfId="5098" xr:uid="{E88D19B3-F800-4ECE-8313-7EE784DDBB4A}"/>
    <cellStyle name="Valuta 3 3 3 2 2 4" xfId="1525" xr:uid="{00000000-0005-0000-0000-0000B8090000}"/>
    <cellStyle name="Valuta 3 3 3 2 2 4 2" xfId="4711" xr:uid="{30902D91-DA48-44F4-A6A8-76B9F743662D}"/>
    <cellStyle name="Valuta 3 3 3 2 2 5" xfId="1014" xr:uid="{00000000-0005-0000-0000-0000B9090000}"/>
    <cellStyle name="Valuta 3 3 3 2 2 5 2" xfId="4200" xr:uid="{B67271CA-4C7C-4FA7-A395-CB96ACE5211D}"/>
    <cellStyle name="Valuta 3 3 3 2 2 6" xfId="3564" xr:uid="{9FE33DFD-97E9-4756-B636-D482FE59E9C6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5185" xr:uid="{BE2BFC80-44AA-420E-BAFA-AFD73D991188}"/>
    <cellStyle name="Valuta 3 3 3 2 4 3" xfId="1643" xr:uid="{00000000-0005-0000-0000-0000BD090000}"/>
    <cellStyle name="Valuta 3 3 3 2 4 3 2" xfId="4829" xr:uid="{AAA1988D-3450-4C87-B4C3-020DDBB51D1D}"/>
    <cellStyle name="Valuta 3 3 3 2 4 4" xfId="1210" xr:uid="{00000000-0005-0000-0000-0000BE090000}"/>
    <cellStyle name="Valuta 3 3 3 2 4 4 2" xfId="4396" xr:uid="{E2325904-4260-4AB9-A92B-14654962D8BD}"/>
    <cellStyle name="Valuta 3 3 3 2 4 5" xfId="3828" xr:uid="{111F4A35-D1A8-47C3-916F-F1DFC36C1360}"/>
    <cellStyle name="Valuta 3 3 3 2 5" xfId="1832" xr:uid="{00000000-0005-0000-0000-0000BF090000}"/>
    <cellStyle name="Valuta 3 3 3 2 5 2" xfId="5018" xr:uid="{2398F55B-F6AE-4EE2-B79A-CAB60E430E52}"/>
    <cellStyle name="Valuta 3 3 3 2 6" xfId="1430" xr:uid="{00000000-0005-0000-0000-0000C0090000}"/>
    <cellStyle name="Valuta 3 3 3 2 6 2" xfId="4616" xr:uid="{8EE97F26-049D-4E44-8F7D-480572D5F062}"/>
    <cellStyle name="Valuta 3 3 3 2 7" xfId="918" xr:uid="{00000000-0005-0000-0000-0000C1090000}"/>
    <cellStyle name="Valuta 3 3 3 2 7 2" xfId="4104" xr:uid="{1CB3A988-9D94-446D-9D6B-91CD8BDA275B}"/>
    <cellStyle name="Valuta 3 3 3 2 8" xfId="3473" xr:uid="{62F443A9-1B61-4273-B676-B897D8E262DC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5225" xr:uid="{44E5F7BC-D3E7-40DF-BA93-92CAA94D3FED}"/>
    <cellStyle name="Valuta 3 3 3 3 2 3" xfId="1693" xr:uid="{00000000-0005-0000-0000-0000C5090000}"/>
    <cellStyle name="Valuta 3 3 3 3 2 3 2" xfId="4879" xr:uid="{E69FAF0A-CAA4-44D3-85C4-B08675EA7276}"/>
    <cellStyle name="Valuta 3 3 3 3 2 4" xfId="1260" xr:uid="{00000000-0005-0000-0000-0000C6090000}"/>
    <cellStyle name="Valuta 3 3 3 3 2 4 2" xfId="4446" xr:uid="{61BAEB71-0E56-4730-8078-43A1EFF832B2}"/>
    <cellStyle name="Valuta 3 3 3 3 2 5" xfId="3876" xr:uid="{356E13FF-72DA-4C48-B023-E220C7B24229}"/>
    <cellStyle name="Valuta 3 3 3 3 3" xfId="1872" xr:uid="{00000000-0005-0000-0000-0000C7090000}"/>
    <cellStyle name="Valuta 3 3 3 3 3 2" xfId="5058" xr:uid="{FB0DC868-3F55-4318-A54F-663069463B03}"/>
    <cellStyle name="Valuta 3 3 3 3 4" xfId="1480" xr:uid="{00000000-0005-0000-0000-0000C8090000}"/>
    <cellStyle name="Valuta 3 3 3 3 4 2" xfId="4666" xr:uid="{64278D79-58BD-43D2-9C43-3501209706DC}"/>
    <cellStyle name="Valuta 3 3 3 3 5" xfId="969" xr:uid="{00000000-0005-0000-0000-0000C9090000}"/>
    <cellStyle name="Valuta 3 3 3 3 5 2" xfId="4155" xr:uid="{F7B50813-2438-4D7B-B150-D7481D21F393}"/>
    <cellStyle name="Valuta 3 3 3 3 6" xfId="3520" xr:uid="{1926EE67-BBE3-45ED-B634-F2D8C13E7ADB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5145" xr:uid="{D9B56AC9-B0E2-4AC8-A6DD-5928548FEDBB}"/>
    <cellStyle name="Valuta 3 3 3 5 3" xfId="1601" xr:uid="{00000000-0005-0000-0000-0000CD090000}"/>
    <cellStyle name="Valuta 3 3 3 5 3 2" xfId="4787" xr:uid="{E7D0120D-B93F-47F6-809C-1A17F8674C80}"/>
    <cellStyle name="Valuta 3 3 3 5 4" xfId="1168" xr:uid="{00000000-0005-0000-0000-0000CE090000}"/>
    <cellStyle name="Valuta 3 3 3 5 4 2" xfId="4354" xr:uid="{7224E7DA-2278-4517-BF4C-275E4E72D820}"/>
    <cellStyle name="Valuta 3 3 3 5 5" xfId="3786" xr:uid="{D89F3DCA-8907-496D-B2A0-2BCAB5ED3AFD}"/>
    <cellStyle name="Valuta 3 3 3 6" xfId="1792" xr:uid="{00000000-0005-0000-0000-0000CF090000}"/>
    <cellStyle name="Valuta 3 3 3 6 2" xfId="4978" xr:uid="{AC4E163B-6ADF-4C7C-9FEE-B4A40704A6C6}"/>
    <cellStyle name="Valuta 3 3 3 7" xfId="1386" xr:uid="{00000000-0005-0000-0000-0000D0090000}"/>
    <cellStyle name="Valuta 3 3 3 7 2" xfId="4572" xr:uid="{D17705B9-4A30-452B-B1CF-0637753306B3}"/>
    <cellStyle name="Valuta 3 3 3 8" xfId="872" xr:uid="{00000000-0005-0000-0000-0000D1090000}"/>
    <cellStyle name="Valuta 3 3 3 8 2" xfId="4058" xr:uid="{80A64ACE-9661-48F3-81CA-B02DFAF5D1C1}"/>
    <cellStyle name="Valuta 3 3 3 9" xfId="3427" xr:uid="{F5480700-4D40-491B-AC8F-D47AE6A9AD91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5249" xr:uid="{CBB34213-7DB7-4E73-AC1B-A8F50BBB52BD}"/>
    <cellStyle name="Valuta 3 3 4 2 2 3" xfId="1722" xr:uid="{00000000-0005-0000-0000-0000D6090000}"/>
    <cellStyle name="Valuta 3 3 4 2 2 3 2" xfId="4908" xr:uid="{4C303EE7-DE31-4FCB-80AB-8D4C53ED3FD3}"/>
    <cellStyle name="Valuta 3 3 4 2 2 4" xfId="1289" xr:uid="{00000000-0005-0000-0000-0000D7090000}"/>
    <cellStyle name="Valuta 3 3 4 2 2 4 2" xfId="4475" xr:uid="{EC7D0681-2B02-48C2-BAFF-C434AEC6903A}"/>
    <cellStyle name="Valuta 3 3 4 2 2 5" xfId="3904" xr:uid="{D26DCC37-FEFB-4A62-91F2-8DD4E0EA1A03}"/>
    <cellStyle name="Valuta 3 3 4 2 3" xfId="1896" xr:uid="{00000000-0005-0000-0000-0000D8090000}"/>
    <cellStyle name="Valuta 3 3 4 2 3 2" xfId="5082" xr:uid="{9F600970-BA6F-4974-83E0-2E4864EB9826}"/>
    <cellStyle name="Valuta 3 3 4 2 4" xfId="1509" xr:uid="{00000000-0005-0000-0000-0000D9090000}"/>
    <cellStyle name="Valuta 3 3 4 2 4 2" xfId="4695" xr:uid="{7524968A-7846-47B9-8640-5D9829DC6F69}"/>
    <cellStyle name="Valuta 3 3 4 2 5" xfId="998" xr:uid="{00000000-0005-0000-0000-0000DA090000}"/>
    <cellStyle name="Valuta 3 3 4 2 5 2" xfId="4184" xr:uid="{B496DDBB-4B54-42B6-82AA-9416AFF87CE3}"/>
    <cellStyle name="Valuta 3 3 4 2 6" xfId="3548" xr:uid="{DC48B1C8-BA29-48ED-9A1C-86A6E7B851D7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5169" xr:uid="{CC926C9B-4AFD-4FAE-B7F5-22E1DF85BF7E}"/>
    <cellStyle name="Valuta 3 3 4 4 3" xfId="1627" xr:uid="{00000000-0005-0000-0000-0000DE090000}"/>
    <cellStyle name="Valuta 3 3 4 4 3 2" xfId="4813" xr:uid="{549C5C0F-E6F2-4BC5-A39C-D414E4D7405A}"/>
    <cellStyle name="Valuta 3 3 4 4 4" xfId="1194" xr:uid="{00000000-0005-0000-0000-0000DF090000}"/>
    <cellStyle name="Valuta 3 3 4 4 4 2" xfId="4380" xr:uid="{77769642-1E33-42C5-B487-EE5421C0B988}"/>
    <cellStyle name="Valuta 3 3 4 4 5" xfId="3812" xr:uid="{9E1E9ED4-5714-436D-81A9-647976758639}"/>
    <cellStyle name="Valuta 3 3 4 5" xfId="1816" xr:uid="{00000000-0005-0000-0000-0000E0090000}"/>
    <cellStyle name="Valuta 3 3 4 5 2" xfId="5002" xr:uid="{6E480038-0401-4256-A862-2EDE5D042195}"/>
    <cellStyle name="Valuta 3 3 4 6" xfId="1414" xr:uid="{00000000-0005-0000-0000-0000E1090000}"/>
    <cellStyle name="Valuta 3 3 4 6 2" xfId="4600" xr:uid="{5EBAA862-6A81-4146-9904-327658791C3F}"/>
    <cellStyle name="Valuta 3 3 4 7" xfId="902" xr:uid="{00000000-0005-0000-0000-0000E2090000}"/>
    <cellStyle name="Valuta 3 3 4 7 2" xfId="4088" xr:uid="{128B870A-A351-4C79-B335-664F42E93461}"/>
    <cellStyle name="Valuta 3 3 4 8" xfId="3457" xr:uid="{5816E0A9-2A8D-4701-94C7-D8DB0A3FECCA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5209" xr:uid="{8E89BE68-593C-454D-BD25-71E7641A81A0}"/>
    <cellStyle name="Valuta 3 3 5 2 3" xfId="1677" xr:uid="{00000000-0005-0000-0000-0000E6090000}"/>
    <cellStyle name="Valuta 3 3 5 2 3 2" xfId="4863" xr:uid="{C461EF79-A689-4CA8-BF2A-8210B1FDA3AD}"/>
    <cellStyle name="Valuta 3 3 5 2 4" xfId="1244" xr:uid="{00000000-0005-0000-0000-0000E7090000}"/>
    <cellStyle name="Valuta 3 3 5 2 4 2" xfId="4430" xr:uid="{15C025FB-0519-419C-A4EF-899F3316FBFB}"/>
    <cellStyle name="Valuta 3 3 5 2 5" xfId="3860" xr:uid="{4BBE5969-0781-41BE-809E-6F326BAF4B1F}"/>
    <cellStyle name="Valuta 3 3 5 3" xfId="1856" xr:uid="{00000000-0005-0000-0000-0000E8090000}"/>
    <cellStyle name="Valuta 3 3 5 3 2" xfId="5042" xr:uid="{ED020289-428D-44E5-A8A5-DD6966639824}"/>
    <cellStyle name="Valuta 3 3 5 4" xfId="1464" xr:uid="{00000000-0005-0000-0000-0000E9090000}"/>
    <cellStyle name="Valuta 3 3 5 4 2" xfId="4650" xr:uid="{D3A9CDB9-966E-4156-A4FA-739F7A64042E}"/>
    <cellStyle name="Valuta 3 3 5 5" xfId="953" xr:uid="{00000000-0005-0000-0000-0000EA090000}"/>
    <cellStyle name="Valuta 3 3 5 5 2" xfId="4139" xr:uid="{0E00CEC2-D1F3-4DCD-9DC8-B158C92B40E4}"/>
    <cellStyle name="Valuta 3 3 5 6" xfId="3504" xr:uid="{03BF64D9-72F4-4D0C-AEBB-60B4727950CD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5129" xr:uid="{3A02B256-BFE1-4444-B446-919EF1A13CE4}"/>
    <cellStyle name="Valuta 3 3 7 3" xfId="1585" xr:uid="{00000000-0005-0000-0000-0000EE090000}"/>
    <cellStyle name="Valuta 3 3 7 3 2" xfId="4771" xr:uid="{D8F3B048-ECEE-474B-9C7A-A37F2B9598A8}"/>
    <cellStyle name="Valuta 3 3 7 4" xfId="1152" xr:uid="{00000000-0005-0000-0000-0000EF090000}"/>
    <cellStyle name="Valuta 3 3 7 4 2" xfId="4338" xr:uid="{2C9D203A-3A2B-484D-A261-13F3C5C118C5}"/>
    <cellStyle name="Valuta 3 3 7 5" xfId="3770" xr:uid="{5E09701C-6E05-48AD-BBBB-46F8623DB792}"/>
    <cellStyle name="Valuta 3 3 8" xfId="1776" xr:uid="{00000000-0005-0000-0000-0000F0090000}"/>
    <cellStyle name="Valuta 3 3 8 2" xfId="4962" xr:uid="{7F4EABD5-E076-4993-BA17-57E84FDBAE16}"/>
    <cellStyle name="Valuta 3 3 9" xfId="1370" xr:uid="{00000000-0005-0000-0000-0000F1090000}"/>
    <cellStyle name="Valuta 3 3 9 2" xfId="4556" xr:uid="{DE1D8068-6BD6-4900-A08E-00CD20F632F7}"/>
    <cellStyle name="Valuta 3 4" xfId="180" xr:uid="{00000000-0005-0000-0000-0000F2090000}"/>
    <cellStyle name="Valuta 3 4 10" xfId="3413" xr:uid="{9D1C6205-9CC1-4568-BC92-B867DBA88EB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5275" xr:uid="{4DAC445D-E7C2-4412-BFCF-A419FE2C3C51}"/>
    <cellStyle name="Valuta 3 4 2 2 2 2 3" xfId="1748" xr:uid="{00000000-0005-0000-0000-0000F8090000}"/>
    <cellStyle name="Valuta 3 4 2 2 2 2 3 2" xfId="4934" xr:uid="{286A31BB-B586-455C-878A-09ACCC390579}"/>
    <cellStyle name="Valuta 3 4 2 2 2 2 4" xfId="1315" xr:uid="{00000000-0005-0000-0000-0000F9090000}"/>
    <cellStyle name="Valuta 3 4 2 2 2 2 4 2" xfId="4501" xr:uid="{0A6DB18D-E4ED-49BF-ADEE-450D6AE4C890}"/>
    <cellStyle name="Valuta 3 4 2 2 2 2 5" xfId="3930" xr:uid="{6C5B52BE-8E0A-4DEF-BB7C-D66CB9D05C92}"/>
    <cellStyle name="Valuta 3 4 2 2 2 3" xfId="1922" xr:uid="{00000000-0005-0000-0000-0000FA090000}"/>
    <cellStyle name="Valuta 3 4 2 2 2 3 2" xfId="5108" xr:uid="{80FD49C3-5956-4019-99A1-595FA4A62403}"/>
    <cellStyle name="Valuta 3 4 2 2 2 4" xfId="1535" xr:uid="{00000000-0005-0000-0000-0000FB090000}"/>
    <cellStyle name="Valuta 3 4 2 2 2 4 2" xfId="4721" xr:uid="{3E9C2F6B-0B14-4175-8F59-E8CFE748211C}"/>
    <cellStyle name="Valuta 3 4 2 2 2 5" xfId="1024" xr:uid="{00000000-0005-0000-0000-0000FC090000}"/>
    <cellStyle name="Valuta 3 4 2 2 2 5 2" xfId="4210" xr:uid="{0B77E4E1-3B6D-489C-98F6-B0CF80B17106}"/>
    <cellStyle name="Valuta 3 4 2 2 2 6" xfId="3574" xr:uid="{7C4B15D2-D9A6-4903-BDDA-EC713651B6BB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5195" xr:uid="{B00C8A51-2525-4648-AEA5-82FAADEA1C8E}"/>
    <cellStyle name="Valuta 3 4 2 2 4 3" xfId="1653" xr:uid="{00000000-0005-0000-0000-0000000A0000}"/>
    <cellStyle name="Valuta 3 4 2 2 4 3 2" xfId="4839" xr:uid="{172479D7-3923-4739-BB37-BE6E29D52EC8}"/>
    <cellStyle name="Valuta 3 4 2 2 4 4" xfId="1220" xr:uid="{00000000-0005-0000-0000-0000010A0000}"/>
    <cellStyle name="Valuta 3 4 2 2 4 4 2" xfId="4406" xr:uid="{B3D2587A-FC4C-4AE7-9A9C-7F9F6A3B1B92}"/>
    <cellStyle name="Valuta 3 4 2 2 4 5" xfId="3838" xr:uid="{9726EB32-0960-42B1-843E-328AD5B66D7D}"/>
    <cellStyle name="Valuta 3 4 2 2 5" xfId="1842" xr:uid="{00000000-0005-0000-0000-0000020A0000}"/>
    <cellStyle name="Valuta 3 4 2 2 5 2" xfId="5028" xr:uid="{54EE57B2-66F2-4B95-AB30-5C0656B0664D}"/>
    <cellStyle name="Valuta 3 4 2 2 6" xfId="1440" xr:uid="{00000000-0005-0000-0000-0000030A0000}"/>
    <cellStyle name="Valuta 3 4 2 2 6 2" xfId="4626" xr:uid="{2507E6AA-B123-42E4-B9E3-C2E420C0A441}"/>
    <cellStyle name="Valuta 3 4 2 2 7" xfId="928" xr:uid="{00000000-0005-0000-0000-0000040A0000}"/>
    <cellStyle name="Valuta 3 4 2 2 7 2" xfId="4114" xr:uid="{64BE07E9-EE67-45BE-A4D7-5D75577D5889}"/>
    <cellStyle name="Valuta 3 4 2 2 8" xfId="3483" xr:uid="{7A6B0AEE-B6D2-4F19-A3C6-96F3511DB1C9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5235" xr:uid="{043D998C-A7BF-44F0-AEE4-D7732D31DEB1}"/>
    <cellStyle name="Valuta 3 4 2 3 2 3" xfId="1708" xr:uid="{00000000-0005-0000-0000-0000080A0000}"/>
    <cellStyle name="Valuta 3 4 2 3 2 3 2" xfId="4894" xr:uid="{247E5258-DCC4-4227-90D3-5B220EA35AD1}"/>
    <cellStyle name="Valuta 3 4 2 3 2 4" xfId="1275" xr:uid="{00000000-0005-0000-0000-0000090A0000}"/>
    <cellStyle name="Valuta 3 4 2 3 2 4 2" xfId="4461" xr:uid="{98F318FB-AD31-4287-A785-71F8D0403463}"/>
    <cellStyle name="Valuta 3 4 2 3 2 5" xfId="3890" xr:uid="{BCFEFCD6-6517-486A-BF9E-481252E4432F}"/>
    <cellStyle name="Valuta 3 4 2 3 3" xfId="1882" xr:uid="{00000000-0005-0000-0000-00000A0A0000}"/>
    <cellStyle name="Valuta 3 4 2 3 3 2" xfId="5068" xr:uid="{B11C6C0B-D3EF-4F1B-8DD1-0E12E2C5DBEC}"/>
    <cellStyle name="Valuta 3 4 2 3 4" xfId="1495" xr:uid="{00000000-0005-0000-0000-00000B0A0000}"/>
    <cellStyle name="Valuta 3 4 2 3 4 2" xfId="4681" xr:uid="{AE12DEF0-E682-4715-A07C-3B5A1264673A}"/>
    <cellStyle name="Valuta 3 4 2 3 5" xfId="984" xr:uid="{00000000-0005-0000-0000-00000C0A0000}"/>
    <cellStyle name="Valuta 3 4 2 3 5 2" xfId="4170" xr:uid="{C42839DC-5312-4AC5-B57D-FC6CC268C59E}"/>
    <cellStyle name="Valuta 3 4 2 3 6" xfId="3534" xr:uid="{1052E719-0DDA-433F-97E4-D3961811D344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5155" xr:uid="{6412B64F-C5A1-4727-AA3C-3B3B999D469D}"/>
    <cellStyle name="Valuta 3 4 2 5 3" xfId="1613" xr:uid="{00000000-0005-0000-0000-0000100A0000}"/>
    <cellStyle name="Valuta 3 4 2 5 3 2" xfId="4799" xr:uid="{E1CF2C93-3551-4FAC-A2FA-B76DEFFD3A09}"/>
    <cellStyle name="Valuta 3 4 2 5 4" xfId="1180" xr:uid="{00000000-0005-0000-0000-0000110A0000}"/>
    <cellStyle name="Valuta 3 4 2 5 4 2" xfId="4366" xr:uid="{6E44D3E0-4803-4DE9-AB06-2E2647EEC214}"/>
    <cellStyle name="Valuta 3 4 2 5 5" xfId="3798" xr:uid="{862D3B98-16FA-42DF-A1DC-B739058FBA60}"/>
    <cellStyle name="Valuta 3 4 2 6" xfId="1802" xr:uid="{00000000-0005-0000-0000-0000120A0000}"/>
    <cellStyle name="Valuta 3 4 2 6 2" xfId="4988" xr:uid="{02844C10-7223-43DD-8986-F3C8944DC98B}"/>
    <cellStyle name="Valuta 3 4 2 7" xfId="1400" xr:uid="{00000000-0005-0000-0000-0000130A0000}"/>
    <cellStyle name="Valuta 3 4 2 7 2" xfId="4586" xr:uid="{C038ED18-D8A5-4F3D-B670-EC825FF8E121}"/>
    <cellStyle name="Valuta 3 4 2 8" xfId="887" xr:uid="{00000000-0005-0000-0000-0000140A0000}"/>
    <cellStyle name="Valuta 3 4 2 8 2" xfId="4073" xr:uid="{E43EDC3C-692C-4C53-8E73-DC5200241E0F}"/>
    <cellStyle name="Valuta 3 4 2 9" xfId="3442" xr:uid="{6BBE6369-BE29-429D-B74D-9E5AECB0020C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5251" xr:uid="{141116AD-E8E5-46FC-9D24-B895944730AB}"/>
    <cellStyle name="Valuta 3 4 3 2 2 3" xfId="1724" xr:uid="{00000000-0005-0000-0000-0000190A0000}"/>
    <cellStyle name="Valuta 3 4 3 2 2 3 2" xfId="4910" xr:uid="{BEE3C828-35D8-4EA3-B4A2-8B258C844230}"/>
    <cellStyle name="Valuta 3 4 3 2 2 4" xfId="1291" xr:uid="{00000000-0005-0000-0000-00001A0A0000}"/>
    <cellStyle name="Valuta 3 4 3 2 2 4 2" xfId="4477" xr:uid="{5CBF1D98-F49D-44E1-845D-19244D2A00C1}"/>
    <cellStyle name="Valuta 3 4 3 2 2 5" xfId="3906" xr:uid="{3E5A5D8D-030B-4908-A318-9643DBA1296E}"/>
    <cellStyle name="Valuta 3 4 3 2 3" xfId="1898" xr:uid="{00000000-0005-0000-0000-00001B0A0000}"/>
    <cellStyle name="Valuta 3 4 3 2 3 2" xfId="5084" xr:uid="{E9E84A86-4D6A-4DAC-A37B-E370ABFB5669}"/>
    <cellStyle name="Valuta 3 4 3 2 4" xfId="1511" xr:uid="{00000000-0005-0000-0000-00001C0A0000}"/>
    <cellStyle name="Valuta 3 4 3 2 4 2" xfId="4697" xr:uid="{A1517006-6659-4793-9067-3566EA43ADA9}"/>
    <cellStyle name="Valuta 3 4 3 2 5" xfId="1000" xr:uid="{00000000-0005-0000-0000-00001D0A0000}"/>
    <cellStyle name="Valuta 3 4 3 2 5 2" xfId="4186" xr:uid="{F798D025-A35D-4781-90C1-6E999F654DDE}"/>
    <cellStyle name="Valuta 3 4 3 2 6" xfId="3550" xr:uid="{13AD52E4-62A1-4C6A-BE84-EAE2F17B9B21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5171" xr:uid="{E10EA719-D38C-4019-AED7-F87680D4CD46}"/>
    <cellStyle name="Valuta 3 4 3 4 3" xfId="1629" xr:uid="{00000000-0005-0000-0000-0000210A0000}"/>
    <cellStyle name="Valuta 3 4 3 4 3 2" xfId="4815" xr:uid="{1C19E2A0-CF51-4C2F-909B-62F074537DE6}"/>
    <cellStyle name="Valuta 3 4 3 4 4" xfId="1196" xr:uid="{00000000-0005-0000-0000-0000220A0000}"/>
    <cellStyle name="Valuta 3 4 3 4 4 2" xfId="4382" xr:uid="{CF0E4B55-506D-4555-BF19-4F31486662E3}"/>
    <cellStyle name="Valuta 3 4 3 4 5" xfId="3814" xr:uid="{E75C9152-5234-4786-9847-AED05E75A9B4}"/>
    <cellStyle name="Valuta 3 4 3 5" xfId="1818" xr:uid="{00000000-0005-0000-0000-0000230A0000}"/>
    <cellStyle name="Valuta 3 4 3 5 2" xfId="5004" xr:uid="{A3F5D3AE-9D98-4540-A088-DEB6A9ACC525}"/>
    <cellStyle name="Valuta 3 4 3 6" xfId="1416" xr:uid="{00000000-0005-0000-0000-0000240A0000}"/>
    <cellStyle name="Valuta 3 4 3 6 2" xfId="4602" xr:uid="{6F03B8CA-AF57-4383-91D5-5E016330000B}"/>
    <cellStyle name="Valuta 3 4 3 7" xfId="904" xr:uid="{00000000-0005-0000-0000-0000250A0000}"/>
    <cellStyle name="Valuta 3 4 3 7 2" xfId="4090" xr:uid="{3E8FD814-8725-4FA3-BB4A-DF38ABBE47A5}"/>
    <cellStyle name="Valuta 3 4 3 8" xfId="3459" xr:uid="{6FA2A0DD-BF6C-4C46-AA60-DD487FE68039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5211" xr:uid="{4E22B33F-BFA3-4AC8-A63A-58CA68231050}"/>
    <cellStyle name="Valuta 3 4 4 2 3" xfId="1679" xr:uid="{00000000-0005-0000-0000-0000290A0000}"/>
    <cellStyle name="Valuta 3 4 4 2 3 2" xfId="4865" xr:uid="{98891955-ACE7-420A-93F2-D37D8C0491E6}"/>
    <cellStyle name="Valuta 3 4 4 2 4" xfId="1246" xr:uid="{00000000-0005-0000-0000-00002A0A0000}"/>
    <cellStyle name="Valuta 3 4 4 2 4 2" xfId="4432" xr:uid="{BC639F54-A96C-4E71-B8EE-415EF77380B1}"/>
    <cellStyle name="Valuta 3 4 4 2 5" xfId="3862" xr:uid="{BC7C1B36-3582-421A-937E-A7F7F2A2148C}"/>
    <cellStyle name="Valuta 3 4 4 3" xfId="1858" xr:uid="{00000000-0005-0000-0000-00002B0A0000}"/>
    <cellStyle name="Valuta 3 4 4 3 2" xfId="5044" xr:uid="{FAC9C58B-B463-475F-A80C-0316678E0C1A}"/>
    <cellStyle name="Valuta 3 4 4 4" xfId="1466" xr:uid="{00000000-0005-0000-0000-00002C0A0000}"/>
    <cellStyle name="Valuta 3 4 4 4 2" xfId="4652" xr:uid="{948D6279-D4CC-4D93-98FE-4C0F93DE547B}"/>
    <cellStyle name="Valuta 3 4 4 5" xfId="955" xr:uid="{00000000-0005-0000-0000-00002D0A0000}"/>
    <cellStyle name="Valuta 3 4 4 5 2" xfId="4141" xr:uid="{2E95DAE6-63E2-42F3-8735-BA5B4C9DDA5F}"/>
    <cellStyle name="Valuta 3 4 4 6" xfId="3506" xr:uid="{7F694E1D-C9A9-4E95-B199-F2A4E24467EC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5131" xr:uid="{BBB33E92-BECE-4393-8119-F202328A13BA}"/>
    <cellStyle name="Valuta 3 4 6 3" xfId="1587" xr:uid="{00000000-0005-0000-0000-0000310A0000}"/>
    <cellStyle name="Valuta 3 4 6 3 2" xfId="4773" xr:uid="{34A5F18A-FEBB-4B2B-80AE-1B21F6EFB3B3}"/>
    <cellStyle name="Valuta 3 4 6 4" xfId="1154" xr:uid="{00000000-0005-0000-0000-0000320A0000}"/>
    <cellStyle name="Valuta 3 4 6 4 2" xfId="4340" xr:uid="{F6FA6D75-6201-4D93-A70C-87BF2018EFA4}"/>
    <cellStyle name="Valuta 3 4 6 5" xfId="3772" xr:uid="{5FA87A3B-2C9D-44D9-AE16-F58FF13219C8}"/>
    <cellStyle name="Valuta 3 4 7" xfId="1778" xr:uid="{00000000-0005-0000-0000-0000330A0000}"/>
    <cellStyle name="Valuta 3 4 7 2" xfId="4964" xr:uid="{CFCCBE71-4459-403B-9158-3172F14D52B9}"/>
    <cellStyle name="Valuta 3 4 8" xfId="1372" xr:uid="{00000000-0005-0000-0000-0000340A0000}"/>
    <cellStyle name="Valuta 3 4 8 2" xfId="4558" xr:uid="{A96E9B45-D108-40FF-AABD-D296F9FDFFFF}"/>
    <cellStyle name="Valuta 3 4 9" xfId="858" xr:uid="{00000000-0005-0000-0000-0000350A0000}"/>
    <cellStyle name="Valuta 3 4 9 2" xfId="4044" xr:uid="{ED1D5611-CC0D-4A78-9F5E-6B657B2251DE}"/>
    <cellStyle name="Valuta 3 5" xfId="182" xr:uid="{00000000-0005-0000-0000-0000360A0000}"/>
    <cellStyle name="Valuta 3 5 10" xfId="3415" xr:uid="{7C318A91-002E-4298-8E89-24CB5CB8D84C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5277" xr:uid="{A73A8C57-2097-4446-924B-941969973990}"/>
    <cellStyle name="Valuta 3 5 2 2 2 2 3" xfId="1750" xr:uid="{00000000-0005-0000-0000-00003C0A0000}"/>
    <cellStyle name="Valuta 3 5 2 2 2 2 3 2" xfId="4936" xr:uid="{EC874EFD-9E6F-43C5-A717-B206A8C5610E}"/>
    <cellStyle name="Valuta 3 5 2 2 2 2 4" xfId="1317" xr:uid="{00000000-0005-0000-0000-00003D0A0000}"/>
    <cellStyle name="Valuta 3 5 2 2 2 2 4 2" xfId="4503" xr:uid="{01A0C773-22CA-4262-A9C0-A3217197689B}"/>
    <cellStyle name="Valuta 3 5 2 2 2 2 5" xfId="3932" xr:uid="{73A5DCF3-F099-4219-B0B6-8BE7E3FC6D1C}"/>
    <cellStyle name="Valuta 3 5 2 2 2 3" xfId="1924" xr:uid="{00000000-0005-0000-0000-00003E0A0000}"/>
    <cellStyle name="Valuta 3 5 2 2 2 3 2" xfId="5110" xr:uid="{0B030E7C-85DF-4624-ABAE-40B5FC489145}"/>
    <cellStyle name="Valuta 3 5 2 2 2 4" xfId="1537" xr:uid="{00000000-0005-0000-0000-00003F0A0000}"/>
    <cellStyle name="Valuta 3 5 2 2 2 4 2" xfId="4723" xr:uid="{45B014D5-76C9-4C07-A5AC-D19190770246}"/>
    <cellStyle name="Valuta 3 5 2 2 2 5" xfId="1026" xr:uid="{00000000-0005-0000-0000-0000400A0000}"/>
    <cellStyle name="Valuta 3 5 2 2 2 5 2" xfId="4212" xr:uid="{16F1B3F3-64C7-43B5-A116-965801AC5D2D}"/>
    <cellStyle name="Valuta 3 5 2 2 2 6" xfId="3576" xr:uid="{B7942246-8D37-4484-9B4E-FD5AAA0A4328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5197" xr:uid="{230620CF-FFD2-4470-A87A-64095E9D2A19}"/>
    <cellStyle name="Valuta 3 5 2 2 4 3" xfId="1655" xr:uid="{00000000-0005-0000-0000-0000440A0000}"/>
    <cellStyle name="Valuta 3 5 2 2 4 3 2" xfId="4841" xr:uid="{FB552A8F-E494-4D62-8C48-D4ECD8010134}"/>
    <cellStyle name="Valuta 3 5 2 2 4 4" xfId="1222" xr:uid="{00000000-0005-0000-0000-0000450A0000}"/>
    <cellStyle name="Valuta 3 5 2 2 4 4 2" xfId="4408" xr:uid="{DAAE488C-AFFA-43AB-B0D6-0F70820C10CB}"/>
    <cellStyle name="Valuta 3 5 2 2 4 5" xfId="3840" xr:uid="{DB79373B-397E-4CC8-BEB7-A214CF4BC2D4}"/>
    <cellStyle name="Valuta 3 5 2 2 5" xfId="1844" xr:uid="{00000000-0005-0000-0000-0000460A0000}"/>
    <cellStyle name="Valuta 3 5 2 2 5 2" xfId="5030" xr:uid="{16DBF9A1-B098-426B-9921-A9D29804867D}"/>
    <cellStyle name="Valuta 3 5 2 2 6" xfId="1442" xr:uid="{00000000-0005-0000-0000-0000470A0000}"/>
    <cellStyle name="Valuta 3 5 2 2 6 2" xfId="4628" xr:uid="{7553FECF-4C40-49E7-875E-95C82BD0C59C}"/>
    <cellStyle name="Valuta 3 5 2 2 7" xfId="930" xr:uid="{00000000-0005-0000-0000-0000480A0000}"/>
    <cellStyle name="Valuta 3 5 2 2 7 2" xfId="4116" xr:uid="{3496CBD8-F237-49D8-903C-D37F1A014B2E}"/>
    <cellStyle name="Valuta 3 5 2 2 8" xfId="3485" xr:uid="{C855B7BC-100E-4513-A6EA-FBC52BBC5F3A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5237" xr:uid="{BC54C0B4-D10E-44DC-B3A0-C4CF1CF3683E}"/>
    <cellStyle name="Valuta 3 5 2 3 2 3" xfId="1710" xr:uid="{00000000-0005-0000-0000-00004C0A0000}"/>
    <cellStyle name="Valuta 3 5 2 3 2 3 2" xfId="4896" xr:uid="{AE5BC3B6-CF14-4C51-AC6E-E07DE2BD3804}"/>
    <cellStyle name="Valuta 3 5 2 3 2 4" xfId="1277" xr:uid="{00000000-0005-0000-0000-00004D0A0000}"/>
    <cellStyle name="Valuta 3 5 2 3 2 4 2" xfId="4463" xr:uid="{63C0DA9D-C46D-4045-A5DB-B8EF99A49B53}"/>
    <cellStyle name="Valuta 3 5 2 3 2 5" xfId="3892" xr:uid="{85758CE0-0D63-4BB0-B3D2-9787434A68B8}"/>
    <cellStyle name="Valuta 3 5 2 3 3" xfId="1884" xr:uid="{00000000-0005-0000-0000-00004E0A0000}"/>
    <cellStyle name="Valuta 3 5 2 3 3 2" xfId="5070" xr:uid="{D6E0B6D3-0A9A-413D-8A65-1AF272D31759}"/>
    <cellStyle name="Valuta 3 5 2 3 4" xfId="1497" xr:uid="{00000000-0005-0000-0000-00004F0A0000}"/>
    <cellStyle name="Valuta 3 5 2 3 4 2" xfId="4683" xr:uid="{B0C606F3-D343-410D-A440-66A1A240EFB1}"/>
    <cellStyle name="Valuta 3 5 2 3 5" xfId="986" xr:uid="{00000000-0005-0000-0000-0000500A0000}"/>
    <cellStyle name="Valuta 3 5 2 3 5 2" xfId="4172" xr:uid="{A6B72DE3-6921-478D-8734-33D1C0C7BDF9}"/>
    <cellStyle name="Valuta 3 5 2 3 6" xfId="3536" xr:uid="{0D378669-D9A9-4D19-AB2D-7D012BE81DF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5157" xr:uid="{A5DE1D3E-390A-4336-BF11-FBD23963B29F}"/>
    <cellStyle name="Valuta 3 5 2 5 3" xfId="1615" xr:uid="{00000000-0005-0000-0000-0000540A0000}"/>
    <cellStyle name="Valuta 3 5 2 5 3 2" xfId="4801" xr:uid="{072533E1-BEE8-4323-8CB1-696A86D7FFE6}"/>
    <cellStyle name="Valuta 3 5 2 5 4" xfId="1182" xr:uid="{00000000-0005-0000-0000-0000550A0000}"/>
    <cellStyle name="Valuta 3 5 2 5 4 2" xfId="4368" xr:uid="{08B9C129-E6D4-4DC1-B69C-E878648EF21B}"/>
    <cellStyle name="Valuta 3 5 2 5 5" xfId="3800" xr:uid="{D4E1974A-7494-4D60-BA0A-1D3656A05CF8}"/>
    <cellStyle name="Valuta 3 5 2 6" xfId="1804" xr:uid="{00000000-0005-0000-0000-0000560A0000}"/>
    <cellStyle name="Valuta 3 5 2 6 2" xfId="4990" xr:uid="{8F00A073-1F60-486E-842C-DD401CD9C0E1}"/>
    <cellStyle name="Valuta 3 5 2 7" xfId="1402" xr:uid="{00000000-0005-0000-0000-0000570A0000}"/>
    <cellStyle name="Valuta 3 5 2 7 2" xfId="4588" xr:uid="{0DCB169A-B931-48E1-AAEC-5536BADB4016}"/>
    <cellStyle name="Valuta 3 5 2 8" xfId="889" xr:uid="{00000000-0005-0000-0000-0000580A0000}"/>
    <cellStyle name="Valuta 3 5 2 8 2" xfId="4075" xr:uid="{B50A6722-7190-4641-AC97-48591553BDD3}"/>
    <cellStyle name="Valuta 3 5 2 9" xfId="3444" xr:uid="{84634E52-D13B-4D56-A841-E2AE66593D99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5253" xr:uid="{E20CE725-F14E-4A37-A95D-E87610BE6E22}"/>
    <cellStyle name="Valuta 3 5 3 2 2 3" xfId="1726" xr:uid="{00000000-0005-0000-0000-00005D0A0000}"/>
    <cellStyle name="Valuta 3 5 3 2 2 3 2" xfId="4912" xr:uid="{8275C519-D3A7-4837-A934-E6312234CE85}"/>
    <cellStyle name="Valuta 3 5 3 2 2 4" xfId="1293" xr:uid="{00000000-0005-0000-0000-00005E0A0000}"/>
    <cellStyle name="Valuta 3 5 3 2 2 4 2" xfId="4479" xr:uid="{9F5DD5EE-B8E3-467C-A51E-E16537DD3813}"/>
    <cellStyle name="Valuta 3 5 3 2 2 5" xfId="3908" xr:uid="{A800E63D-1D90-4B89-91ED-18C8CB8D4037}"/>
    <cellStyle name="Valuta 3 5 3 2 3" xfId="1900" xr:uid="{00000000-0005-0000-0000-00005F0A0000}"/>
    <cellStyle name="Valuta 3 5 3 2 3 2" xfId="5086" xr:uid="{88998962-30F9-462B-A2C3-BDF0E5021856}"/>
    <cellStyle name="Valuta 3 5 3 2 4" xfId="1513" xr:uid="{00000000-0005-0000-0000-0000600A0000}"/>
    <cellStyle name="Valuta 3 5 3 2 4 2" xfId="4699" xr:uid="{D917F147-35D3-45E9-9B34-C7D8630BB1CC}"/>
    <cellStyle name="Valuta 3 5 3 2 5" xfId="1002" xr:uid="{00000000-0005-0000-0000-0000610A0000}"/>
    <cellStyle name="Valuta 3 5 3 2 5 2" xfId="4188" xr:uid="{783EDA09-6286-4F9F-9894-D585443E0A58}"/>
    <cellStyle name="Valuta 3 5 3 2 6" xfId="3552" xr:uid="{F360C0CE-628A-4D99-B910-017E8AC15304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5173" xr:uid="{221E6A4C-07BE-4E88-B5C5-0E6C4FCB6D68}"/>
    <cellStyle name="Valuta 3 5 3 4 3" xfId="1631" xr:uid="{00000000-0005-0000-0000-0000650A0000}"/>
    <cellStyle name="Valuta 3 5 3 4 3 2" xfId="4817" xr:uid="{D4EA6410-8678-4CB1-A759-8B599526DED6}"/>
    <cellStyle name="Valuta 3 5 3 4 4" xfId="1198" xr:uid="{00000000-0005-0000-0000-0000660A0000}"/>
    <cellStyle name="Valuta 3 5 3 4 4 2" xfId="4384" xr:uid="{B625BE02-6EFE-421F-9610-2D65811A3D73}"/>
    <cellStyle name="Valuta 3 5 3 4 5" xfId="3816" xr:uid="{17EA974B-8381-4B8E-BA21-1695CE10B0AE}"/>
    <cellStyle name="Valuta 3 5 3 5" xfId="1820" xr:uid="{00000000-0005-0000-0000-0000670A0000}"/>
    <cellStyle name="Valuta 3 5 3 5 2" xfId="5006" xr:uid="{2018546E-83F7-4FAD-A7A7-C0F835D551F6}"/>
    <cellStyle name="Valuta 3 5 3 6" xfId="1418" xr:uid="{00000000-0005-0000-0000-0000680A0000}"/>
    <cellStyle name="Valuta 3 5 3 6 2" xfId="4604" xr:uid="{57F6E129-1938-4D89-89B8-77B6F50C58C8}"/>
    <cellStyle name="Valuta 3 5 3 7" xfId="906" xr:uid="{00000000-0005-0000-0000-0000690A0000}"/>
    <cellStyle name="Valuta 3 5 3 7 2" xfId="4092" xr:uid="{B71F9199-A322-4B3A-8D6F-D564A8237BA3}"/>
    <cellStyle name="Valuta 3 5 3 8" xfId="3461" xr:uid="{AF3ABC7B-287F-4612-9A66-37117AFB56CB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5213" xr:uid="{52109629-F6BE-4543-9CEF-ECDCC0B3E452}"/>
    <cellStyle name="Valuta 3 5 4 2 3" xfId="1681" xr:uid="{00000000-0005-0000-0000-00006D0A0000}"/>
    <cellStyle name="Valuta 3 5 4 2 3 2" xfId="4867" xr:uid="{02875715-BB7D-481C-8F2C-49A88905EE3E}"/>
    <cellStyle name="Valuta 3 5 4 2 4" xfId="1248" xr:uid="{00000000-0005-0000-0000-00006E0A0000}"/>
    <cellStyle name="Valuta 3 5 4 2 4 2" xfId="4434" xr:uid="{88F887D0-10E8-4F4D-86D0-55D52FF5A1DE}"/>
    <cellStyle name="Valuta 3 5 4 2 5" xfId="3864" xr:uid="{7E11FDE7-7DF4-4949-9DA7-A6F9345C395C}"/>
    <cellStyle name="Valuta 3 5 4 3" xfId="1860" xr:uid="{00000000-0005-0000-0000-00006F0A0000}"/>
    <cellStyle name="Valuta 3 5 4 3 2" xfId="5046" xr:uid="{546F3B0F-44BA-487F-9AA6-AB0274A84D11}"/>
    <cellStyle name="Valuta 3 5 4 4" xfId="1468" xr:uid="{00000000-0005-0000-0000-0000700A0000}"/>
    <cellStyle name="Valuta 3 5 4 4 2" xfId="4654" xr:uid="{09695E12-4900-4A07-B0C5-18B0C31D8022}"/>
    <cellStyle name="Valuta 3 5 4 5" xfId="957" xr:uid="{00000000-0005-0000-0000-0000710A0000}"/>
    <cellStyle name="Valuta 3 5 4 5 2" xfId="4143" xr:uid="{D851177F-8A39-4CA2-B523-A43B70094999}"/>
    <cellStyle name="Valuta 3 5 4 6" xfId="3508" xr:uid="{0660E677-7CB9-4E31-857B-E10F4DDDCD6B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5133" xr:uid="{8FDCC869-51F1-4E3A-8CB6-75628CF9580E}"/>
    <cellStyle name="Valuta 3 5 6 3" xfId="1589" xr:uid="{00000000-0005-0000-0000-0000750A0000}"/>
    <cellStyle name="Valuta 3 5 6 3 2" xfId="4775" xr:uid="{EF680129-2CC4-455D-B2E4-C9B9FF95FF45}"/>
    <cellStyle name="Valuta 3 5 6 4" xfId="1156" xr:uid="{00000000-0005-0000-0000-0000760A0000}"/>
    <cellStyle name="Valuta 3 5 6 4 2" xfId="4342" xr:uid="{48887072-E9F1-4F6D-9369-9431970463BB}"/>
    <cellStyle name="Valuta 3 5 6 5" xfId="3774" xr:uid="{502FD5A4-CB1C-4A71-B99C-9CEEE492940C}"/>
    <cellStyle name="Valuta 3 5 7" xfId="1780" xr:uid="{00000000-0005-0000-0000-0000770A0000}"/>
    <cellStyle name="Valuta 3 5 7 2" xfId="4966" xr:uid="{9CB9E1E5-648F-4096-BCA0-F6D91A64B4E9}"/>
    <cellStyle name="Valuta 3 5 8" xfId="1374" xr:uid="{00000000-0005-0000-0000-0000780A0000}"/>
    <cellStyle name="Valuta 3 5 8 2" xfId="4560" xr:uid="{0DB676CC-DA9C-4F1C-87DD-2E6AC99087B0}"/>
    <cellStyle name="Valuta 3 5 9" xfId="860" xr:uid="{00000000-0005-0000-0000-0000790A0000}"/>
    <cellStyle name="Valuta 3 5 9 2" xfId="4046" xr:uid="{15261653-D275-433A-84E2-1ADD225706EA}"/>
    <cellStyle name="Valuta 3 6" xfId="184" xr:uid="{00000000-0005-0000-0000-00007A0A0000}"/>
    <cellStyle name="Valuta 3 6 10" xfId="3417" xr:uid="{CFBEC3CB-2700-4687-88DD-C4FCC601A40F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5279" xr:uid="{93162436-6D66-49D9-B03E-63241FDA4450}"/>
    <cellStyle name="Valuta 3 6 2 2 2 2 3" xfId="1752" xr:uid="{00000000-0005-0000-0000-0000800A0000}"/>
    <cellStyle name="Valuta 3 6 2 2 2 2 3 2" xfId="4938" xr:uid="{C1509991-8F75-4EB5-A2E2-CA8EC87C6E49}"/>
    <cellStyle name="Valuta 3 6 2 2 2 2 4" xfId="1319" xr:uid="{00000000-0005-0000-0000-0000810A0000}"/>
    <cellStyle name="Valuta 3 6 2 2 2 2 4 2" xfId="4505" xr:uid="{37790B5A-B75D-4EB3-BC0C-09262041319D}"/>
    <cellStyle name="Valuta 3 6 2 2 2 2 5" xfId="3934" xr:uid="{CA0FC86F-C587-4898-A50A-9E83303CD5B1}"/>
    <cellStyle name="Valuta 3 6 2 2 2 3" xfId="1926" xr:uid="{00000000-0005-0000-0000-0000820A0000}"/>
    <cellStyle name="Valuta 3 6 2 2 2 3 2" xfId="5112" xr:uid="{C9FE5B0A-6504-44D3-BE63-F508B2EAEBEA}"/>
    <cellStyle name="Valuta 3 6 2 2 2 4" xfId="1539" xr:uid="{00000000-0005-0000-0000-0000830A0000}"/>
    <cellStyle name="Valuta 3 6 2 2 2 4 2" xfId="4725" xr:uid="{EFA1BE44-C01E-4355-8059-42A528A1B16F}"/>
    <cellStyle name="Valuta 3 6 2 2 2 5" xfId="1028" xr:uid="{00000000-0005-0000-0000-0000840A0000}"/>
    <cellStyle name="Valuta 3 6 2 2 2 5 2" xfId="4214" xr:uid="{DF3E7D1D-2BA5-498E-B4AC-0E4CAFD4D25E}"/>
    <cellStyle name="Valuta 3 6 2 2 2 6" xfId="3578" xr:uid="{28870AFA-8D66-47D4-ABCC-ED6F24BB0A7C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5199" xr:uid="{9622D9A5-03AE-425B-96A6-3A48EEDC7E90}"/>
    <cellStyle name="Valuta 3 6 2 2 4 3" xfId="1657" xr:uid="{00000000-0005-0000-0000-0000880A0000}"/>
    <cellStyle name="Valuta 3 6 2 2 4 3 2" xfId="4843" xr:uid="{63E5B5C8-2B76-4C13-B56A-FC3C8FC65EE2}"/>
    <cellStyle name="Valuta 3 6 2 2 4 4" xfId="1224" xr:uid="{00000000-0005-0000-0000-0000890A0000}"/>
    <cellStyle name="Valuta 3 6 2 2 4 4 2" xfId="4410" xr:uid="{D796C7FD-060C-4171-BA3B-E010C191DC39}"/>
    <cellStyle name="Valuta 3 6 2 2 4 5" xfId="3842" xr:uid="{5713DF07-A544-4AE9-8A20-531D4ED3F9E9}"/>
    <cellStyle name="Valuta 3 6 2 2 5" xfId="1846" xr:uid="{00000000-0005-0000-0000-00008A0A0000}"/>
    <cellStyle name="Valuta 3 6 2 2 5 2" xfId="5032" xr:uid="{5A5AD03B-EE00-4DF5-AE42-93B348FF7756}"/>
    <cellStyle name="Valuta 3 6 2 2 6" xfId="1444" xr:uid="{00000000-0005-0000-0000-00008B0A0000}"/>
    <cellStyle name="Valuta 3 6 2 2 6 2" xfId="4630" xr:uid="{CA32C4B6-6F7A-4BEF-BB56-55491B3E062B}"/>
    <cellStyle name="Valuta 3 6 2 2 7" xfId="932" xr:uid="{00000000-0005-0000-0000-00008C0A0000}"/>
    <cellStyle name="Valuta 3 6 2 2 7 2" xfId="4118" xr:uid="{CAE6DC95-CA44-449B-A284-CEBAE3FD48F2}"/>
    <cellStyle name="Valuta 3 6 2 2 8" xfId="3487" xr:uid="{41852D22-E67F-41A1-B84B-73E4CDF55636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5239" xr:uid="{CF10D8C5-31A8-473F-9B86-336950D2B012}"/>
    <cellStyle name="Valuta 3 6 2 3 2 3" xfId="1712" xr:uid="{00000000-0005-0000-0000-0000900A0000}"/>
    <cellStyle name="Valuta 3 6 2 3 2 3 2" xfId="4898" xr:uid="{B313B888-F0A8-417D-BA98-69F4CE7616A4}"/>
    <cellStyle name="Valuta 3 6 2 3 2 4" xfId="1279" xr:uid="{00000000-0005-0000-0000-0000910A0000}"/>
    <cellStyle name="Valuta 3 6 2 3 2 4 2" xfId="4465" xr:uid="{9C51A207-4390-4C30-A18F-780AB05F3504}"/>
    <cellStyle name="Valuta 3 6 2 3 2 5" xfId="3894" xr:uid="{441E1BD5-01A5-40E2-A5B7-99A747EC9669}"/>
    <cellStyle name="Valuta 3 6 2 3 3" xfId="1886" xr:uid="{00000000-0005-0000-0000-0000920A0000}"/>
    <cellStyle name="Valuta 3 6 2 3 3 2" xfId="5072" xr:uid="{4791D763-7BB9-4F18-97FF-E113052F5A28}"/>
    <cellStyle name="Valuta 3 6 2 3 4" xfId="1499" xr:uid="{00000000-0005-0000-0000-0000930A0000}"/>
    <cellStyle name="Valuta 3 6 2 3 4 2" xfId="4685" xr:uid="{EABD00C3-BF6F-4F37-8481-2C7999FF28B4}"/>
    <cellStyle name="Valuta 3 6 2 3 5" xfId="988" xr:uid="{00000000-0005-0000-0000-0000940A0000}"/>
    <cellStyle name="Valuta 3 6 2 3 5 2" xfId="4174" xr:uid="{A2C7A52C-0A77-4B36-95CB-AB8F2B7120E3}"/>
    <cellStyle name="Valuta 3 6 2 3 6" xfId="3538" xr:uid="{F0F1AF2A-F5AB-4CE8-93C2-FA5309F1F6E4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5159" xr:uid="{6375A616-A11F-47BA-90F0-76D7A86FEE69}"/>
    <cellStyle name="Valuta 3 6 2 5 3" xfId="1617" xr:uid="{00000000-0005-0000-0000-0000980A0000}"/>
    <cellStyle name="Valuta 3 6 2 5 3 2" xfId="4803" xr:uid="{045B85D7-77AC-45F1-83BE-33775E75D86C}"/>
    <cellStyle name="Valuta 3 6 2 5 4" xfId="1184" xr:uid="{00000000-0005-0000-0000-0000990A0000}"/>
    <cellStyle name="Valuta 3 6 2 5 4 2" xfId="4370" xr:uid="{092EFDED-B324-4D2E-B429-36A072965E6E}"/>
    <cellStyle name="Valuta 3 6 2 5 5" xfId="3802" xr:uid="{59A9B1C6-129A-4109-A739-625707716CDA}"/>
    <cellStyle name="Valuta 3 6 2 6" xfId="1806" xr:uid="{00000000-0005-0000-0000-00009A0A0000}"/>
    <cellStyle name="Valuta 3 6 2 6 2" xfId="4992" xr:uid="{9764A850-71EC-4CAA-8DAE-CBFD8B4C31EE}"/>
    <cellStyle name="Valuta 3 6 2 7" xfId="1404" xr:uid="{00000000-0005-0000-0000-00009B0A0000}"/>
    <cellStyle name="Valuta 3 6 2 7 2" xfId="4590" xr:uid="{716DA865-E5CA-4F99-A93E-96701CDBE916}"/>
    <cellStyle name="Valuta 3 6 2 8" xfId="891" xr:uid="{00000000-0005-0000-0000-00009C0A0000}"/>
    <cellStyle name="Valuta 3 6 2 8 2" xfId="4077" xr:uid="{A5A38656-55A3-446E-BF47-DBDA1121CCC7}"/>
    <cellStyle name="Valuta 3 6 2 9" xfId="3446" xr:uid="{2808DC3F-952E-4A10-98E6-E3C2C1360D5D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5255" xr:uid="{1A3573C4-94DC-4933-9302-4BD9D16326BA}"/>
    <cellStyle name="Valuta 3 6 3 2 2 3" xfId="1728" xr:uid="{00000000-0005-0000-0000-0000A10A0000}"/>
    <cellStyle name="Valuta 3 6 3 2 2 3 2" xfId="4914" xr:uid="{762AF2A0-F061-42E8-BD99-E7E9AE8D3E2B}"/>
    <cellStyle name="Valuta 3 6 3 2 2 4" xfId="1295" xr:uid="{00000000-0005-0000-0000-0000A20A0000}"/>
    <cellStyle name="Valuta 3 6 3 2 2 4 2" xfId="4481" xr:uid="{E82A0CDB-559F-4BAF-B79F-17C7427D0C94}"/>
    <cellStyle name="Valuta 3 6 3 2 2 5" xfId="3910" xr:uid="{5BE79D0B-E264-4D04-BD0E-EEA28A444CD4}"/>
    <cellStyle name="Valuta 3 6 3 2 3" xfId="1902" xr:uid="{00000000-0005-0000-0000-0000A30A0000}"/>
    <cellStyle name="Valuta 3 6 3 2 3 2" xfId="5088" xr:uid="{7A434719-9E41-42D6-B57B-EE05ADCEA1D5}"/>
    <cellStyle name="Valuta 3 6 3 2 4" xfId="1515" xr:uid="{00000000-0005-0000-0000-0000A40A0000}"/>
    <cellStyle name="Valuta 3 6 3 2 4 2" xfId="4701" xr:uid="{1565A9D7-31C7-48B1-9DDE-AC729D29D1C6}"/>
    <cellStyle name="Valuta 3 6 3 2 5" xfId="1004" xr:uid="{00000000-0005-0000-0000-0000A50A0000}"/>
    <cellStyle name="Valuta 3 6 3 2 5 2" xfId="4190" xr:uid="{44B83180-21EE-4CCB-824E-C14A7C99ED7E}"/>
    <cellStyle name="Valuta 3 6 3 2 6" xfId="3554" xr:uid="{67DBB0E2-4F7B-4262-82A3-CD5E1B421542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5175" xr:uid="{7EEDCE70-0833-4F22-BCC9-8513B290E35E}"/>
    <cellStyle name="Valuta 3 6 3 4 3" xfId="1633" xr:uid="{00000000-0005-0000-0000-0000A90A0000}"/>
    <cellStyle name="Valuta 3 6 3 4 3 2" xfId="4819" xr:uid="{ACA206A8-82AD-4169-B1D5-DEA9E240983A}"/>
    <cellStyle name="Valuta 3 6 3 4 4" xfId="1200" xr:uid="{00000000-0005-0000-0000-0000AA0A0000}"/>
    <cellStyle name="Valuta 3 6 3 4 4 2" xfId="4386" xr:uid="{AEB79ACA-382B-4225-8036-014FD23DA89C}"/>
    <cellStyle name="Valuta 3 6 3 4 5" xfId="3818" xr:uid="{3BB9377D-54B8-4E80-9967-A2200CBE77C7}"/>
    <cellStyle name="Valuta 3 6 3 5" xfId="1822" xr:uid="{00000000-0005-0000-0000-0000AB0A0000}"/>
    <cellStyle name="Valuta 3 6 3 5 2" xfId="5008" xr:uid="{A86731FB-5567-45DC-A6B8-58C854C8BE9D}"/>
    <cellStyle name="Valuta 3 6 3 6" xfId="1420" xr:uid="{00000000-0005-0000-0000-0000AC0A0000}"/>
    <cellStyle name="Valuta 3 6 3 6 2" xfId="4606" xr:uid="{6A36660E-B55A-4078-8082-DCCAD2CE2ABB}"/>
    <cellStyle name="Valuta 3 6 3 7" xfId="908" xr:uid="{00000000-0005-0000-0000-0000AD0A0000}"/>
    <cellStyle name="Valuta 3 6 3 7 2" xfId="4094" xr:uid="{B72DC5A2-8750-46E2-99C6-07620C0324C8}"/>
    <cellStyle name="Valuta 3 6 3 8" xfId="3463" xr:uid="{BC23FF62-E127-4627-911F-D1401B6CFCED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5215" xr:uid="{BF50FC39-786F-4C8A-8A26-215812A1E70E}"/>
    <cellStyle name="Valuta 3 6 4 2 3" xfId="1683" xr:uid="{00000000-0005-0000-0000-0000B10A0000}"/>
    <cellStyle name="Valuta 3 6 4 2 3 2" xfId="4869" xr:uid="{FA1C13F3-C8B5-47B9-9ABF-38F731FC5083}"/>
    <cellStyle name="Valuta 3 6 4 2 4" xfId="1250" xr:uid="{00000000-0005-0000-0000-0000B20A0000}"/>
    <cellStyle name="Valuta 3 6 4 2 4 2" xfId="4436" xr:uid="{FDFD6BAF-F218-4532-8C69-C6E80E61C9EC}"/>
    <cellStyle name="Valuta 3 6 4 2 5" xfId="3866" xr:uid="{9560D3D0-BF32-45B1-9CE5-B2CA580E61BB}"/>
    <cellStyle name="Valuta 3 6 4 3" xfId="1862" xr:uid="{00000000-0005-0000-0000-0000B30A0000}"/>
    <cellStyle name="Valuta 3 6 4 3 2" xfId="5048" xr:uid="{0E4BDA6E-A26D-4726-83EF-6CDB151C6947}"/>
    <cellStyle name="Valuta 3 6 4 4" xfId="1470" xr:uid="{00000000-0005-0000-0000-0000B40A0000}"/>
    <cellStyle name="Valuta 3 6 4 4 2" xfId="4656" xr:uid="{6E1F512C-3FD7-4BC3-9C4D-6CDD7A0724F4}"/>
    <cellStyle name="Valuta 3 6 4 5" xfId="959" xr:uid="{00000000-0005-0000-0000-0000B50A0000}"/>
    <cellStyle name="Valuta 3 6 4 5 2" xfId="4145" xr:uid="{41C16DB9-BDC2-47ED-AAF0-52AA478D6759}"/>
    <cellStyle name="Valuta 3 6 4 6" xfId="3510" xr:uid="{CC44D5A8-A9FA-4788-8145-292FAB1F1E97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5135" xr:uid="{F90F058A-3563-4FC8-81A7-2A43D39657E8}"/>
    <cellStyle name="Valuta 3 6 6 3" xfId="1591" xr:uid="{00000000-0005-0000-0000-0000B90A0000}"/>
    <cellStyle name="Valuta 3 6 6 3 2" xfId="4777" xr:uid="{BAFAC741-FAC9-466E-95A3-9E55840C01B5}"/>
    <cellStyle name="Valuta 3 6 6 4" xfId="1158" xr:uid="{00000000-0005-0000-0000-0000BA0A0000}"/>
    <cellStyle name="Valuta 3 6 6 4 2" xfId="4344" xr:uid="{26D9297A-FABC-4C80-AF04-F8C8778952CA}"/>
    <cellStyle name="Valuta 3 6 6 5" xfId="3776" xr:uid="{BD41C32B-B3C8-4BB3-B06E-C5608CE81FA3}"/>
    <cellStyle name="Valuta 3 6 7" xfId="1782" xr:uid="{00000000-0005-0000-0000-0000BB0A0000}"/>
    <cellStyle name="Valuta 3 6 7 2" xfId="4968" xr:uid="{D10CBED9-3245-4920-8CC5-A29CC0B46CE3}"/>
    <cellStyle name="Valuta 3 6 8" xfId="1376" xr:uid="{00000000-0005-0000-0000-0000BC0A0000}"/>
    <cellStyle name="Valuta 3 6 8 2" xfId="4562" xr:uid="{5FA8AE55-2F40-4E52-BA44-5DC9139727A9}"/>
    <cellStyle name="Valuta 3 6 9" xfId="862" xr:uid="{00000000-0005-0000-0000-0000BD0A0000}"/>
    <cellStyle name="Valuta 3 6 9 2" xfId="4048" xr:uid="{C6A66F3E-6833-4B52-A6ED-E0E4CF522AF3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5268" xr:uid="{4D20D287-26C1-44D8-9F33-1362A770C693}"/>
    <cellStyle name="Valuta 3 7 2 2 2 3" xfId="1741" xr:uid="{00000000-0005-0000-0000-0000C30A0000}"/>
    <cellStyle name="Valuta 3 7 2 2 2 3 2" xfId="4927" xr:uid="{8E9BAC5D-34B9-4AA7-A0F2-D99A26B770AF}"/>
    <cellStyle name="Valuta 3 7 2 2 2 4" xfId="1308" xr:uid="{00000000-0005-0000-0000-0000C40A0000}"/>
    <cellStyle name="Valuta 3 7 2 2 2 4 2" xfId="4494" xr:uid="{1A407D9D-2E97-4E97-882E-5127169EC4E0}"/>
    <cellStyle name="Valuta 3 7 2 2 2 5" xfId="3923" xr:uid="{2EAD27A7-1B7D-40F2-9EEA-A78B87D0BBBD}"/>
    <cellStyle name="Valuta 3 7 2 2 3" xfId="1915" xr:uid="{00000000-0005-0000-0000-0000C50A0000}"/>
    <cellStyle name="Valuta 3 7 2 2 3 2" xfId="5101" xr:uid="{4449AA11-DC8C-40F5-A3C2-E5954DA1E6DD}"/>
    <cellStyle name="Valuta 3 7 2 2 4" xfId="1528" xr:uid="{00000000-0005-0000-0000-0000C60A0000}"/>
    <cellStyle name="Valuta 3 7 2 2 4 2" xfId="4714" xr:uid="{FE2D6A69-1C40-4EFE-9835-65195F5440FF}"/>
    <cellStyle name="Valuta 3 7 2 2 5" xfId="1017" xr:uid="{00000000-0005-0000-0000-0000C70A0000}"/>
    <cellStyle name="Valuta 3 7 2 2 5 2" xfId="4203" xr:uid="{ADB2C15F-262E-44BB-A28C-642D62FCD1AC}"/>
    <cellStyle name="Valuta 3 7 2 2 6" xfId="3567" xr:uid="{EBF12192-C83F-47C9-B521-FE1D65DB20A3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5188" xr:uid="{8B466BF3-3447-4BF5-B990-75EB57E007F2}"/>
    <cellStyle name="Valuta 3 7 2 4 3" xfId="1646" xr:uid="{00000000-0005-0000-0000-0000CB0A0000}"/>
    <cellStyle name="Valuta 3 7 2 4 3 2" xfId="4832" xr:uid="{E3BCFBAD-9D4E-4B2D-9AF6-F9B7EDE90C4D}"/>
    <cellStyle name="Valuta 3 7 2 4 4" xfId="1213" xr:uid="{00000000-0005-0000-0000-0000CC0A0000}"/>
    <cellStyle name="Valuta 3 7 2 4 4 2" xfId="4399" xr:uid="{770AAF6B-ABFA-484C-96F5-0E15F819CB53}"/>
    <cellStyle name="Valuta 3 7 2 4 5" xfId="3831" xr:uid="{E519C5B9-C873-4339-B068-B46D1E17758A}"/>
    <cellStyle name="Valuta 3 7 2 5" xfId="1835" xr:uid="{00000000-0005-0000-0000-0000CD0A0000}"/>
    <cellStyle name="Valuta 3 7 2 5 2" xfId="5021" xr:uid="{372BDD51-9B62-402A-AD35-509006428F6B}"/>
    <cellStyle name="Valuta 3 7 2 6" xfId="1433" xr:uid="{00000000-0005-0000-0000-0000CE0A0000}"/>
    <cellStyle name="Valuta 3 7 2 6 2" xfId="4619" xr:uid="{D5D674BC-88EC-40B7-8B0D-5D423F1A090A}"/>
    <cellStyle name="Valuta 3 7 2 7" xfId="921" xr:uid="{00000000-0005-0000-0000-0000CF0A0000}"/>
    <cellStyle name="Valuta 3 7 2 7 2" xfId="4107" xr:uid="{41EEECA9-3D9D-4043-A463-05AEFE783839}"/>
    <cellStyle name="Valuta 3 7 2 8" xfId="3476" xr:uid="{03270F84-06D2-4BCC-88F6-B2C2E63BE03D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5228" xr:uid="{50E670A7-D9BF-4C6E-9E98-46DE0C36C7FB}"/>
    <cellStyle name="Valuta 3 7 3 2 3" xfId="1701" xr:uid="{00000000-0005-0000-0000-0000D30A0000}"/>
    <cellStyle name="Valuta 3 7 3 2 3 2" xfId="4887" xr:uid="{2A6783C6-2FB7-404C-AC2B-4EF4E5D94411}"/>
    <cellStyle name="Valuta 3 7 3 2 4" xfId="1268" xr:uid="{00000000-0005-0000-0000-0000D40A0000}"/>
    <cellStyle name="Valuta 3 7 3 2 4 2" xfId="4454" xr:uid="{07D059D2-6E20-4D39-914F-88526EF7FA03}"/>
    <cellStyle name="Valuta 3 7 3 2 5" xfId="3883" xr:uid="{2E9111BC-AA4F-4271-AAAE-971126A1A8F4}"/>
    <cellStyle name="Valuta 3 7 3 3" xfId="1875" xr:uid="{00000000-0005-0000-0000-0000D50A0000}"/>
    <cellStyle name="Valuta 3 7 3 3 2" xfId="5061" xr:uid="{F5B7C02D-356F-4E92-8856-5856826F554B}"/>
    <cellStyle name="Valuta 3 7 3 4" xfId="1488" xr:uid="{00000000-0005-0000-0000-0000D60A0000}"/>
    <cellStyle name="Valuta 3 7 3 4 2" xfId="4674" xr:uid="{4E6E412D-DC10-4BB1-A8C9-FAA36713CE6D}"/>
    <cellStyle name="Valuta 3 7 3 5" xfId="977" xr:uid="{00000000-0005-0000-0000-0000D70A0000}"/>
    <cellStyle name="Valuta 3 7 3 5 2" xfId="4163" xr:uid="{D2DCF6CF-EA96-4A19-A5FE-65A1E097D946}"/>
    <cellStyle name="Valuta 3 7 3 6" xfId="3527" xr:uid="{3415F056-6522-4FC9-AA5C-F6C78BED87DD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5148" xr:uid="{655FA905-79EB-41E2-8407-0295D7229619}"/>
    <cellStyle name="Valuta 3 7 5 3" xfId="1606" xr:uid="{00000000-0005-0000-0000-0000DB0A0000}"/>
    <cellStyle name="Valuta 3 7 5 3 2" xfId="4792" xr:uid="{FB96C982-4422-433E-A9F1-85C085E8D487}"/>
    <cellStyle name="Valuta 3 7 5 4" xfId="1173" xr:uid="{00000000-0005-0000-0000-0000DC0A0000}"/>
    <cellStyle name="Valuta 3 7 5 4 2" xfId="4359" xr:uid="{7B7034A1-DFF6-4901-A3FE-8A4F51D485D8}"/>
    <cellStyle name="Valuta 3 7 5 5" xfId="3791" xr:uid="{22AB70F9-E2B6-424F-95BB-F7E032E58154}"/>
    <cellStyle name="Valuta 3 7 6" xfId="1795" xr:uid="{00000000-0005-0000-0000-0000DD0A0000}"/>
    <cellStyle name="Valuta 3 7 6 2" xfId="4981" xr:uid="{3B4B32A9-4813-4645-9F2D-20E2CCFE6672}"/>
    <cellStyle name="Valuta 3 7 7" xfId="1393" xr:uid="{00000000-0005-0000-0000-0000DE0A0000}"/>
    <cellStyle name="Valuta 3 7 7 2" xfId="4579" xr:uid="{405085CD-3FCC-4EEB-A2A3-18DC14384F6A}"/>
    <cellStyle name="Valuta 3 7 8" xfId="880" xr:uid="{00000000-0005-0000-0000-0000DF0A0000}"/>
    <cellStyle name="Valuta 3 7 8 2" xfId="4066" xr:uid="{C62968E0-AD32-4155-8718-0506325A9D00}"/>
    <cellStyle name="Valuta 3 7 9" xfId="3435" xr:uid="{BF7579B1-5024-475C-9890-7BD2D966BCCC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5260" xr:uid="{A0F3B8FD-3694-414B-8A67-AEDA1B6B5058}"/>
    <cellStyle name="Valuta 3 8 2 2 2 3" xfId="1733" xr:uid="{00000000-0005-0000-0000-0000E50A0000}"/>
    <cellStyle name="Valuta 3 8 2 2 2 3 2" xfId="4919" xr:uid="{D0E7D4D8-1B2C-4050-9276-494AE8D82309}"/>
    <cellStyle name="Valuta 3 8 2 2 2 4" xfId="1300" xr:uid="{00000000-0005-0000-0000-0000E60A0000}"/>
    <cellStyle name="Valuta 3 8 2 2 2 4 2" xfId="4486" xr:uid="{FD6A0409-490D-4B7C-8111-881D296F4E37}"/>
    <cellStyle name="Valuta 3 8 2 2 2 5" xfId="3915" xr:uid="{9A30FB01-D83C-4D0B-A5E8-0DCD66A17096}"/>
    <cellStyle name="Valuta 3 8 2 2 3" xfId="1907" xr:uid="{00000000-0005-0000-0000-0000E70A0000}"/>
    <cellStyle name="Valuta 3 8 2 2 3 2" xfId="5093" xr:uid="{5F720FD1-860C-43BB-B39C-3A48FEF9A039}"/>
    <cellStyle name="Valuta 3 8 2 2 4" xfId="1520" xr:uid="{00000000-0005-0000-0000-0000E80A0000}"/>
    <cellStyle name="Valuta 3 8 2 2 4 2" xfId="4706" xr:uid="{315210C2-E585-48AE-B023-87BD3170A575}"/>
    <cellStyle name="Valuta 3 8 2 2 5" xfId="1009" xr:uid="{00000000-0005-0000-0000-0000E90A0000}"/>
    <cellStyle name="Valuta 3 8 2 2 5 2" xfId="4195" xr:uid="{C2495606-59AF-4403-BACF-35BB533DCFF5}"/>
    <cellStyle name="Valuta 3 8 2 2 6" xfId="3559" xr:uid="{18563C33-717C-4C38-BCDC-7AC2CD6EE62C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5180" xr:uid="{A70ED8CB-7976-4C1D-90A7-D900A6FA10BF}"/>
    <cellStyle name="Valuta 3 8 2 4 3" xfId="1638" xr:uid="{00000000-0005-0000-0000-0000ED0A0000}"/>
    <cellStyle name="Valuta 3 8 2 4 3 2" xfId="4824" xr:uid="{8994307D-901A-4E4A-87B7-76A05792C124}"/>
    <cellStyle name="Valuta 3 8 2 4 4" xfId="1205" xr:uid="{00000000-0005-0000-0000-0000EE0A0000}"/>
    <cellStyle name="Valuta 3 8 2 4 4 2" xfId="4391" xr:uid="{263AC609-9926-4510-AC97-32A43B5A03B9}"/>
    <cellStyle name="Valuta 3 8 2 4 5" xfId="3823" xr:uid="{39140E5E-FFF8-4FFD-8294-0999E3C5EA97}"/>
    <cellStyle name="Valuta 3 8 2 5" xfId="1827" xr:uid="{00000000-0005-0000-0000-0000EF0A0000}"/>
    <cellStyle name="Valuta 3 8 2 5 2" xfId="5013" xr:uid="{E2F10507-FBE0-4DE1-8127-4988B20527B0}"/>
    <cellStyle name="Valuta 3 8 2 6" xfId="1425" xr:uid="{00000000-0005-0000-0000-0000F00A0000}"/>
    <cellStyle name="Valuta 3 8 2 6 2" xfId="4611" xr:uid="{9B9BCC5C-6050-4540-933D-BD22ECAF56FB}"/>
    <cellStyle name="Valuta 3 8 2 7" xfId="913" xr:uid="{00000000-0005-0000-0000-0000F10A0000}"/>
    <cellStyle name="Valuta 3 8 2 7 2" xfId="4099" xr:uid="{D631784B-CFE1-4AE3-9848-D3D9F01C7329}"/>
    <cellStyle name="Valuta 3 8 2 8" xfId="3468" xr:uid="{B7C45B7F-38B6-455F-9D53-E16C2741F6CC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5220" xr:uid="{F7F606A0-9C2D-445A-AC52-3AB7DAD866D1}"/>
    <cellStyle name="Valuta 3 8 3 2 3" xfId="1688" xr:uid="{00000000-0005-0000-0000-0000F50A0000}"/>
    <cellStyle name="Valuta 3 8 3 2 3 2" xfId="4874" xr:uid="{45F60E10-39C2-4387-808F-094CEDEED475}"/>
    <cellStyle name="Valuta 3 8 3 2 4" xfId="1255" xr:uid="{00000000-0005-0000-0000-0000F60A0000}"/>
    <cellStyle name="Valuta 3 8 3 2 4 2" xfId="4441" xr:uid="{0AA9386D-7EE7-4D85-839E-7EAA55A4900D}"/>
    <cellStyle name="Valuta 3 8 3 2 5" xfId="3871" xr:uid="{27E5C71A-3104-4C5F-8DC6-B6ABC6B083A9}"/>
    <cellStyle name="Valuta 3 8 3 3" xfId="1867" xr:uid="{00000000-0005-0000-0000-0000F70A0000}"/>
    <cellStyle name="Valuta 3 8 3 3 2" xfId="5053" xr:uid="{7037317C-E8AC-40C7-BA23-D05AC7B4F596}"/>
    <cellStyle name="Valuta 3 8 3 4" xfId="1475" xr:uid="{00000000-0005-0000-0000-0000F80A0000}"/>
    <cellStyle name="Valuta 3 8 3 4 2" xfId="4661" xr:uid="{8293AA51-5224-4BF9-8FAD-4F56071441BD}"/>
    <cellStyle name="Valuta 3 8 3 5" xfId="964" xr:uid="{00000000-0005-0000-0000-0000F90A0000}"/>
    <cellStyle name="Valuta 3 8 3 5 2" xfId="4150" xr:uid="{12C3109B-3A4B-45DE-82C7-F3450AB615AC}"/>
    <cellStyle name="Valuta 3 8 3 6" xfId="3515" xr:uid="{C00DFB84-D675-4F30-A1B2-D034E536AE93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5140" xr:uid="{679D5FFE-40CB-4673-9FDB-EE70A2A5D96F}"/>
    <cellStyle name="Valuta 3 8 5 3" xfId="1596" xr:uid="{00000000-0005-0000-0000-0000FD0A0000}"/>
    <cellStyle name="Valuta 3 8 5 3 2" xfId="4782" xr:uid="{E4966E24-1047-4867-A706-16237AC4FBAE}"/>
    <cellStyle name="Valuta 3 8 5 4" xfId="1163" xr:uid="{00000000-0005-0000-0000-0000FE0A0000}"/>
    <cellStyle name="Valuta 3 8 5 4 2" xfId="4349" xr:uid="{BD7CC96A-806E-4B2F-8C2C-FA159F77D567}"/>
    <cellStyle name="Valuta 3 8 5 5" xfId="3781" xr:uid="{BE5A5B4C-BF78-4CF7-8073-869CDF3BB0BD}"/>
    <cellStyle name="Valuta 3 8 6" xfId="1787" xr:uid="{00000000-0005-0000-0000-0000FF0A0000}"/>
    <cellStyle name="Valuta 3 8 6 2" xfId="4973" xr:uid="{A71E1FE6-AF60-47D6-9D2B-B00BA25B31BC}"/>
    <cellStyle name="Valuta 3 8 7" xfId="1381" xr:uid="{00000000-0005-0000-0000-0000000B0000}"/>
    <cellStyle name="Valuta 3 8 7 2" xfId="4567" xr:uid="{AE30791A-D24E-4000-973E-692BF54E5107}"/>
    <cellStyle name="Valuta 3 8 8" xfId="867" xr:uid="{00000000-0005-0000-0000-0000010B0000}"/>
    <cellStyle name="Valuta 3 8 8 2" xfId="4053" xr:uid="{BC5C40B2-EAB0-422A-BF28-DE9F75B79E9B}"/>
    <cellStyle name="Valuta 3 8 9" xfId="3422" xr:uid="{B04E3BD8-4935-4EBF-96E2-40B195C73D5E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5244" xr:uid="{71A65264-5D2E-42C8-9977-6A4D9F7EBA09}"/>
    <cellStyle name="Valuta 3 9 2 2 3" xfId="1717" xr:uid="{00000000-0005-0000-0000-0000060B0000}"/>
    <cellStyle name="Valuta 3 9 2 2 3 2" xfId="4903" xr:uid="{D56C45D9-0F16-4BFC-9C94-1F37E7AFECF5}"/>
    <cellStyle name="Valuta 3 9 2 2 4" xfId="1284" xr:uid="{00000000-0005-0000-0000-0000070B0000}"/>
    <cellStyle name="Valuta 3 9 2 2 4 2" xfId="4470" xr:uid="{E7BEA002-684D-4172-A288-3A24497CC870}"/>
    <cellStyle name="Valuta 3 9 2 2 5" xfId="3899" xr:uid="{5C49F6FE-0B9F-4CDA-B9A9-81CF31208A7F}"/>
    <cellStyle name="Valuta 3 9 2 3" xfId="1891" xr:uid="{00000000-0005-0000-0000-0000080B0000}"/>
    <cellStyle name="Valuta 3 9 2 3 2" xfId="5077" xr:uid="{46C93F39-B31B-45CC-B8BC-30BA37487417}"/>
    <cellStyle name="Valuta 3 9 2 4" xfId="1504" xr:uid="{00000000-0005-0000-0000-0000090B0000}"/>
    <cellStyle name="Valuta 3 9 2 4 2" xfId="4690" xr:uid="{F68E1C8D-C15F-4B7E-9ACA-ED401B51E0ED}"/>
    <cellStyle name="Valuta 3 9 2 5" xfId="993" xr:uid="{00000000-0005-0000-0000-00000A0B0000}"/>
    <cellStyle name="Valuta 3 9 2 5 2" xfId="4179" xr:uid="{EF89561F-2621-4DE5-A958-D3823DF0A003}"/>
    <cellStyle name="Valuta 3 9 2 6" xfId="3543" xr:uid="{C949D6DB-F44D-41F2-8C78-A0561068F0FE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5164" xr:uid="{21E565A1-761A-4939-AC6E-0EF0482C79C2}"/>
    <cellStyle name="Valuta 3 9 4 3" xfId="1622" xr:uid="{00000000-0005-0000-0000-00000E0B0000}"/>
    <cellStyle name="Valuta 3 9 4 3 2" xfId="4808" xr:uid="{5849541B-91B4-462E-9CF8-239A9C8EF302}"/>
    <cellStyle name="Valuta 3 9 4 4" xfId="1189" xr:uid="{00000000-0005-0000-0000-00000F0B0000}"/>
    <cellStyle name="Valuta 3 9 4 4 2" xfId="4375" xr:uid="{8CFC6B02-CC08-46D8-A163-1DF58D010682}"/>
    <cellStyle name="Valuta 3 9 4 5" xfId="3807" xr:uid="{DEC91C8E-B9C6-4BC5-BC26-A52D75399A61}"/>
    <cellStyle name="Valuta 3 9 5" xfId="1811" xr:uid="{00000000-0005-0000-0000-0000100B0000}"/>
    <cellStyle name="Valuta 3 9 5 2" xfId="4997" xr:uid="{00C7535A-6AD4-4E85-AA64-85820273B16D}"/>
    <cellStyle name="Valuta 3 9 6" xfId="1409" xr:uid="{00000000-0005-0000-0000-0000110B0000}"/>
    <cellStyle name="Valuta 3 9 6 2" xfId="4595" xr:uid="{941593BB-EE27-4A30-801A-E0332540739D}"/>
    <cellStyle name="Valuta 3 9 7" xfId="897" xr:uid="{00000000-0005-0000-0000-0000120B0000}"/>
    <cellStyle name="Valuta 3 9 7 2" xfId="4083" xr:uid="{8984AD2C-99C8-4CFD-A0FD-889BA78EC730}"/>
    <cellStyle name="Valuta 3 9 8" xfId="3452" xr:uid="{6D100F26-82A7-43E2-A835-B0192FB5349B}"/>
    <cellStyle name="Valuta 4" xfId="69" xr:uid="{00000000-0005-0000-0000-0000130B0000}"/>
    <cellStyle name="Valuta 4 10" xfId="1340" xr:uid="{00000000-0005-0000-0000-0000140B0000}"/>
    <cellStyle name="Valuta 4 10 2" xfId="4526" xr:uid="{ADEA7DE7-4F75-4CDD-9752-D559C4C5C959}"/>
    <cellStyle name="Valuta 4 11" xfId="787" xr:uid="{00000000-0005-0000-0000-0000150B0000}"/>
    <cellStyle name="Valuta 4 11 2" xfId="3973" xr:uid="{DFF134A2-AF95-4888-982B-9FC5F60AB91C}"/>
    <cellStyle name="Valuta 4 12" xfId="3319" xr:uid="{04E9FFA4-D379-4B25-A671-E2E94B4B80E9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5272" xr:uid="{B359A2AE-54E8-47E1-BA80-82A2EC813986}"/>
    <cellStyle name="Valuta 4 2 2 2 2 3" xfId="1745" xr:uid="{00000000-0005-0000-0000-00001B0B0000}"/>
    <cellStyle name="Valuta 4 2 2 2 2 3 2" xfId="4931" xr:uid="{50C1C95D-85E4-4A7D-BFFB-83CBC1AF7ACE}"/>
    <cellStyle name="Valuta 4 2 2 2 2 4" xfId="1312" xr:uid="{00000000-0005-0000-0000-00001C0B0000}"/>
    <cellStyle name="Valuta 4 2 2 2 2 4 2" xfId="4498" xr:uid="{8F63D319-142D-4F0F-911E-B911E8DDC7C7}"/>
    <cellStyle name="Valuta 4 2 2 2 2 5" xfId="3927" xr:uid="{45D05CB0-3085-41BA-B360-F7F1D03446D0}"/>
    <cellStyle name="Valuta 4 2 2 2 3" xfId="1919" xr:uid="{00000000-0005-0000-0000-00001D0B0000}"/>
    <cellStyle name="Valuta 4 2 2 2 3 2" xfId="5105" xr:uid="{1BEF7649-E6E9-4554-A4A5-46A62B8FD205}"/>
    <cellStyle name="Valuta 4 2 2 2 4" xfId="1532" xr:uid="{00000000-0005-0000-0000-00001E0B0000}"/>
    <cellStyle name="Valuta 4 2 2 2 4 2" xfId="4718" xr:uid="{E4F55D5C-A03D-46BD-9D38-9A8412A1D542}"/>
    <cellStyle name="Valuta 4 2 2 2 5" xfId="1021" xr:uid="{00000000-0005-0000-0000-00001F0B0000}"/>
    <cellStyle name="Valuta 4 2 2 2 5 2" xfId="4207" xr:uid="{4E313FB0-7318-43C0-946B-E5AAD1C1BF45}"/>
    <cellStyle name="Valuta 4 2 2 2 6" xfId="3571" xr:uid="{48B74EC2-A60C-4899-970F-8BADB4D96F1A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5192" xr:uid="{6CD9E3DD-6092-401F-825E-E1985EFD41EC}"/>
    <cellStyle name="Valuta 4 2 2 4 3" xfId="1650" xr:uid="{00000000-0005-0000-0000-0000230B0000}"/>
    <cellStyle name="Valuta 4 2 2 4 3 2" xfId="4836" xr:uid="{30CC8CFA-5BC6-4B50-B1AE-38C5A27F71C9}"/>
    <cellStyle name="Valuta 4 2 2 4 4" xfId="1217" xr:uid="{00000000-0005-0000-0000-0000240B0000}"/>
    <cellStyle name="Valuta 4 2 2 4 4 2" xfId="4403" xr:uid="{2D998494-8EE0-49C7-A63E-2E146D52D2DE}"/>
    <cellStyle name="Valuta 4 2 2 4 5" xfId="3835" xr:uid="{45E6B340-5DA8-49A0-AE80-2A39A9834D68}"/>
    <cellStyle name="Valuta 4 2 2 5" xfId="1839" xr:uid="{00000000-0005-0000-0000-0000250B0000}"/>
    <cellStyle name="Valuta 4 2 2 5 2" xfId="5025" xr:uid="{5D65FFD5-00C4-4294-836B-57A0F094EB86}"/>
    <cellStyle name="Valuta 4 2 2 6" xfId="1437" xr:uid="{00000000-0005-0000-0000-0000260B0000}"/>
    <cellStyle name="Valuta 4 2 2 6 2" xfId="4623" xr:uid="{41B4DB14-ADFE-4C1F-84DE-C279AAE50AA8}"/>
    <cellStyle name="Valuta 4 2 2 7" xfId="925" xr:uid="{00000000-0005-0000-0000-0000270B0000}"/>
    <cellStyle name="Valuta 4 2 2 7 2" xfId="4111" xr:uid="{EAAB375E-FFEE-4677-B25F-3514EB8612DC}"/>
    <cellStyle name="Valuta 4 2 2 8" xfId="3480" xr:uid="{04904938-66E5-421B-81A7-D808584EBE31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5232" xr:uid="{12001004-E069-48E4-81AC-A1D02DC95F51}"/>
    <cellStyle name="Valuta 4 2 3 2 3" xfId="1705" xr:uid="{00000000-0005-0000-0000-00002B0B0000}"/>
    <cellStyle name="Valuta 4 2 3 2 3 2" xfId="4891" xr:uid="{19EDA7D8-0713-44FE-BAD7-0757D79BEAAF}"/>
    <cellStyle name="Valuta 4 2 3 2 4" xfId="1272" xr:uid="{00000000-0005-0000-0000-00002C0B0000}"/>
    <cellStyle name="Valuta 4 2 3 2 4 2" xfId="4458" xr:uid="{D0A1F6EF-69B3-41B6-8332-321788F82E69}"/>
    <cellStyle name="Valuta 4 2 3 2 5" xfId="3887" xr:uid="{7BD6FA05-7E6C-4457-AE32-56836F55B5C8}"/>
    <cellStyle name="Valuta 4 2 3 3" xfId="1879" xr:uid="{00000000-0005-0000-0000-00002D0B0000}"/>
    <cellStyle name="Valuta 4 2 3 3 2" xfId="5065" xr:uid="{8182E2CC-5190-40AA-97D8-5E8AAD45E84F}"/>
    <cellStyle name="Valuta 4 2 3 4" xfId="1492" xr:uid="{00000000-0005-0000-0000-00002E0B0000}"/>
    <cellStyle name="Valuta 4 2 3 4 2" xfId="4678" xr:uid="{70BAADD2-2BDC-4F63-ABB1-6F4593282623}"/>
    <cellStyle name="Valuta 4 2 3 5" xfId="981" xr:uid="{00000000-0005-0000-0000-00002F0B0000}"/>
    <cellStyle name="Valuta 4 2 3 5 2" xfId="4167" xr:uid="{8CF929A5-3930-4463-8CBF-919F547324B1}"/>
    <cellStyle name="Valuta 4 2 3 6" xfId="3531" xr:uid="{F561E43A-D0ED-434E-B4E6-A251ADDAD3DD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5152" xr:uid="{064D3DE9-BC35-4C15-BFB5-F92DC03D2361}"/>
    <cellStyle name="Valuta 4 2 5 3" xfId="1610" xr:uid="{00000000-0005-0000-0000-0000330B0000}"/>
    <cellStyle name="Valuta 4 2 5 3 2" xfId="4796" xr:uid="{159B766D-92E3-4396-9A51-40BBFE1ED0F3}"/>
    <cellStyle name="Valuta 4 2 5 4" xfId="1177" xr:uid="{00000000-0005-0000-0000-0000340B0000}"/>
    <cellStyle name="Valuta 4 2 5 4 2" xfId="4363" xr:uid="{98FD0A8C-93E3-4B8F-AB0D-6551A4D25D53}"/>
    <cellStyle name="Valuta 4 2 5 5" xfId="3795" xr:uid="{9DDBB6E6-DB1B-4B1D-B695-357498EB02A8}"/>
    <cellStyle name="Valuta 4 2 6" xfId="1799" xr:uid="{00000000-0005-0000-0000-0000350B0000}"/>
    <cellStyle name="Valuta 4 2 6 2" xfId="4985" xr:uid="{F56F6459-FFD2-4BFD-AEE0-F6E73FA27C20}"/>
    <cellStyle name="Valuta 4 2 7" xfId="1397" xr:uid="{00000000-0005-0000-0000-0000360B0000}"/>
    <cellStyle name="Valuta 4 2 7 2" xfId="4583" xr:uid="{40C4B655-12E7-4C28-AB7C-1A4EE6A1674F}"/>
    <cellStyle name="Valuta 4 2 8" xfId="884" xr:uid="{00000000-0005-0000-0000-0000370B0000}"/>
    <cellStyle name="Valuta 4 2 8 2" xfId="4070" xr:uid="{4067786E-A0FD-4818-B4A9-3447F8CCB893}"/>
    <cellStyle name="Valuta 4 2 9" xfId="3439" xr:uid="{E860B2DD-DB53-4A01-97E5-C3FFFAC84448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5264" xr:uid="{9A441A0D-68F9-41BE-B6F2-C1008F1BD3A5}"/>
    <cellStyle name="Valuta 4 3 2 2 2 3" xfId="1737" xr:uid="{00000000-0005-0000-0000-00003D0B0000}"/>
    <cellStyle name="Valuta 4 3 2 2 2 3 2" xfId="4923" xr:uid="{99174851-B629-491F-8E29-AD5853923565}"/>
    <cellStyle name="Valuta 4 3 2 2 2 4" xfId="1304" xr:uid="{00000000-0005-0000-0000-00003E0B0000}"/>
    <cellStyle name="Valuta 4 3 2 2 2 4 2" xfId="4490" xr:uid="{437DD7F2-A79A-4F45-A3A9-106C4CD0B8D5}"/>
    <cellStyle name="Valuta 4 3 2 2 2 5" xfId="3919" xr:uid="{C9C293B9-B587-4329-A78D-4D73972D8910}"/>
    <cellStyle name="Valuta 4 3 2 2 3" xfId="1911" xr:uid="{00000000-0005-0000-0000-00003F0B0000}"/>
    <cellStyle name="Valuta 4 3 2 2 3 2" xfId="5097" xr:uid="{9F68CFA1-850B-4575-9201-8422FA8DCB52}"/>
    <cellStyle name="Valuta 4 3 2 2 4" xfId="1524" xr:uid="{00000000-0005-0000-0000-0000400B0000}"/>
    <cellStyle name="Valuta 4 3 2 2 4 2" xfId="4710" xr:uid="{4123C689-CD21-4F37-BF52-F2B097DD9D5D}"/>
    <cellStyle name="Valuta 4 3 2 2 5" xfId="1013" xr:uid="{00000000-0005-0000-0000-0000410B0000}"/>
    <cellStyle name="Valuta 4 3 2 2 5 2" xfId="4199" xr:uid="{C3A688F5-1511-45FB-96A8-CC7CD9CBE0C9}"/>
    <cellStyle name="Valuta 4 3 2 2 6" xfId="3563" xr:uid="{8F70317E-C013-4ECB-883C-8B85A6A7DAE8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5184" xr:uid="{2B8AABD4-032F-4991-8DFA-0525C3CA1E6A}"/>
    <cellStyle name="Valuta 4 3 2 4 3" xfId="1642" xr:uid="{00000000-0005-0000-0000-0000450B0000}"/>
    <cellStyle name="Valuta 4 3 2 4 3 2" xfId="4828" xr:uid="{7931575A-CE46-4E19-9621-F9C2C8E9B58D}"/>
    <cellStyle name="Valuta 4 3 2 4 4" xfId="1209" xr:uid="{00000000-0005-0000-0000-0000460B0000}"/>
    <cellStyle name="Valuta 4 3 2 4 4 2" xfId="4395" xr:uid="{233EA4EB-180E-4A20-AAFA-06247F15F464}"/>
    <cellStyle name="Valuta 4 3 2 4 5" xfId="3827" xr:uid="{5911919E-9C92-4CDD-B6DF-5E120DDB8DF8}"/>
    <cellStyle name="Valuta 4 3 2 5" xfId="1831" xr:uid="{00000000-0005-0000-0000-0000470B0000}"/>
    <cellStyle name="Valuta 4 3 2 5 2" xfId="5017" xr:uid="{66C7599B-04BE-4E0B-8F66-2D6A201C464B}"/>
    <cellStyle name="Valuta 4 3 2 6" xfId="1429" xr:uid="{00000000-0005-0000-0000-0000480B0000}"/>
    <cellStyle name="Valuta 4 3 2 6 2" xfId="4615" xr:uid="{D9EC5740-55AF-4973-A28E-42C0F2624CBF}"/>
    <cellStyle name="Valuta 4 3 2 7" xfId="917" xr:uid="{00000000-0005-0000-0000-0000490B0000}"/>
    <cellStyle name="Valuta 4 3 2 7 2" xfId="4103" xr:uid="{1E1EB65B-C83A-4877-8840-695326FDD68E}"/>
    <cellStyle name="Valuta 4 3 2 8" xfId="3472" xr:uid="{900723E3-5594-40FC-A76E-C0741EDDF2B5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5224" xr:uid="{C2A75CE2-B780-4606-95D6-4BEE40B736AF}"/>
    <cellStyle name="Valuta 4 3 3 2 3" xfId="1692" xr:uid="{00000000-0005-0000-0000-00004D0B0000}"/>
    <cellStyle name="Valuta 4 3 3 2 3 2" xfId="4878" xr:uid="{77792E58-9644-43FD-B017-175CF6AC18EE}"/>
    <cellStyle name="Valuta 4 3 3 2 4" xfId="1259" xr:uid="{00000000-0005-0000-0000-00004E0B0000}"/>
    <cellStyle name="Valuta 4 3 3 2 4 2" xfId="4445" xr:uid="{66DEF25E-8F83-401A-B9B9-B3C9591EB40F}"/>
    <cellStyle name="Valuta 4 3 3 2 5" xfId="3875" xr:uid="{638A3C38-161A-4D6A-A651-AE26EC7EB769}"/>
    <cellStyle name="Valuta 4 3 3 3" xfId="1871" xr:uid="{00000000-0005-0000-0000-00004F0B0000}"/>
    <cellStyle name="Valuta 4 3 3 3 2" xfId="5057" xr:uid="{38248A40-CF23-4870-AD42-1305B1D1E95C}"/>
    <cellStyle name="Valuta 4 3 3 4" xfId="1479" xr:uid="{00000000-0005-0000-0000-0000500B0000}"/>
    <cellStyle name="Valuta 4 3 3 4 2" xfId="4665" xr:uid="{1FEB80F3-1BEC-46F8-B3CE-DC4D1599BE87}"/>
    <cellStyle name="Valuta 4 3 3 5" xfId="968" xr:uid="{00000000-0005-0000-0000-0000510B0000}"/>
    <cellStyle name="Valuta 4 3 3 5 2" xfId="4154" xr:uid="{624EED55-15BD-42F7-928D-E9CB13F8337B}"/>
    <cellStyle name="Valuta 4 3 3 6" xfId="3519" xr:uid="{535B7811-9BA4-43D3-B947-BCEDD165C5DA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5144" xr:uid="{9C23047A-79A2-4003-BD2C-2F9C340E4AEC}"/>
    <cellStyle name="Valuta 4 3 5 3" xfId="1600" xr:uid="{00000000-0005-0000-0000-0000550B0000}"/>
    <cellStyle name="Valuta 4 3 5 3 2" xfId="4786" xr:uid="{DA3488A1-658B-46F4-BD30-0951D1628908}"/>
    <cellStyle name="Valuta 4 3 5 4" xfId="1167" xr:uid="{00000000-0005-0000-0000-0000560B0000}"/>
    <cellStyle name="Valuta 4 3 5 4 2" xfId="4353" xr:uid="{BB518EEC-57F4-4777-B977-0C9463839138}"/>
    <cellStyle name="Valuta 4 3 5 5" xfId="3785" xr:uid="{EA9A403B-B392-417D-AA16-114C287BF167}"/>
    <cellStyle name="Valuta 4 3 6" xfId="1791" xr:uid="{00000000-0005-0000-0000-0000570B0000}"/>
    <cellStyle name="Valuta 4 3 6 2" xfId="4977" xr:uid="{2B0BD6F0-EB7D-4ACB-9770-8AE1BF54C60B}"/>
    <cellStyle name="Valuta 4 3 7" xfId="1385" xr:uid="{00000000-0005-0000-0000-0000580B0000}"/>
    <cellStyle name="Valuta 4 3 7 2" xfId="4571" xr:uid="{C8FB0751-BAAF-4FF2-8717-D39AACC59EAF}"/>
    <cellStyle name="Valuta 4 3 8" xfId="871" xr:uid="{00000000-0005-0000-0000-0000590B0000}"/>
    <cellStyle name="Valuta 4 3 8 2" xfId="4057" xr:uid="{5A08E6FC-74B0-442E-98A5-04066CC9BF56}"/>
    <cellStyle name="Valuta 4 3 9" xfId="3426" xr:uid="{FE5A312D-4FA5-4143-917F-96838D3ECB61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5248" xr:uid="{0D53A495-E861-4F0C-BB36-FDAD5BECB1D2}"/>
    <cellStyle name="Valuta 4 4 2 2 3" xfId="1721" xr:uid="{00000000-0005-0000-0000-00005E0B0000}"/>
    <cellStyle name="Valuta 4 4 2 2 3 2" xfId="4907" xr:uid="{68879599-1C65-45DD-A03D-93538DEE3096}"/>
    <cellStyle name="Valuta 4 4 2 2 4" xfId="1288" xr:uid="{00000000-0005-0000-0000-00005F0B0000}"/>
    <cellStyle name="Valuta 4 4 2 2 4 2" xfId="4474" xr:uid="{36264ADC-8CC0-4ED9-A193-3990F0AA7964}"/>
    <cellStyle name="Valuta 4 4 2 2 5" xfId="3903" xr:uid="{6AE61C6D-D790-41F7-AB13-6D516E4E9ECB}"/>
    <cellStyle name="Valuta 4 4 2 3" xfId="1895" xr:uid="{00000000-0005-0000-0000-0000600B0000}"/>
    <cellStyle name="Valuta 4 4 2 3 2" xfId="5081" xr:uid="{2A0E49EB-83C4-4320-8C4E-6BFD6BC9A821}"/>
    <cellStyle name="Valuta 4 4 2 4" xfId="1508" xr:uid="{00000000-0005-0000-0000-0000610B0000}"/>
    <cellStyle name="Valuta 4 4 2 4 2" xfId="4694" xr:uid="{759AF9F4-3CF1-416B-9F3C-DF659EF3DC3F}"/>
    <cellStyle name="Valuta 4 4 2 5" xfId="997" xr:uid="{00000000-0005-0000-0000-0000620B0000}"/>
    <cellStyle name="Valuta 4 4 2 5 2" xfId="4183" xr:uid="{FDC7FA01-EA6A-4139-BBBD-113F59FB6700}"/>
    <cellStyle name="Valuta 4 4 2 6" xfId="3547" xr:uid="{7A9F8371-B4D7-43DD-A8FA-DD2FC1FA1A3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5168" xr:uid="{01B295EB-B6BB-45CA-913A-75BDA8465D12}"/>
    <cellStyle name="Valuta 4 4 4 3" xfId="1626" xr:uid="{00000000-0005-0000-0000-0000660B0000}"/>
    <cellStyle name="Valuta 4 4 4 3 2" xfId="4812" xr:uid="{26CB7739-2B2F-47FC-AAC5-12D80C14AC4A}"/>
    <cellStyle name="Valuta 4 4 4 4" xfId="1193" xr:uid="{00000000-0005-0000-0000-0000670B0000}"/>
    <cellStyle name="Valuta 4 4 4 4 2" xfId="4379" xr:uid="{A83D10BE-8C84-4CD6-89D3-74C369E1DEC0}"/>
    <cellStyle name="Valuta 4 4 4 5" xfId="3811" xr:uid="{D76ECD75-270F-48C2-ACE6-312B012CE1AF}"/>
    <cellStyle name="Valuta 4 4 5" xfId="1815" xr:uid="{00000000-0005-0000-0000-0000680B0000}"/>
    <cellStyle name="Valuta 4 4 5 2" xfId="5001" xr:uid="{BB21F3CF-14AA-4BDB-A8E0-A2100E7BFFA5}"/>
    <cellStyle name="Valuta 4 4 6" xfId="1413" xr:uid="{00000000-0005-0000-0000-0000690B0000}"/>
    <cellStyle name="Valuta 4 4 6 2" xfId="4599" xr:uid="{D002D156-5F2F-4D08-83BB-92B9E9A62D9F}"/>
    <cellStyle name="Valuta 4 4 7" xfId="901" xr:uid="{00000000-0005-0000-0000-00006A0B0000}"/>
    <cellStyle name="Valuta 4 4 7 2" xfId="4087" xr:uid="{86E5D678-E538-49C1-95A7-873250D370E0}"/>
    <cellStyle name="Valuta 4 4 8" xfId="3456" xr:uid="{F77A8CFF-7D3E-45C5-A77F-D65EF75FB4E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5208" xr:uid="{27C62192-104C-4F6C-9926-A141ADDC3AE5}"/>
    <cellStyle name="Valuta 4 5 2 3" xfId="1676" xr:uid="{00000000-0005-0000-0000-00006E0B0000}"/>
    <cellStyle name="Valuta 4 5 2 3 2" xfId="4862" xr:uid="{6C7389F5-2BBC-4270-B686-EC7EB98B5C10}"/>
    <cellStyle name="Valuta 4 5 2 4" xfId="1243" xr:uid="{00000000-0005-0000-0000-00006F0B0000}"/>
    <cellStyle name="Valuta 4 5 2 4 2" xfId="4429" xr:uid="{3C9D2F85-379B-4899-9797-5C96D0576A88}"/>
    <cellStyle name="Valuta 4 5 2 5" xfId="3859" xr:uid="{5D209E23-6311-4433-9E31-708B1108C13F}"/>
    <cellStyle name="Valuta 4 5 3" xfId="1855" xr:uid="{00000000-0005-0000-0000-0000700B0000}"/>
    <cellStyle name="Valuta 4 5 3 2" xfId="5041" xr:uid="{ECE0D441-4333-408F-B64A-EE5042C17169}"/>
    <cellStyle name="Valuta 4 5 4" xfId="1463" xr:uid="{00000000-0005-0000-0000-0000710B0000}"/>
    <cellStyle name="Valuta 4 5 4 2" xfId="4649" xr:uid="{C838640C-3007-4C2B-A799-3E2D645425F6}"/>
    <cellStyle name="Valuta 4 5 5" xfId="952" xr:uid="{00000000-0005-0000-0000-0000720B0000}"/>
    <cellStyle name="Valuta 4 5 5 2" xfId="4138" xr:uid="{85E55C2E-9F35-40C1-AD8B-CFB49966D709}"/>
    <cellStyle name="Valuta 4 5 6" xfId="3503" xr:uid="{9BBFC1FF-C036-408E-9C8C-C6DC6810AE1C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5128" xr:uid="{16A8157F-A0F4-4843-862E-131ECD7DA51F}"/>
    <cellStyle name="Valuta 4 7 2 3" xfId="1584" xr:uid="{00000000-0005-0000-0000-0000770B0000}"/>
    <cellStyle name="Valuta 4 7 2 3 2" xfId="4770" xr:uid="{C8F02C01-C01F-4DDE-91D1-98D01B5D6219}"/>
    <cellStyle name="Valuta 4 7 2 4" xfId="1151" xr:uid="{00000000-0005-0000-0000-0000780B0000}"/>
    <cellStyle name="Valuta 4 7 2 4 2" xfId="4337" xr:uid="{34C547E8-3E60-4887-84F4-4C34C7C5992F}"/>
    <cellStyle name="Valuta 4 7 2 5" xfId="3769" xr:uid="{2D1E5B46-0DE2-4022-94B2-F6D675BB10FE}"/>
    <cellStyle name="Valuta 4 7 3" xfId="1775" xr:uid="{00000000-0005-0000-0000-0000790B0000}"/>
    <cellStyle name="Valuta 4 7 3 2" xfId="4961" xr:uid="{86C51391-2A84-4335-ABDA-022FB81DB64D}"/>
    <cellStyle name="Valuta 4 7 4" xfId="1368" xr:uid="{00000000-0005-0000-0000-00007A0B0000}"/>
    <cellStyle name="Valuta 4 7 4 2" xfId="4554" xr:uid="{85CE5DEF-078D-4EEB-B4A4-4AF291756EE8}"/>
    <cellStyle name="Valuta 4 7 5" xfId="853" xr:uid="{00000000-0005-0000-0000-00007B0B0000}"/>
    <cellStyle name="Valuta 4 7 5 2" xfId="4039" xr:uid="{973C5E45-2513-4E61-BD22-D12EBCD9FCCC}"/>
    <cellStyle name="Valuta 4 7 6" xfId="3405" xr:uid="{449D9CA2-1F6A-44A5-BC85-7969F8197025}"/>
    <cellStyle name="Valuta 4 8" xfId="566" xr:uid="{00000000-0005-0000-0000-00007C0B0000}"/>
    <cellStyle name="Valuta 4 8 2" xfId="1933" xr:uid="{00000000-0005-0000-0000-00007D0B0000}"/>
    <cellStyle name="Valuta 4 8 2 2" xfId="5119" xr:uid="{4B0358C7-0492-4059-B6D9-FE700DB7AE08}"/>
    <cellStyle name="Valuta 4 8 3" xfId="1570" xr:uid="{00000000-0005-0000-0000-00007E0B0000}"/>
    <cellStyle name="Valuta 4 8 3 2" xfId="4756" xr:uid="{48E4CF97-7010-4F98-A93C-AC186D52BA2C}"/>
    <cellStyle name="Valuta 4 8 4" xfId="1137" xr:uid="{00000000-0005-0000-0000-00007F0B0000}"/>
    <cellStyle name="Valuta 4 8 4 2" xfId="4323" xr:uid="{6C99607E-9312-4423-B0B3-EF696CBD55F7}"/>
    <cellStyle name="Valuta 4 8 5" xfId="3757" xr:uid="{0D0FE21B-D2D1-41D3-B197-FC178862E3E5}"/>
    <cellStyle name="Valuta 4 9" xfId="1765" xr:uid="{00000000-0005-0000-0000-0000800B0000}"/>
    <cellStyle name="Valuta 4 9 2" xfId="4951" xr:uid="{B992A206-DB22-44F7-860B-BD2C04BF6B7C}"/>
    <cellStyle name="Valuta 5" xfId="563" xr:uid="{00000000-0005-0000-0000-0000810B0000}"/>
    <cellStyle name="Valuta 5 2" xfId="1930" xr:uid="{00000000-0005-0000-0000-0000820B0000}"/>
    <cellStyle name="Valuta 5 2 2" xfId="5116" xr:uid="{8BF0C54F-8790-451B-A4B8-4D708160F076}"/>
    <cellStyle name="Valuta 5 3" xfId="1567" xr:uid="{00000000-0005-0000-0000-0000830B0000}"/>
    <cellStyle name="Valuta 5 3 2" xfId="4753" xr:uid="{92EDE860-6733-415F-88C2-8B02598C7B01}"/>
    <cellStyle name="Valuta 5 4" xfId="1134" xr:uid="{00000000-0005-0000-0000-0000840B0000}"/>
    <cellStyle name="Valuta 5 4 2" xfId="4320" xr:uid="{B01FBE66-F205-45B6-921D-1E38EB7B78B5}"/>
    <cellStyle name="Valuta 5 5" xfId="3754" xr:uid="{A38A42E8-2784-43BD-85FC-C885D8DAFA4C}"/>
    <cellStyle name="Valuta 6" xfId="1761" xr:uid="{00000000-0005-0000-0000-0000850B0000}"/>
    <cellStyle name="Valuta 6 2" xfId="4947" xr:uid="{A42858FE-45F6-40F8-803B-A0D1D5B57DCF}"/>
    <cellStyle name="Valuta 7" xfId="1762" xr:uid="{00000000-0005-0000-0000-0000860B0000}"/>
    <cellStyle name="Valuta 7 2" xfId="4948" xr:uid="{9648B45A-58AB-44C6-B49A-7D81D7C3ACD4}"/>
    <cellStyle name="Valuta 8" xfId="1336" xr:uid="{00000000-0005-0000-0000-0000870B0000}"/>
    <cellStyle name="Valuta 8 2" xfId="4522" xr:uid="{E446444B-D404-4C3D-8E1D-22DE64C69B4E}"/>
    <cellStyle name="Valuta 9" xfId="780" xr:uid="{00000000-0005-0000-0000-0000880B0000}"/>
    <cellStyle name="Valuta 9 2" xfId="3966" xr:uid="{D9A10A55-9275-47EB-8AF5-E1E11B3299B6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5270" xr:uid="{6E01837D-E21F-47CC-B920-ED0D62F6A0A7}"/>
    <cellStyle name="Vejica 2 2 3 2 2 2 3" xfId="1743" xr:uid="{00000000-0005-0000-0000-0000920B0000}"/>
    <cellStyle name="Vejica 2 2 3 2 2 2 3 2" xfId="4929" xr:uid="{73DDC6AB-C6BD-49E0-80F5-4536B2A6DBEF}"/>
    <cellStyle name="Vejica 2 2 3 2 2 2 4" xfId="1310" xr:uid="{00000000-0005-0000-0000-0000930B0000}"/>
    <cellStyle name="Vejica 2 2 3 2 2 2 4 2" xfId="4496" xr:uid="{DB53AD3A-2DAA-46D4-AED6-3CAFC1AA3DBD}"/>
    <cellStyle name="Vejica 2 2 3 2 2 2 5" xfId="3925" xr:uid="{483510A3-05A5-4DC5-BDC8-844ABBA54FAD}"/>
    <cellStyle name="Vejica 2 2 3 2 2 3" xfId="1917" xr:uid="{00000000-0005-0000-0000-0000940B0000}"/>
    <cellStyle name="Vejica 2 2 3 2 2 3 2" xfId="5103" xr:uid="{E8C0045D-63C4-4FD9-BA97-A88AA3217BFF}"/>
    <cellStyle name="Vejica 2 2 3 2 2 4" xfId="1530" xr:uid="{00000000-0005-0000-0000-0000950B0000}"/>
    <cellStyle name="Vejica 2 2 3 2 2 4 2" xfId="4716" xr:uid="{5D5A8F6B-8792-493D-823D-92E45259CA81}"/>
    <cellStyle name="Vejica 2 2 3 2 2 5" xfId="1019" xr:uid="{00000000-0005-0000-0000-0000960B0000}"/>
    <cellStyle name="Vejica 2 2 3 2 2 5 2" xfId="4205" xr:uid="{876295F7-13A5-4C4D-BD1A-B5013A1F5DDD}"/>
    <cellStyle name="Vejica 2 2 3 2 2 6" xfId="3569" xr:uid="{D2C6633B-154D-45C2-AB97-F07190DA8E15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5190" xr:uid="{4FFF0B51-3F4D-4A8E-8122-0CE2E305C710}"/>
    <cellStyle name="Vejica 2 2 3 2 4 3" xfId="1648" xr:uid="{00000000-0005-0000-0000-00009A0B0000}"/>
    <cellStyle name="Vejica 2 2 3 2 4 3 2" xfId="4834" xr:uid="{655D384C-359B-47D9-93E9-4ED1B43829DD}"/>
    <cellStyle name="Vejica 2 2 3 2 4 4" xfId="1215" xr:uid="{00000000-0005-0000-0000-00009B0B0000}"/>
    <cellStyle name="Vejica 2 2 3 2 4 4 2" xfId="4401" xr:uid="{65E2106E-AB72-44E8-A555-3DBA47D9A02A}"/>
    <cellStyle name="Vejica 2 2 3 2 4 5" xfId="3833" xr:uid="{4E561665-D1D3-4C4E-8D97-C97A59442A6F}"/>
    <cellStyle name="Vejica 2 2 3 2 5" xfId="1837" xr:uid="{00000000-0005-0000-0000-00009C0B0000}"/>
    <cellStyle name="Vejica 2 2 3 2 5 2" xfId="5023" xr:uid="{2B23E69D-86C8-4865-B07E-D5490BC3671F}"/>
    <cellStyle name="Vejica 2 2 3 2 6" xfId="1435" xr:uid="{00000000-0005-0000-0000-00009D0B0000}"/>
    <cellStyle name="Vejica 2 2 3 2 6 2" xfId="4621" xr:uid="{9ED98BDD-5368-4849-980C-C1DC1EAEF578}"/>
    <cellStyle name="Vejica 2 2 3 2 7" xfId="923" xr:uid="{00000000-0005-0000-0000-00009E0B0000}"/>
    <cellStyle name="Vejica 2 2 3 2 7 2" xfId="4109" xr:uid="{DB27CA4A-02B6-4581-BB50-380AFBEB17BE}"/>
    <cellStyle name="Vejica 2 2 3 2 8" xfId="3478" xr:uid="{5F1AA34B-9A49-49F2-8206-5C91E03FB9C8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5230" xr:uid="{4EB869F8-221C-4068-BA84-2C2C6D0A1134}"/>
    <cellStyle name="Vejica 2 2 3 3 2 3" xfId="1703" xr:uid="{00000000-0005-0000-0000-0000A20B0000}"/>
    <cellStyle name="Vejica 2 2 3 3 2 3 2" xfId="4889" xr:uid="{7DDFDEDD-1F15-4914-85C5-12815D1E8088}"/>
    <cellStyle name="Vejica 2 2 3 3 2 4" xfId="1270" xr:uid="{00000000-0005-0000-0000-0000A30B0000}"/>
    <cellStyle name="Vejica 2 2 3 3 2 4 2" xfId="4456" xr:uid="{FE093CDE-4A42-45A3-87A8-2FE74626064D}"/>
    <cellStyle name="Vejica 2 2 3 3 2 5" xfId="3885" xr:uid="{00D04958-D3A5-4671-A3CE-8FE2FFE8020A}"/>
    <cellStyle name="Vejica 2 2 3 3 3" xfId="1877" xr:uid="{00000000-0005-0000-0000-0000A40B0000}"/>
    <cellStyle name="Vejica 2 2 3 3 3 2" xfId="5063" xr:uid="{BF5E88D0-3D55-471C-B2C3-A315AE49B75C}"/>
    <cellStyle name="Vejica 2 2 3 3 4" xfId="1490" xr:uid="{00000000-0005-0000-0000-0000A50B0000}"/>
    <cellStyle name="Vejica 2 2 3 3 4 2" xfId="4676" xr:uid="{35463675-FB99-419E-A723-05A49EDC1F9B}"/>
    <cellStyle name="Vejica 2 2 3 3 5" xfId="979" xr:uid="{00000000-0005-0000-0000-0000A60B0000}"/>
    <cellStyle name="Vejica 2 2 3 3 5 2" xfId="4165" xr:uid="{9CD25DCB-5CCE-494E-A69E-7E632C32D009}"/>
    <cellStyle name="Vejica 2 2 3 3 6" xfId="3529" xr:uid="{9600435C-7903-4F60-82C5-67FD6F7DE868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5150" xr:uid="{4B439686-2968-44C2-AD9E-EB4A9BB16A3D}"/>
    <cellStyle name="Vejica 2 2 3 5 3" xfId="1608" xr:uid="{00000000-0005-0000-0000-0000AA0B0000}"/>
    <cellStyle name="Vejica 2 2 3 5 3 2" xfId="4794" xr:uid="{6D0E11FF-3675-48AC-BD74-AE7F11FAECE0}"/>
    <cellStyle name="Vejica 2 2 3 5 4" xfId="1175" xr:uid="{00000000-0005-0000-0000-0000AB0B0000}"/>
    <cellStyle name="Vejica 2 2 3 5 4 2" xfId="4361" xr:uid="{440DE3CE-4793-457D-A9FF-97134C941F12}"/>
    <cellStyle name="Vejica 2 2 3 5 5" xfId="3793" xr:uid="{B5223497-4F15-4C78-9F10-B91C4C1BA7F3}"/>
    <cellStyle name="Vejica 2 2 3 6" xfId="1797" xr:uid="{00000000-0005-0000-0000-0000AC0B0000}"/>
    <cellStyle name="Vejica 2 2 3 6 2" xfId="4983" xr:uid="{78C83E94-D16E-41A4-AA26-6AE4263ADD7F}"/>
    <cellStyle name="Vejica 2 2 3 7" xfId="1395" xr:uid="{00000000-0005-0000-0000-0000AD0B0000}"/>
    <cellStyle name="Vejica 2 2 3 7 2" xfId="4581" xr:uid="{F617B1AD-063A-4D3F-B79D-B4C94D4B34FD}"/>
    <cellStyle name="Vejica 2 2 3 8" xfId="882" xr:uid="{00000000-0005-0000-0000-0000AE0B0000}"/>
    <cellStyle name="Vejica 2 2 3 8 2" xfId="4068" xr:uid="{89856C1E-B9E7-4AD0-908F-6C17408C7A5A}"/>
    <cellStyle name="Vejica 2 2 3 9" xfId="3437" xr:uid="{34A474C2-0F18-477A-94CC-334DFF8A319E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5259" xr:uid="{D163B633-615A-46C2-8D0D-E19AE9A9D2DF}"/>
    <cellStyle name="Vejica 2 2 4 2 2 2 3" xfId="1732" xr:uid="{00000000-0005-0000-0000-0000B40B0000}"/>
    <cellStyle name="Vejica 2 2 4 2 2 2 3 2" xfId="4918" xr:uid="{DFF4D738-6118-404F-8F57-4E2BB3B7A5A6}"/>
    <cellStyle name="Vejica 2 2 4 2 2 2 4" xfId="1299" xr:uid="{00000000-0005-0000-0000-0000B50B0000}"/>
    <cellStyle name="Vejica 2 2 4 2 2 2 4 2" xfId="4485" xr:uid="{98F757B2-AD01-4440-93FC-DB9BDCF15D27}"/>
    <cellStyle name="Vejica 2 2 4 2 2 2 5" xfId="3914" xr:uid="{1216EA43-F0FD-49D6-BDB3-1C9B7E0FE0D4}"/>
    <cellStyle name="Vejica 2 2 4 2 2 3" xfId="1906" xr:uid="{00000000-0005-0000-0000-0000B60B0000}"/>
    <cellStyle name="Vejica 2 2 4 2 2 3 2" xfId="5092" xr:uid="{1DD7871E-C750-4933-AFD5-025C3387BA38}"/>
    <cellStyle name="Vejica 2 2 4 2 2 4" xfId="1519" xr:uid="{00000000-0005-0000-0000-0000B70B0000}"/>
    <cellStyle name="Vejica 2 2 4 2 2 4 2" xfId="4705" xr:uid="{ED20ACCC-3766-4DE1-8FBA-D1C3D7DB9941}"/>
    <cellStyle name="Vejica 2 2 4 2 2 5" xfId="1008" xr:uid="{00000000-0005-0000-0000-0000B80B0000}"/>
    <cellStyle name="Vejica 2 2 4 2 2 5 2" xfId="4194" xr:uid="{28360280-8071-48A4-BC2B-DBC26798E654}"/>
    <cellStyle name="Vejica 2 2 4 2 2 6" xfId="3558" xr:uid="{8501EAC0-8057-4C89-BDE9-8034320E24DE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5179" xr:uid="{63C4A4F0-B1B6-4674-846B-2ED1C0AED593}"/>
    <cellStyle name="Vejica 2 2 4 2 4 3" xfId="1637" xr:uid="{00000000-0005-0000-0000-0000BC0B0000}"/>
    <cellStyle name="Vejica 2 2 4 2 4 3 2" xfId="4823" xr:uid="{121FCFDC-FEF4-4984-96C0-1D46D450CE51}"/>
    <cellStyle name="Vejica 2 2 4 2 4 4" xfId="1204" xr:uid="{00000000-0005-0000-0000-0000BD0B0000}"/>
    <cellStyle name="Vejica 2 2 4 2 4 4 2" xfId="4390" xr:uid="{E778F824-6CD6-4380-ADD2-F126D3A2F67D}"/>
    <cellStyle name="Vejica 2 2 4 2 4 5" xfId="3822" xr:uid="{B0CE28C9-ECD4-45C8-95A4-DBD30B8D4499}"/>
    <cellStyle name="Vejica 2 2 4 2 5" xfId="1826" xr:uid="{00000000-0005-0000-0000-0000BE0B0000}"/>
    <cellStyle name="Vejica 2 2 4 2 5 2" xfId="5012" xr:uid="{5B8A8F20-87F9-4A9E-965D-7BF1D970610B}"/>
    <cellStyle name="Vejica 2 2 4 2 6" xfId="1424" xr:uid="{00000000-0005-0000-0000-0000BF0B0000}"/>
    <cellStyle name="Vejica 2 2 4 2 6 2" xfId="4610" xr:uid="{59489425-DBE7-4A62-BCE3-E75D8A798BDF}"/>
    <cellStyle name="Vejica 2 2 4 2 7" xfId="912" xr:uid="{00000000-0005-0000-0000-0000C00B0000}"/>
    <cellStyle name="Vejica 2 2 4 2 7 2" xfId="4098" xr:uid="{9B232448-867C-4019-9102-B4A08B475A8A}"/>
    <cellStyle name="Vejica 2 2 4 2 8" xfId="3467" xr:uid="{6CFD6605-24CC-4EED-AC82-DF7292E7C747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5219" xr:uid="{C27448F2-BACA-4580-96FF-106F95752E66}"/>
    <cellStyle name="Vejica 2 2 4 3 2 3" xfId="1687" xr:uid="{00000000-0005-0000-0000-0000C40B0000}"/>
    <cellStyle name="Vejica 2 2 4 3 2 3 2" xfId="4873" xr:uid="{D0D794F1-6970-4959-8F7E-17023D5EBA72}"/>
    <cellStyle name="Vejica 2 2 4 3 2 4" xfId="1254" xr:uid="{00000000-0005-0000-0000-0000C50B0000}"/>
    <cellStyle name="Vejica 2 2 4 3 2 4 2" xfId="4440" xr:uid="{0FD97054-5C8C-4E82-9D86-7A8951659F6C}"/>
    <cellStyle name="Vejica 2 2 4 3 2 5" xfId="3870" xr:uid="{38D8DF6B-EB7C-4474-8613-C6DD45C40706}"/>
    <cellStyle name="Vejica 2 2 4 3 3" xfId="1866" xr:uid="{00000000-0005-0000-0000-0000C60B0000}"/>
    <cellStyle name="Vejica 2 2 4 3 3 2" xfId="5052" xr:uid="{4CA2E0E2-DAB3-4788-AA71-5EE66F7D93D9}"/>
    <cellStyle name="Vejica 2 2 4 3 4" xfId="1474" xr:uid="{00000000-0005-0000-0000-0000C70B0000}"/>
    <cellStyle name="Vejica 2 2 4 3 4 2" xfId="4660" xr:uid="{2CF23984-2F79-4BD8-8800-75FE1E13F1FC}"/>
    <cellStyle name="Vejica 2 2 4 3 5" xfId="963" xr:uid="{00000000-0005-0000-0000-0000C80B0000}"/>
    <cellStyle name="Vejica 2 2 4 3 5 2" xfId="4149" xr:uid="{D8B4E048-6396-4692-98E1-2CDED0708944}"/>
    <cellStyle name="Vejica 2 2 4 3 6" xfId="3514" xr:uid="{CED68094-9B08-40BB-8C7E-1B93A2E9649B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5139" xr:uid="{27B11B12-57B2-494D-BCEC-D254CF542C0E}"/>
    <cellStyle name="Vejica 2 2 4 5 3" xfId="1595" xr:uid="{00000000-0005-0000-0000-0000CC0B0000}"/>
    <cellStyle name="Vejica 2 2 4 5 3 2" xfId="4781" xr:uid="{E7F476E6-CC34-48DD-B6FD-8DFD0AD1996A}"/>
    <cellStyle name="Vejica 2 2 4 5 4" xfId="1162" xr:uid="{00000000-0005-0000-0000-0000CD0B0000}"/>
    <cellStyle name="Vejica 2 2 4 5 4 2" xfId="4348" xr:uid="{58498293-6ED2-4688-AAB7-66F3D9F98E25}"/>
    <cellStyle name="Vejica 2 2 4 5 5" xfId="3780" xr:uid="{237FF176-379D-4010-9ED8-C461EE4A2CCB}"/>
    <cellStyle name="Vejica 2 2 4 6" xfId="1786" xr:uid="{00000000-0005-0000-0000-0000CE0B0000}"/>
    <cellStyle name="Vejica 2 2 4 6 2" xfId="4972" xr:uid="{28D2CE8D-27AF-4D7D-87FE-75E4929AEE76}"/>
    <cellStyle name="Vejica 2 2 4 7" xfId="1380" xr:uid="{00000000-0005-0000-0000-0000CF0B0000}"/>
    <cellStyle name="Vejica 2 2 4 7 2" xfId="4566" xr:uid="{35A064DD-1241-4DAF-859F-9AD63701586D}"/>
    <cellStyle name="Vejica 2 2 4 8" xfId="866" xr:uid="{00000000-0005-0000-0000-0000D00B0000}"/>
    <cellStyle name="Vejica 2 2 4 8 2" xfId="4052" xr:uid="{F9F6B5EA-3441-49E0-B5D8-73F80E224592}"/>
    <cellStyle name="Vejica 2 2 4 9" xfId="3421" xr:uid="{974A22E3-F8BF-40B1-9487-4A609265406C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5243" xr:uid="{CC30FCCA-6529-48FF-B42C-DEA5791A2EC8}"/>
    <cellStyle name="Vejica 2 2 5 2 2 3" xfId="1716" xr:uid="{00000000-0005-0000-0000-0000D50B0000}"/>
    <cellStyle name="Vejica 2 2 5 2 2 3 2" xfId="4902" xr:uid="{6785CB50-D370-404C-A59D-9DBC29E099E3}"/>
    <cellStyle name="Vejica 2 2 5 2 2 4" xfId="1283" xr:uid="{00000000-0005-0000-0000-0000D60B0000}"/>
    <cellStyle name="Vejica 2 2 5 2 2 4 2" xfId="4469" xr:uid="{2A15452C-8A4C-471D-9C07-E7013C06C5E1}"/>
    <cellStyle name="Vejica 2 2 5 2 2 5" xfId="3898" xr:uid="{49546063-C6AD-4959-9D5E-4FE73BB495E3}"/>
    <cellStyle name="Vejica 2 2 5 2 3" xfId="1890" xr:uid="{00000000-0005-0000-0000-0000D70B0000}"/>
    <cellStyle name="Vejica 2 2 5 2 3 2" xfId="5076" xr:uid="{18B9B2D6-4E54-48CE-80B6-A5DF2FF5F934}"/>
    <cellStyle name="Vejica 2 2 5 2 4" xfId="1503" xr:uid="{00000000-0005-0000-0000-0000D80B0000}"/>
    <cellStyle name="Vejica 2 2 5 2 4 2" xfId="4689" xr:uid="{8EB1A4B2-A2B5-4EE1-AFC2-FDB42C5B1845}"/>
    <cellStyle name="Vejica 2 2 5 2 5" xfId="992" xr:uid="{00000000-0005-0000-0000-0000D90B0000}"/>
    <cellStyle name="Vejica 2 2 5 2 5 2" xfId="4178" xr:uid="{D87EF786-7105-417F-B9EC-E4338D8EC12D}"/>
    <cellStyle name="Vejica 2 2 5 2 6" xfId="3542" xr:uid="{F9830A2C-6975-4019-80AC-1C24EC2F479F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5163" xr:uid="{22784972-935A-453A-821F-BAC342168BF0}"/>
    <cellStyle name="Vejica 2 2 5 4 3" xfId="1621" xr:uid="{00000000-0005-0000-0000-0000DD0B0000}"/>
    <cellStyle name="Vejica 2 2 5 4 3 2" xfId="4807" xr:uid="{312B5CA2-AFC6-42E3-B6E4-C21D355113C3}"/>
    <cellStyle name="Vejica 2 2 5 4 4" xfId="1188" xr:uid="{00000000-0005-0000-0000-0000DE0B0000}"/>
    <cellStyle name="Vejica 2 2 5 4 4 2" xfId="4374" xr:uid="{619D98CB-D0C5-4086-B0D3-A76BF464FF70}"/>
    <cellStyle name="Vejica 2 2 5 4 5" xfId="3806" xr:uid="{A0ECF117-038A-439A-A83E-6D46F32480AE}"/>
    <cellStyle name="Vejica 2 2 5 5" xfId="1810" xr:uid="{00000000-0005-0000-0000-0000DF0B0000}"/>
    <cellStyle name="Vejica 2 2 5 5 2" xfId="4996" xr:uid="{78AD39B9-175D-4556-BC39-4E731DBF4A4A}"/>
    <cellStyle name="Vejica 2 2 5 6" xfId="1408" xr:uid="{00000000-0005-0000-0000-0000E00B0000}"/>
    <cellStyle name="Vejica 2 2 5 6 2" xfId="4594" xr:uid="{447FABBD-61F4-48DD-9625-0BDDE0289BF0}"/>
    <cellStyle name="Vejica 2 2 5 7" xfId="896" xr:uid="{00000000-0005-0000-0000-0000E10B0000}"/>
    <cellStyle name="Vejica 2 2 5 7 2" xfId="4082" xr:uid="{C9F6D43D-3D95-45A3-BBD4-8A1C29ACB97D}"/>
    <cellStyle name="Vejica 2 2 5 8" xfId="3451" xr:uid="{090733E3-DC20-41F7-AD99-7C56246CCE02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5203" xr:uid="{24FE1D7F-C6CB-46A3-B73B-2901FA12AA88}"/>
    <cellStyle name="Vejica 2 2 6 2 3" xfId="1666" xr:uid="{00000000-0005-0000-0000-0000E50B0000}"/>
    <cellStyle name="Vejica 2 2 6 2 3 2" xfId="4852" xr:uid="{1B9DBEE3-3B88-4345-93A2-9651FC69E6EF}"/>
    <cellStyle name="Vejica 2 2 6 2 4" xfId="1233" xr:uid="{00000000-0005-0000-0000-0000E60B0000}"/>
    <cellStyle name="Vejica 2 2 6 2 4 2" xfId="4419" xr:uid="{AF027654-4D90-4CA6-8FEB-853833FFD0CA}"/>
    <cellStyle name="Vejica 2 2 6 2 5" xfId="3849" xr:uid="{B9A265F9-02BC-4CBB-B2E6-84895D30611F}"/>
    <cellStyle name="Vejica 2 2 6 3" xfId="1850" xr:uid="{00000000-0005-0000-0000-0000E70B0000}"/>
    <cellStyle name="Vejica 2 2 6 3 2" xfId="5036" xr:uid="{A0EBC4ED-4CFB-497F-B040-9A02842237C3}"/>
    <cellStyle name="Vejica 2 2 6 4" xfId="1453" xr:uid="{00000000-0005-0000-0000-0000E80B0000}"/>
    <cellStyle name="Vejica 2 2 6 4 2" xfId="4639" xr:uid="{5062097F-CACA-4B48-B199-AABF9B31C587}"/>
    <cellStyle name="Vejica 2 2 6 5" xfId="942" xr:uid="{00000000-0005-0000-0000-0000E90B0000}"/>
    <cellStyle name="Vejica 2 2 6 5 2" xfId="4128" xr:uid="{E60AED29-46C0-48F6-9061-B062FA379498}"/>
    <cellStyle name="Vejica 2 2 6 6" xfId="3495" xr:uid="{14AB0788-49E4-45AE-969F-9A5096F7AF2A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5123" xr:uid="{6540A57A-A8D2-47BA-B71D-57B5570BAF60}"/>
    <cellStyle name="Vejica 2 2 8 2 3" xfId="1579" xr:uid="{00000000-0005-0000-0000-0000EE0B0000}"/>
    <cellStyle name="Vejica 2 2 8 2 3 2" xfId="4765" xr:uid="{427336B1-2F3A-41C6-AEC3-B5FC22CF1C86}"/>
    <cellStyle name="Vejica 2 2 8 2 4" xfId="1146" xr:uid="{00000000-0005-0000-0000-0000EF0B0000}"/>
    <cellStyle name="Vejica 2 2 8 2 4 2" xfId="4332" xr:uid="{F427031E-B7B2-4359-AAFC-85616A9E63DF}"/>
    <cellStyle name="Vejica 2 2 8 2 5" xfId="3764" xr:uid="{6C8C93EB-1FF5-4C32-B382-BF2523E62BC7}"/>
    <cellStyle name="Vejica 2 2 8 3" xfId="1770" xr:uid="{00000000-0005-0000-0000-0000F00B0000}"/>
    <cellStyle name="Vejica 2 2 8 3 2" xfId="4956" xr:uid="{F6ECCAA3-97D2-481A-A3CB-A33474780D6F}"/>
    <cellStyle name="Vejica 2 2 8 4" xfId="1361" xr:uid="{00000000-0005-0000-0000-0000F10B0000}"/>
    <cellStyle name="Vejica 2 2 8 4 2" xfId="4547" xr:uid="{6779420A-A919-4C50-A574-B423375FBD07}"/>
    <cellStyle name="Vejica 2 2 8 5" xfId="839" xr:uid="{00000000-0005-0000-0000-0000F20B0000}"/>
    <cellStyle name="Vejica 2 2 8 5 2" xfId="4025" xr:uid="{AAF065E3-45D1-4AD6-AB76-D128EB35CCA3}"/>
    <cellStyle name="Vejica 2 2 8 6" xfId="3383" xr:uid="{EF6FB268-F2E1-42DA-84E1-2D8E5BBF542A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5118" xr:uid="{2F3E6599-01B8-44D2-A12B-487C8E50EE84}"/>
    <cellStyle name="Vejica 4 4 3" xfId="1569" xr:uid="{00000000-0005-0000-0000-0000FF0B0000}"/>
    <cellStyle name="Vejica 4 4 3 2" xfId="4755" xr:uid="{369AEB85-9606-445A-A7C1-548F7B488D57}"/>
    <cellStyle name="Vejica 4 4 4" xfId="1136" xr:uid="{00000000-0005-0000-0000-0000000C0000}"/>
    <cellStyle name="Vejica 4 4 4 2" xfId="4322" xr:uid="{57A2214F-B51F-402A-ABA8-A9BB0FB2E3CB}"/>
    <cellStyle name="Vejica 4 4 5" xfId="3756" xr:uid="{7C7B6440-263D-46A1-99F9-287DCDE9B951}"/>
    <cellStyle name="Vejica 4 5" xfId="1764" xr:uid="{00000000-0005-0000-0000-0000010C0000}"/>
    <cellStyle name="Vejica 4 5 2" xfId="4950" xr:uid="{03FA2331-3B66-4EC5-B136-ECF9554BFB44}"/>
    <cellStyle name="Vejica 4 6" xfId="1339" xr:uid="{00000000-0005-0000-0000-0000020C0000}"/>
    <cellStyle name="Vejica 4 6 2" xfId="4525" xr:uid="{E93E7439-2E1B-4ABC-B2D5-D1BCF72419B1}"/>
    <cellStyle name="Vejica 4 7" xfId="786" xr:uid="{00000000-0005-0000-0000-0000030C0000}"/>
    <cellStyle name="Vejica 4 7 2" xfId="3972" xr:uid="{C6DB60D5-6BB5-4461-9390-5AF1250F2E2F}"/>
    <cellStyle name="Vejica 4 8" xfId="3315" xr:uid="{0B761C0D-F19F-4B36-89B4-5EFA273D875A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ejica 6 2" xfId="4946" xr:uid="{464A3134-BBAC-4B1D-BEC0-08A6F986CCDA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0 2" xfId="5768" xr:uid="{C0D33705-4A75-4112-8051-2FCFEEE6B1BC}"/>
    <cellStyle name="Vnos 2 2 10 3" xfId="8411" xr:uid="{ECD5C091-E343-4D48-871A-7E0D32DE04F1}"/>
    <cellStyle name="Vnos 2 2 10 4" xfId="9849" xr:uid="{08F4D565-3F32-492F-9836-3EE47973EA5C}"/>
    <cellStyle name="Vnos 2 2 10 5" xfId="11284" xr:uid="{064C9E05-4509-4128-BE92-A355FF7C05C8}"/>
    <cellStyle name="Vnos 2 2 10 6" xfId="12529" xr:uid="{6878C057-A709-463E-A52B-478ED9839FF9}"/>
    <cellStyle name="Vnos 2 2 10 7" xfId="13872" xr:uid="{0DFF0C34-0BE7-4C5F-AAA9-6AEF76522245}"/>
    <cellStyle name="Vnos 2 2 10 8" xfId="15202" xr:uid="{8E344020-33A1-4154-83D7-E602339DEA74}"/>
    <cellStyle name="Vnos 2 2 10 9" xfId="3854" xr:uid="{0E981B5E-2880-4BB1-9BA8-3CFC276427FD}"/>
    <cellStyle name="Vnos 2 2 11" xfId="753" xr:uid="{00000000-0005-0000-0000-00000A0C0000}"/>
    <cellStyle name="Vnos 2 2 11 2" xfId="3939" xr:uid="{D05D2304-A60D-4A92-81C4-5A03042E2F9E}"/>
    <cellStyle name="Vnos 2 2 11 3" xfId="6748" xr:uid="{2FD188CE-EE87-4134-B072-1D7A2D23A22C}"/>
    <cellStyle name="Vnos 2 2 11 4" xfId="7728" xr:uid="{C7E2C345-72FD-439B-B02D-8DCF276ADB17}"/>
    <cellStyle name="Vnos 2 2 11 5" xfId="3332" xr:uid="{71827C46-9D54-433F-AF99-F6E2A5EA5D21}"/>
    <cellStyle name="Vnos 2 2 11 6" xfId="11997" xr:uid="{E9C79F41-BE74-4306-8ACD-A757CE10F5AF}"/>
    <cellStyle name="Vnos 2 2 11 7" xfId="10775" xr:uid="{7DE362C5-ECFF-499D-BA6D-3EB885E77E71}"/>
    <cellStyle name="Vnos 2 2 11 8" xfId="12862" xr:uid="{DD6F9A07-22B1-4AD6-AE44-FDBB906D6E8B}"/>
    <cellStyle name="Vnos 2 2 11 9" xfId="7352" xr:uid="{C2AC14E6-3ED6-4EEF-BD39-BAA7D87F0D28}"/>
    <cellStyle name="Vnos 2 2 12" xfId="12039" xr:uid="{B5C10209-CD69-43CB-BB94-46A2D0811AA4}"/>
    <cellStyle name="Vnos 2 2 13" xfId="15958" xr:uid="{549F549C-4AB0-4E61-893B-2EA60B351379}"/>
    <cellStyle name="Vnos 2 2 2" xfId="660" xr:uid="{00000000-0005-0000-0000-00000B0C0000}"/>
    <cellStyle name="Vnos 2 2 2 2" xfId="1664" xr:uid="{00000000-0005-0000-0000-00000C0C0000}"/>
    <cellStyle name="Vnos 2 2 2 2 10" xfId="6669" xr:uid="{F721F616-D86B-48F7-B7D6-7057B85D311A}"/>
    <cellStyle name="Vnos 2 2 2 2 11" xfId="3324" xr:uid="{17A3D2F7-2852-4A63-BE21-E2A5B77F6FE2}"/>
    <cellStyle name="Vnos 2 2 2 2 12" xfId="12411" xr:uid="{243E564F-A0A3-4DAA-9790-8B32728956D4}"/>
    <cellStyle name="Vnos 2 2 2 2 13" xfId="13188" xr:uid="{28639E37-3BDF-4C73-992B-2736DC35D129}"/>
    <cellStyle name="Vnos 2 2 2 2 14" xfId="7507" xr:uid="{2A0C5A87-507E-48B6-9EC0-C084E7304C32}"/>
    <cellStyle name="Vnos 2 2 2 2 15" xfId="16617" xr:uid="{0347066F-1423-40EC-B1A2-BF90B2AC8491}"/>
    <cellStyle name="Vnos 2 2 2 2 2" xfId="2444" xr:uid="{00000000-0005-0000-0000-00000D0C0000}"/>
    <cellStyle name="Vnos 2 2 2 2 2 2" xfId="5630" xr:uid="{F42CF403-4A78-4E9E-9FB3-A13444EE7263}"/>
    <cellStyle name="Vnos 2 2 2 2 2 3" xfId="8273" xr:uid="{27ACE530-A09B-4C14-8C53-DA07573D85BE}"/>
    <cellStyle name="Vnos 2 2 2 2 2 4" xfId="9711" xr:uid="{291906BA-7CE0-4C59-ADC2-500EC60EF876}"/>
    <cellStyle name="Vnos 2 2 2 2 2 5" xfId="11146" xr:uid="{15AD2FCA-AF7B-49A0-81FC-280C5159087A}"/>
    <cellStyle name="Vnos 2 2 2 2 2 6" xfId="12227" xr:uid="{8EF82055-7F57-41B5-BF1E-762DA3293927}"/>
    <cellStyle name="Vnos 2 2 2 2 2 7" xfId="13734" xr:uid="{D984ACF7-F94A-42FA-92B5-7517310B9AB9}"/>
    <cellStyle name="Vnos 2 2 2 2 2 8" xfId="15064" xr:uid="{847B68AD-CCF1-4C48-BA74-30DB2378D5DD}"/>
    <cellStyle name="Vnos 2 2 2 2 2 9" xfId="16349" xr:uid="{075AE6BF-A288-4634-8014-9AD06F3C62FE}"/>
    <cellStyle name="Vnos 2 2 2 2 3" xfId="1129" xr:uid="{00000000-0005-0000-0000-00000E0C0000}"/>
    <cellStyle name="Vnos 2 2 2 2 3 2" xfId="4315" xr:uid="{5A8D922F-261C-4258-8722-C3C714897604}"/>
    <cellStyle name="Vnos 2 2 2 2 3 3" xfId="7096" xr:uid="{DCC49A4A-979B-4DC9-BC3E-489B09526041}"/>
    <cellStyle name="Vnos 2 2 2 2 3 4" xfId="7109" xr:uid="{DB370A8F-CA57-42B7-BE86-38153942C136}"/>
    <cellStyle name="Vnos 2 2 2 2 3 5" xfId="9233" xr:uid="{F2EB01F4-E53B-4F61-B4AA-95166B3CE8A7}"/>
    <cellStyle name="Vnos 2 2 2 2 3 6" xfId="7320" xr:uid="{AD8F0714-E30F-4161-888B-B1886C627726}"/>
    <cellStyle name="Vnos 2 2 2 2 3 7" xfId="9159" xr:uid="{68E68DBA-9E35-478D-ABD7-FA439AE2B37C}"/>
    <cellStyle name="Vnos 2 2 2 2 3 8" xfId="13284" xr:uid="{BB2313EC-A33A-4366-8A75-82BA9C071124}"/>
    <cellStyle name="Vnos 2 2 2 2 3 9" xfId="12661" xr:uid="{60915DAC-3E3B-42CA-8160-5F2A1132C8DF}"/>
    <cellStyle name="Vnos 2 2 2 2 4" xfId="2241" xr:uid="{00000000-0005-0000-0000-00000F0C0000}"/>
    <cellStyle name="Vnos 2 2 2 2 4 2" xfId="5427" xr:uid="{CA7F1C93-3B0B-4E13-9ACD-20F9AAEEF089}"/>
    <cellStyle name="Vnos 2 2 2 2 4 3" xfId="8070" xr:uid="{0F664AB5-66C9-4987-87C7-CD5EB04D4D52}"/>
    <cellStyle name="Vnos 2 2 2 2 4 4" xfId="9508" xr:uid="{74B7F344-B11D-4EE0-927D-0E61A8512C10}"/>
    <cellStyle name="Vnos 2 2 2 2 4 5" xfId="10943" xr:uid="{D8B4A544-636E-441D-BF33-B333E778903A}"/>
    <cellStyle name="Vnos 2 2 2 2 4 6" xfId="12511" xr:uid="{3874D3A0-18B2-4424-87DD-57A11B6842B0}"/>
    <cellStyle name="Vnos 2 2 2 2 4 7" xfId="13531" xr:uid="{27838E5A-7760-45E0-842E-A9473A1CA006}"/>
    <cellStyle name="Vnos 2 2 2 2 4 8" xfId="14861" xr:uid="{98A725FB-A664-4719-909C-8E94468BB4AD}"/>
    <cellStyle name="Vnos 2 2 2 2 4 9" xfId="16229" xr:uid="{73F68C1A-A2AF-42C9-8C80-57CB399E1DDC}"/>
    <cellStyle name="Vnos 2 2 2 2 5" xfId="2509" xr:uid="{00000000-0005-0000-0000-0000100C0000}"/>
    <cellStyle name="Vnos 2 2 2 2 5 2" xfId="5695" xr:uid="{153D07F7-966B-4287-8F91-90829EEF3EAF}"/>
    <cellStyle name="Vnos 2 2 2 2 5 3" xfId="8338" xr:uid="{D7E2DA23-D0CC-47B9-AF30-FD70FD9C3FE7}"/>
    <cellStyle name="Vnos 2 2 2 2 5 4" xfId="9776" xr:uid="{28E5A671-A383-4CDF-8194-463BB2E9ACDE}"/>
    <cellStyle name="Vnos 2 2 2 2 5 5" xfId="11211" xr:uid="{0E5856E4-7D2D-4128-BEAE-7CE36680D4D3}"/>
    <cellStyle name="Vnos 2 2 2 2 5 6" xfId="12434" xr:uid="{809F3A4B-B0B1-4039-B689-ECBE3E862C8D}"/>
    <cellStyle name="Vnos 2 2 2 2 5 7" xfId="13799" xr:uid="{A2C5138C-71A6-4E00-AC69-2C5E654B0EAA}"/>
    <cellStyle name="Vnos 2 2 2 2 5 8" xfId="15129" xr:uid="{2E6DAD52-243C-4DFD-93E8-385CAA570049}"/>
    <cellStyle name="Vnos 2 2 2 2 5 9" xfId="16458" xr:uid="{7A408FF1-16FA-4463-B53B-B217CD537F24}"/>
    <cellStyle name="Vnos 2 2 2 2 6" xfId="2778" xr:uid="{00000000-0005-0000-0000-0000110C0000}"/>
    <cellStyle name="Vnos 2 2 2 2 6 2" xfId="5964" xr:uid="{4DB80303-D6B9-406D-84EB-74AAD5217895}"/>
    <cellStyle name="Vnos 2 2 2 2 6 3" xfId="8607" xr:uid="{C25A7575-D133-4CE1-B30C-AE448DB2B80B}"/>
    <cellStyle name="Vnos 2 2 2 2 6 4" xfId="10045" xr:uid="{BB5580AB-F786-4CE8-9A12-1A4C704CC20E}"/>
    <cellStyle name="Vnos 2 2 2 2 6 5" xfId="11480" xr:uid="{8EFE1DD3-DE16-4C44-83B0-B90ABD0C408F}"/>
    <cellStyle name="Vnos 2 2 2 2 6 6" xfId="12832" xr:uid="{F9F55604-C500-40B3-AEE7-986821C925E1}"/>
    <cellStyle name="Vnos 2 2 2 2 6 7" xfId="14068" xr:uid="{5074B1A7-312B-4EE8-8E2A-3EA534C160CB}"/>
    <cellStyle name="Vnos 2 2 2 2 6 8" xfId="15398" xr:uid="{E8CD85F2-3207-45E8-8FE4-C0AA8AB3B5FE}"/>
    <cellStyle name="Vnos 2 2 2 2 6 9" xfId="16631" xr:uid="{E85DAAAC-B41D-4627-B33A-8C24E055210C}"/>
    <cellStyle name="Vnos 2 2 2 2 7" xfId="2228" xr:uid="{00000000-0005-0000-0000-0000120C0000}"/>
    <cellStyle name="Vnos 2 2 2 2 7 2" xfId="5414" xr:uid="{A270C06B-E59B-42EC-8ACC-7C0AE1C5F87A}"/>
    <cellStyle name="Vnos 2 2 2 2 7 3" xfId="8057" xr:uid="{F06DE809-3B51-40F4-8746-B2A03EA9170F}"/>
    <cellStyle name="Vnos 2 2 2 2 7 4" xfId="9495" xr:uid="{D4C4847A-F0F1-456C-AAA2-4CE29DBD4C1F}"/>
    <cellStyle name="Vnos 2 2 2 2 7 5" xfId="10930" xr:uid="{47F46F01-ABA3-4862-BBB0-DFFC36B720E7}"/>
    <cellStyle name="Vnos 2 2 2 2 7 6" xfId="6598" xr:uid="{B681C63C-867E-4EBD-9107-3A21E2F1F5D8}"/>
    <cellStyle name="Vnos 2 2 2 2 7 7" xfId="13518" xr:uid="{AE8D2EA6-99DC-4B56-A7AF-B384517D5F83}"/>
    <cellStyle name="Vnos 2 2 2 2 7 8" xfId="14848" xr:uid="{C05DBA50-1DBD-4B27-903C-DC370A193912}"/>
    <cellStyle name="Vnos 2 2 2 2 7 9" xfId="16193" xr:uid="{91D880D6-3E03-48B9-BA3D-D9857BC60336}"/>
    <cellStyle name="Vnos 2 2 2 2 8" xfId="4850" xr:uid="{4C4F3AFF-6C4B-42FC-ADEF-AA8BF2FC99F5}"/>
    <cellStyle name="Vnos 2 2 2 2 9" xfId="7553" xr:uid="{D46E59F2-7EED-4B63-8ED3-EBE386664731}"/>
    <cellStyle name="Vnos 2 2 2 3" xfId="2132" xr:uid="{00000000-0005-0000-0000-0000130C0000}"/>
    <cellStyle name="Vnos 2 2 2 3 10" xfId="9399" xr:uid="{1693888E-ABC3-44CA-8D85-5A10C850CA1D}"/>
    <cellStyle name="Vnos 2 2 2 3 11" xfId="10834" xr:uid="{458BE7E9-8C5F-49CA-A752-12F76B00942B}"/>
    <cellStyle name="Vnos 2 2 2 3 12" xfId="7670" xr:uid="{A750B56D-CBBF-4EEB-B959-72F827929D93}"/>
    <cellStyle name="Vnos 2 2 2 3 13" xfId="13422" xr:uid="{8D7EDBFB-037E-4D4D-95CF-4539F49C3B52}"/>
    <cellStyle name="Vnos 2 2 2 3 14" xfId="14752" xr:uid="{AB4602D5-9D4B-44A2-B67E-88233481ECBD}"/>
    <cellStyle name="Vnos 2 2 2 3 15" xfId="14601" xr:uid="{1718AC80-5784-4D1B-958C-9DCE3E4BB74F}"/>
    <cellStyle name="Vnos 2 2 2 3 2" xfId="2736" xr:uid="{00000000-0005-0000-0000-0000140C0000}"/>
    <cellStyle name="Vnos 2 2 2 3 2 2" xfId="5922" xr:uid="{2AFC7848-3949-4C29-803C-28B3D7C5E0CC}"/>
    <cellStyle name="Vnos 2 2 2 3 2 3" xfId="8565" xr:uid="{2ED78237-9384-41EA-A4CD-E10FA5FAF666}"/>
    <cellStyle name="Vnos 2 2 2 3 2 4" xfId="10003" xr:uid="{3B1D67E9-3AD2-4DEF-94DC-422B55A15C01}"/>
    <cellStyle name="Vnos 2 2 2 3 2 5" xfId="11438" xr:uid="{56B7FE15-1119-4A42-B5AF-71713A14965E}"/>
    <cellStyle name="Vnos 2 2 2 3 2 6" xfId="13153" xr:uid="{9D344BCD-3217-47B9-8C9B-87AC6549155E}"/>
    <cellStyle name="Vnos 2 2 2 3 2 7" xfId="14026" xr:uid="{5D70634A-145F-4A67-B563-850ACCBCB54E}"/>
    <cellStyle name="Vnos 2 2 2 3 2 8" xfId="15356" xr:uid="{51B3F29F-F216-4227-B003-A854A2AB2D05}"/>
    <cellStyle name="Vnos 2 2 2 3 2 9" xfId="16578" xr:uid="{E29535CC-CCA1-4FF1-B151-E10F7F5C29E7}"/>
    <cellStyle name="Vnos 2 2 2 3 3" xfId="2846" xr:uid="{00000000-0005-0000-0000-0000150C0000}"/>
    <cellStyle name="Vnos 2 2 2 3 3 2" xfId="6032" xr:uid="{80F39086-EA0C-434C-A3BB-560328E51BB3}"/>
    <cellStyle name="Vnos 2 2 2 3 3 3" xfId="8675" xr:uid="{A4B9ED99-D0F5-4F1E-BB2C-147D867EEAC7}"/>
    <cellStyle name="Vnos 2 2 2 3 3 4" xfId="10113" xr:uid="{0EE20139-636A-4AF9-A7DE-92FB57C090BC}"/>
    <cellStyle name="Vnos 2 2 2 3 3 5" xfId="11548" xr:uid="{D07442A9-61F1-4215-9F8D-F8D55742A24F}"/>
    <cellStyle name="Vnos 2 2 2 3 3 6" xfId="12279" xr:uid="{685BA0B1-6404-41B3-A562-92FEF1A0E36B}"/>
    <cellStyle name="Vnos 2 2 2 3 3 7" xfId="14136" xr:uid="{0C095677-E1E8-4A9D-B54B-3E51B9E5D59C}"/>
    <cellStyle name="Vnos 2 2 2 3 3 8" xfId="15466" xr:uid="{F2D855B8-54D9-46B6-ABBA-B0F5A4300565}"/>
    <cellStyle name="Vnos 2 2 2 3 3 9" xfId="16137" xr:uid="{8F5C19A3-6C3D-4EDA-ABBA-6B639EE84192}"/>
    <cellStyle name="Vnos 2 2 2 3 4" xfId="2950" xr:uid="{00000000-0005-0000-0000-0000160C0000}"/>
    <cellStyle name="Vnos 2 2 2 3 4 2" xfId="6136" xr:uid="{088733FC-ED7D-4391-B632-A9E60634FB88}"/>
    <cellStyle name="Vnos 2 2 2 3 4 3" xfId="8779" xr:uid="{067D5E04-B223-44E9-B00F-9BF829099EC9}"/>
    <cellStyle name="Vnos 2 2 2 3 4 4" xfId="10217" xr:uid="{2B8DF1E1-F5F3-4A09-8B82-40EA33A39F87}"/>
    <cellStyle name="Vnos 2 2 2 3 4 5" xfId="11652" xr:uid="{999F6A16-A3B7-4515-8EB3-6A81AA3DDD04}"/>
    <cellStyle name="Vnos 2 2 2 3 4 6" xfId="12369" xr:uid="{37EB23A8-4ACD-48F8-B7D0-141769ECEEFF}"/>
    <cellStyle name="Vnos 2 2 2 3 4 7" xfId="14240" xr:uid="{DE12F66C-2210-469B-BA28-6524CC7AA4EF}"/>
    <cellStyle name="Vnos 2 2 2 3 4 8" xfId="15570" xr:uid="{883F65B0-473F-4ABD-BAF1-EB092A73FD6C}"/>
    <cellStyle name="Vnos 2 2 2 3 4 9" xfId="16547" xr:uid="{25E29739-73D1-4CA0-B26D-92BE746EFF0B}"/>
    <cellStyle name="Vnos 2 2 2 3 5" xfId="3073" xr:uid="{00000000-0005-0000-0000-0000170C0000}"/>
    <cellStyle name="Vnos 2 2 2 3 5 2" xfId="6259" xr:uid="{66CCC284-6744-4FDF-A02F-83454AA10501}"/>
    <cellStyle name="Vnos 2 2 2 3 5 3" xfId="8902" xr:uid="{20ACA4B3-C19B-4A88-8A7B-768234470D93}"/>
    <cellStyle name="Vnos 2 2 2 3 5 4" xfId="10340" xr:uid="{F97032A1-8A1D-4085-A23F-72A364EE6610}"/>
    <cellStyle name="Vnos 2 2 2 3 5 5" xfId="11775" xr:uid="{CB6DD253-F892-4057-BEAE-8FFB02E9DCE1}"/>
    <cellStyle name="Vnos 2 2 2 3 5 6" xfId="12510" xr:uid="{BABFB917-C675-4EEE-9D4F-C22CE90F3C05}"/>
    <cellStyle name="Vnos 2 2 2 3 5 7" xfId="14363" xr:uid="{8FBD77AD-E3B6-4D64-8AEF-AE928F91B1B2}"/>
    <cellStyle name="Vnos 2 2 2 3 5 8" xfId="15693" xr:uid="{DF1A429D-D460-4079-8505-B5373110FE56}"/>
    <cellStyle name="Vnos 2 2 2 3 5 9" xfId="16429" xr:uid="{76B5ACCE-147B-4E0E-A5D3-A9B58B7C67BA}"/>
    <cellStyle name="Vnos 2 2 2 3 6" xfId="2613" xr:uid="{00000000-0005-0000-0000-0000180C0000}"/>
    <cellStyle name="Vnos 2 2 2 3 6 2" xfId="5799" xr:uid="{FC17A535-B996-4ECA-A4FA-D4A7B1CC12B9}"/>
    <cellStyle name="Vnos 2 2 2 3 6 3" xfId="8442" xr:uid="{B8C5D38D-3673-4785-9BF8-7CAE5A006F47}"/>
    <cellStyle name="Vnos 2 2 2 3 6 4" xfId="9880" xr:uid="{8954245A-FF11-4881-BCEF-4A6E77C63D1E}"/>
    <cellStyle name="Vnos 2 2 2 3 6 5" xfId="11315" xr:uid="{DF057F09-0D4B-4C96-BE50-367F51B2CF06}"/>
    <cellStyle name="Vnos 2 2 2 3 6 6" xfId="7814" xr:uid="{25896600-2314-4D14-A9AC-AF8C862DC7CD}"/>
    <cellStyle name="Vnos 2 2 2 3 6 7" xfId="13903" xr:uid="{EC1C2684-9AA8-4209-9589-97D35A1503AD}"/>
    <cellStyle name="Vnos 2 2 2 3 6 8" xfId="15233" xr:uid="{A68E754F-FFE1-4789-8229-835583C0506A}"/>
    <cellStyle name="Vnos 2 2 2 3 6 9" xfId="13356" xr:uid="{2E7C6CF7-ECB0-4CED-A518-90B06D72078D}"/>
    <cellStyle name="Vnos 2 2 2 3 7" xfId="3222" xr:uid="{00000000-0005-0000-0000-0000190C0000}"/>
    <cellStyle name="Vnos 2 2 2 3 7 2" xfId="6408" xr:uid="{FC632029-03F6-4993-9FE4-EF2D3B82CB7A}"/>
    <cellStyle name="Vnos 2 2 2 3 7 3" xfId="9051" xr:uid="{A67FE97E-AF28-45B9-AB41-CE36BD38F5FC}"/>
    <cellStyle name="Vnos 2 2 2 3 7 4" xfId="10489" xr:uid="{CA2624F7-5456-4984-93AD-2265D5442E49}"/>
    <cellStyle name="Vnos 2 2 2 3 7 5" xfId="11924" xr:uid="{BA9285A1-0A53-47D8-907F-71122291B18A}"/>
    <cellStyle name="Vnos 2 2 2 3 7 6" xfId="7407" xr:uid="{A0A4DCD8-50CA-4D17-8050-54D44CEA5E84}"/>
    <cellStyle name="Vnos 2 2 2 3 7 7" xfId="14512" xr:uid="{D56DEF1B-9DAE-4F67-84AE-2634ECC861CE}"/>
    <cellStyle name="Vnos 2 2 2 3 7 8" xfId="15842" xr:uid="{AF14FE8A-41B3-416B-8005-97E75042A283}"/>
    <cellStyle name="Vnos 2 2 2 3 7 9" xfId="16664" xr:uid="{7E3639FF-EB82-4AB2-9BCC-8CE04ED7A772}"/>
    <cellStyle name="Vnos 2 2 2 3 8" xfId="5318" xr:uid="{0BB11431-1424-4B19-AEC2-3216A16A4D3A}"/>
    <cellStyle name="Vnos 2 2 2 3 9" xfId="7961" xr:uid="{988E2EC4-1775-4F3A-B39D-BB1145D37E83}"/>
    <cellStyle name="Vnos 2 2 2 4" xfId="2166" xr:uid="{00000000-0005-0000-0000-00001A0C0000}"/>
    <cellStyle name="Vnos 2 2 2 4 10" xfId="9433" xr:uid="{423D564D-670A-4EFB-B238-1C8F7098E012}"/>
    <cellStyle name="Vnos 2 2 2 4 11" xfId="10868" xr:uid="{EEC677AB-B6D4-47CD-A788-9EFB30233FD8}"/>
    <cellStyle name="Vnos 2 2 2 4 12" xfId="12948" xr:uid="{BACAB5E0-F121-4C10-990A-B8D1462FD2FF}"/>
    <cellStyle name="Vnos 2 2 2 4 13" xfId="13456" xr:uid="{7C1E2E0C-E113-46B3-89AB-453D244C64A9}"/>
    <cellStyle name="Vnos 2 2 2 4 14" xfId="14786" xr:uid="{1D0FF51E-9008-473E-A362-23A7D7D85B0D}"/>
    <cellStyle name="Vnos 2 2 2 4 15" xfId="16147" xr:uid="{060CABB5-799B-4702-BDAE-EF64804C0AB7}"/>
    <cellStyle name="Vnos 2 2 2 4 2" xfId="2770" xr:uid="{00000000-0005-0000-0000-00001B0C0000}"/>
    <cellStyle name="Vnos 2 2 2 4 2 2" xfId="5956" xr:uid="{5CADF092-BB7D-4B7A-9D2E-6940834D1F94}"/>
    <cellStyle name="Vnos 2 2 2 4 2 3" xfId="8599" xr:uid="{ED7E0973-FE2F-4813-8083-4EA843711962}"/>
    <cellStyle name="Vnos 2 2 2 4 2 4" xfId="10037" xr:uid="{62278CAE-D607-4A33-86C8-6E839C4F67F3}"/>
    <cellStyle name="Vnos 2 2 2 4 2 5" xfId="11472" xr:uid="{2C798B29-9A2E-4F11-AD0F-4EAFF4B25615}"/>
    <cellStyle name="Vnos 2 2 2 4 2 6" xfId="12870" xr:uid="{2752BC71-246B-4699-A632-7ADC80D6C5C2}"/>
    <cellStyle name="Vnos 2 2 2 4 2 7" xfId="14060" xr:uid="{D4C5E959-D194-4193-98DA-DB4345F4974D}"/>
    <cellStyle name="Vnos 2 2 2 4 2 8" xfId="15390" xr:uid="{B50FC0AC-BCAB-42B7-B8F9-A24F9B4B22BA}"/>
    <cellStyle name="Vnos 2 2 2 4 2 9" xfId="16585" xr:uid="{862C1BB8-44CB-4F9C-AFC4-21315ADA5ED1}"/>
    <cellStyle name="Vnos 2 2 2 4 3" xfId="2880" xr:uid="{00000000-0005-0000-0000-00001C0C0000}"/>
    <cellStyle name="Vnos 2 2 2 4 3 2" xfId="6066" xr:uid="{A25B55FC-6402-4DBD-938E-AD968409C724}"/>
    <cellStyle name="Vnos 2 2 2 4 3 3" xfId="8709" xr:uid="{86B7AE15-B7BC-4A76-BB27-502A9F353359}"/>
    <cellStyle name="Vnos 2 2 2 4 3 4" xfId="10147" xr:uid="{224F0945-1CB5-40C6-AB0E-166C2F4AB84C}"/>
    <cellStyle name="Vnos 2 2 2 4 3 5" xfId="11582" xr:uid="{06E08215-E493-42B9-ADBF-65DBE15CA00E}"/>
    <cellStyle name="Vnos 2 2 2 4 3 6" xfId="12586" xr:uid="{A364315B-8FC3-4BA2-B0DF-DE9BE3F73C8E}"/>
    <cellStyle name="Vnos 2 2 2 4 3 7" xfId="14170" xr:uid="{E68ACA5A-ADD1-48A2-B1F2-2E8E24D67C12}"/>
    <cellStyle name="Vnos 2 2 2 4 3 8" xfId="15500" xr:uid="{E869A432-9C06-487D-B5D1-DE6912A638BC}"/>
    <cellStyle name="Vnos 2 2 2 4 3 9" xfId="16634" xr:uid="{DAACBDEE-DB20-459A-8BBB-7C6D0DC17E95}"/>
    <cellStyle name="Vnos 2 2 2 4 4" xfId="2984" xr:uid="{00000000-0005-0000-0000-00001D0C0000}"/>
    <cellStyle name="Vnos 2 2 2 4 4 2" xfId="6170" xr:uid="{A4442519-EE8C-4F43-B1F5-EF5061439B8B}"/>
    <cellStyle name="Vnos 2 2 2 4 4 3" xfId="8813" xr:uid="{6E2E995C-6CCB-4B77-8311-6D0114B5117C}"/>
    <cellStyle name="Vnos 2 2 2 4 4 4" xfId="10251" xr:uid="{8D27017D-B2F9-4A93-ABBE-CE9AB0733705}"/>
    <cellStyle name="Vnos 2 2 2 4 4 5" xfId="11686" xr:uid="{D7E789C2-D965-471E-8339-509172113DFB}"/>
    <cellStyle name="Vnos 2 2 2 4 4 6" xfId="3851" xr:uid="{2DE8336B-8B95-493B-9494-E65017384BC3}"/>
    <cellStyle name="Vnos 2 2 2 4 4 7" xfId="14274" xr:uid="{E314BEC9-C81B-447A-B62D-6A9EA32242B4}"/>
    <cellStyle name="Vnos 2 2 2 4 4 8" xfId="15604" xr:uid="{7BDB031C-0A02-4870-BFD9-C37E2B372775}"/>
    <cellStyle name="Vnos 2 2 2 4 4 9" xfId="10573" xr:uid="{7041E3EB-731A-452F-9687-B5AAFA3547A9}"/>
    <cellStyle name="Vnos 2 2 2 4 5" xfId="3107" xr:uid="{00000000-0005-0000-0000-00001E0C0000}"/>
    <cellStyle name="Vnos 2 2 2 4 5 2" xfId="6293" xr:uid="{4C91C850-E11C-4796-B15D-FCC466D68479}"/>
    <cellStyle name="Vnos 2 2 2 4 5 3" xfId="8936" xr:uid="{CB72D1DA-638C-43C7-B071-DE2B5974A74D}"/>
    <cellStyle name="Vnos 2 2 2 4 5 4" xfId="10374" xr:uid="{4D65727E-4F8F-4FC9-B258-689AEFC853E1}"/>
    <cellStyle name="Vnos 2 2 2 4 5 5" xfId="11809" xr:uid="{93E2BFCF-FE6C-44DB-BC65-16AC9C058CA7}"/>
    <cellStyle name="Vnos 2 2 2 4 5 6" xfId="12406" xr:uid="{5BDAB679-C38A-4784-9419-0F4570128E5B}"/>
    <cellStyle name="Vnos 2 2 2 4 5 7" xfId="14397" xr:uid="{89DEFDA1-6420-4FE3-A580-64EBEEFD25B8}"/>
    <cellStyle name="Vnos 2 2 2 4 5 8" xfId="15727" xr:uid="{72D64FF0-FD87-4890-AC77-97A672B2787A}"/>
    <cellStyle name="Vnos 2 2 2 4 5 9" xfId="14695" xr:uid="{7307AEC2-F9E2-46C8-8741-7AE4F25692DE}"/>
    <cellStyle name="Vnos 2 2 2 4 6" xfId="3179" xr:uid="{00000000-0005-0000-0000-00001F0C0000}"/>
    <cellStyle name="Vnos 2 2 2 4 6 2" xfId="6365" xr:uid="{D9636552-F9A6-4E99-94D9-8A43EA191D15}"/>
    <cellStyle name="Vnos 2 2 2 4 6 3" xfId="9008" xr:uid="{410F93F3-8EAD-4925-8635-8776E11C0110}"/>
    <cellStyle name="Vnos 2 2 2 4 6 4" xfId="10446" xr:uid="{A3EFADB9-63E8-4E70-9AF0-BD48D6C24B12}"/>
    <cellStyle name="Vnos 2 2 2 4 6 5" xfId="11881" xr:uid="{9938035A-E7DA-4960-82A2-B82D0B417E64}"/>
    <cellStyle name="Vnos 2 2 2 4 6 6" xfId="7676" xr:uid="{6B8B594F-2E07-47E3-A17D-9CB1DEC732DD}"/>
    <cellStyle name="Vnos 2 2 2 4 6 7" xfId="14469" xr:uid="{10F2BBA5-677D-4689-AA2C-4F46C8488201}"/>
    <cellStyle name="Vnos 2 2 2 4 6 8" xfId="15799" xr:uid="{ABC2F6A2-A586-4A18-B19A-AB5C4BC46250}"/>
    <cellStyle name="Vnos 2 2 2 4 6 9" xfId="14709" xr:uid="{FF476713-11F1-477C-90B6-BD555EA1CA82}"/>
    <cellStyle name="Vnos 2 2 2 4 7" xfId="3256" xr:uid="{00000000-0005-0000-0000-0000200C0000}"/>
    <cellStyle name="Vnos 2 2 2 4 7 2" xfId="6442" xr:uid="{56C6FE5E-50DE-44A0-8345-5B37F8BD9658}"/>
    <cellStyle name="Vnos 2 2 2 4 7 3" xfId="9085" xr:uid="{7805B367-51D1-4BB2-A0B1-357E93DD0030}"/>
    <cellStyle name="Vnos 2 2 2 4 7 4" xfId="10523" xr:uid="{0C5214EE-D221-474B-89EB-6109AACCA3D3}"/>
    <cellStyle name="Vnos 2 2 2 4 7 5" xfId="11958" xr:uid="{5AC50E99-8FCD-4C92-83BB-A6C79E5E6783}"/>
    <cellStyle name="Vnos 2 2 2 4 7 6" xfId="7811" xr:uid="{797DE232-4B1D-4E39-A8B7-E5C0A81274F7}"/>
    <cellStyle name="Vnos 2 2 2 4 7 7" xfId="14546" xr:uid="{12CD2C85-46A1-4916-8C8D-03984842AC85}"/>
    <cellStyle name="Vnos 2 2 2 4 7 8" xfId="15876" xr:uid="{C0449BC1-8306-4F12-91D8-35A175A2C137}"/>
    <cellStyle name="Vnos 2 2 2 4 7 9" xfId="16698" xr:uid="{EAAB8D5E-1F82-47BB-9421-76A94A449875}"/>
    <cellStyle name="Vnos 2 2 2 4 8" xfId="5352" xr:uid="{DA58E15A-617D-40D2-BC27-10AE11732011}"/>
    <cellStyle name="Vnos 2 2 2 4 9" xfId="7995" xr:uid="{B01D87AC-E216-48A7-B478-F03B4032F710}"/>
    <cellStyle name="Vnos 2 2 2 5" xfId="1231" xr:uid="{00000000-0005-0000-0000-0000210C0000}"/>
    <cellStyle name="Vnos 2 2 2 5 2" xfId="4417" xr:uid="{C912EEA6-47F7-4F4F-9ECE-54B3539B243E}"/>
    <cellStyle name="Vnos 2 2 2 5 3" xfId="7181" xr:uid="{93CB3130-9B40-474E-A8DF-193C228A8240}"/>
    <cellStyle name="Vnos 2 2 2 5 4" xfId="6738" xr:uid="{2CADC374-EFA7-476C-BD18-68B9D64095D9}"/>
    <cellStyle name="Vnos 2 2 2 5 5" xfId="6782" xr:uid="{27838094-87ED-4F7E-AC30-FABC06E2C782}"/>
    <cellStyle name="Vnos 2 2 2 5 6" xfId="12200" xr:uid="{A77184E8-DC8E-49D4-A827-92958F0FC3E3}"/>
    <cellStyle name="Vnos 2 2 2 5 7" xfId="9264" xr:uid="{EAED6B63-3D71-4444-92FE-6CC86E7C1F39}"/>
    <cellStyle name="Vnos 2 2 2 5 8" xfId="12449" xr:uid="{E7D1989E-57F6-4BE3-B71A-46631041F7A1}"/>
    <cellStyle name="Vnos 2 2 2 5 9" xfId="14585" xr:uid="{BB187CAF-77F3-49A8-BD0F-A952854B28C3}"/>
    <cellStyle name="Vnos 2 2 2 6" xfId="2310" xr:uid="{00000000-0005-0000-0000-0000220C0000}"/>
    <cellStyle name="Vnos 2 2 2 6 2" xfId="5496" xr:uid="{E9F514B9-3495-4F17-8BC2-EE38606E7417}"/>
    <cellStyle name="Vnos 2 2 2 6 3" xfId="8139" xr:uid="{0E39DF76-AC88-47E4-B25E-55FD50EF8A43}"/>
    <cellStyle name="Vnos 2 2 2 6 4" xfId="9577" xr:uid="{6CA971FC-97AE-49D2-908B-A60FF5FB3BAB}"/>
    <cellStyle name="Vnos 2 2 2 6 5" xfId="11012" xr:uid="{E5337473-F675-4D52-990A-D4BE16DB8A3B}"/>
    <cellStyle name="Vnos 2 2 2 6 6" xfId="6627" xr:uid="{F0CE8BBC-4A2A-4082-A8AC-422573A0A000}"/>
    <cellStyle name="Vnos 2 2 2 6 7" xfId="13600" xr:uid="{56793D81-801F-434D-A422-3510BD53DB2D}"/>
    <cellStyle name="Vnos 2 2 2 6 8" xfId="14930" xr:uid="{4D5028E1-8A2A-4EB3-BD80-2FD03BFED7C3}"/>
    <cellStyle name="Vnos 2 2 2 6 9" xfId="16123" xr:uid="{CBAFBEBC-A8C0-49CC-AB69-274310FAD6C4}"/>
    <cellStyle name="Vnos 2 2 2 7" xfId="812" xr:uid="{00000000-0005-0000-0000-0000230C0000}"/>
    <cellStyle name="Vnos 2 2 2 7 2" xfId="3998" xr:uid="{3AEAC3C8-981F-490F-A501-FA26A64D51B0}"/>
    <cellStyle name="Vnos 2 2 2 7 3" xfId="6807" xr:uid="{69D0ED47-602A-4E75-B31E-5EBDB4DCFCC0}"/>
    <cellStyle name="Vnos 2 2 2 7 4" xfId="7301" xr:uid="{9D119F23-A4C8-48EB-90EF-9CDA1604BDEB}"/>
    <cellStyle name="Vnos 2 2 2 7 5" xfId="7602" xr:uid="{18F647C9-B6ED-4310-8C3C-C206558E8946}"/>
    <cellStyle name="Vnos 2 2 2 7 6" xfId="10562" xr:uid="{CCEAD1DA-D9F4-42BC-B7FE-EF2E689CC76B}"/>
    <cellStyle name="Vnos 2 2 2 7 7" xfId="3267" xr:uid="{C5936115-6185-408B-9ACC-A4DB593AA54A}"/>
    <cellStyle name="Vnos 2 2 2 7 8" xfId="12755" xr:uid="{D14B4911-E0B9-4BB1-8DFA-D546B1EE5B83}"/>
    <cellStyle name="Vnos 2 2 2 7 9" xfId="3342" xr:uid="{6AB6DA6C-2A2F-44E9-9696-D8EA7255EC7B}"/>
    <cellStyle name="Vnos 2 2 2 8" xfId="3006" xr:uid="{00000000-0005-0000-0000-0000240C0000}"/>
    <cellStyle name="Vnos 2 2 2 8 2" xfId="6192" xr:uid="{8AADA2D0-4668-4825-B47D-CDCDD883EAF1}"/>
    <cellStyle name="Vnos 2 2 2 8 3" xfId="8835" xr:uid="{A31C905C-F55B-45FB-A175-F500C07716E8}"/>
    <cellStyle name="Vnos 2 2 2 8 4" xfId="10273" xr:uid="{E62A7E0B-A2D1-450E-A23C-85AA80E90C2F}"/>
    <cellStyle name="Vnos 2 2 2 8 5" xfId="11708" xr:uid="{9ED863D2-6878-4EF0-A773-734CFD6E55EB}"/>
    <cellStyle name="Vnos 2 2 2 8 6" xfId="7129" xr:uid="{398E21DD-BEBE-4443-920F-C1D02B8E8CAA}"/>
    <cellStyle name="Vnos 2 2 2 8 7" xfId="14296" xr:uid="{7CDE87E9-B5E9-4B0D-ACB4-FBB91C300CCD}"/>
    <cellStyle name="Vnos 2 2 2 8 8" xfId="15626" xr:uid="{81D7A749-0D52-40F9-AA93-AF34FEEB7D5A}"/>
    <cellStyle name="Vnos 2 2 2 8 9" xfId="16391" xr:uid="{C181C0C4-7182-4353-8505-8981F0BD6806}"/>
    <cellStyle name="Vnos 2 2 2 9" xfId="12871" xr:uid="{98E4A85E-A2F5-4791-8BAE-D6CEFA8BB800}"/>
    <cellStyle name="Vnos 2 2 3" xfId="1451" xr:uid="{00000000-0005-0000-0000-0000250C0000}"/>
    <cellStyle name="Vnos 2 2 3 10" xfId="3716" xr:uid="{6024CD9F-5B10-4904-9090-C4882B5207B2}"/>
    <cellStyle name="Vnos 2 2 3 11" xfId="7336" xr:uid="{CB573E14-B3CF-40FD-8EBD-79E56CDAD074}"/>
    <cellStyle name="Vnos 2 2 3 12" xfId="7152" xr:uid="{0DC9F22A-A471-4F29-BAF7-C5360D231B8E}"/>
    <cellStyle name="Vnos 2 2 3 13" xfId="12285" xr:uid="{98428117-F2D4-41F9-ACF7-C0CEB3FE1458}"/>
    <cellStyle name="Vnos 2 2 3 14" xfId="13049" xr:uid="{88AE3914-7097-4AC7-B651-4F6E91AAC8D2}"/>
    <cellStyle name="Vnos 2 2 3 15" xfId="13364" xr:uid="{23A2FACC-3F73-46EC-BBC9-6B25A7A68E74}"/>
    <cellStyle name="Vnos 2 2 3 2" xfId="2352" xr:uid="{00000000-0005-0000-0000-0000260C0000}"/>
    <cellStyle name="Vnos 2 2 3 2 2" xfId="5538" xr:uid="{7F1A1555-4513-4862-B29C-F28B7A7D5673}"/>
    <cellStyle name="Vnos 2 2 3 2 3" xfId="8181" xr:uid="{B10AC47C-D4C1-4BAE-9DD0-324E47A8C442}"/>
    <cellStyle name="Vnos 2 2 3 2 4" xfId="9619" xr:uid="{D6CEBD95-C977-4077-ADA9-719822CAF700}"/>
    <cellStyle name="Vnos 2 2 3 2 5" xfId="11054" xr:uid="{F2BA705E-D66E-4DAB-9CE7-EC38F2D5CC9A}"/>
    <cellStyle name="Vnos 2 2 3 2 6" xfId="9258" xr:uid="{EC32895B-FC02-4C9C-9879-A8E2411FD945}"/>
    <cellStyle name="Vnos 2 2 3 2 7" xfId="13642" xr:uid="{8CADF874-B394-4973-ABC6-8B39C9D5E48D}"/>
    <cellStyle name="Vnos 2 2 3 2 8" xfId="14972" xr:uid="{6DAC4C2E-2A61-471E-977C-98779976B1AC}"/>
    <cellStyle name="Vnos 2 2 3 2 9" xfId="16199" xr:uid="{2FF4E1ED-7734-43F0-A5F4-E88DF80DA763}"/>
    <cellStyle name="Vnos 2 2 3 3" xfId="2629" xr:uid="{00000000-0005-0000-0000-0000270C0000}"/>
    <cellStyle name="Vnos 2 2 3 3 2" xfId="5815" xr:uid="{28458B02-2086-42AE-BBA0-1F089506B4F9}"/>
    <cellStyle name="Vnos 2 2 3 3 3" xfId="8458" xr:uid="{544234C1-4A94-49C3-9141-AFECD9EA8525}"/>
    <cellStyle name="Vnos 2 2 3 3 4" xfId="9896" xr:uid="{361440CD-765A-4D32-85D1-9C6BD086F07C}"/>
    <cellStyle name="Vnos 2 2 3 3 5" xfId="11331" xr:uid="{8F5B176E-515F-4EC8-9F1C-EA21427CA414}"/>
    <cellStyle name="Vnos 2 2 3 3 6" xfId="10588" xr:uid="{BFAA2386-D6AB-443F-B14A-9060077F7BCB}"/>
    <cellStyle name="Vnos 2 2 3 3 7" xfId="13919" xr:uid="{B8611EBF-4C64-407C-AF66-4FC9537C1EFE}"/>
    <cellStyle name="Vnos 2 2 3 3 8" xfId="15249" xr:uid="{1BD90DD9-D37B-4114-8609-141A914EAFEF}"/>
    <cellStyle name="Vnos 2 2 3 3 9" xfId="12895" xr:uid="{0D80DBAF-0E3A-47C1-8C7A-E54F69BD644A}"/>
    <cellStyle name="Vnos 2 2 3 4" xfId="2407" xr:uid="{00000000-0005-0000-0000-0000280C0000}"/>
    <cellStyle name="Vnos 2 2 3 4 2" xfId="5593" xr:uid="{EBFE13F4-35AE-4372-933C-A087F4B26257}"/>
    <cellStyle name="Vnos 2 2 3 4 3" xfId="8236" xr:uid="{6C009A10-485A-4D5E-9EE1-6ACF57537F31}"/>
    <cellStyle name="Vnos 2 2 3 4 4" xfId="9674" xr:uid="{BCB7FABA-C416-40AC-9906-6B72D156AD6E}"/>
    <cellStyle name="Vnos 2 2 3 4 5" xfId="11109" xr:uid="{8FCBF1E5-876C-4804-A2C9-230F367752FD}"/>
    <cellStyle name="Vnos 2 2 3 4 6" xfId="7415" xr:uid="{B8F1E5D6-89E1-41FF-AAB0-E6BE254CDA64}"/>
    <cellStyle name="Vnos 2 2 3 4 7" xfId="13697" xr:uid="{9E1C39FB-7693-469C-9B78-B960DADEC986}"/>
    <cellStyle name="Vnos 2 2 3 4 8" xfId="15027" xr:uid="{960974A4-AC8C-4C54-B214-C5529FF6E270}"/>
    <cellStyle name="Vnos 2 2 3 4 9" xfId="15972" xr:uid="{180DE783-98C1-4AD4-8F1C-547A5259CC81}"/>
    <cellStyle name="Vnos 2 2 3 5" xfId="2902" xr:uid="{00000000-0005-0000-0000-0000290C0000}"/>
    <cellStyle name="Vnos 2 2 3 5 2" xfId="6088" xr:uid="{C6DD3CFA-7D98-492D-8BDF-295249ADDDC1}"/>
    <cellStyle name="Vnos 2 2 3 5 3" xfId="8731" xr:uid="{D6D8FACC-F385-43AA-8356-58E8A705CD3B}"/>
    <cellStyle name="Vnos 2 2 3 5 4" xfId="10169" xr:uid="{E152057A-2719-4A61-B347-1CBD2C364FD7}"/>
    <cellStyle name="Vnos 2 2 3 5 5" xfId="11604" xr:uid="{C92CF06C-8EB2-46AD-BC17-BCDEC831DFBE}"/>
    <cellStyle name="Vnos 2 2 3 5 6" xfId="10667" xr:uid="{FE11860E-EA19-4A3A-8B9A-34E536B030C8}"/>
    <cellStyle name="Vnos 2 2 3 5 7" xfId="14192" xr:uid="{48640238-27A4-418B-8917-1DB0FB73FBE7}"/>
    <cellStyle name="Vnos 2 2 3 5 8" xfId="15522" xr:uid="{0AB4601B-AF26-4BBD-8DE9-A46EF2C31D6D}"/>
    <cellStyle name="Vnos 2 2 3 5 9" xfId="16339" xr:uid="{9EEB64A4-944C-4BD5-8735-4AF5942EDCD9}"/>
    <cellStyle name="Vnos 2 2 3 6" xfId="1058" xr:uid="{00000000-0005-0000-0000-00002A0C0000}"/>
    <cellStyle name="Vnos 2 2 3 6 2" xfId="4244" xr:uid="{144C4AF3-A523-4613-A765-C77C4080F23F}"/>
    <cellStyle name="Vnos 2 2 3 6 3" xfId="7025" xr:uid="{F883EB3F-4D5A-4459-B295-6FAEFD90A2D5}"/>
    <cellStyle name="Vnos 2 2 3 6 4" xfId="3649" xr:uid="{3949F085-51BC-4F09-9B2C-F0E7437112AA}"/>
    <cellStyle name="Vnos 2 2 3 6 5" xfId="7126" xr:uid="{B49C4E6F-9720-4B13-B3B1-41DEFB62276B}"/>
    <cellStyle name="Vnos 2 2 3 6 6" xfId="9131" xr:uid="{27556D6C-7A88-40A8-9049-DFBC125C5524}"/>
    <cellStyle name="Vnos 2 2 3 6 7" xfId="13055" xr:uid="{E2408CFD-6715-4448-BB0F-6925C12A0CC2}"/>
    <cellStyle name="Vnos 2 2 3 6 8" xfId="13376" xr:uid="{C750EF7D-B7BA-4922-A6B2-FE82528FC716}"/>
    <cellStyle name="Vnos 2 2 3 6 9" xfId="14563" xr:uid="{92BE124F-B1EA-4AFB-B74E-B3CB1599FFEA}"/>
    <cellStyle name="Vnos 2 2 3 7" xfId="2612" xr:uid="{00000000-0005-0000-0000-00002B0C0000}"/>
    <cellStyle name="Vnos 2 2 3 7 2" xfId="5798" xr:uid="{CC884B94-FF6F-4AB0-9F63-B053E8576812}"/>
    <cellStyle name="Vnos 2 2 3 7 3" xfId="8441" xr:uid="{4AC20B03-1F77-4DE3-AC61-6C8DB759380F}"/>
    <cellStyle name="Vnos 2 2 3 7 4" xfId="9879" xr:uid="{4BEC35DE-1F7F-453B-8CC0-3D09DCD85784}"/>
    <cellStyle name="Vnos 2 2 3 7 5" xfId="11314" xr:uid="{0EB1D120-04F7-48CF-B27F-511E2937A68C}"/>
    <cellStyle name="Vnos 2 2 3 7 6" xfId="7905" xr:uid="{C08B008C-6A82-45B7-8680-442202775A5A}"/>
    <cellStyle name="Vnos 2 2 3 7 7" xfId="13902" xr:uid="{57061EA4-49DB-4663-A640-6F5F0DD02815}"/>
    <cellStyle name="Vnos 2 2 3 7 8" xfId="15232" xr:uid="{B108EFF0-7E47-4A32-8EDA-4000CA35E0CD}"/>
    <cellStyle name="Vnos 2 2 3 7 9" xfId="6981" xr:uid="{61B62BBC-943A-4F5A-9D13-132CFD11DB9A}"/>
    <cellStyle name="Vnos 2 2 3 8" xfId="4637" xr:uid="{3F575581-D42D-4A6A-988D-C57558ECCEBB}"/>
    <cellStyle name="Vnos 2 2 3 9" xfId="7367" xr:uid="{862F0FA2-03FC-4139-AB39-B0CDCB472E98}"/>
    <cellStyle name="Vnos 2 2 4" xfId="1343" xr:uid="{00000000-0005-0000-0000-00002C0C0000}"/>
    <cellStyle name="Vnos 2 2 4 10" xfId="3269" xr:uid="{D816DD93-F4FF-4F70-A5A7-0BFFA906CC49}"/>
    <cellStyle name="Vnos 2 2 4 11" xfId="7683" xr:uid="{20D6837A-73EC-41E9-B442-D6D7BB2A4319}"/>
    <cellStyle name="Vnos 2 2 4 12" xfId="7531" xr:uid="{CFFCE74C-71D4-4F0A-9918-91B3A3CF6F46}"/>
    <cellStyle name="Vnos 2 2 4 13" xfId="12566" xr:uid="{670BAD98-7752-49D7-BF31-E51DF8A23A00}"/>
    <cellStyle name="Vnos 2 2 4 14" xfId="9189" xr:uid="{ED70B71F-E0EF-47E7-9E23-335E60272173}"/>
    <cellStyle name="Vnos 2 2 4 15" xfId="15930" xr:uid="{B9956D9F-2DAD-4B43-A744-0ECA907554BD}"/>
    <cellStyle name="Vnos 2 2 4 2" xfId="2443" xr:uid="{00000000-0005-0000-0000-00002D0C0000}"/>
    <cellStyle name="Vnos 2 2 4 2 2" xfId="5629" xr:uid="{4FF412A5-C57A-4187-BD07-D07BD13AE24D}"/>
    <cellStyle name="Vnos 2 2 4 2 3" xfId="8272" xr:uid="{E9BC0EF4-F32E-481E-A6A2-3B3E1BDA2484}"/>
    <cellStyle name="Vnos 2 2 4 2 4" xfId="9710" xr:uid="{09537B73-1143-4526-BFD7-B9772101AB39}"/>
    <cellStyle name="Vnos 2 2 4 2 5" xfId="11145" xr:uid="{07CA9995-AF29-45C1-8F7D-ABFECEA43836}"/>
    <cellStyle name="Vnos 2 2 4 2 6" xfId="12747" xr:uid="{240C1D3E-433F-46A0-B094-497CF724ED62}"/>
    <cellStyle name="Vnos 2 2 4 2 7" xfId="13733" xr:uid="{4A20853B-657E-44CB-86B4-1B802FA966B9}"/>
    <cellStyle name="Vnos 2 2 4 2 8" xfId="15063" xr:uid="{BD52016E-0CEC-44BD-BEFA-B0192B3DE8CC}"/>
    <cellStyle name="Vnos 2 2 4 2 9" xfId="16415" xr:uid="{F7D55EAD-B16D-4472-9732-34B50CCC5718}"/>
    <cellStyle name="Vnos 2 2 4 3" xfId="2510" xr:uid="{00000000-0005-0000-0000-00002E0C0000}"/>
    <cellStyle name="Vnos 2 2 4 3 2" xfId="5696" xr:uid="{E5D118B4-86F7-4933-9EB5-819EF02CA939}"/>
    <cellStyle name="Vnos 2 2 4 3 3" xfId="8339" xr:uid="{138BDF0C-7765-47A9-AF42-8BADA309F0C0}"/>
    <cellStyle name="Vnos 2 2 4 3 4" xfId="9777" xr:uid="{D0784E93-3CDF-4A75-ACA3-C2F6B45FEDAC}"/>
    <cellStyle name="Vnos 2 2 4 3 5" xfId="11212" xr:uid="{A053980A-56D0-4FEA-BE0E-7A7013EA4EBF}"/>
    <cellStyle name="Vnos 2 2 4 3 6" xfId="12489" xr:uid="{C1A1BB66-A903-4BA6-AA70-BC70581B50A1}"/>
    <cellStyle name="Vnos 2 2 4 3 7" xfId="13800" xr:uid="{90B3CA6F-83A6-45E6-AD5F-FFD7A3118638}"/>
    <cellStyle name="Vnos 2 2 4 3 8" xfId="15130" xr:uid="{08E6863D-95EB-4924-9C69-397DFC37C901}"/>
    <cellStyle name="Vnos 2 2 4 3 9" xfId="16395" xr:uid="{42019B45-C6AD-429C-96FE-8A6BDA1B0172}"/>
    <cellStyle name="Vnos 2 2 4 4" xfId="2303" xr:uid="{00000000-0005-0000-0000-00002F0C0000}"/>
    <cellStyle name="Vnos 2 2 4 4 2" xfId="5489" xr:uid="{084ACAF7-23AF-4B8C-9981-FA18045E77F8}"/>
    <cellStyle name="Vnos 2 2 4 4 3" xfId="8132" xr:uid="{360670B9-2E45-4101-B582-4BA1230E3E70}"/>
    <cellStyle name="Vnos 2 2 4 4 4" xfId="9570" xr:uid="{044C1C5C-82A6-4FD8-80B2-95BB5BD43F3A}"/>
    <cellStyle name="Vnos 2 2 4 4 5" xfId="11005" xr:uid="{7556855A-BED1-42C8-BF2A-7F2E7D885A74}"/>
    <cellStyle name="Vnos 2 2 4 4 6" xfId="3366" xr:uid="{53793C5B-2056-4AF9-B7D9-142D9B257E47}"/>
    <cellStyle name="Vnos 2 2 4 4 7" xfId="13593" xr:uid="{323C9854-9040-424A-B7E3-15DDB0D57674}"/>
    <cellStyle name="Vnos 2 2 4 4 8" xfId="14923" xr:uid="{B914ED75-D069-473E-89F1-91651B5E7493}"/>
    <cellStyle name="Vnos 2 2 4 4 9" xfId="16587" xr:uid="{ABC921B8-B1D8-49CE-9BDD-6FEAAF8D382A}"/>
    <cellStyle name="Vnos 2 2 4 5" xfId="2667" xr:uid="{00000000-0005-0000-0000-0000300C0000}"/>
    <cellStyle name="Vnos 2 2 4 5 2" xfId="5853" xr:uid="{9C46D136-0C13-4767-B6E5-A08D5CA1BB3B}"/>
    <cellStyle name="Vnos 2 2 4 5 3" xfId="8496" xr:uid="{4269A4BB-9C5A-4DC9-88BC-E2F355FE1BC5}"/>
    <cellStyle name="Vnos 2 2 4 5 4" xfId="9934" xr:uid="{BCEF755C-A091-4083-BB6B-C0A8BDC4E0F5}"/>
    <cellStyle name="Vnos 2 2 4 5 5" xfId="11369" xr:uid="{59FF71C6-4D8A-4D86-98D5-595466FB2CCD}"/>
    <cellStyle name="Vnos 2 2 4 5 6" xfId="3682" xr:uid="{F889ED61-B456-4189-9361-1DBB785F0056}"/>
    <cellStyle name="Vnos 2 2 4 5 7" xfId="13957" xr:uid="{040F5738-C23F-4F40-BCFD-27EC4B7F964A}"/>
    <cellStyle name="Vnos 2 2 4 5 8" xfId="15287" xr:uid="{9C7588A9-E8B0-468C-9783-0CB8E6384680}"/>
    <cellStyle name="Vnos 2 2 4 5 9" xfId="16228" xr:uid="{909B35F4-9ADD-4E55-8D8C-88C14C81F75B}"/>
    <cellStyle name="Vnos 2 2 4 6" xfId="2429" xr:uid="{00000000-0005-0000-0000-0000310C0000}"/>
    <cellStyle name="Vnos 2 2 4 6 2" xfId="5615" xr:uid="{AC7969AE-CF52-40EB-8000-7EF1D2ED9A1B}"/>
    <cellStyle name="Vnos 2 2 4 6 3" xfId="8258" xr:uid="{E95A0C09-E2CA-403B-B514-9E72F8244F19}"/>
    <cellStyle name="Vnos 2 2 4 6 4" xfId="9696" xr:uid="{8912A153-728E-4947-B8F8-37F83170E13F}"/>
    <cellStyle name="Vnos 2 2 4 6 5" xfId="11131" xr:uid="{8780417E-D04D-4F8A-A803-BD8B6C5D04F4}"/>
    <cellStyle name="Vnos 2 2 4 6 6" xfId="6500" xr:uid="{94EDF0D6-C9F9-495C-B53C-A09F62B2A35B}"/>
    <cellStyle name="Vnos 2 2 4 6 7" xfId="13719" xr:uid="{2B7F3A0B-5D0F-4482-8A9B-CFBBFAF13A1F}"/>
    <cellStyle name="Vnos 2 2 4 6 8" xfId="15049" xr:uid="{FEE78E6B-5484-4DAD-98EE-53363689FB40}"/>
    <cellStyle name="Vnos 2 2 4 6 9" xfId="14701" xr:uid="{3F740E6A-36EF-4174-8B0D-3301047859F9}"/>
    <cellStyle name="Vnos 2 2 4 7" xfId="765" xr:uid="{00000000-0005-0000-0000-0000320C0000}"/>
    <cellStyle name="Vnos 2 2 4 7 2" xfId="3951" xr:uid="{65DF0E85-3A15-4314-9285-BB018728BF8D}"/>
    <cellStyle name="Vnos 2 2 4 7 3" xfId="6760" xr:uid="{90BCC325-7042-4261-B866-C2CDCA5AE311}"/>
    <cellStyle name="Vnos 2 2 4 7 4" xfId="6645" xr:uid="{82165D38-BADC-48FA-9CEA-9B03FE0FB701}"/>
    <cellStyle name="Vnos 2 2 4 7 5" xfId="6683" xr:uid="{3E902B34-1288-45E3-9966-AB84D5F7833D}"/>
    <cellStyle name="Vnos 2 2 4 7 6" xfId="10750" xr:uid="{0B3ED137-DBE4-4E27-B123-401DE83FF239}"/>
    <cellStyle name="Vnos 2 2 4 7 7" xfId="10537" xr:uid="{54E7998E-3982-4103-B721-148181EC5CF6}"/>
    <cellStyle name="Vnos 2 2 4 7 8" xfId="6511" xr:uid="{95FA270B-B361-4FBD-8834-A245AA8B583B}"/>
    <cellStyle name="Vnos 2 2 4 7 9" xfId="13223" xr:uid="{F3CF0E32-BB62-4927-8B7F-73475062C795}"/>
    <cellStyle name="Vnos 2 2 4 8" xfId="4529" xr:uid="{7A3E82BE-034F-4EBA-B972-ADE77E9348C5}"/>
    <cellStyle name="Vnos 2 2 4 9" xfId="7278" xr:uid="{603A5919-D530-4E8C-97FB-FADCAD712C00}"/>
    <cellStyle name="Vnos 2 2 5" xfId="2168" xr:uid="{00000000-0005-0000-0000-0000330C0000}"/>
    <cellStyle name="Vnos 2 2 5 10" xfId="9435" xr:uid="{C5533577-0991-41B9-80CA-0197EDB88CE9}"/>
    <cellStyle name="Vnos 2 2 5 11" xfId="10870" xr:uid="{56CA0694-1E0B-4C0A-9212-3540525DF80D}"/>
    <cellStyle name="Vnos 2 2 5 12" xfId="12773" xr:uid="{69BB4852-A55E-4086-8CD4-85228F2C8E8B}"/>
    <cellStyle name="Vnos 2 2 5 13" xfId="13458" xr:uid="{1B4457DB-0F10-4BAC-9BA7-9012C13E78A7}"/>
    <cellStyle name="Vnos 2 2 5 14" xfId="14788" xr:uid="{B5E52988-8A7F-463A-9CA2-E4E5D7F46D96}"/>
    <cellStyle name="Vnos 2 2 5 15" xfId="16101" xr:uid="{273E8FE7-9426-4045-BCF1-236797754EA9}"/>
    <cellStyle name="Vnos 2 2 5 2" xfId="2772" xr:uid="{00000000-0005-0000-0000-0000340C0000}"/>
    <cellStyle name="Vnos 2 2 5 2 2" xfId="5958" xr:uid="{568E8989-7C6A-4BA8-ACD7-F9E681ACDC88}"/>
    <cellStyle name="Vnos 2 2 5 2 3" xfId="8601" xr:uid="{7B100BBC-9B2B-4907-B97A-A6F553B68E72}"/>
    <cellStyle name="Vnos 2 2 5 2 4" xfId="10039" xr:uid="{71A13A6B-2CE7-4611-B1BA-CC5E102EAAEF}"/>
    <cellStyle name="Vnos 2 2 5 2 5" xfId="11474" xr:uid="{06284CC2-2796-4A3F-972E-C7DCFFA66D11}"/>
    <cellStyle name="Vnos 2 2 5 2 6" xfId="12263" xr:uid="{C2420559-B52E-42F7-8FB6-CFCAA69D4B91}"/>
    <cellStyle name="Vnos 2 2 5 2 7" xfId="14062" xr:uid="{511122C2-FD49-44A7-A7A7-9ABDAE1574DA}"/>
    <cellStyle name="Vnos 2 2 5 2 8" xfId="15392" xr:uid="{916FE055-B712-4DB5-A8E7-7297AA06E1EC}"/>
    <cellStyle name="Vnos 2 2 5 2 9" xfId="16165" xr:uid="{9A25A301-A3D4-46E6-B77E-F20BE79294A7}"/>
    <cellStyle name="Vnos 2 2 5 3" xfId="2882" xr:uid="{00000000-0005-0000-0000-0000350C0000}"/>
    <cellStyle name="Vnos 2 2 5 3 2" xfId="6068" xr:uid="{91679549-15B2-4F39-A500-A8B12A636F10}"/>
    <cellStyle name="Vnos 2 2 5 3 3" xfId="8711" xr:uid="{0FBA2765-1A93-4179-9A76-0FE7789CD757}"/>
    <cellStyle name="Vnos 2 2 5 3 4" xfId="10149" xr:uid="{EAF22D98-C7FF-43BC-8247-C54D41BCB62E}"/>
    <cellStyle name="Vnos 2 2 5 3 5" xfId="11584" xr:uid="{FFC8660B-33C9-482E-A076-8760AEEE5D9A}"/>
    <cellStyle name="Vnos 2 2 5 3 6" xfId="9122" xr:uid="{07136876-5F42-481E-ADFB-324DD5E9059F}"/>
    <cellStyle name="Vnos 2 2 5 3 7" xfId="14172" xr:uid="{C9600569-414A-47F4-846B-09CB645EEFC9}"/>
    <cellStyle name="Vnos 2 2 5 3 8" xfId="15502" xr:uid="{94213410-7007-4B02-80C3-F82B403C3E8D}"/>
    <cellStyle name="Vnos 2 2 5 3 9" xfId="16544" xr:uid="{666C4E17-311B-402A-A3FC-B82239A0A854}"/>
    <cellStyle name="Vnos 2 2 5 4" xfId="2986" xr:uid="{00000000-0005-0000-0000-0000360C0000}"/>
    <cellStyle name="Vnos 2 2 5 4 2" xfId="6172" xr:uid="{D4CB6FCA-122C-4C60-A3D1-54AD6B658304}"/>
    <cellStyle name="Vnos 2 2 5 4 3" xfId="8815" xr:uid="{ED8983D2-828A-466A-A7C0-1C82AC0AEC04}"/>
    <cellStyle name="Vnos 2 2 5 4 4" xfId="10253" xr:uid="{C83D9454-ADD2-44AD-9652-9058EF83105E}"/>
    <cellStyle name="Vnos 2 2 5 4 5" xfId="11688" xr:uid="{D1A866B3-303C-4BF9-92F1-8EA22BE2D35F}"/>
    <cellStyle name="Vnos 2 2 5 4 6" xfId="3285" xr:uid="{251FEF27-6500-4C7B-9A37-363DA2CD56D5}"/>
    <cellStyle name="Vnos 2 2 5 4 7" xfId="14276" xr:uid="{85FA6F86-2A7B-4D15-B954-B7D514120EB5}"/>
    <cellStyle name="Vnos 2 2 5 4 8" xfId="15606" xr:uid="{F09CA449-5C04-41B2-98E7-3367C20AFEC1}"/>
    <cellStyle name="Vnos 2 2 5 4 9" xfId="13383" xr:uid="{024CE698-8EEB-4933-8E5D-24340A87FC75}"/>
    <cellStyle name="Vnos 2 2 5 5" xfId="3109" xr:uid="{00000000-0005-0000-0000-0000370C0000}"/>
    <cellStyle name="Vnos 2 2 5 5 2" xfId="6295" xr:uid="{5C453E78-C61C-4EAA-B469-A77377DEC9AF}"/>
    <cellStyle name="Vnos 2 2 5 5 3" xfId="8938" xr:uid="{47CFEE14-59C9-4484-AA5A-90FF9B1C308D}"/>
    <cellStyle name="Vnos 2 2 5 5 4" xfId="10376" xr:uid="{C95522A3-2938-47E4-8A95-BEC5566CC52A}"/>
    <cellStyle name="Vnos 2 2 5 5 5" xfId="11811" xr:uid="{D0088E2D-7FC6-4BDF-BDB2-CBCD05FE85F4}"/>
    <cellStyle name="Vnos 2 2 5 5 6" xfId="12677" xr:uid="{B6CC0239-7EAA-4BA4-9509-6884681332E0}"/>
    <cellStyle name="Vnos 2 2 5 5 7" xfId="14399" xr:uid="{3ABCB6ED-C983-4AED-B1D9-A0C830D22794}"/>
    <cellStyle name="Vnos 2 2 5 5 8" xfId="15729" xr:uid="{1AF8F233-7A7A-4AD3-BBBB-4D77E625553C}"/>
    <cellStyle name="Vnos 2 2 5 5 9" xfId="16516" xr:uid="{B092AA23-951B-488D-800B-A855DA112AAB}"/>
    <cellStyle name="Vnos 2 2 5 6" xfId="3181" xr:uid="{00000000-0005-0000-0000-0000380C0000}"/>
    <cellStyle name="Vnos 2 2 5 6 2" xfId="6367" xr:uid="{E5410F04-BFC9-49E8-B789-B9DEB03FB33E}"/>
    <cellStyle name="Vnos 2 2 5 6 3" xfId="9010" xr:uid="{6350C3CB-09E2-4A56-B238-F0E68B8CC3C1}"/>
    <cellStyle name="Vnos 2 2 5 6 4" xfId="10448" xr:uid="{84B4F0B7-C395-4E3F-9BF0-87F961B0DDE0}"/>
    <cellStyle name="Vnos 2 2 5 6 5" xfId="11883" xr:uid="{26C61294-FA5C-4FA8-A4D5-7146A22385B7}"/>
    <cellStyle name="Vnos 2 2 5 6 6" xfId="9129" xr:uid="{DB6E0748-6576-4A85-9268-7CD69320B388}"/>
    <cellStyle name="Vnos 2 2 5 6 7" xfId="14471" xr:uid="{F5988027-B728-4406-B3FD-27F2CD224281}"/>
    <cellStyle name="Vnos 2 2 5 6 8" xfId="15801" xr:uid="{C9A0B7CF-5F35-4DE1-A224-6DA68D40E4BE}"/>
    <cellStyle name="Vnos 2 2 5 6 9" xfId="14557" xr:uid="{B33BC08F-2781-4065-A922-B0DD1A094AE7}"/>
    <cellStyle name="Vnos 2 2 5 7" xfId="3258" xr:uid="{00000000-0005-0000-0000-0000390C0000}"/>
    <cellStyle name="Vnos 2 2 5 7 2" xfId="6444" xr:uid="{037A9874-8BEB-48BF-8770-6584884677A5}"/>
    <cellStyle name="Vnos 2 2 5 7 3" xfId="9087" xr:uid="{F19A5C20-E29D-4689-9644-0BD1C00DF686}"/>
    <cellStyle name="Vnos 2 2 5 7 4" xfId="10525" xr:uid="{6A8E3DC3-3A32-4A12-936F-BAA69476FE6F}"/>
    <cellStyle name="Vnos 2 2 5 7 5" xfId="11960" xr:uid="{798ADB64-F90B-4D76-8D1A-511111CC4302}"/>
    <cellStyle name="Vnos 2 2 5 7 6" xfId="7744" xr:uid="{813DC4DF-BBE8-4B1E-A1B5-0A8BF7E79DE5}"/>
    <cellStyle name="Vnos 2 2 5 7 7" xfId="14548" xr:uid="{552C4D44-AB33-4B34-8418-D49F92CE7CB0}"/>
    <cellStyle name="Vnos 2 2 5 7 8" xfId="15878" xr:uid="{A01D5B94-14D8-446C-99F0-E23B7686B18D}"/>
    <cellStyle name="Vnos 2 2 5 7 9" xfId="16700" xr:uid="{8E99A6BE-B02A-45C6-A2A6-8019DE109725}"/>
    <cellStyle name="Vnos 2 2 5 8" xfId="5354" xr:uid="{1F938D9E-6273-4F9B-9F10-373A2803869B}"/>
    <cellStyle name="Vnos 2 2 5 9" xfId="7997" xr:uid="{FF6C7796-D04A-4549-B41A-AAF892397EFA}"/>
    <cellStyle name="Vnos 2 2 6" xfId="1561" xr:uid="{00000000-0005-0000-0000-00003A0C0000}"/>
    <cellStyle name="Vnos 2 2 6 10" xfId="3744" xr:uid="{E21B4582-6B92-4EA5-80A8-2EE749501645}"/>
    <cellStyle name="Vnos 2 2 6 11" xfId="7674" xr:uid="{D82FD266-556C-436D-B581-C275118FC6D7}"/>
    <cellStyle name="Vnos 2 2 6 12" xfId="6988" xr:uid="{0F4F8170-ED15-4F62-8150-C37C5252F558}"/>
    <cellStyle name="Vnos 2 2 6 13" xfId="7921" xr:uid="{5F6A4902-108D-4D04-8C8E-81449CCBCAFC}"/>
    <cellStyle name="Vnos 2 2 6 14" xfId="6855" xr:uid="{7817F294-B371-4BB1-A867-A37A524AFF37}"/>
    <cellStyle name="Vnos 2 2 6 15" xfId="15952" xr:uid="{21E55ACD-CB2A-4313-8DF2-8DE7C7150EEF}"/>
    <cellStyle name="Vnos 2 2 6 2" xfId="2225" xr:uid="{00000000-0005-0000-0000-00003B0C0000}"/>
    <cellStyle name="Vnos 2 2 6 2 2" xfId="5411" xr:uid="{0E30EF98-CD8B-4C71-805D-30B9294C8801}"/>
    <cellStyle name="Vnos 2 2 6 2 3" xfId="8054" xr:uid="{2B8FCDA8-310D-44F5-AB36-18EF7BABFAF2}"/>
    <cellStyle name="Vnos 2 2 6 2 4" xfId="9492" xr:uid="{03F85D4E-0B41-4ACE-83AE-FE2D7ACABF1D}"/>
    <cellStyle name="Vnos 2 2 6 2 5" xfId="10927" xr:uid="{07A05400-5289-46A7-B488-F3DC63456AAF}"/>
    <cellStyle name="Vnos 2 2 6 2 6" xfId="9213" xr:uid="{9D697BEC-F952-4787-9A45-EE5153451A3E}"/>
    <cellStyle name="Vnos 2 2 6 2 7" xfId="13515" xr:uid="{30D47E81-48AF-4B74-8954-E7DA853C8DC4}"/>
    <cellStyle name="Vnos 2 2 6 2 8" xfId="14845" xr:uid="{F6AE1A3F-995F-471F-98CB-56BDB7E2E5E1}"/>
    <cellStyle name="Vnos 2 2 6 2 9" xfId="16151" xr:uid="{4690458F-809E-435E-8D67-D620F0BA14F7}"/>
    <cellStyle name="Vnos 2 2 6 3" xfId="1081" xr:uid="{00000000-0005-0000-0000-00003C0C0000}"/>
    <cellStyle name="Vnos 2 2 6 3 2" xfId="4267" xr:uid="{5B9FA5B2-97E0-4D8A-8678-F6D13C1C41E0}"/>
    <cellStyle name="Vnos 2 2 6 3 3" xfId="7048" xr:uid="{3C933858-38E0-415C-B9F5-78B6FB042192}"/>
    <cellStyle name="Vnos 2 2 6 3 4" xfId="7831" xr:uid="{077D12F8-5DEF-4602-88A5-2CDE24B946F8}"/>
    <cellStyle name="Vnos 2 2 6 3 5" xfId="6892" xr:uid="{95A6CFDA-F4E8-4AC9-9D4D-D6288718CB76}"/>
    <cellStyle name="Vnos 2 2 6 3 6" xfId="9281" xr:uid="{180B2D8A-C008-482F-B1D0-2C37B07AE196}"/>
    <cellStyle name="Vnos 2 2 6 3 7" xfId="12979" xr:uid="{771427A9-3D13-4460-864D-6D8C9D6E015F}"/>
    <cellStyle name="Vnos 2 2 6 3 8" xfId="7222" xr:uid="{1082F2B2-0F10-4389-8F19-EF1656462B20}"/>
    <cellStyle name="Vnos 2 2 6 3 9" xfId="3268" xr:uid="{CEB5074F-D2C6-485B-8C50-D5792CA36659}"/>
    <cellStyle name="Vnos 2 2 6 4" xfId="2395" xr:uid="{00000000-0005-0000-0000-00003D0C0000}"/>
    <cellStyle name="Vnos 2 2 6 4 2" xfId="5581" xr:uid="{52EB5A8E-6ED6-47C8-8631-AADC9BFB5CEC}"/>
    <cellStyle name="Vnos 2 2 6 4 3" xfId="8224" xr:uid="{3D01DE34-C67B-4202-921B-C0E35901F336}"/>
    <cellStyle name="Vnos 2 2 6 4 4" xfId="9662" xr:uid="{349C71E2-6CD6-42AD-90BB-FD5F601522C3}"/>
    <cellStyle name="Vnos 2 2 6 4 5" xfId="11097" xr:uid="{078B7493-1B31-4A3D-95B3-8F6D3A1AD8C1}"/>
    <cellStyle name="Vnos 2 2 6 4 6" xfId="7138" xr:uid="{04CF7AE6-8A40-455B-A937-35974F1DB26E}"/>
    <cellStyle name="Vnos 2 2 6 4 7" xfId="13685" xr:uid="{AE25D89C-892F-4054-AD2F-0BDF75199524}"/>
    <cellStyle name="Vnos 2 2 6 4 8" xfId="15015" xr:uid="{07EC47FB-952C-4AC7-8086-63C326FCAF5E}"/>
    <cellStyle name="Vnos 2 2 6 4 9" xfId="16036" xr:uid="{CF4E6CF8-215C-4927-B29C-744DC0323606}"/>
    <cellStyle name="Vnos 2 2 6 5" xfId="2501" xr:uid="{00000000-0005-0000-0000-00003E0C0000}"/>
    <cellStyle name="Vnos 2 2 6 5 2" xfId="5687" xr:uid="{AF325A99-280B-4B32-89AE-E531B8C07524}"/>
    <cellStyle name="Vnos 2 2 6 5 3" xfId="8330" xr:uid="{74412D1C-289D-47CB-A343-8F429F2800DD}"/>
    <cellStyle name="Vnos 2 2 6 5 4" xfId="9768" xr:uid="{D59A7484-33D7-4500-B535-55D632450B19}"/>
    <cellStyle name="Vnos 2 2 6 5 5" xfId="11203" xr:uid="{2647C48A-6DEB-4027-A4F2-36A063A3ED9C}"/>
    <cellStyle name="Vnos 2 2 6 5 6" xfId="9185" xr:uid="{10032623-3FDA-4C0D-82E7-25ECE916BD69}"/>
    <cellStyle name="Vnos 2 2 6 5 7" xfId="13791" xr:uid="{56CCE776-DEF3-4B65-A397-E34C85FA43C4}"/>
    <cellStyle name="Vnos 2 2 6 5 8" xfId="15121" xr:uid="{51A546C4-03B3-4654-B21D-7469814C2524}"/>
    <cellStyle name="Vnos 2 2 6 5 9" xfId="16557" xr:uid="{01AA50D7-98FD-4E86-86BE-18EB69A2796F}"/>
    <cellStyle name="Vnos 2 2 6 6" xfId="2385" xr:uid="{00000000-0005-0000-0000-00003F0C0000}"/>
    <cellStyle name="Vnos 2 2 6 6 2" xfId="5571" xr:uid="{87DF5ED0-44DD-4C48-B27E-E8B9B7C801F3}"/>
    <cellStyle name="Vnos 2 2 6 6 3" xfId="8214" xr:uid="{EB6C8CF8-85E4-491C-8892-DD3FA92E0AB5}"/>
    <cellStyle name="Vnos 2 2 6 6 4" xfId="9652" xr:uid="{D1FD3BF5-9996-4939-AEA9-49F017345BB3}"/>
    <cellStyle name="Vnos 2 2 6 6 5" xfId="11087" xr:uid="{CC74BDDF-9FA0-4059-B8A3-4F791821170B}"/>
    <cellStyle name="Vnos 2 2 6 6 6" xfId="10676" xr:uid="{CC2D1E53-261E-4BF2-B992-593C63B6DADE}"/>
    <cellStyle name="Vnos 2 2 6 6 7" xfId="13675" xr:uid="{EB9F2933-F21F-4D24-A9D0-CAB2EBFC9E4F}"/>
    <cellStyle name="Vnos 2 2 6 6 8" xfId="15005" xr:uid="{E417F4C5-EE8F-437B-A524-168C999C95B5}"/>
    <cellStyle name="Vnos 2 2 6 6 9" xfId="16381" xr:uid="{C47F5E0B-E4E2-4D4C-89E8-B50FE8A4F8BF}"/>
    <cellStyle name="Vnos 2 2 6 7" xfId="2226" xr:uid="{00000000-0005-0000-0000-0000400C0000}"/>
    <cellStyle name="Vnos 2 2 6 7 2" xfId="5412" xr:uid="{B77C3087-18E9-4ED8-9A63-42D5B04D38CE}"/>
    <cellStyle name="Vnos 2 2 6 7 3" xfId="8055" xr:uid="{4551C954-C020-4F48-BD84-98A6AF055B2A}"/>
    <cellStyle name="Vnos 2 2 6 7 4" xfId="9493" xr:uid="{1BC56756-9AC2-48F5-8A78-2AE3B2CE0226}"/>
    <cellStyle name="Vnos 2 2 6 7 5" xfId="10928" xr:uid="{8416670E-B9A7-4C39-B220-66FD771287E0}"/>
    <cellStyle name="Vnos 2 2 6 7 6" xfId="12525" xr:uid="{76600FE2-FAC6-4723-8D15-ED6A245C10E2}"/>
    <cellStyle name="Vnos 2 2 6 7 7" xfId="13516" xr:uid="{735DB06C-0067-46B8-9A39-9DC70ABB352D}"/>
    <cellStyle name="Vnos 2 2 6 7 8" xfId="14846" xr:uid="{E4FA5734-09AA-47C4-B2C7-B64A35397A2C}"/>
    <cellStyle name="Vnos 2 2 6 7 9" xfId="13363" xr:uid="{65749557-DC37-43AD-BEF0-88E50F228043}"/>
    <cellStyle name="Vnos 2 2 6 8" xfId="4747" xr:uid="{0AC84C53-343C-4619-9E5C-313BA6F4B220}"/>
    <cellStyle name="Vnos 2 2 6 9" xfId="7461" xr:uid="{DAC3E570-E801-4286-894E-0529F45A4905}"/>
    <cellStyle name="Vnos 2 2 7" xfId="940" xr:uid="{00000000-0005-0000-0000-0000410C0000}"/>
    <cellStyle name="Vnos 2 2 7 2" xfId="4126" xr:uid="{91EF0BF1-8482-4D18-B99D-D1153D99D317}"/>
    <cellStyle name="Vnos 2 2 7 3" xfId="6922" xr:uid="{BB7B2133-1D62-466C-8666-78DA2313A998}"/>
    <cellStyle name="Vnos 2 2 7 4" xfId="6897" xr:uid="{49A17F1B-40D9-452B-8724-4D72960455E7}"/>
    <cellStyle name="Vnos 2 2 7 5" xfId="9138" xr:uid="{C991A897-9EFF-43CA-BF3F-05EB7AB5D909}"/>
    <cellStyle name="Vnos 2 2 7 6" xfId="3641" xr:uid="{73BAD7B1-24DB-44A0-8796-8E2BF4C799DE}"/>
    <cellStyle name="Vnos 2 2 7 7" xfId="3706" xr:uid="{5E292D80-4E2F-4CC0-9376-0F244567EA2C}"/>
    <cellStyle name="Vnos 2 2 7 8" xfId="6692" xr:uid="{64E18161-75BD-4193-91B6-2C87C6E96D72}"/>
    <cellStyle name="Vnos 2 2 7 9" xfId="15917" xr:uid="{A5641319-BB53-4BA5-8F86-E60A30161FEE}"/>
    <cellStyle name="Vnos 2 2 8" xfId="850" xr:uid="{00000000-0005-0000-0000-0000420C0000}"/>
    <cellStyle name="Vnos 2 2 8 2" xfId="4036" xr:uid="{4113D7AE-16E4-4972-A7C2-EEDE11856775}"/>
    <cellStyle name="Vnos 2 2 8 3" xfId="6844" xr:uid="{CDD64B4A-4315-423E-8F00-854549F79557}"/>
    <cellStyle name="Vnos 2 2 8 4" xfId="7226" xr:uid="{B2B9BE8F-10D7-4E57-B04F-BF3F1A63F727}"/>
    <cellStyle name="Vnos 2 2 8 5" xfId="9337" xr:uid="{CD9C87C5-5D65-40CC-BBDF-06831FA4D823}"/>
    <cellStyle name="Vnos 2 2 8 6" xfId="10755" xr:uid="{45ECAC11-1646-461A-91A0-0177392BA9A0}"/>
    <cellStyle name="Vnos 2 2 8 7" xfId="6615" xr:uid="{C8F2148C-D86B-420A-A11A-27727CE18A73}"/>
    <cellStyle name="Vnos 2 2 8 8" xfId="7393" xr:uid="{2573A11C-E896-45D9-8789-5EC9F142A6B6}"/>
    <cellStyle name="Vnos 2 2 8 9" xfId="13315" xr:uid="{3CBDA5B1-EEDE-4DE8-B1EE-2031B9D7B95D}"/>
    <cellStyle name="Vnos 2 2 9" xfId="2630" xr:uid="{00000000-0005-0000-0000-0000430C0000}"/>
    <cellStyle name="Vnos 2 2 9 2" xfId="5816" xr:uid="{289E6739-E83F-4CB6-BFD0-DEB3948B0FC0}"/>
    <cellStyle name="Vnos 2 2 9 3" xfId="8459" xr:uid="{2DD438A8-4A14-456C-BB59-A17BEDB96172}"/>
    <cellStyle name="Vnos 2 2 9 4" xfId="9897" xr:uid="{75514AD4-8CA0-4687-B8DA-661C39711B26}"/>
    <cellStyle name="Vnos 2 2 9 5" xfId="11332" xr:uid="{10D9B71A-C53E-4C4B-9A55-ED4A463BEFE3}"/>
    <cellStyle name="Vnos 2 2 9 6" xfId="7619" xr:uid="{86399105-2F12-44CF-A655-AC34F8E9EE0B}"/>
    <cellStyle name="Vnos 2 2 9 7" xfId="13920" xr:uid="{35EB0285-37F8-4883-8BAF-3C99F4B4CDEA}"/>
    <cellStyle name="Vnos 2 2 9 8" xfId="15250" xr:uid="{726B937E-D035-41E8-A249-923E05CF5B1C}"/>
    <cellStyle name="Vnos 2 2 9 9" xfId="14663" xr:uid="{7AFAA4EE-7DE2-48E0-A0F0-9BE66FA49C6C}"/>
    <cellStyle name="Vnos 2 3" xfId="557" xr:uid="{00000000-0005-0000-0000-0000440C0000}"/>
    <cellStyle name="Vnos 2 4" xfId="1357" xr:uid="{00000000-0005-0000-0000-0000450C0000}"/>
    <cellStyle name="Vnos 2 4 10" xfId="7872" xr:uid="{B9867A4D-6E5B-4785-B1C2-F4746648221D}"/>
    <cellStyle name="Vnos 2 4 11" xfId="3295" xr:uid="{B1D89A2B-F829-42B4-B60E-04B822A6FA71}"/>
    <cellStyle name="Vnos 2 4 12" xfId="12163" xr:uid="{3A016953-A105-4D19-935B-6ED0AAF37612}"/>
    <cellStyle name="Vnos 2 4 13" xfId="7437" xr:uid="{C034A450-7CEF-4384-8C1C-BBFD8CB5FF04}"/>
    <cellStyle name="Vnos 2 4 14" xfId="12390" xr:uid="{213FB9B8-3940-47DA-BA42-510C89A7A825}"/>
    <cellStyle name="Vnos 2 4 15" xfId="6552" xr:uid="{84F8DBF4-574B-49AE-9FC4-33AD7EEBDFE7}"/>
    <cellStyle name="Vnos 2 4 2" xfId="2230" xr:uid="{00000000-0005-0000-0000-0000460C0000}"/>
    <cellStyle name="Vnos 2 4 2 2" xfId="5416" xr:uid="{2E0D7F58-5D85-44C5-92AE-2B2002572053}"/>
    <cellStyle name="Vnos 2 4 2 3" xfId="8059" xr:uid="{73A27218-0C7A-4487-BE0F-DF76B38B90F2}"/>
    <cellStyle name="Vnos 2 4 2 4" xfId="9497" xr:uid="{7DF092B7-7253-43D9-A677-D60BD2BC585F}"/>
    <cellStyle name="Vnos 2 4 2 5" xfId="10932" xr:uid="{F504A0BE-75C7-4B23-9DE5-6ADAB6E41677}"/>
    <cellStyle name="Vnos 2 4 2 6" xfId="12663" xr:uid="{C8EA8922-1D8F-4C02-A5B5-B7E219A62D5D}"/>
    <cellStyle name="Vnos 2 4 2 7" xfId="13520" xr:uid="{73162B61-3E40-4F67-A8EA-A2E73577AA29}"/>
    <cellStyle name="Vnos 2 4 2 8" xfId="14850" xr:uid="{D1939FE0-B655-4937-A66C-A4EC87FE28CF}"/>
    <cellStyle name="Vnos 2 4 2 9" xfId="16211" xr:uid="{B04FFBA3-5106-4C7A-8B09-4105CB07194C}"/>
    <cellStyle name="Vnos 2 4 3" xfId="2217" xr:uid="{00000000-0005-0000-0000-0000470C0000}"/>
    <cellStyle name="Vnos 2 4 3 2" xfId="5403" xr:uid="{ACAB832C-1E7C-42FF-96EA-2CB2EA6541F5}"/>
    <cellStyle name="Vnos 2 4 3 3" xfId="8046" xr:uid="{99EA9463-F2F2-459A-8249-9F6300E53481}"/>
    <cellStyle name="Vnos 2 4 3 4" xfId="9484" xr:uid="{C06EBB5F-7FEB-493E-9A95-F14F3DC53C3D}"/>
    <cellStyle name="Vnos 2 4 3 5" xfId="10919" xr:uid="{01132B3F-A5DD-4B01-9BCD-5BEBD9FBF4C6}"/>
    <cellStyle name="Vnos 2 4 3 6" xfId="13002" xr:uid="{256F95C7-0861-4682-BDD5-EEBAA040F02F}"/>
    <cellStyle name="Vnos 2 4 3 7" xfId="13507" xr:uid="{8D850868-D382-49D3-BB17-9DBB3B1D91C2}"/>
    <cellStyle name="Vnos 2 4 3 8" xfId="14837" xr:uid="{E0525DDF-1D5B-4B55-B546-67AE79DFCB3C}"/>
    <cellStyle name="Vnos 2 4 3 9" xfId="16182" xr:uid="{9F6E7060-FA81-4895-849B-3CC7E1C800BA}"/>
    <cellStyle name="Vnos 2 4 4" xfId="2348" xr:uid="{00000000-0005-0000-0000-0000480C0000}"/>
    <cellStyle name="Vnos 2 4 4 2" xfId="5534" xr:uid="{229F6F61-95DA-4D35-8836-F166962CCA6F}"/>
    <cellStyle name="Vnos 2 4 4 3" xfId="8177" xr:uid="{F2DE11B0-920D-4F97-9176-9BCE52A46EFF}"/>
    <cellStyle name="Vnos 2 4 4 4" xfId="9615" xr:uid="{0285E130-E520-49BC-ADBC-1E890757D65B}"/>
    <cellStyle name="Vnos 2 4 4 5" xfId="11050" xr:uid="{2C0B5917-3783-4A42-A59F-6875DED8A2E3}"/>
    <cellStyle name="Vnos 2 4 4 6" xfId="12304" xr:uid="{784AF512-31EF-4D21-A7F9-586ABC1EB563}"/>
    <cellStyle name="Vnos 2 4 4 7" xfId="13638" xr:uid="{F301352A-8B8C-429D-BE86-A152AEDAA1DF}"/>
    <cellStyle name="Vnos 2 4 4 8" xfId="14968" xr:uid="{A43FCCD1-8F3D-44B8-9552-2F30EE287C72}"/>
    <cellStyle name="Vnos 2 4 4 9" xfId="15976" xr:uid="{AD3FD79A-F3A7-49B7-8C43-F52B49D3ED65}"/>
    <cellStyle name="Vnos 2 4 5" xfId="2910" xr:uid="{00000000-0005-0000-0000-0000490C0000}"/>
    <cellStyle name="Vnos 2 4 5 2" xfId="6096" xr:uid="{D70A842F-9046-41A8-9526-93BD17150E72}"/>
    <cellStyle name="Vnos 2 4 5 3" xfId="8739" xr:uid="{DDD1D553-8E29-43D0-876F-D27E3DF11F80}"/>
    <cellStyle name="Vnos 2 4 5 4" xfId="10177" xr:uid="{E4F08528-465F-4907-B7C9-BC0DABF0BB1F}"/>
    <cellStyle name="Vnos 2 4 5 5" xfId="11612" xr:uid="{FFC04705-A77E-4C87-847A-64817D63ECAC}"/>
    <cellStyle name="Vnos 2 4 5 6" xfId="6714" xr:uid="{EAF54C5B-9BAE-4298-93F2-D9BE5309A331}"/>
    <cellStyle name="Vnos 2 4 5 7" xfId="14200" xr:uid="{F0B86D86-630F-468D-A1CA-D247E48CDA8D}"/>
    <cellStyle name="Vnos 2 4 5 8" xfId="15530" xr:uid="{226A4C14-F0FC-42DE-9A77-BF2F69F2E1B8}"/>
    <cellStyle name="Vnos 2 4 5 9" xfId="16037" xr:uid="{2C54BBE2-8FAF-4D99-932E-467D9B87346C}"/>
    <cellStyle name="Vnos 2 4 6" xfId="2191" xr:uid="{00000000-0005-0000-0000-00004A0C0000}"/>
    <cellStyle name="Vnos 2 4 6 2" xfId="5377" xr:uid="{9E109CA1-3ACD-4857-B922-6B3102FD5AE5}"/>
    <cellStyle name="Vnos 2 4 6 3" xfId="8020" xr:uid="{20B19EC8-44B6-469F-861A-0A83C7EFDE4F}"/>
    <cellStyle name="Vnos 2 4 6 4" xfId="9458" xr:uid="{09011869-0947-416C-9815-C85EDE173AD2}"/>
    <cellStyle name="Vnos 2 4 6 5" xfId="10893" xr:uid="{BCF82B82-36DC-4730-9712-429BD710B514}"/>
    <cellStyle name="Vnos 2 4 6 6" xfId="13131" xr:uid="{2F478E01-1C2E-46FE-9891-AD9758439A49}"/>
    <cellStyle name="Vnos 2 4 6 7" xfId="13481" xr:uid="{04A458F1-A655-478D-A0FD-8866776E071E}"/>
    <cellStyle name="Vnos 2 4 6 8" xfId="14811" xr:uid="{C8B9AFCC-D49F-4A1C-8EAE-BD55EF0847BF}"/>
    <cellStyle name="Vnos 2 4 6 9" xfId="16419" xr:uid="{ECD5805B-FEE1-4F7B-BC1A-CAD16E858003}"/>
    <cellStyle name="Vnos 2 4 7" xfId="1111" xr:uid="{00000000-0005-0000-0000-00004B0C0000}"/>
    <cellStyle name="Vnos 2 4 7 2" xfId="4297" xr:uid="{E1DECAE6-DEA9-44CD-8C03-A2AAC65466A5}"/>
    <cellStyle name="Vnos 2 4 7 3" xfId="7078" xr:uid="{93C79A78-127D-4485-BADA-9035A49B7961}"/>
    <cellStyle name="Vnos 2 4 7 4" xfId="7709" xr:uid="{695011C7-1460-4C24-93B2-C9FA8711A54B}"/>
    <cellStyle name="Vnos 2 4 7 5" xfId="3688" xr:uid="{4E807E9E-5A10-4EE8-A478-A02850371728}"/>
    <cellStyle name="Vnos 2 4 7 6" xfId="12038" xr:uid="{33B49CE1-6EF3-48FA-B9B1-F9B1431C202E}"/>
    <cellStyle name="Vnos 2 4 7 7" xfId="3751" xr:uid="{28093CE2-DF6D-47C4-93F2-5CCE8F369CA3}"/>
    <cellStyle name="Vnos 2 4 7 8" xfId="12054" xr:uid="{5C4E83C0-DCDC-40D2-A394-25DB4C5EFB3E}"/>
    <cellStyle name="Vnos 2 4 7 9" xfId="14606" xr:uid="{CDDD07E3-4E56-4A1C-9225-D336BAA9B2D6}"/>
    <cellStyle name="Vnos 2 4 8" xfId="4543" xr:uid="{B7599A1D-B554-4E82-AB88-59C51F101D5A}"/>
    <cellStyle name="Vnos 2 4 9" xfId="7292" xr:uid="{8BD0CB84-AA03-431A-A49A-9D8D988D602B}"/>
    <cellStyle name="Vnos 2 5" xfId="831" xr:uid="{00000000-0005-0000-0000-00004C0C0000}"/>
    <cellStyle name="Vnos 2 5 2" xfId="4017" xr:uid="{D0E8A01C-677C-4512-AE8E-C5B030D9F1F3}"/>
    <cellStyle name="Vnos 2 5 3" xfId="6826" xr:uid="{0E1D4297-0243-4EFA-920D-EB651D9A3609}"/>
    <cellStyle name="Vnos 2 5 4" xfId="7375" xr:uid="{4C51111B-698B-45FE-AEBA-C95812B19AF0}"/>
    <cellStyle name="Vnos 2 5 5" xfId="7472" xr:uid="{357876D7-7B10-4CE0-9B0B-CCB67990801F}"/>
    <cellStyle name="Vnos 2 5 6" xfId="6886" xr:uid="{0AB97A96-928E-44BA-B313-ACE649C34E71}"/>
    <cellStyle name="Vnos 2 5 7" xfId="7481" xr:uid="{6E4ED955-62CB-47F2-B409-3E98ADEBF027}"/>
    <cellStyle name="Vnos 2 5 8" xfId="12092" xr:uid="{EE25FB36-5819-4A91-9C9D-5069CCF60357}"/>
    <cellStyle name="Vnos 2 5 9" xfId="15896" xr:uid="{4B0869B6-836D-4BE4-A1FE-1EDD40F7272A}"/>
    <cellStyle name="Vsota 2" xfId="137" xr:uid="{00000000-0005-0000-0000-00004D0C0000}"/>
    <cellStyle name="Vsota 2 10" xfId="2361" xr:uid="{00000000-0005-0000-0000-00004E0C0000}"/>
    <cellStyle name="Vsota 2 10 2" xfId="5547" xr:uid="{4001749B-13F2-4A21-99B2-7A524C9CDDD9}"/>
    <cellStyle name="Vsota 2 10 3" xfId="8190" xr:uid="{A22B24AA-B542-4FE2-84C1-5BE5AB435D36}"/>
    <cellStyle name="Vsota 2 10 4" xfId="9628" xr:uid="{19C2586C-4D83-4558-928D-84C5E1495645}"/>
    <cellStyle name="Vsota 2 10 5" xfId="11063" xr:uid="{2D1E8D68-7ECB-463D-A7DC-4AACC8B7C80F}"/>
    <cellStyle name="Vsota 2 10 6" xfId="12341" xr:uid="{73F32D9F-B2A1-45C1-B941-5C6FBAB6CA29}"/>
    <cellStyle name="Vsota 2 10 7" xfId="13651" xr:uid="{66A08B17-E4BF-4810-AD18-01C02BE2E0CA}"/>
    <cellStyle name="Vsota 2 10 8" xfId="14981" xr:uid="{A9623AB5-72FD-4E5B-8B7D-DA0D4082AB3E}"/>
    <cellStyle name="Vsota 2 10 9" xfId="16095" xr:uid="{2D972D8B-2D63-4DFC-9063-1E945C3E047A}"/>
    <cellStyle name="Vsota 2 11" xfId="777" xr:uid="{00000000-0005-0000-0000-00004F0C0000}"/>
    <cellStyle name="Vsota 2 11 2" xfId="3963" xr:uid="{7DB7DADF-27FD-4A2E-9E7D-A1DCB8C46B74}"/>
    <cellStyle name="Vsota 2 11 3" xfId="6772" xr:uid="{3CBD781C-26A9-465D-95EB-773801F7B92C}"/>
    <cellStyle name="Vsota 2 11 4" xfId="7334" xr:uid="{662F71BC-090F-4851-9B36-4EC7E984566B}"/>
    <cellStyle name="Vsota 2 11 5" xfId="7163" xr:uid="{25226CA9-8B85-4CEF-A98C-7A5D177B8E3E}"/>
    <cellStyle name="Vsota 2 11 6" xfId="12076" xr:uid="{9F8D10DA-8405-4DF0-A915-2794261F74FD}"/>
    <cellStyle name="Vsota 2 11 7" xfId="7524" xr:uid="{E592D1FE-6F07-4E6C-AA37-CC1FE0FAC743}"/>
    <cellStyle name="Vsota 2 11 8" xfId="6590" xr:uid="{0DDB8CFF-3EE1-4E6E-985E-8A77A581DBF1}"/>
    <cellStyle name="Vsota 2 11 9" xfId="3303" xr:uid="{367245CB-722B-4237-A70D-62EB6F7E743B}"/>
    <cellStyle name="Vsota 2 12" xfId="2522" xr:uid="{00000000-0005-0000-0000-0000500C0000}"/>
    <cellStyle name="Vsota 2 12 2" xfId="5708" xr:uid="{F1AE75D2-2320-47DE-9C03-14C8B35C5632}"/>
    <cellStyle name="Vsota 2 12 3" xfId="8351" xr:uid="{12B6DF44-4DD1-4D9E-80F5-40EBE2216A75}"/>
    <cellStyle name="Vsota 2 12 4" xfId="9789" xr:uid="{3A14E9E5-D75B-487E-8015-811D6001C863}"/>
    <cellStyle name="Vsota 2 12 5" xfId="11224" xr:uid="{05837675-7229-4438-B973-C0C99D9C34F2}"/>
    <cellStyle name="Vsota 2 12 6" xfId="10582" xr:uid="{65D30103-24B6-46CB-904F-A3D76D21A0F5}"/>
    <cellStyle name="Vsota 2 12 7" xfId="13812" xr:uid="{4E38428F-3EA1-4BA6-A5B8-E94BE2AD63D8}"/>
    <cellStyle name="Vsota 2 12 8" xfId="15142" xr:uid="{0CC8ADD0-EF61-46DB-AEC4-33FD38067064}"/>
    <cellStyle name="Vsota 2 12 9" xfId="16170" xr:uid="{0C8D1E4A-38CC-4AF5-9E40-3EC72918AA2F}"/>
    <cellStyle name="Vsota 2 13" xfId="3374" xr:uid="{57904A4B-3430-4784-80F9-D89A429BFFC0}"/>
    <cellStyle name="Vsota 2 14" xfId="6907" xr:uid="{65C9B7FB-9DA9-4E9B-B0F0-A81C68AFCA89}"/>
    <cellStyle name="Vsota 2 2" xfId="264" xr:uid="{00000000-0005-0000-0000-0000510C0000}"/>
    <cellStyle name="Vsota 2 2 10" xfId="1064" xr:uid="{00000000-0005-0000-0000-0000520C0000}"/>
    <cellStyle name="Vsota 2 2 10 2" xfId="4250" xr:uid="{3C30F191-E148-44DB-B226-1EC81416BAE0}"/>
    <cellStyle name="Vsota 2 2 10 3" xfId="7031" xr:uid="{CA68E433-304F-4969-B9B3-124920BAD66C}"/>
    <cellStyle name="Vsota 2 2 10 4" xfId="7488" xr:uid="{3B71AA51-54A5-422A-951B-BA3B9B7003F9}"/>
    <cellStyle name="Vsota 2 2 10 5" xfId="7735" xr:uid="{94158B34-5313-4E29-A231-29F79FEC8A37}"/>
    <cellStyle name="Vsota 2 2 10 6" xfId="7615" xr:uid="{CAC052DB-7C8C-4CA4-AE7B-BEFA2EA93E85}"/>
    <cellStyle name="Vsota 2 2 10 7" xfId="12261" xr:uid="{738BC897-253C-42CC-8877-A6458E18F794}"/>
    <cellStyle name="Vsota 2 2 10 8" xfId="13222" xr:uid="{C55B4703-4CF0-4098-BA15-5253A5BE889A}"/>
    <cellStyle name="Vsota 2 2 10 9" xfId="14586" xr:uid="{8C4B2B48-5374-4833-80DA-8D797A9E9FC4}"/>
    <cellStyle name="Vsota 2 2 11" xfId="3015" xr:uid="{00000000-0005-0000-0000-0000530C0000}"/>
    <cellStyle name="Vsota 2 2 11 2" xfId="6201" xr:uid="{79F0D63C-C9BD-43C6-A1CA-95763E50A3C3}"/>
    <cellStyle name="Vsota 2 2 11 3" xfId="8844" xr:uid="{4E39F275-C2B7-40A4-8616-B00BB72F5F7E}"/>
    <cellStyle name="Vsota 2 2 11 4" xfId="10282" xr:uid="{47834129-EEE9-457A-B41C-492E3D240916}"/>
    <cellStyle name="Vsota 2 2 11 5" xfId="11717" xr:uid="{5E91DA1A-29F9-4A09-A513-738A61F48EA3}"/>
    <cellStyle name="Vsota 2 2 11 6" xfId="6526" xr:uid="{BDF722C8-F384-41D6-8F16-9F14535DF7FE}"/>
    <cellStyle name="Vsota 2 2 11 7" xfId="14305" xr:uid="{B2B25983-328A-4621-8E69-B36E22E824A9}"/>
    <cellStyle name="Vsota 2 2 11 8" xfId="15635" xr:uid="{85B3D24A-B3D3-450C-98A1-506274DC80D5}"/>
    <cellStyle name="Vsota 2 2 11 9" xfId="16003" xr:uid="{CE3C143D-F4C1-4804-B0B0-E39CA73CABA4}"/>
    <cellStyle name="Vsota 2 2 12" xfId="14627" xr:uid="{E05FD660-4A02-47D7-8771-6FBC0A8F8FC6}"/>
    <cellStyle name="Vsota 2 2 13" xfId="14609" xr:uid="{494F62BC-CA79-4059-9C24-4389C3170997}"/>
    <cellStyle name="Vsota 2 2 2" xfId="661" xr:uid="{00000000-0005-0000-0000-0000540C0000}"/>
    <cellStyle name="Vsota 2 2 2 2" xfId="1665" xr:uid="{00000000-0005-0000-0000-0000550C0000}"/>
    <cellStyle name="Vsota 2 2 2 2 10" xfId="3635" xr:uid="{59D51DFE-A041-459B-81A7-0D2608684F97}"/>
    <cellStyle name="Vsota 2 2 2 2 11" xfId="7349" xr:uid="{583C6167-3EFB-42F9-939E-E5E27AD83BF6}"/>
    <cellStyle name="Vsota 2 2 2 2 12" xfId="6715" xr:uid="{8CE05A77-F993-4B9E-BDE7-A3C631444210}"/>
    <cellStyle name="Vsota 2 2 2 2 13" xfId="7731" xr:uid="{BBED64BA-F921-4470-BEDD-C5BDCFE78983}"/>
    <cellStyle name="Vsota 2 2 2 2 14" xfId="7414" xr:uid="{AFA7A8E4-9E55-4DD7-B139-3A728790DD7D}"/>
    <cellStyle name="Vsota 2 2 2 2 15" xfId="16285" xr:uid="{6550F4CA-D804-4AA5-91E3-4DF9E8A34DBC}"/>
    <cellStyle name="Vsota 2 2 2 2 2" xfId="2641" xr:uid="{00000000-0005-0000-0000-0000560C0000}"/>
    <cellStyle name="Vsota 2 2 2 2 2 2" xfId="5827" xr:uid="{1BE469FE-E4D4-450D-B208-C72BDD335980}"/>
    <cellStyle name="Vsota 2 2 2 2 2 3" xfId="8470" xr:uid="{A9836A59-C1CA-4D25-9E8C-04834FDA979E}"/>
    <cellStyle name="Vsota 2 2 2 2 2 4" xfId="9908" xr:uid="{94569AE2-7C86-4607-9916-C4337021C6EE}"/>
    <cellStyle name="Vsota 2 2 2 2 2 5" xfId="11343" xr:uid="{646F358B-62BD-4F4B-BAA9-900AAE2052F8}"/>
    <cellStyle name="Vsota 2 2 2 2 2 6" xfId="10767" xr:uid="{EDAAD2D7-5EF0-4172-B312-6A41916CCDEC}"/>
    <cellStyle name="Vsota 2 2 2 2 2 7" xfId="13931" xr:uid="{F77D2F95-85FB-4A01-8838-331B6B4D9194}"/>
    <cellStyle name="Vsota 2 2 2 2 2 8" xfId="15261" xr:uid="{87B22DEF-DA16-4110-B65B-B06A75C71E3A}"/>
    <cellStyle name="Vsota 2 2 2 2 2 9" xfId="12119" xr:uid="{1A36E3BF-525A-4B29-97EF-04CEC7BC0E04}"/>
    <cellStyle name="Vsota 2 2 2 2 3" xfId="793" xr:uid="{00000000-0005-0000-0000-0000570C0000}"/>
    <cellStyle name="Vsota 2 2 2 2 3 2" xfId="3979" xr:uid="{65893A66-FB65-422B-8754-99ECADFA9CA5}"/>
    <cellStyle name="Vsota 2 2 2 2 3 3" xfId="6788" xr:uid="{8EC1689A-23D6-4140-9D38-2D4FE5995037}"/>
    <cellStyle name="Vsota 2 2 2 2 3 4" xfId="7363" xr:uid="{E41F1CA1-3697-4EF2-A7E2-18EB804C3DFB}"/>
    <cellStyle name="Vsota 2 2 2 2 3 5" xfId="7436" xr:uid="{078247A5-EDD4-4CAE-89F2-880FDB5687D6}"/>
    <cellStyle name="Vsota 2 2 2 2 3 6" xfId="7506" xr:uid="{D799F1B3-FDA3-4628-96F3-E987D3BAC017}"/>
    <cellStyle name="Vsota 2 2 2 2 3 7" xfId="6784" xr:uid="{1253764D-3319-4276-A721-2AFDE1A67855}"/>
    <cellStyle name="Vsota 2 2 2 2 3 8" xfId="6587" xr:uid="{89E2D9F4-F2E8-489D-8DE8-2433F8D2C470}"/>
    <cellStyle name="Vsota 2 2 2 2 3 9" xfId="14634" xr:uid="{B160631E-2ACF-44F8-90E7-EFEE5362106F}"/>
    <cellStyle name="Vsota 2 2 2 2 4" xfId="2662" xr:uid="{00000000-0005-0000-0000-0000580C0000}"/>
    <cellStyle name="Vsota 2 2 2 2 4 2" xfId="5848" xr:uid="{C6A0C6BC-400C-4C3A-A888-1E9B6F719AF7}"/>
    <cellStyle name="Vsota 2 2 2 2 4 3" xfId="8491" xr:uid="{5CF6391A-70AC-4B5F-BE41-4467601FBE71}"/>
    <cellStyle name="Vsota 2 2 2 2 4 4" xfId="9929" xr:uid="{66F9748F-647B-4F58-ADAC-DCFABFC7AD9F}"/>
    <cellStyle name="Vsota 2 2 2 2 4 5" xfId="11364" xr:uid="{06A9E677-DB24-4510-BE88-D8E89C9897AC}"/>
    <cellStyle name="Vsota 2 2 2 2 4 6" xfId="3333" xr:uid="{B060C817-03CA-42CA-813A-49CF9E586996}"/>
    <cellStyle name="Vsota 2 2 2 2 4 7" xfId="13952" xr:uid="{6E0B1E43-4F66-4248-9B46-0B83964630B6}"/>
    <cellStyle name="Vsota 2 2 2 2 4 8" xfId="15282" xr:uid="{69C707EF-558A-4C86-BEB6-87E8C8B4F0B1}"/>
    <cellStyle name="Vsota 2 2 2 2 4 9" xfId="16171" xr:uid="{98BA5B00-B284-4607-8FDD-DFA2C1B5C231}"/>
    <cellStyle name="Vsota 2 2 2 2 5" xfId="2193" xr:uid="{00000000-0005-0000-0000-0000590C0000}"/>
    <cellStyle name="Vsota 2 2 2 2 5 2" xfId="5379" xr:uid="{5B7708E2-6986-406D-B13A-339812AFCF6E}"/>
    <cellStyle name="Vsota 2 2 2 2 5 3" xfId="8022" xr:uid="{68AC10D6-1E03-4DEC-8345-1726F1049F5D}"/>
    <cellStyle name="Vsota 2 2 2 2 5 4" xfId="9460" xr:uid="{42779321-F92A-416F-88E7-F2EB5CD44C2F}"/>
    <cellStyle name="Vsota 2 2 2 2 5 5" xfId="10895" xr:uid="{E325941E-AFA9-477C-BEB4-B338B6EC95C6}"/>
    <cellStyle name="Vsota 2 2 2 2 5 6" xfId="13014" xr:uid="{2C369116-E5AB-4437-84A7-40CB817C5326}"/>
    <cellStyle name="Vsota 2 2 2 2 5 7" xfId="13483" xr:uid="{0E69F3C9-9957-41A9-A9C4-E5879B49D634}"/>
    <cellStyle name="Vsota 2 2 2 2 5 8" xfId="14813" xr:uid="{70C35392-0E52-4A58-AB1A-A1BA64BA6BA8}"/>
    <cellStyle name="Vsota 2 2 2 2 5 9" xfId="15997" xr:uid="{42F3EA6D-315D-4AC7-A381-D0D0C1EB4FD7}"/>
    <cellStyle name="Vsota 2 2 2 2 6" xfId="1038" xr:uid="{00000000-0005-0000-0000-00005A0C0000}"/>
    <cellStyle name="Vsota 2 2 2 2 6 2" xfId="4224" xr:uid="{A761701C-5BA0-4D03-B95F-058CCA8D12BC}"/>
    <cellStyle name="Vsota 2 2 2 2 6 3" xfId="7005" xr:uid="{76E61843-2A7D-4DDD-A8DD-67D530FE4CB3}"/>
    <cellStyle name="Vsota 2 2 2 2 6 4" xfId="7889" xr:uid="{24E7E952-E502-4EAE-88EB-7AAC36D37EC6}"/>
    <cellStyle name="Vsota 2 2 2 2 6 5" xfId="6620" xr:uid="{5A26D8DE-FB50-4F7F-B1F5-BB727A8CFE80}"/>
    <cellStyle name="Vsota 2 2 2 2 6 6" xfId="12106" xr:uid="{FAF3392F-4F98-4CA2-93F5-3860714ACE9D}"/>
    <cellStyle name="Vsota 2 2 2 2 6 7" xfId="7340" xr:uid="{34416DAE-6A01-40C0-85E2-7747077381F6}"/>
    <cellStyle name="Vsota 2 2 2 2 6 8" xfId="12316" xr:uid="{9ED1134C-4601-455D-9D50-8AA1B174C934}"/>
    <cellStyle name="Vsota 2 2 2 2 6 9" xfId="12416" xr:uid="{0F859DBA-75EA-4A6A-B783-7638E82868C2}"/>
    <cellStyle name="Vsota 2 2 2 2 7" xfId="2529" xr:uid="{00000000-0005-0000-0000-00005B0C0000}"/>
    <cellStyle name="Vsota 2 2 2 2 7 2" xfId="5715" xr:uid="{2EEAD447-2B4C-45DA-9F81-3710F07C152C}"/>
    <cellStyle name="Vsota 2 2 2 2 7 3" xfId="8358" xr:uid="{4CF5C1B6-FE9D-4C27-ACA3-47E4301E2AA1}"/>
    <cellStyle name="Vsota 2 2 2 2 7 4" xfId="9796" xr:uid="{516884E5-ED7C-4BAF-A9DE-41932D705300}"/>
    <cellStyle name="Vsota 2 2 2 2 7 5" xfId="11231" xr:uid="{46CB49F3-57FA-4750-B127-C9335001EB36}"/>
    <cellStyle name="Vsota 2 2 2 2 7 6" xfId="10697" xr:uid="{A4F2826F-34AF-4359-9094-47F735EA1109}"/>
    <cellStyle name="Vsota 2 2 2 2 7 7" xfId="13819" xr:uid="{34398BE0-4B46-4E95-9DCA-108A459B6EB5}"/>
    <cellStyle name="Vsota 2 2 2 2 7 8" xfId="15149" xr:uid="{6ED06905-C64E-4736-8501-DA81992AB990}"/>
    <cellStyle name="Vsota 2 2 2 2 7 9" xfId="14666" xr:uid="{ACF959F3-4408-4F23-A9EC-CE5118D753F5}"/>
    <cellStyle name="Vsota 2 2 2 2 8" xfId="4851" xr:uid="{9A34939F-BB52-453A-8EE0-D4918D831B29}"/>
    <cellStyle name="Vsota 2 2 2 2 9" xfId="7554" xr:uid="{3472D060-B2D9-4CBD-A76A-FA534EA33945}"/>
    <cellStyle name="Vsota 2 2 2 3" xfId="2133" xr:uid="{00000000-0005-0000-0000-00005C0C0000}"/>
    <cellStyle name="Vsota 2 2 2 3 10" xfId="9400" xr:uid="{3457A675-0236-4FCF-901C-5B990D8CD2D5}"/>
    <cellStyle name="Vsota 2 2 2 3 11" xfId="10835" xr:uid="{EE791028-8893-438C-8EF0-F4AB5AB671E8}"/>
    <cellStyle name="Vsota 2 2 2 3 12" xfId="13154" xr:uid="{EBF2EEBD-976A-489E-8AC7-160E6F3C27EB}"/>
    <cellStyle name="Vsota 2 2 2 3 13" xfId="13423" xr:uid="{5BCBF4F0-4B1D-439C-8E8D-2271D1337D95}"/>
    <cellStyle name="Vsota 2 2 2 3 14" xfId="14753" xr:uid="{596E787D-E1E5-42AE-8F48-A013A599232A}"/>
    <cellStyle name="Vsota 2 2 2 3 15" xfId="12157" xr:uid="{ED57187C-82FA-442F-8303-FDE670FF91E6}"/>
    <cellStyle name="Vsota 2 2 2 3 2" xfId="2737" xr:uid="{00000000-0005-0000-0000-00005D0C0000}"/>
    <cellStyle name="Vsota 2 2 2 3 2 2" xfId="5923" xr:uid="{659AA3CC-9F27-478A-B096-93F610104063}"/>
    <cellStyle name="Vsota 2 2 2 3 2 3" xfId="8566" xr:uid="{6B053B79-BAB4-4138-96AD-3D4F67972046}"/>
    <cellStyle name="Vsota 2 2 2 3 2 4" xfId="10004" xr:uid="{20FA7A4A-1F15-445E-8E82-88B3F579DBA5}"/>
    <cellStyle name="Vsota 2 2 2 3 2 5" xfId="11439" xr:uid="{25BC9418-5FAB-4A88-A197-0FD7235B5198}"/>
    <cellStyle name="Vsota 2 2 2 3 2 6" xfId="12739" xr:uid="{F6EAE17D-6F33-4E75-894C-2908B8F0E228}"/>
    <cellStyle name="Vsota 2 2 2 3 2 7" xfId="14027" xr:uid="{D3BD54B7-D208-466D-A138-396BF23B2390}"/>
    <cellStyle name="Vsota 2 2 2 3 2 8" xfId="15357" xr:uid="{E4733CD5-5A4E-4449-BD24-6770B469BFBA}"/>
    <cellStyle name="Vsota 2 2 2 3 2 9" xfId="16534" xr:uid="{A68FF45F-1EDB-4AFD-AD6D-8FE72543333C}"/>
    <cellStyle name="Vsota 2 2 2 3 3" xfId="2847" xr:uid="{00000000-0005-0000-0000-00005E0C0000}"/>
    <cellStyle name="Vsota 2 2 2 3 3 2" xfId="6033" xr:uid="{70667F32-4059-4AFF-B569-148C60B8088E}"/>
    <cellStyle name="Vsota 2 2 2 3 3 3" xfId="8676" xr:uid="{F44C8B10-E13F-412D-B131-32A16BC728E8}"/>
    <cellStyle name="Vsota 2 2 2 3 3 4" xfId="10114" xr:uid="{B9BE41FC-117A-41CC-BEF1-70A5FC3DA903}"/>
    <cellStyle name="Vsota 2 2 2 3 3 5" xfId="11549" xr:uid="{109411D9-8C9C-446B-A350-F7487FA91A2A}"/>
    <cellStyle name="Vsota 2 2 2 3 3 6" xfId="12484" xr:uid="{954835BB-79C4-4B23-8797-4A64D8E8116A}"/>
    <cellStyle name="Vsota 2 2 2 3 3 7" xfId="14137" xr:uid="{2916A9C6-3AE4-441B-BC33-736E02E790DF}"/>
    <cellStyle name="Vsota 2 2 2 3 3 8" xfId="15467" xr:uid="{FFBCE5FC-2807-48F2-9D2F-81422CFD7F01}"/>
    <cellStyle name="Vsota 2 2 2 3 3 9" xfId="13330" xr:uid="{9FA326A8-E3D5-4540-8907-994205277FC6}"/>
    <cellStyle name="Vsota 2 2 2 3 4" xfId="2951" xr:uid="{00000000-0005-0000-0000-00005F0C0000}"/>
    <cellStyle name="Vsota 2 2 2 3 4 2" xfId="6137" xr:uid="{24DCF107-E718-4C47-B244-EFCC1236096B}"/>
    <cellStyle name="Vsota 2 2 2 3 4 3" xfId="8780" xr:uid="{707B4AA0-873F-4ED1-9981-E93E42F9C5E8}"/>
    <cellStyle name="Vsota 2 2 2 3 4 4" xfId="10218" xr:uid="{2C29B318-2F9E-4246-A99C-EE309DC48F17}"/>
    <cellStyle name="Vsota 2 2 2 3 4 5" xfId="11653" xr:uid="{B67360F5-B6AA-4C98-846B-2B51EFA3E424}"/>
    <cellStyle name="Vsota 2 2 2 3 4 6" xfId="7582" xr:uid="{A0CF1242-568D-4C43-BAEF-53926C36BE0B}"/>
    <cellStyle name="Vsota 2 2 2 3 4 7" xfId="14241" xr:uid="{59D9B872-3C80-436F-8CC0-EF81911B8A7E}"/>
    <cellStyle name="Vsota 2 2 2 3 4 8" xfId="15571" xr:uid="{43E98C7A-2514-4E7D-813D-91A4F4043E49}"/>
    <cellStyle name="Vsota 2 2 2 3 4 9" xfId="16480" xr:uid="{C444D5CC-0948-4DD2-ACFB-C9CF02AC71AA}"/>
    <cellStyle name="Vsota 2 2 2 3 5" xfId="3074" xr:uid="{00000000-0005-0000-0000-0000600C0000}"/>
    <cellStyle name="Vsota 2 2 2 3 5 2" xfId="6260" xr:uid="{EB7219A1-F626-4411-9AF8-5806A76A34D6}"/>
    <cellStyle name="Vsota 2 2 2 3 5 3" xfId="8903" xr:uid="{B4C6A97A-FCA6-4C3B-BA78-CF5BCABBEBF5}"/>
    <cellStyle name="Vsota 2 2 2 3 5 4" xfId="10341" xr:uid="{D145C13F-8025-4A81-B9B1-66D96670D250}"/>
    <cellStyle name="Vsota 2 2 2 3 5 5" xfId="11776" xr:uid="{036BDD0F-D828-4249-9A7C-1BF2210538E4}"/>
    <cellStyle name="Vsota 2 2 2 3 5 6" xfId="7803" xr:uid="{D139BF93-B95E-4446-8ED3-721CF33FD7C9}"/>
    <cellStyle name="Vsota 2 2 2 3 5 7" xfId="14364" xr:uid="{F94E804F-6454-4660-BBAE-48E784F0E74E}"/>
    <cellStyle name="Vsota 2 2 2 3 5 8" xfId="15694" xr:uid="{806EF449-0DDC-4C93-BAF0-B9411FEF3ED0}"/>
    <cellStyle name="Vsota 2 2 2 3 5 9" xfId="16363" xr:uid="{8E240243-F6D3-4454-BC83-54C9D7348A8E}"/>
    <cellStyle name="Vsota 2 2 2 3 6" xfId="2794" xr:uid="{00000000-0005-0000-0000-0000610C0000}"/>
    <cellStyle name="Vsota 2 2 2 3 6 2" xfId="5980" xr:uid="{339B6215-C12D-4BD5-A28B-1A1A83E4754E}"/>
    <cellStyle name="Vsota 2 2 2 3 6 3" xfId="8623" xr:uid="{32DB794A-12D5-49A6-99D2-8AF6880DC71A}"/>
    <cellStyle name="Vsota 2 2 2 3 6 4" xfId="10061" xr:uid="{4FDD1289-1386-4D54-BC98-E9EFB9FE8E6D}"/>
    <cellStyle name="Vsota 2 2 2 3 6 5" xfId="11496" xr:uid="{742A25F3-16F4-41B9-AC4B-4D6D5AB344AE}"/>
    <cellStyle name="Vsota 2 2 2 3 6 6" xfId="7649" xr:uid="{ED161B6E-5EE5-49EF-A24E-76489AD11105}"/>
    <cellStyle name="Vsota 2 2 2 3 6 7" xfId="14084" xr:uid="{25557F85-46A0-4DC4-9338-022DB2666D74}"/>
    <cellStyle name="Vsota 2 2 2 3 6 8" xfId="15414" xr:uid="{8284C2C0-798C-481C-BE74-1FDF7DCE9846}"/>
    <cellStyle name="Vsota 2 2 2 3 6 9" xfId="16121" xr:uid="{6DC4E242-94F0-40CD-82C3-65AE46A13C84}"/>
    <cellStyle name="Vsota 2 2 2 3 7" xfId="3223" xr:uid="{00000000-0005-0000-0000-0000620C0000}"/>
    <cellStyle name="Vsota 2 2 2 3 7 2" xfId="6409" xr:uid="{1CA0D252-F8A5-4DB1-9DC5-8192722E40C3}"/>
    <cellStyle name="Vsota 2 2 2 3 7 3" xfId="9052" xr:uid="{D80037D5-C443-419B-80F3-78C93375368D}"/>
    <cellStyle name="Vsota 2 2 2 3 7 4" xfId="10490" xr:uid="{7ED2E104-B74E-4883-A42D-B2568A624467}"/>
    <cellStyle name="Vsota 2 2 2 3 7 5" xfId="11925" xr:uid="{6F003ACA-CAE2-4D0B-9505-2E2C5A428AFD}"/>
    <cellStyle name="Vsota 2 2 2 3 7 6" xfId="10538" xr:uid="{6CC1FCE4-EDA2-4E15-9CDD-AE6B82BB993A}"/>
    <cellStyle name="Vsota 2 2 2 3 7 7" xfId="14513" xr:uid="{6AC13D42-1710-4386-9DBA-C8781AB8F0F9}"/>
    <cellStyle name="Vsota 2 2 2 3 7 8" xfId="15843" xr:uid="{AF3F23AB-CD4E-42EB-819C-B3DA4ABDFB1C}"/>
    <cellStyle name="Vsota 2 2 2 3 7 9" xfId="16665" xr:uid="{6793E221-F30C-465D-A624-4FD1315050B5}"/>
    <cellStyle name="Vsota 2 2 2 3 8" xfId="5319" xr:uid="{F6F806B5-D897-4FF7-BDD7-18D0044EFC23}"/>
    <cellStyle name="Vsota 2 2 2 3 9" xfId="7962" xr:uid="{539690EE-BFA9-4DD8-9249-A16D94698ACF}"/>
    <cellStyle name="Vsota 2 2 2 4" xfId="1551" xr:uid="{00000000-0005-0000-0000-0000630C0000}"/>
    <cellStyle name="Vsota 2 2 2 4 10" xfId="6478" xr:uid="{FE5D4487-EA83-4F8A-889C-6B37FDB12984}"/>
    <cellStyle name="Vsota 2 2 2 4 11" xfId="7828" xr:uid="{9D6FE49E-FC42-45FC-A066-29E64CF62C02}"/>
    <cellStyle name="Vsota 2 2 2 4 12" xfId="7227" xr:uid="{C2174A24-2981-4AB0-AF2B-7643AFA14AE7}"/>
    <cellStyle name="Vsota 2 2 2 4 13" xfId="12418" xr:uid="{032C204C-92D6-4F12-85A3-9DE1F309DEA6}"/>
    <cellStyle name="Vsota 2 2 2 4 14" xfId="7563" xr:uid="{8C3CAB38-D71F-4D88-A4F5-77B95B7482C5}"/>
    <cellStyle name="Vsota 2 2 2 4 15" xfId="3586" xr:uid="{45CA0045-3D78-446D-A1C9-9B7C164053B1}"/>
    <cellStyle name="Vsota 2 2 2 4 2" xfId="2602" xr:uid="{00000000-0005-0000-0000-0000640C0000}"/>
    <cellStyle name="Vsota 2 2 2 4 2 2" xfId="5788" xr:uid="{B5147FB0-D74C-4D96-9E67-4C973289535C}"/>
    <cellStyle name="Vsota 2 2 2 4 2 3" xfId="8431" xr:uid="{B7DB7E45-AD8D-468A-9AF3-84F1E5AE8AD2}"/>
    <cellStyle name="Vsota 2 2 2 4 2 4" xfId="9869" xr:uid="{F601B186-6648-4A97-9C4A-444C3FE8F4EC}"/>
    <cellStyle name="Vsota 2 2 2 4 2 5" xfId="11304" xr:uid="{1CF7FF27-5AEE-4C05-980C-AFEB2AF532D1}"/>
    <cellStyle name="Vsota 2 2 2 4 2 6" xfId="10735" xr:uid="{7A809A6B-4A17-4655-8B55-3D99B15FDDF9}"/>
    <cellStyle name="Vsota 2 2 2 4 2 7" xfId="13892" xr:uid="{5EFE9555-6BD0-42B5-B851-9670293010FF}"/>
    <cellStyle name="Vsota 2 2 2 4 2 8" xfId="15222" xr:uid="{5B1BE0CD-0FAE-4C2F-AFC0-832661EEF3AE}"/>
    <cellStyle name="Vsota 2 2 2 4 2 9" xfId="10612" xr:uid="{BA6EB584-68E6-42D6-8A9E-F234E6888461}"/>
    <cellStyle name="Vsota 2 2 2 4 3" xfId="2591" xr:uid="{00000000-0005-0000-0000-0000650C0000}"/>
    <cellStyle name="Vsota 2 2 2 4 3 2" xfId="5777" xr:uid="{5E6D2B2D-A379-46DA-9F8C-0D8D967403DF}"/>
    <cellStyle name="Vsota 2 2 2 4 3 3" xfId="8420" xr:uid="{7CB83FC3-4AB4-4870-9A3F-BE7C3783FDD2}"/>
    <cellStyle name="Vsota 2 2 2 4 3 4" xfId="9858" xr:uid="{1EA3ACD1-36D4-49B5-85FF-484B5F2FBA00}"/>
    <cellStyle name="Vsota 2 2 2 4 3 5" xfId="11293" xr:uid="{FE2D0F23-CE70-465F-952E-55E266A34CA6}"/>
    <cellStyle name="Vsota 2 2 2 4 3 6" xfId="12407" xr:uid="{82530FEB-408D-4212-86C2-7DB15C232C9E}"/>
    <cellStyle name="Vsota 2 2 2 4 3 7" xfId="13881" xr:uid="{B4D4B24F-955D-4139-A4DF-91D8BE438336}"/>
    <cellStyle name="Vsota 2 2 2 4 3 8" xfId="15211" xr:uid="{54A357FD-3744-4EE8-9041-365B4E76C325}"/>
    <cellStyle name="Vsota 2 2 2 4 3 9" xfId="14602" xr:uid="{96BA206F-BD24-45E4-88ED-A5318E09F512}"/>
    <cellStyle name="Vsota 2 2 2 4 4" xfId="792" xr:uid="{00000000-0005-0000-0000-0000660C0000}"/>
    <cellStyle name="Vsota 2 2 2 4 4 2" xfId="3978" xr:uid="{1F2EA40C-6298-4FD4-8BE1-16EB147CA132}"/>
    <cellStyle name="Vsota 2 2 2 4 4 3" xfId="6787" xr:uid="{5AACF8DF-FD2F-4B86-900E-88C632533593}"/>
    <cellStyle name="Vsota 2 2 2 4 4 4" xfId="6916" xr:uid="{A7A39A48-E827-4829-9517-EB58ADB28B89}"/>
    <cellStyle name="Vsota 2 2 2 4 4 5" xfId="9161" xr:uid="{B125858D-3DCA-41CD-B8AC-177D2AA3A5D6}"/>
    <cellStyle name="Vsota 2 2 2 4 4 6" xfId="9361" xr:uid="{A97A98B6-5B3A-4214-B3A2-504751E4021B}"/>
    <cellStyle name="Vsota 2 2 2 4 4 7" xfId="9226" xr:uid="{45E94167-D697-4003-812C-A5B1D1654C50}"/>
    <cellStyle name="Vsota 2 2 2 4 4 8" xfId="13208" xr:uid="{FD9BEDB4-46C4-464C-A30B-C6B3A27089A2}"/>
    <cellStyle name="Vsota 2 2 2 4 4 9" xfId="15950" xr:uid="{B763F2FF-D3F8-48F1-81A7-101EA514F4A3}"/>
    <cellStyle name="Vsota 2 2 2 4 5" xfId="1051" xr:uid="{00000000-0005-0000-0000-0000670C0000}"/>
    <cellStyle name="Vsota 2 2 2 4 5 2" xfId="4237" xr:uid="{EEBA2007-95F7-414F-B53F-8B2161B4E74E}"/>
    <cellStyle name="Vsota 2 2 2 4 5 3" xfId="7018" xr:uid="{F10E4E2C-60B9-4A0E-B499-02CB45684C84}"/>
    <cellStyle name="Vsota 2 2 2 4 5 4" xfId="7778" xr:uid="{4175B16A-8130-424A-9AE6-4982D7956023}"/>
    <cellStyle name="Vsota 2 2 2 4 5 5" xfId="3276" xr:uid="{0BBF3B08-0A07-443A-8A1F-AB60F4506452}"/>
    <cellStyle name="Vsota 2 2 2 4 5 6" xfId="12019" xr:uid="{BBE8D848-35C7-4AC7-BC72-B3772DF8B6B5}"/>
    <cellStyle name="Vsota 2 2 2 4 5 7" xfId="7234" xr:uid="{AD420A0D-AC0C-4723-A086-CF03503A757C}"/>
    <cellStyle name="Vsota 2 2 2 4 5 8" xfId="6667" xr:uid="{60D75AB4-F2E2-4435-8CF3-F4268F636FDD}"/>
    <cellStyle name="Vsota 2 2 2 4 5 9" xfId="10726" xr:uid="{90921611-C242-4EC6-AC30-E12933B2B587}"/>
    <cellStyle name="Vsota 2 2 2 4 6" xfId="2644" xr:uid="{00000000-0005-0000-0000-0000680C0000}"/>
    <cellStyle name="Vsota 2 2 2 4 6 2" xfId="5830" xr:uid="{EC24DF1F-0F4B-47B8-8CA0-7821032CCA74}"/>
    <cellStyle name="Vsota 2 2 2 4 6 3" xfId="8473" xr:uid="{5C329B21-D763-4792-91C6-11102A480820}"/>
    <cellStyle name="Vsota 2 2 2 4 6 4" xfId="9911" xr:uid="{D88472A5-8086-45F0-93DB-D3CD1BEBA33E}"/>
    <cellStyle name="Vsota 2 2 2 4 6 5" xfId="11346" xr:uid="{4E810A78-E6D9-41ED-8CFF-2D03FFD72EBD}"/>
    <cellStyle name="Vsota 2 2 2 4 6 6" xfId="6891" xr:uid="{504C6C19-4FFA-4334-B367-744D9304A2A3}"/>
    <cellStyle name="Vsota 2 2 2 4 6 7" xfId="13934" xr:uid="{DE6BB14D-00FA-48AB-8689-6414E444B965}"/>
    <cellStyle name="Vsota 2 2 2 4 6 8" xfId="15264" xr:uid="{F681D4DE-8BA5-4101-8083-E29D5A5F3FEE}"/>
    <cellStyle name="Vsota 2 2 2 4 6 9" xfId="6846" xr:uid="{F26C67E1-0685-4268-8751-85F71E4B36EA}"/>
    <cellStyle name="Vsota 2 2 2 4 7" xfId="2253" xr:uid="{00000000-0005-0000-0000-0000690C0000}"/>
    <cellStyle name="Vsota 2 2 2 4 7 2" xfId="5439" xr:uid="{C8F84C37-B56C-4D15-AE36-85C4D4A1021A}"/>
    <cellStyle name="Vsota 2 2 2 4 7 3" xfId="8082" xr:uid="{0F4EB0CC-B7A9-4D09-9DD4-4E7572EDEE11}"/>
    <cellStyle name="Vsota 2 2 2 4 7 4" xfId="9520" xr:uid="{DC5EEB38-1E58-4C0E-8582-0D90D40DE293}"/>
    <cellStyle name="Vsota 2 2 2 4 7 5" xfId="10955" xr:uid="{8355EC85-F597-4B73-A824-B75688D06588}"/>
    <cellStyle name="Vsota 2 2 2 4 7 6" xfId="6571" xr:uid="{D2E60EE7-8E3C-4CCA-B49E-7C85B1937FA1}"/>
    <cellStyle name="Vsota 2 2 2 4 7 7" xfId="13543" xr:uid="{0BB12B4C-5C50-404B-9E4F-7450A70FC721}"/>
    <cellStyle name="Vsota 2 2 2 4 7 8" xfId="14873" xr:uid="{5B755E6D-8D26-4573-9797-39E203A6A65D}"/>
    <cellStyle name="Vsota 2 2 2 4 7 9" xfId="6591" xr:uid="{55CE17F5-9AC5-4012-ACF2-25AF18534EAA}"/>
    <cellStyle name="Vsota 2 2 2 4 8" xfId="4737" xr:uid="{A855EFBC-8F00-4D49-B74F-5CE4A33C9815}"/>
    <cellStyle name="Vsota 2 2 2 4 9" xfId="7451" xr:uid="{684BA7F3-7190-439B-B0BC-AEE5E6D97F5D}"/>
    <cellStyle name="Vsota 2 2 2 5" xfId="1232" xr:uid="{00000000-0005-0000-0000-00006A0C0000}"/>
    <cellStyle name="Vsota 2 2 2 5 2" xfId="4418" xr:uid="{7CC650C3-F2D3-4CA6-8F34-5E868BE6FF52}"/>
    <cellStyle name="Vsota 2 2 2 5 3" xfId="7182" xr:uid="{A86F3536-33E6-4892-A2B8-C42A2AFC088B}"/>
    <cellStyle name="Vsota 2 2 2 5 4" xfId="3340" xr:uid="{6AD1E92C-DC51-4EBC-8521-587D8ECF0C3F}"/>
    <cellStyle name="Vsota 2 2 2 5 5" xfId="7241" xr:uid="{77FEA538-7941-4E4E-8D31-842F0205B0A8}"/>
    <cellStyle name="Vsota 2 2 2 5 6" xfId="3326" xr:uid="{7CBC92FF-D79A-4738-BC3F-300465F26A7D}"/>
    <cellStyle name="Vsota 2 2 2 5 7" xfId="12204" xr:uid="{102EBD89-65FA-44C1-9DF8-6DE86BA7F399}"/>
    <cellStyle name="Vsota 2 2 2 5 8" xfId="12240" xr:uid="{F306FE06-0C99-407C-8DC0-C5E18F886CF9}"/>
    <cellStyle name="Vsota 2 2 2 5 9" xfId="14556" xr:uid="{F7264608-3139-47C8-A527-31A64C18949C}"/>
    <cellStyle name="Vsota 2 2 2 6" xfId="2311" xr:uid="{00000000-0005-0000-0000-00006B0C0000}"/>
    <cellStyle name="Vsota 2 2 2 6 2" xfId="5497" xr:uid="{F067C7E5-93E3-4803-8A5B-31DE9B0B2748}"/>
    <cellStyle name="Vsota 2 2 2 6 3" xfId="8140" xr:uid="{C7F220D2-28F2-477C-806C-81ECA37624E3}"/>
    <cellStyle name="Vsota 2 2 2 6 4" xfId="9578" xr:uid="{013A18E1-3009-45AF-BC44-7A39E3579115}"/>
    <cellStyle name="Vsota 2 2 2 6 5" xfId="11013" xr:uid="{C59591AD-C1E1-49D4-95BE-753B414E1F35}"/>
    <cellStyle name="Vsota 2 2 2 6 6" xfId="12646" xr:uid="{FA6E419D-313A-44F7-BF15-19AEF1B6051E}"/>
    <cellStyle name="Vsota 2 2 2 6 7" xfId="13601" xr:uid="{70F7AAFA-090A-42E9-84DD-27A8C5717362}"/>
    <cellStyle name="Vsota 2 2 2 6 8" xfId="14931" xr:uid="{809E48C9-2757-424C-AE10-CFDAAF17FC01}"/>
    <cellStyle name="Vsota 2 2 2 6 9" xfId="16330" xr:uid="{DD7EEE92-8DE5-48A8-96AD-D4C818AC3168}"/>
    <cellStyle name="Vsota 2 2 2 7" xfId="2295" xr:uid="{00000000-0005-0000-0000-00006C0C0000}"/>
    <cellStyle name="Vsota 2 2 2 7 2" xfId="5481" xr:uid="{8A55911A-69BE-4525-9C43-85C5FCC27C99}"/>
    <cellStyle name="Vsota 2 2 2 7 3" xfId="8124" xr:uid="{0836E989-D2DE-4DBD-B95F-FEBA0E849AE2}"/>
    <cellStyle name="Vsota 2 2 2 7 4" xfId="9562" xr:uid="{61D67468-793E-4D89-84C5-472D81A1AE3E}"/>
    <cellStyle name="Vsota 2 2 2 7 5" xfId="10997" xr:uid="{47BAD288-C28C-47D1-995C-84C21B899AF7}"/>
    <cellStyle name="Vsota 2 2 2 7 6" xfId="6965" xr:uid="{CEBA3848-34BF-4B10-982B-3E8627265846}"/>
    <cellStyle name="Vsota 2 2 2 7 7" xfId="13585" xr:uid="{876DA6BB-2F49-49E6-97C9-A07241A4804B}"/>
    <cellStyle name="Vsota 2 2 2 7 8" xfId="14915" xr:uid="{ADE5D00A-403E-4632-BFA6-8BDF13377875}"/>
    <cellStyle name="Vsota 2 2 2 7 9" xfId="15969" xr:uid="{7EDC09F8-F39F-4E32-99D2-3F760D77C25D}"/>
    <cellStyle name="Vsota 2 2 2 8" xfId="2896" xr:uid="{00000000-0005-0000-0000-00006D0C0000}"/>
    <cellStyle name="Vsota 2 2 2 8 2" xfId="6082" xr:uid="{4398CABF-9EF6-4BCE-8884-3E34D5877469}"/>
    <cellStyle name="Vsota 2 2 2 8 3" xfId="8725" xr:uid="{4FDB91BA-0506-4F3A-B9B0-425EB731C38A}"/>
    <cellStyle name="Vsota 2 2 2 8 4" xfId="10163" xr:uid="{11E8F6D4-8874-4FC4-8AE6-1CB06F165C14}"/>
    <cellStyle name="Vsota 2 2 2 8 5" xfId="11598" xr:uid="{A129DD8E-2D54-4F47-9CBD-D9C6D6E76165}"/>
    <cellStyle name="Vsota 2 2 2 8 6" xfId="12262" xr:uid="{04D007E4-DD32-4230-A43F-8B7F52FD2ECB}"/>
    <cellStyle name="Vsota 2 2 2 8 7" xfId="14186" xr:uid="{F854C587-3B64-45DB-940D-188911B72B0A}"/>
    <cellStyle name="Vsota 2 2 2 8 8" xfId="15516" xr:uid="{BBA1E60C-5169-484A-B1F0-AD92135E4D32}"/>
    <cellStyle name="Vsota 2 2 2 8 9" xfId="10729" xr:uid="{9C0327FE-C6B9-47D9-913F-548EDF709D16}"/>
    <cellStyle name="Vsota 2 2 2 9" xfId="14594" xr:uid="{18301903-E5A3-4458-A118-55CDC9BB71EE}"/>
    <cellStyle name="Vsota 2 2 3" xfId="1452" xr:uid="{00000000-0005-0000-0000-00006E0C0000}"/>
    <cellStyle name="Vsota 2 2 3 10" xfId="6507" xr:uid="{D01C1E16-18D9-4258-B083-E72FA9E7279C}"/>
    <cellStyle name="Vsota 2 2 3 11" xfId="7784" xr:uid="{6F4D898F-034E-4823-A766-D1D858A046F7}"/>
    <cellStyle name="Vsota 2 2 3 12" xfId="7908" xr:uid="{68CD0A54-D8C0-4AFC-81DC-B2C5720770FC}"/>
    <cellStyle name="Vsota 2 2 3 13" xfId="7495" xr:uid="{88366976-8127-44CB-9E62-F0B80892F0C8}"/>
    <cellStyle name="Vsota 2 2 3 14" xfId="9196" xr:uid="{71A7EC5A-EBC2-4F4A-8D60-607B2EE11055}"/>
    <cellStyle name="Vsota 2 2 3 15" xfId="15929" xr:uid="{0EC1B7E3-AAE5-49BD-85F9-E59A6F7A5D83}"/>
    <cellStyle name="Vsota 2 2 3 2" xfId="758" xr:uid="{00000000-0005-0000-0000-00006F0C0000}"/>
    <cellStyle name="Vsota 2 2 3 2 2" xfId="3944" xr:uid="{061939E9-6A14-4C68-AABD-417A8314840B}"/>
    <cellStyle name="Vsota 2 2 3 2 3" xfId="6753" xr:uid="{6F2C0E06-97C3-4B1B-A5B4-CCD5DBFBDD99}"/>
    <cellStyle name="Vsota 2 2 3 2 4" xfId="3631" xr:uid="{A0BACCFF-0D60-4A79-ABED-355D5E861393}"/>
    <cellStyle name="Vsota 2 2 3 2 5" xfId="6586" xr:uid="{D1033A22-93C1-4FA7-B6D8-446AB36EC272}"/>
    <cellStyle name="Vsota 2 2 3 2 6" xfId="10630" xr:uid="{8BEDBE0F-02E2-4565-BF9A-D84D92D0E011}"/>
    <cellStyle name="Vsota 2 2 3 2 7" xfId="12933" xr:uid="{134504CD-2FEF-4BA4-A4F7-377DBAA09ED0}"/>
    <cellStyle name="Vsota 2 2 3 2 8" xfId="13370" xr:uid="{630921B1-3A65-4BEA-938A-AE20F50A83B8}"/>
    <cellStyle name="Vsota 2 2 3 2 9" xfId="15947" xr:uid="{0EAB32ED-1811-4CC6-BE8E-A0B20C87D1A7}"/>
    <cellStyle name="Vsota 2 2 3 3" xfId="1073" xr:uid="{00000000-0005-0000-0000-0000700C0000}"/>
    <cellStyle name="Vsota 2 2 3 3 2" xfId="4259" xr:uid="{F62594AE-57AB-4956-A3D7-8E5A169966F4}"/>
    <cellStyle name="Vsota 2 2 3 3 3" xfId="7040" xr:uid="{2C27C28A-D2C8-4748-801D-A14828F5664D}"/>
    <cellStyle name="Vsota 2 2 3 3 4" xfId="7867" xr:uid="{084007E8-CA63-4A01-BC5B-81690044813E}"/>
    <cellStyle name="Vsota 2 2 3 3 5" xfId="7390" xr:uid="{4D2D292A-29E4-4FCB-8CD9-B392AE4D30BB}"/>
    <cellStyle name="Vsota 2 2 3 3 6" xfId="7196" xr:uid="{E49ACD41-9E2F-48C2-860D-0382FE19040B}"/>
    <cellStyle name="Vsota 2 2 3 3 7" xfId="3615" xr:uid="{94F06292-410F-446B-9E8B-D082EF6955EF}"/>
    <cellStyle name="Vsota 2 2 3 3 8" xfId="6579" xr:uid="{CC71B391-416C-4210-94CD-379794B88FD6}"/>
    <cellStyle name="Vsota 2 2 3 3 9" xfId="11988" xr:uid="{A4F196E9-C518-458C-854D-FCD7C6A6BEBA}"/>
    <cellStyle name="Vsota 2 2 3 4" xfId="810" xr:uid="{00000000-0005-0000-0000-0000710C0000}"/>
    <cellStyle name="Vsota 2 2 3 4 2" xfId="3996" xr:uid="{6B7B7A57-EBDB-434C-8035-4706F47AD145}"/>
    <cellStyle name="Vsota 2 2 3 4 3" xfId="6805" xr:uid="{1E18978B-FC75-4618-BCD3-D1E0C925B861}"/>
    <cellStyle name="Vsota 2 2 3 4 4" xfId="3388" xr:uid="{8A7AA89D-192A-4F38-ABFE-BFF76B439789}"/>
    <cellStyle name="Vsota 2 2 3 4 5" xfId="6646" xr:uid="{43631F4C-E19D-4727-B487-D6A66BDDCB04}"/>
    <cellStyle name="Vsota 2 2 3 4 6" xfId="7442" xr:uid="{E60D6892-C5C1-4DF6-95E0-B4BD6EE40607}"/>
    <cellStyle name="Vsota 2 2 3 4 7" xfId="12175" xr:uid="{6AF5A3F9-0545-4312-8C80-0FFC332725B0}"/>
    <cellStyle name="Vsota 2 2 3 4 8" xfId="13227" xr:uid="{0D56DA4E-04C9-4767-8D97-731D1EAF7C76}"/>
    <cellStyle name="Vsota 2 2 3 4 9" xfId="13272" xr:uid="{5748B851-2BE6-4D25-B78D-D6CEC7B53B0F}"/>
    <cellStyle name="Vsota 2 2 3 5" xfId="2544" xr:uid="{00000000-0005-0000-0000-0000720C0000}"/>
    <cellStyle name="Vsota 2 2 3 5 2" xfId="5730" xr:uid="{EA236E20-5A49-47FA-B5C3-8E1BC1245D50}"/>
    <cellStyle name="Vsota 2 2 3 5 3" xfId="8373" xr:uid="{2232E83F-C5C0-4F3F-A4A8-1708F5027BE6}"/>
    <cellStyle name="Vsota 2 2 3 5 4" xfId="9811" xr:uid="{C6C49FE4-19E6-4F11-8052-0FCD2E1390B9}"/>
    <cellStyle name="Vsota 2 2 3 5 5" xfId="11246" xr:uid="{5AD90084-A677-4572-A91F-0F396CC9D2F4}"/>
    <cellStyle name="Vsota 2 2 3 5 6" xfId="12821" xr:uid="{31E3F3CC-819C-4F35-8066-7FA1715EA3AB}"/>
    <cellStyle name="Vsota 2 2 3 5 7" xfId="13834" xr:uid="{263BD49E-1EDB-4FE2-AAA3-EC35F73D8F16}"/>
    <cellStyle name="Vsota 2 2 3 5 8" xfId="15164" xr:uid="{C46F1EF2-7DF3-471C-B55A-625D5C59F4DB}"/>
    <cellStyle name="Vsota 2 2 3 5 9" xfId="16265" xr:uid="{5815FA5F-6B19-4C99-8AE6-E096EE5066D7}"/>
    <cellStyle name="Vsota 2 2 3 6" xfId="2248" xr:uid="{00000000-0005-0000-0000-0000730C0000}"/>
    <cellStyle name="Vsota 2 2 3 6 2" xfId="5434" xr:uid="{8052B5A6-D63B-4B79-8825-D0CD3080C192}"/>
    <cellStyle name="Vsota 2 2 3 6 3" xfId="8077" xr:uid="{B2E6A27E-FDE7-43C0-9067-7A9D8956C7AE}"/>
    <cellStyle name="Vsota 2 2 3 6 4" xfId="9515" xr:uid="{3AFB998D-73F9-4B76-99CF-4C440DF19EB3}"/>
    <cellStyle name="Vsota 2 2 3 6 5" xfId="10950" xr:uid="{A2B4F94C-6285-4E05-A098-5C3A24531F78}"/>
    <cellStyle name="Vsota 2 2 3 6 6" xfId="13004" xr:uid="{A4BB6DBB-33FD-4683-9F5C-4DD7104E2679}"/>
    <cellStyle name="Vsota 2 2 3 6 7" xfId="13538" xr:uid="{22C92BA9-34A2-46FD-985A-287E53EE33C0}"/>
    <cellStyle name="Vsota 2 2 3 6 8" xfId="14868" xr:uid="{C3EE5673-89E5-465F-AC25-7BCCE65E3F04}"/>
    <cellStyle name="Vsota 2 2 3 6 9" xfId="16380" xr:uid="{446E38AD-AFA2-4798-9239-8A4E8CFA3FB9}"/>
    <cellStyle name="Vsota 2 2 3 7" xfId="2914" xr:uid="{00000000-0005-0000-0000-0000740C0000}"/>
    <cellStyle name="Vsota 2 2 3 7 2" xfId="6100" xr:uid="{C60FDA4C-CD6D-4E99-A90E-FDD5C4BFE292}"/>
    <cellStyle name="Vsota 2 2 3 7 3" xfId="8743" xr:uid="{129D2A16-88A0-4B49-A3DF-3AD65E9F1B47}"/>
    <cellStyle name="Vsota 2 2 3 7 4" xfId="10181" xr:uid="{15F62DB1-5939-42F9-A749-8DBCFFC334F0}"/>
    <cellStyle name="Vsota 2 2 3 7 5" xfId="11616" xr:uid="{490A25B6-DA10-4995-AFAB-4713E0BCB920}"/>
    <cellStyle name="Vsota 2 2 3 7 6" xfId="9348" xr:uid="{9CC449EC-1213-4720-BC80-8F128D19D6F6}"/>
    <cellStyle name="Vsota 2 2 3 7 7" xfId="14204" xr:uid="{3A59A41F-B080-4F05-AA75-C7AB3565E9F3}"/>
    <cellStyle name="Vsota 2 2 3 7 8" xfId="15534" xr:uid="{676081E0-6AF7-4516-AC8D-4CBB4B1DA38C}"/>
    <cellStyle name="Vsota 2 2 3 7 9" xfId="16289" xr:uid="{D485912B-115D-48D4-82A7-C1EB033A78C4}"/>
    <cellStyle name="Vsota 2 2 3 8" xfId="4638" xr:uid="{A777D8AE-ACA1-4696-BD6A-448A5D648A9C}"/>
    <cellStyle name="Vsota 2 2 3 9" xfId="7368" xr:uid="{7DBE1528-E67F-4CFF-AC3A-558C90C81118}"/>
    <cellStyle name="Vsota 2 2 4" xfId="1365" xr:uid="{00000000-0005-0000-0000-0000750C0000}"/>
    <cellStyle name="Vsota 2 2 4 10" xfId="7837" xr:uid="{D34F4E3C-9E1B-4307-A28A-3D80A2BADEF6}"/>
    <cellStyle name="Vsota 2 2 4 11" xfId="7306" xr:uid="{EC56B2EB-44C1-42F9-97F4-F3377B9ACCAE}"/>
    <cellStyle name="Vsota 2 2 4 12" xfId="12138" xr:uid="{1399EC13-FA40-4E2B-BB42-28DD31FA45E7}"/>
    <cellStyle name="Vsota 2 2 4 13" xfId="12479" xr:uid="{283A2A06-183C-4838-A6F9-C93A2E10B7CC}"/>
    <cellStyle name="Vsota 2 2 4 14" xfId="7589" xr:uid="{5DC98993-1A12-4877-A7F5-87FD8D883D89}"/>
    <cellStyle name="Vsota 2 2 4 15" xfId="14710" xr:uid="{C03C28FC-D5E0-4F67-9661-C73EE69172F5}"/>
    <cellStyle name="Vsota 2 2 4 2" xfId="2586" xr:uid="{00000000-0005-0000-0000-0000760C0000}"/>
    <cellStyle name="Vsota 2 2 4 2 2" xfId="5772" xr:uid="{E415AF7C-9431-4E57-B877-34DD70802376}"/>
    <cellStyle name="Vsota 2 2 4 2 3" xfId="8415" xr:uid="{C34B13EB-6113-4E86-9297-2867B192B73C}"/>
    <cellStyle name="Vsota 2 2 4 2 4" xfId="9853" xr:uid="{AAC4E85C-3A72-466E-8A34-12DDACE66DF3}"/>
    <cellStyle name="Vsota 2 2 4 2 5" xfId="11288" xr:uid="{C32076C5-0D12-4390-9610-047A3DCF2F84}"/>
    <cellStyle name="Vsota 2 2 4 2 6" xfId="12888" xr:uid="{AE113BA7-F796-420A-B851-BE6B7E43409E}"/>
    <cellStyle name="Vsota 2 2 4 2 7" xfId="13876" xr:uid="{829CF56C-F5E1-4ED7-A07E-08D1DABB1F56}"/>
    <cellStyle name="Vsota 2 2 4 2 8" xfId="15206" xr:uid="{CE04F5B6-70C9-4A7A-A894-9207ADADBB4C}"/>
    <cellStyle name="Vsota 2 2 4 2 9" xfId="13262" xr:uid="{20786BED-EEA1-45E8-B9DD-F0EC94D7A5B0}"/>
    <cellStyle name="Vsota 2 2 4 3" xfId="2561" xr:uid="{00000000-0005-0000-0000-0000770C0000}"/>
    <cellStyle name="Vsota 2 2 4 3 2" xfId="5747" xr:uid="{D0803869-1CD7-4B48-B681-29D9002AD00B}"/>
    <cellStyle name="Vsota 2 2 4 3 3" xfId="8390" xr:uid="{D342EBC6-6440-4BC1-BFA7-05894CEF9BC0}"/>
    <cellStyle name="Vsota 2 2 4 3 4" xfId="9828" xr:uid="{B529779D-CB43-4BA4-AE07-BD0277FC82ED}"/>
    <cellStyle name="Vsota 2 2 4 3 5" xfId="11263" xr:uid="{0EA5C28D-3693-4A83-AD6C-8C056FE210BE}"/>
    <cellStyle name="Vsota 2 2 4 3 6" xfId="12886" xr:uid="{AC3AFB1B-AC27-4ADB-A44F-40C8EB25CEA9}"/>
    <cellStyle name="Vsota 2 2 4 3 7" xfId="13851" xr:uid="{7FB82689-C003-4AF4-B535-2DD6EBA5D9A7}"/>
    <cellStyle name="Vsota 2 2 4 3 8" xfId="15181" xr:uid="{05A62048-F4D6-4518-B1E7-B5E164863166}"/>
    <cellStyle name="Vsota 2 2 4 3 9" xfId="13220" xr:uid="{B48FCC88-6933-4978-B1F7-065CF0FBAC0C}"/>
    <cellStyle name="Vsota 2 2 4 4" xfId="2398" xr:uid="{00000000-0005-0000-0000-0000780C0000}"/>
    <cellStyle name="Vsota 2 2 4 4 2" xfId="5584" xr:uid="{C9F3140B-10C7-4481-AE08-67D4B086F924}"/>
    <cellStyle name="Vsota 2 2 4 4 3" xfId="8227" xr:uid="{D92E098F-B4C4-41BF-84A9-217DDDA6ACB4}"/>
    <cellStyle name="Vsota 2 2 4 4 4" xfId="9665" xr:uid="{6CF9C6A5-050C-4A76-9DC2-F8267E9A19F2}"/>
    <cellStyle name="Vsota 2 2 4 4 5" xfId="11100" xr:uid="{335BF6A6-1973-4B85-93BD-69245A837BA9}"/>
    <cellStyle name="Vsota 2 2 4 4 6" xfId="12741" xr:uid="{C9C7C90F-FDCA-46A2-8D6E-BA738D040789}"/>
    <cellStyle name="Vsota 2 2 4 4 7" xfId="13688" xr:uid="{A78F42D9-1CF0-43B8-8C31-167C1815C812}"/>
    <cellStyle name="Vsota 2 2 4 4 8" xfId="15018" xr:uid="{609340A8-31DF-48E1-A400-31D1F09B12FB}"/>
    <cellStyle name="Vsota 2 2 4 4 9" xfId="16227" xr:uid="{F64A2288-6A2E-440D-BCF6-59ABAB8825FE}"/>
    <cellStyle name="Vsota 2 2 4 5" xfId="2708" xr:uid="{00000000-0005-0000-0000-0000790C0000}"/>
    <cellStyle name="Vsota 2 2 4 5 2" xfId="5894" xr:uid="{7C17ACE4-DBE4-4DE6-8532-F7CA9B3EC8F0}"/>
    <cellStyle name="Vsota 2 2 4 5 3" xfId="8537" xr:uid="{58FD1D41-2D62-4F9A-BF51-D3F5773D91EC}"/>
    <cellStyle name="Vsota 2 2 4 5 4" xfId="9975" xr:uid="{CCF48A0D-C3A6-4A4C-B8F0-D6D8C73CA158}"/>
    <cellStyle name="Vsota 2 2 4 5 5" xfId="11410" xr:uid="{9672964F-C3CB-4E48-A9B9-0F9A261E6EB9}"/>
    <cellStyle name="Vsota 2 2 4 5 6" xfId="13011" xr:uid="{551471BB-315C-48E7-987F-22E29F5DFC1B}"/>
    <cellStyle name="Vsota 2 2 4 5 7" xfId="13998" xr:uid="{29EFA6DA-5774-410E-8098-67AAF2E3D515}"/>
    <cellStyle name="Vsota 2 2 4 5 8" xfId="15328" xr:uid="{D0F4478E-128E-4AB8-8076-A0447C9D0465}"/>
    <cellStyle name="Vsota 2 2 4 5 9" xfId="16576" xr:uid="{D573782A-676D-455D-BAD2-188F66A3CCD3}"/>
    <cellStyle name="Vsota 2 2 4 6" xfId="2809" xr:uid="{00000000-0005-0000-0000-00007A0C0000}"/>
    <cellStyle name="Vsota 2 2 4 6 2" xfId="5995" xr:uid="{4E0A68AE-885D-43B7-8D27-A14443E1215A}"/>
    <cellStyle name="Vsota 2 2 4 6 3" xfId="8638" xr:uid="{8041E065-C386-48C7-9702-5192D3088903}"/>
    <cellStyle name="Vsota 2 2 4 6 4" xfId="10076" xr:uid="{FC289892-F7AE-4791-BE76-7D4A2CEFC123}"/>
    <cellStyle name="Vsota 2 2 4 6 5" xfId="11511" xr:uid="{19F34130-832E-4306-B021-9C109F16FF04}"/>
    <cellStyle name="Vsota 2 2 4 6 6" xfId="13098" xr:uid="{CBDAE2DF-1751-449E-987B-B7C96A9488C0}"/>
    <cellStyle name="Vsota 2 2 4 6 7" xfId="14099" xr:uid="{BA711AB4-B952-4ABB-9D95-E3DE8A6329E5}"/>
    <cellStyle name="Vsota 2 2 4 6 8" xfId="15429" xr:uid="{BF64A344-2018-4B6A-AB4D-98F45B02DBB2}"/>
    <cellStyle name="Vsota 2 2 4 6 9" xfId="14566" xr:uid="{338D61B4-A297-4414-A186-94101ACD22C0}"/>
    <cellStyle name="Vsota 2 2 4 7" xfId="2205" xr:uid="{00000000-0005-0000-0000-00007B0C0000}"/>
    <cellStyle name="Vsota 2 2 4 7 2" xfId="5391" xr:uid="{3977E719-7E6D-48B7-AC11-67CA68AC4408}"/>
    <cellStyle name="Vsota 2 2 4 7 3" xfId="8034" xr:uid="{19728EE0-8F26-4FFE-B7EA-02733BE67B22}"/>
    <cellStyle name="Vsota 2 2 4 7 4" xfId="9472" xr:uid="{DE0A8BD8-322E-4E6B-8041-988DC17ADB15}"/>
    <cellStyle name="Vsota 2 2 4 7 5" xfId="10907" xr:uid="{144B2097-4A0F-47C5-86B0-154BFA941CA6}"/>
    <cellStyle name="Vsota 2 2 4 7 6" xfId="12247" xr:uid="{2007FBDA-D98D-4BB4-8817-E6FFE0E91416}"/>
    <cellStyle name="Vsota 2 2 4 7 7" xfId="13495" xr:uid="{373ED63A-9E4C-46C5-9E16-DA33A188C5AC}"/>
    <cellStyle name="Vsota 2 2 4 7 8" xfId="14825" xr:uid="{A26A0E7C-9C92-4E76-8A16-D39A769E0630}"/>
    <cellStyle name="Vsota 2 2 4 7 9" xfId="16034" xr:uid="{AACA4FDF-D5E8-4F2C-8E68-DA6209F1AB26}"/>
    <cellStyle name="Vsota 2 2 4 8" xfId="4551" xr:uid="{727EFAAA-4F04-46C2-BE1E-D4E78CA1A0B4}"/>
    <cellStyle name="Vsota 2 2 4 9" xfId="7300" xr:uid="{2CEA0D83-FA1F-4976-8B99-C4571DF220C4}"/>
    <cellStyle name="Vsota 2 2 5" xfId="2139" xr:uid="{00000000-0005-0000-0000-00007C0C0000}"/>
    <cellStyle name="Vsota 2 2 5 10" xfId="9406" xr:uid="{FDA97EF6-2680-4730-BA02-006081958850}"/>
    <cellStyle name="Vsota 2 2 5 11" xfId="10841" xr:uid="{C6D06437-0C91-4067-810D-F89DB6D526EE}"/>
    <cellStyle name="Vsota 2 2 5 12" xfId="3381" xr:uid="{2D76F4C4-BF98-497F-8E88-8D79D0820D48}"/>
    <cellStyle name="Vsota 2 2 5 13" xfId="13429" xr:uid="{CF71CAB3-F99D-4797-AE58-3A5A7C6FC669}"/>
    <cellStyle name="Vsota 2 2 5 14" xfId="14759" xr:uid="{8A21F35E-EAB5-45E4-A209-C5F99F745D33}"/>
    <cellStyle name="Vsota 2 2 5 15" xfId="16044" xr:uid="{99D27C79-FD52-44D4-A4A5-BCF1EAE506B4}"/>
    <cellStyle name="Vsota 2 2 5 2" xfId="2743" xr:uid="{00000000-0005-0000-0000-00007D0C0000}"/>
    <cellStyle name="Vsota 2 2 5 2 2" xfId="5929" xr:uid="{C48C58EB-1FD2-4C4F-A787-7BFE3CFEB9DF}"/>
    <cellStyle name="Vsota 2 2 5 2 3" xfId="8572" xr:uid="{C74FE5E8-C57C-4488-83B9-51A67D910C61}"/>
    <cellStyle name="Vsota 2 2 5 2 4" xfId="10010" xr:uid="{3E6D6507-63F5-4E29-947C-2C6D012EF695}"/>
    <cellStyle name="Vsota 2 2 5 2 5" xfId="11445" xr:uid="{24EAEE4A-1649-48AF-AD66-CBFEF939045D}"/>
    <cellStyle name="Vsota 2 2 5 2 6" xfId="12224" xr:uid="{607BF250-8C52-4C57-9B50-7B1CF2AD13B1}"/>
    <cellStyle name="Vsota 2 2 5 2 7" xfId="14033" xr:uid="{7188A7FF-9DB6-48F1-B70A-2A9652636525}"/>
    <cellStyle name="Vsota 2 2 5 2 8" xfId="15363" xr:uid="{68FCF4FA-4CE4-4EA9-A7D9-9A9CDF533C1A}"/>
    <cellStyle name="Vsota 2 2 5 2 9" xfId="3279" xr:uid="{29FF0D99-7A64-45E3-902A-1C3EDF2F1D5E}"/>
    <cellStyle name="Vsota 2 2 5 3" xfId="2853" xr:uid="{00000000-0005-0000-0000-00007E0C0000}"/>
    <cellStyle name="Vsota 2 2 5 3 2" xfId="6039" xr:uid="{90221753-51E7-4940-AC8F-CCE98EC97FE8}"/>
    <cellStyle name="Vsota 2 2 5 3 3" xfId="8682" xr:uid="{0E52477A-2358-42D5-B0EB-0EFF6E60B3D5}"/>
    <cellStyle name="Vsota 2 2 5 3 4" xfId="10120" xr:uid="{6D1F52CF-26F6-4335-A306-CA24D4409A14}"/>
    <cellStyle name="Vsota 2 2 5 3 5" xfId="11555" xr:uid="{0494B522-1E68-4A98-B876-3B1BB4B5283D}"/>
    <cellStyle name="Vsota 2 2 5 3 6" xfId="12650" xr:uid="{F4ACE369-EFD4-4BCA-8670-FA99E0268C3C}"/>
    <cellStyle name="Vsota 2 2 5 3 7" xfId="14143" xr:uid="{14CB2ED9-0DEB-4ED7-BA52-E835962D8DED}"/>
    <cellStyle name="Vsota 2 2 5 3 8" xfId="15473" xr:uid="{B40F0A1F-3166-4BC8-A273-8EAA04FC6029}"/>
    <cellStyle name="Vsota 2 2 5 3 9" xfId="16365" xr:uid="{EEA0C373-559D-4EA4-A3AA-3AA8EF5AA8EC}"/>
    <cellStyle name="Vsota 2 2 5 4" xfId="2957" xr:uid="{00000000-0005-0000-0000-00007F0C0000}"/>
    <cellStyle name="Vsota 2 2 5 4 2" xfId="6143" xr:uid="{F844D9F6-F045-41E4-B91D-871D1D346D5B}"/>
    <cellStyle name="Vsota 2 2 5 4 3" xfId="8786" xr:uid="{A63CB0E6-B2F9-4BEC-829A-E693BE77BEA3}"/>
    <cellStyle name="Vsota 2 2 5 4 4" xfId="10224" xr:uid="{50C37951-09FA-4E2D-940D-F5F69AE6234F}"/>
    <cellStyle name="Vsota 2 2 5 4 5" xfId="11659" xr:uid="{B7D355F0-94D0-482F-9E2B-7F8DBA1379FC}"/>
    <cellStyle name="Vsota 2 2 5 4 6" xfId="12298" xr:uid="{7E88F2F5-BC75-4512-BAD5-7E7DB4C0AAC5}"/>
    <cellStyle name="Vsota 2 2 5 4 7" xfId="14247" xr:uid="{47A29920-86C4-4254-8AB5-3670321E7278}"/>
    <cellStyle name="Vsota 2 2 5 4 8" xfId="15577" xr:uid="{73410FCA-9BC6-47B6-93B1-C3B62777D2A1}"/>
    <cellStyle name="Vsota 2 2 5 4 9" xfId="16335" xr:uid="{3DF4E018-8D99-4FAF-8F0F-6DC6DCA4A3D1}"/>
    <cellStyle name="Vsota 2 2 5 5" xfId="3080" xr:uid="{00000000-0005-0000-0000-0000800C0000}"/>
    <cellStyle name="Vsota 2 2 5 5 2" xfId="6266" xr:uid="{44DDF802-F896-4CFE-9E56-C0A0AB01A0F0}"/>
    <cellStyle name="Vsota 2 2 5 5 3" xfId="8909" xr:uid="{E564098A-EF72-43B7-86DB-F2A08C5FCE44}"/>
    <cellStyle name="Vsota 2 2 5 5 4" xfId="10347" xr:uid="{35201E2C-6766-4EA7-AB1A-D00917A51766}"/>
    <cellStyle name="Vsota 2 2 5 5 5" xfId="11782" xr:uid="{E15060C9-3C62-4249-9D31-FF41603AA6C5}"/>
    <cellStyle name="Vsota 2 2 5 5 6" xfId="13174" xr:uid="{652FBED3-CC0F-441E-BDFB-91493724DEDA}"/>
    <cellStyle name="Vsota 2 2 5 5 7" xfId="14370" xr:uid="{4D42550B-4CD9-4A76-9E42-452E6D0D02DE}"/>
    <cellStyle name="Vsota 2 2 5 5 8" xfId="15700" xr:uid="{C8D1C317-8F9A-4EE7-BA14-9AA6A507C074}"/>
    <cellStyle name="Vsota 2 2 5 5 9" xfId="16430" xr:uid="{FB4762C0-D6A5-4196-B49E-5E2A9EF4BD1F}"/>
    <cellStyle name="Vsota 2 2 5 6" xfId="2702" xr:uid="{00000000-0005-0000-0000-0000810C0000}"/>
    <cellStyle name="Vsota 2 2 5 6 2" xfId="5888" xr:uid="{1EC6A324-44EA-4E88-AA90-AF04142649CC}"/>
    <cellStyle name="Vsota 2 2 5 6 3" xfId="8531" xr:uid="{3D02EAD0-2DD6-4DD7-9059-B73A57A5D83B}"/>
    <cellStyle name="Vsota 2 2 5 6 4" xfId="9969" xr:uid="{530509EC-370C-4903-8C08-CC7C8DA80CD0}"/>
    <cellStyle name="Vsota 2 2 5 6 5" xfId="11404" xr:uid="{7968CB65-87EF-46E6-97FA-2759B1F23A69}"/>
    <cellStyle name="Vsota 2 2 5 6 6" xfId="12362" xr:uid="{7BAEB940-F6B9-4EC7-8E15-0707799853DB}"/>
    <cellStyle name="Vsota 2 2 5 6 7" xfId="13992" xr:uid="{8AD3C708-A45E-4558-942A-560ED95A8229}"/>
    <cellStyle name="Vsota 2 2 5 6 8" xfId="15322" xr:uid="{8CEACB2E-3F0B-4485-9EFC-7B933B87DEDB}"/>
    <cellStyle name="Vsota 2 2 5 6 9" xfId="16468" xr:uid="{847D067A-7011-4379-B719-32D98A6143FD}"/>
    <cellStyle name="Vsota 2 2 5 7" xfId="3229" xr:uid="{00000000-0005-0000-0000-0000820C0000}"/>
    <cellStyle name="Vsota 2 2 5 7 2" xfId="6415" xr:uid="{309DCAB2-ABDE-4658-B5A2-CCCAC68AE1A5}"/>
    <cellStyle name="Vsota 2 2 5 7 3" xfId="9058" xr:uid="{7814E167-4610-45A8-A37C-3126D79750CE}"/>
    <cellStyle name="Vsota 2 2 5 7 4" xfId="10496" xr:uid="{8F04AB56-6CC4-48CB-8BDB-AEF72E63AEF4}"/>
    <cellStyle name="Vsota 2 2 5 7 5" xfId="11931" xr:uid="{5CF75B20-BD17-4C55-96A6-A0D4F8CD9BC2}"/>
    <cellStyle name="Vsota 2 2 5 7 6" xfId="10782" xr:uid="{34B8B4B9-BC5F-4A19-9D03-B5C32F55E740}"/>
    <cellStyle name="Vsota 2 2 5 7 7" xfId="14519" xr:uid="{95F34AFB-692D-468B-B404-9AA8C7A6B4EE}"/>
    <cellStyle name="Vsota 2 2 5 7 8" xfId="15849" xr:uid="{00F87EC6-C3A2-4A85-9968-82765084C620}"/>
    <cellStyle name="Vsota 2 2 5 7 9" xfId="16671" xr:uid="{D19F1C23-CC6E-4EDE-A41E-86D877D4E7CD}"/>
    <cellStyle name="Vsota 2 2 5 8" xfId="5325" xr:uid="{191A65C0-F46B-45EC-9184-515EF11E44A6}"/>
    <cellStyle name="Vsota 2 2 5 9" xfId="7968" xr:uid="{8115DABD-729F-433E-B963-49323A6A39BE}"/>
    <cellStyle name="Vsota 2 2 6" xfId="1338" xr:uid="{00000000-0005-0000-0000-0000830C0000}"/>
    <cellStyle name="Vsota 2 2 6 10" xfId="7624" xr:uid="{B3CFC9EE-3F9D-4DF6-BF5C-1E7A92895AF6}"/>
    <cellStyle name="Vsota 2 2 6 11" xfId="7916" xr:uid="{AF333B14-E9CC-4FD3-9D8A-133B517BF920}"/>
    <cellStyle name="Vsota 2 2 6 12" xfId="10751" xr:uid="{AA5B114C-9D8B-4305-B61B-7BDD3F932AE2}"/>
    <cellStyle name="Vsota 2 2 6 13" xfId="9191" xr:uid="{CE574B40-4E80-4C81-8978-E37E77EFEE3E}"/>
    <cellStyle name="Vsota 2 2 6 14" xfId="9260" xr:uid="{686E2CB8-8A29-4BE2-9AF3-79E0C0F14907}"/>
    <cellStyle name="Vsota 2 2 6 15" xfId="13335" xr:uid="{18D2CAAD-DA83-498E-ACF6-627FA799B050}"/>
    <cellStyle name="Vsota 2 2 6 2" xfId="2598" xr:uid="{00000000-0005-0000-0000-0000840C0000}"/>
    <cellStyle name="Vsota 2 2 6 2 2" xfId="5784" xr:uid="{93391653-21F1-446B-990A-950E1F7972C4}"/>
    <cellStyle name="Vsota 2 2 6 2 3" xfId="8427" xr:uid="{C57D077D-BAA2-460D-8A44-4650E612986A}"/>
    <cellStyle name="Vsota 2 2 6 2 4" xfId="9865" xr:uid="{CE286910-9066-4933-8131-7361142F6F76}"/>
    <cellStyle name="Vsota 2 2 6 2 5" xfId="11300" xr:uid="{826D5884-9C3E-4792-9EB2-3424F06611D3}"/>
    <cellStyle name="Vsota 2 2 6 2 6" xfId="7570" xr:uid="{A942CA40-B0E1-48B4-95AC-A12358144BC0}"/>
    <cellStyle name="Vsota 2 2 6 2 7" xfId="13888" xr:uid="{107EE1F9-81FB-4EBB-946C-E44DAEC125FB}"/>
    <cellStyle name="Vsota 2 2 6 2 8" xfId="15218" xr:uid="{ED32C9A2-4396-49EF-A4FA-9ABFBAA9CBD6}"/>
    <cellStyle name="Vsota 2 2 6 2 9" xfId="13305" xr:uid="{50335108-DDF0-49AC-88F6-D974E488747B}"/>
    <cellStyle name="Vsota 2 2 6 3" xfId="2506" xr:uid="{00000000-0005-0000-0000-0000850C0000}"/>
    <cellStyle name="Vsota 2 2 6 3 2" xfId="5692" xr:uid="{A2C6CEA8-19BD-41D2-BEAD-0EBB2E353897}"/>
    <cellStyle name="Vsota 2 2 6 3 3" xfId="8335" xr:uid="{C4A8D450-A41E-4700-A95A-8AD93F6A4064}"/>
    <cellStyle name="Vsota 2 2 6 3 4" xfId="9773" xr:uid="{6ABEF399-2099-4995-9AFF-AD52DDB0868A}"/>
    <cellStyle name="Vsota 2 2 6 3 5" xfId="11208" xr:uid="{06B597A1-CF33-4045-BC41-9E31BB58D838}"/>
    <cellStyle name="Vsota 2 2 6 3 6" xfId="6502" xr:uid="{9B641C2B-05B5-4167-9FC9-EB114E930285}"/>
    <cellStyle name="Vsota 2 2 6 3 7" xfId="13796" xr:uid="{086C6098-1C8D-4E61-A4EB-2F76BE656FEC}"/>
    <cellStyle name="Vsota 2 2 6 3 8" xfId="15126" xr:uid="{7397AD5C-720C-426D-8B96-8E2B57725FDB}"/>
    <cellStyle name="Vsota 2 2 6 3 9" xfId="16615" xr:uid="{65123CC1-60D6-4D66-BA53-A96DDE5A14EA}"/>
    <cellStyle name="Vsota 2 2 6 4" xfId="2665" xr:uid="{00000000-0005-0000-0000-0000860C0000}"/>
    <cellStyle name="Vsota 2 2 6 4 2" xfId="5851" xr:uid="{25FC9067-F5B8-43D7-A88C-A21C2FDAB9D8}"/>
    <cellStyle name="Vsota 2 2 6 4 3" xfId="8494" xr:uid="{545439CF-37C7-42DF-A835-23D6B3732E2D}"/>
    <cellStyle name="Vsota 2 2 6 4 4" xfId="9932" xr:uid="{868DC69B-4C5F-4AF9-8655-E114BF1A089C}"/>
    <cellStyle name="Vsota 2 2 6 4 5" xfId="11367" xr:uid="{87BAC5CB-4A36-463D-BD89-FAC8151EA12F}"/>
    <cellStyle name="Vsota 2 2 6 4 6" xfId="7878" xr:uid="{4AE9608B-56E2-4CE4-8CC7-2C3EE42680CB}"/>
    <cellStyle name="Vsota 2 2 6 4 7" xfId="13955" xr:uid="{00077855-6561-4B58-BEAB-7DC8E0B728AC}"/>
    <cellStyle name="Vsota 2 2 6 4 8" xfId="15285" xr:uid="{45DF4F24-1AAA-4D47-B1D6-BA2B5FD12EF2}"/>
    <cellStyle name="Vsota 2 2 6 4 9" xfId="16058" xr:uid="{0C37DA77-3595-44D4-A78D-5714894CADB1}"/>
    <cellStyle name="Vsota 2 2 6 5" xfId="2433" xr:uid="{00000000-0005-0000-0000-0000870C0000}"/>
    <cellStyle name="Vsota 2 2 6 5 2" xfId="5619" xr:uid="{41561CF6-95AD-4779-A2AA-91D7FD3F18F0}"/>
    <cellStyle name="Vsota 2 2 6 5 3" xfId="8262" xr:uid="{62FCAD44-2AA2-461B-9629-661AF4D594F4}"/>
    <cellStyle name="Vsota 2 2 6 5 4" xfId="9700" xr:uid="{3E2A0761-5AD0-446E-82A7-5D385E447074}"/>
    <cellStyle name="Vsota 2 2 6 5 5" xfId="11135" xr:uid="{5326F0D8-C593-46EE-9592-3CBEE690089C}"/>
    <cellStyle name="Vsota 2 2 6 5 6" xfId="12286" xr:uid="{4FD85C17-84B6-4598-8670-372280B8FC7E}"/>
    <cellStyle name="Vsota 2 2 6 5 7" xfId="13723" xr:uid="{EB23228F-A781-4BBD-A9F5-E03FED01698C}"/>
    <cellStyle name="Vsota 2 2 6 5 8" xfId="15053" xr:uid="{2C44D12E-A559-43DA-A9A5-BF97E49F2BB7}"/>
    <cellStyle name="Vsota 2 2 6 5 9" xfId="16235" xr:uid="{6A26E7A0-3208-4411-9BFC-BDDBE71D0F1D}"/>
    <cellStyle name="Vsota 2 2 6 6" xfId="2292" xr:uid="{00000000-0005-0000-0000-0000880C0000}"/>
    <cellStyle name="Vsota 2 2 6 6 2" xfId="5478" xr:uid="{B3580D29-46A2-46D9-AD73-ECEA29B97010}"/>
    <cellStyle name="Vsota 2 2 6 6 3" xfId="8121" xr:uid="{A0EF175F-95D8-45B6-ADD9-A805D4CEA56C}"/>
    <cellStyle name="Vsota 2 2 6 6 4" xfId="9559" xr:uid="{E52AF60F-D5F2-4856-9ED2-193129D02248}"/>
    <cellStyle name="Vsota 2 2 6 6 5" xfId="10994" xr:uid="{E1DDDBE6-E493-4391-8A2B-17FA8D16EAF6}"/>
    <cellStyle name="Vsota 2 2 6 6 6" xfId="12515" xr:uid="{D84DFCA6-A8E3-4653-8A5A-C21EB92A442D}"/>
    <cellStyle name="Vsota 2 2 6 6 7" xfId="13582" xr:uid="{3A4A198F-DAB9-4953-A0D0-54BD9A3BA9EA}"/>
    <cellStyle name="Vsota 2 2 6 6 8" xfId="14912" xr:uid="{14AD0325-1ECC-499F-A6B3-DF73183D1F87}"/>
    <cellStyle name="Vsota 2 2 6 6 9" xfId="16453" xr:uid="{A55042B4-AFB5-4709-BB0E-78E4D9F835BC}"/>
    <cellStyle name="Vsota 2 2 6 7" xfId="2998" xr:uid="{00000000-0005-0000-0000-0000890C0000}"/>
    <cellStyle name="Vsota 2 2 6 7 2" xfId="6184" xr:uid="{74009557-09F1-49C3-B289-B126A9CD0823}"/>
    <cellStyle name="Vsota 2 2 6 7 3" xfId="8827" xr:uid="{63C52815-56F0-4F55-B5C5-29EC36667B91}"/>
    <cellStyle name="Vsota 2 2 6 7 4" xfId="10265" xr:uid="{7F63A6FF-9EC8-4C98-AE2E-83B5461E888D}"/>
    <cellStyle name="Vsota 2 2 6 7 5" xfId="11700" xr:uid="{3FA204E3-7224-4C1E-845A-33C0E54B4F34}"/>
    <cellStyle name="Vsota 2 2 6 7 6" xfId="12242" xr:uid="{A6872085-95A2-401A-988B-4660D6D057B2}"/>
    <cellStyle name="Vsota 2 2 6 7 7" xfId="14288" xr:uid="{C1ECEB77-2124-4A88-9E8D-4F59CAF82126}"/>
    <cellStyle name="Vsota 2 2 6 7 8" xfId="15618" xr:uid="{343CF3E9-D3E3-4CB2-9743-6C90F6D7132D}"/>
    <cellStyle name="Vsota 2 2 6 7 9" xfId="7134" xr:uid="{7CC50FC1-7A06-4B06-8529-AA93C034AC82}"/>
    <cellStyle name="Vsota 2 2 6 8" xfId="4524" xr:uid="{2B58C920-8773-45DA-AE79-B5B8E4DEFF75}"/>
    <cellStyle name="Vsota 2 2 6 9" xfId="7273" xr:uid="{B9706B00-5D41-48AE-9E76-90C9A61F4B3E}"/>
    <cellStyle name="Vsota 2 2 7" xfId="941" xr:uid="{00000000-0005-0000-0000-00008A0C0000}"/>
    <cellStyle name="Vsota 2 2 7 2" xfId="4127" xr:uid="{AC2D8424-4B15-4E17-83BE-B4F4DC71201A}"/>
    <cellStyle name="Vsota 2 2 7 3" xfId="6923" xr:uid="{F10E63BE-19B5-48C0-859F-85ECBD54B477}"/>
    <cellStyle name="Vsota 2 2 7 4" xfId="7345" xr:uid="{7CD30DF2-EC18-4CB6-8B16-36FAAB092AEF}"/>
    <cellStyle name="Vsota 2 2 7 5" xfId="6875" xr:uid="{4307DEA1-9523-4A2B-B38D-ACDCD73F298F}"/>
    <cellStyle name="Vsota 2 2 7 6" xfId="12130" xr:uid="{9A2D67CA-1B3A-47C6-BDB4-A28EBA4B39FE}"/>
    <cellStyle name="Vsota 2 2 7 7" xfId="6979" xr:uid="{29D38A67-1281-403D-934E-577EC9A18355}"/>
    <cellStyle name="Vsota 2 2 7 8" xfId="12085" xr:uid="{6D3260FC-6A31-4757-861B-F122634EA799}"/>
    <cellStyle name="Vsota 2 2 7 9" xfId="12050" xr:uid="{144F7D23-120F-43AB-AFB0-3FB6E56ECAC4}"/>
    <cellStyle name="Vsota 2 2 8" xfId="783" xr:uid="{00000000-0005-0000-0000-00008B0C0000}"/>
    <cellStyle name="Vsota 2 2 8 2" xfId="3969" xr:uid="{BFF54D7C-A70D-4A21-ABD8-D139E208B513}"/>
    <cellStyle name="Vsota 2 2 8 3" xfId="6778" xr:uid="{4AA08709-72BA-4530-8742-530CC74BF31C}"/>
    <cellStyle name="Vsota 2 2 8 4" xfId="6541" xr:uid="{EC0F8238-921D-4530-B2F5-6780F08D036B}"/>
    <cellStyle name="Vsota 2 2 8 5" xfId="6489" xr:uid="{EF5FCBB4-04F4-44DB-BE73-61B3AA87C3A6}"/>
    <cellStyle name="Vsota 2 2 8 6" xfId="6654" xr:uid="{BF95E7FA-4F9A-46C1-9A03-4E4CA1D6A201}"/>
    <cellStyle name="Vsota 2 2 8 7" xfId="13142" xr:uid="{92F4E9EB-8DB9-4214-80AF-C40BC706BB95}"/>
    <cellStyle name="Vsota 2 2 8 8" xfId="12380" xr:uid="{BF9801E7-A370-4339-804D-3EEFF1D71961}"/>
    <cellStyle name="Vsota 2 2 8 9" xfId="13207" xr:uid="{943BF2BE-5B63-4D58-BB29-BE42440FA44E}"/>
    <cellStyle name="Vsota 2 2 9" xfId="766" xr:uid="{00000000-0005-0000-0000-00008C0C0000}"/>
    <cellStyle name="Vsota 2 2 9 2" xfId="3952" xr:uid="{A5BFD94C-D642-41BE-B64E-A24A420D9B6A}"/>
    <cellStyle name="Vsota 2 2 9 3" xfId="6761" xr:uid="{B9FC8D5E-AF4E-462F-BE59-B699AE6AF64B}"/>
    <cellStyle name="Vsota 2 2 9 4" xfId="6543" xr:uid="{F68D65F7-4F53-4214-A750-A2CE6D1889C9}"/>
    <cellStyle name="Vsota 2 2 9 5" xfId="3401" xr:uid="{F7643697-D7DA-47A6-B9D8-9D7A94A92A86}"/>
    <cellStyle name="Vsota 2 2 9 6" xfId="10717" xr:uid="{E6A3EA28-E7B6-423D-ABD0-A7BE4C35845C}"/>
    <cellStyle name="Vsota 2 2 9 7" xfId="6896" xr:uid="{F8C74C53-D3C7-4D93-BEF9-1F46553CEB1A}"/>
    <cellStyle name="Vsota 2 2 9 8" xfId="13349" xr:uid="{04FA64F4-885C-418F-AADC-9A4DC2C63F1F}"/>
    <cellStyle name="Vsota 2 2 9 9" xfId="15940" xr:uid="{DF07FC45-D344-4381-A58B-26B868C7C9A3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10" xfId="6467" xr:uid="{70771AFE-0E24-464E-980D-40E584DDE4F3}"/>
    <cellStyle name="Vsota 2 4 2 11" xfId="6904" xr:uid="{4CE71774-A564-4B1D-8E79-8858C2665523}"/>
    <cellStyle name="Vsota 2 4 2 12" xfId="10698" xr:uid="{4EE7823B-85C4-4227-98B9-11A687E06ECB}"/>
    <cellStyle name="Vsota 2 4 2 13" xfId="7520" xr:uid="{BF97FB1A-1E17-44A0-8450-08B8DDD2D0D9}"/>
    <cellStyle name="Vsota 2 4 2 14" xfId="6968" xr:uid="{E3F1AC18-5121-4631-AEEC-65DB3E01AA4C}"/>
    <cellStyle name="Vsota 2 4 2 15" xfId="12049" xr:uid="{C71EB56E-37E4-4A67-9BD4-D030BE911A1B}"/>
    <cellStyle name="Vsota 2 4 2 2" xfId="2681" xr:uid="{00000000-0005-0000-0000-0000900C0000}"/>
    <cellStyle name="Vsota 2 4 2 2 2" xfId="5867" xr:uid="{9676AB85-A106-4179-A966-8D777077E1CC}"/>
    <cellStyle name="Vsota 2 4 2 2 3" xfId="8510" xr:uid="{8B5ABDFC-E604-48F3-B891-6A0A41E91745}"/>
    <cellStyle name="Vsota 2 4 2 2 4" xfId="9948" xr:uid="{A1DA749E-F802-4821-B47D-0D4E1CEB7408}"/>
    <cellStyle name="Vsota 2 4 2 2 5" xfId="11383" xr:uid="{DCBE278D-A146-4776-AF3E-F03F02996031}"/>
    <cellStyle name="Vsota 2 4 2 2 6" xfId="9256" xr:uid="{87747717-91C4-4A30-8127-D58CA9F39CFC}"/>
    <cellStyle name="Vsota 2 4 2 2 7" xfId="13971" xr:uid="{E1E638F8-4B5F-4D02-A14E-A112DACEFF85}"/>
    <cellStyle name="Vsota 2 4 2 2 8" xfId="15301" xr:uid="{1CBA801B-1A8A-4EE4-A7D2-9C4B6353F67A}"/>
    <cellStyle name="Vsota 2 4 2 2 9" xfId="16119" xr:uid="{D32A35A0-446D-4133-8D97-0A5016A2CB6E}"/>
    <cellStyle name="Vsota 2 4 2 3" xfId="2325" xr:uid="{00000000-0005-0000-0000-0000910C0000}"/>
    <cellStyle name="Vsota 2 4 2 3 2" xfId="5511" xr:uid="{238C8711-1ED4-436D-AE52-8DAA6E1B8B4C}"/>
    <cellStyle name="Vsota 2 4 2 3 3" xfId="8154" xr:uid="{F0725D72-96F5-4C4E-AD6F-C8467AE68DE9}"/>
    <cellStyle name="Vsota 2 4 2 3 4" xfId="9592" xr:uid="{86BAEBEA-2677-4028-AD5E-3F519E49DCDE}"/>
    <cellStyle name="Vsota 2 4 2 3 5" xfId="11027" xr:uid="{805E0D06-C640-4152-9761-C7A54FA5C24A}"/>
    <cellStyle name="Vsota 2 4 2 3 6" xfId="12841" xr:uid="{C0BFCD05-D2B9-44B8-B88E-91A9F8B06746}"/>
    <cellStyle name="Vsota 2 4 2 3 7" xfId="13615" xr:uid="{6ED50A39-AAC7-4A55-81E7-CB6C25F27674}"/>
    <cellStyle name="Vsota 2 4 2 3 8" xfId="14945" xr:uid="{C2099A8E-D865-4E09-A272-74DEB301E8DD}"/>
    <cellStyle name="Vsota 2 4 2 3 9" xfId="16082" xr:uid="{669DACE3-7F58-44B6-A8E0-663416043B33}"/>
    <cellStyle name="Vsota 2 4 2 4" xfId="2577" xr:uid="{00000000-0005-0000-0000-0000920C0000}"/>
    <cellStyle name="Vsota 2 4 2 4 2" xfId="5763" xr:uid="{158F70FD-93D4-4BC9-8898-B0A4D34214BC}"/>
    <cellStyle name="Vsota 2 4 2 4 3" xfId="8406" xr:uid="{5C5BED93-C4A1-4A97-9D72-FA0BB5DB0EDB}"/>
    <cellStyle name="Vsota 2 4 2 4 4" xfId="9844" xr:uid="{B7E2E652-8C02-4B7C-888E-F5BECA2B2F28}"/>
    <cellStyle name="Vsota 2 4 2 4 5" xfId="11279" xr:uid="{D1A59BE0-9398-406D-9266-2BEBC26997C6}"/>
    <cellStyle name="Vsota 2 4 2 4 6" xfId="12243" xr:uid="{46091D0C-B059-425C-AB39-DBB3EED0C20D}"/>
    <cellStyle name="Vsota 2 4 2 4 7" xfId="13867" xr:uid="{1B212CCD-5337-4BB3-AF37-756F4772D91B}"/>
    <cellStyle name="Vsota 2 4 2 4 8" xfId="15197" xr:uid="{6D26C971-499C-4FF3-87EF-497A8A0F2707}"/>
    <cellStyle name="Vsota 2 4 2 4 9" xfId="14675" xr:uid="{0C03D1E8-1C8D-4F82-AB40-9477E4A964F9}"/>
    <cellStyle name="Vsota 2 4 2 5" xfId="3013" xr:uid="{00000000-0005-0000-0000-0000930C0000}"/>
    <cellStyle name="Vsota 2 4 2 5 2" xfId="6199" xr:uid="{51548B50-07A8-4CAE-B244-B42209B4450F}"/>
    <cellStyle name="Vsota 2 4 2 5 3" xfId="8842" xr:uid="{5F793B09-3974-4D5E-8C04-1552CC1CA2F9}"/>
    <cellStyle name="Vsota 2 4 2 5 4" xfId="10280" xr:uid="{591DC149-5144-4D55-977E-2909C3BB229F}"/>
    <cellStyle name="Vsota 2 4 2 5 5" xfId="11715" xr:uid="{B9776BE3-4287-46D0-9622-F450B79AD998}"/>
    <cellStyle name="Vsota 2 4 2 5 6" xfId="7792" xr:uid="{2419F4BB-8A43-4FCE-AC7C-5F56C56097BB}"/>
    <cellStyle name="Vsota 2 4 2 5 7" xfId="14303" xr:uid="{2F0B6981-B8E1-4883-9E8D-FB2856478B2A}"/>
    <cellStyle name="Vsota 2 4 2 5 8" xfId="15633" xr:uid="{FAA74854-7753-49F7-89EF-DE633AAD54DD}"/>
    <cellStyle name="Vsota 2 4 2 5 9" xfId="16425" xr:uid="{1BF08F35-FF97-4F39-BBBF-9E27951D31A4}"/>
    <cellStyle name="Vsota 2 4 2 6" xfId="2903" xr:uid="{00000000-0005-0000-0000-0000940C0000}"/>
    <cellStyle name="Vsota 2 4 2 6 2" xfId="6089" xr:uid="{3DFA5EEC-E098-4462-911B-1E7D1641B276}"/>
    <cellStyle name="Vsota 2 4 2 6 3" xfId="8732" xr:uid="{222A4CA6-0549-48D6-B218-7D29BAED9B51}"/>
    <cellStyle name="Vsota 2 4 2 6 4" xfId="10170" xr:uid="{AC8D43A6-B45E-439F-B2F8-8D8D3C2753FD}"/>
    <cellStyle name="Vsota 2 4 2 6 5" xfId="11605" xr:uid="{A597AE69-DDBB-4202-B5C7-6F3E5F5FDF1D}"/>
    <cellStyle name="Vsota 2 4 2 6 6" xfId="10636" xr:uid="{9102C3FF-1212-4C91-9C40-4847FBCAE0B5}"/>
    <cellStyle name="Vsota 2 4 2 6 7" xfId="14193" xr:uid="{97AEBB16-41A1-42C4-BC0B-F10BA2E96423}"/>
    <cellStyle name="Vsota 2 4 2 6 8" xfId="15523" xr:uid="{A2014AF2-0014-486D-92C1-8D5118792733}"/>
    <cellStyle name="Vsota 2 4 2 6 9" xfId="16323" xr:uid="{F09541BB-5E29-467A-BA1E-324A814CE633}"/>
    <cellStyle name="Vsota 2 4 2 7" xfId="3119" xr:uid="{00000000-0005-0000-0000-0000950C0000}"/>
    <cellStyle name="Vsota 2 4 2 7 2" xfId="6305" xr:uid="{9164E5E6-E65D-4A1D-AC94-BF19628E91D2}"/>
    <cellStyle name="Vsota 2 4 2 7 3" xfId="8948" xr:uid="{ECE2078D-3484-493E-8AC8-3B2A9CC6FCBD}"/>
    <cellStyle name="Vsota 2 4 2 7 4" xfId="10386" xr:uid="{931E54C7-EA34-4FE1-92D9-2E3C1D9F3E0F}"/>
    <cellStyle name="Vsota 2 4 2 7 5" xfId="11821" xr:uid="{3D11C7EB-E182-4EBA-8989-3D8E2730A48D}"/>
    <cellStyle name="Vsota 2 4 2 7 6" xfId="13058" xr:uid="{C8C5CC68-47ED-47A3-9792-2519945A29F8}"/>
    <cellStyle name="Vsota 2 4 2 7 7" xfId="14409" xr:uid="{B1E1247D-1517-4E57-97C6-9F3B6008F396}"/>
    <cellStyle name="Vsota 2 4 2 7 8" xfId="15739" xr:uid="{F9A81D2B-959D-4992-97DA-9F0CFC122CAF}"/>
    <cellStyle name="Vsota 2 4 2 7 9" xfId="16298" xr:uid="{5D2FCDE7-116B-47A8-AF38-8016F9AD0460}"/>
    <cellStyle name="Vsota 2 4 2 8" xfId="4764" xr:uid="{EBC85E53-DDDA-42C9-BB59-4859685D5261}"/>
    <cellStyle name="Vsota 2 4 2 9" xfId="7478" xr:uid="{8E780C34-CB4D-4D71-A376-D7271A1D2B4F}"/>
    <cellStyle name="Vsota 2 4 3" xfId="2118" xr:uid="{00000000-0005-0000-0000-0000960C0000}"/>
    <cellStyle name="Vsota 2 4 3 10" xfId="9385" xr:uid="{CE06972D-BAD5-4FE4-807F-7F3D1815B2C2}"/>
    <cellStyle name="Vsota 2 4 3 11" xfId="10820" xr:uid="{DEFC88AC-AC76-4A9E-8729-CC8665EF0192}"/>
    <cellStyle name="Vsota 2 4 3 12" xfId="12644" xr:uid="{FB3F274B-472E-466A-AAF8-57E5A82A460F}"/>
    <cellStyle name="Vsota 2 4 3 13" xfId="13408" xr:uid="{9B1E9207-C659-4A4D-B2B7-D8860B555E4F}"/>
    <cellStyle name="Vsota 2 4 3 14" xfId="14738" xr:uid="{7F557AA0-B6C1-41A3-ADAC-B65C5F339D22}"/>
    <cellStyle name="Vsota 2 4 3 15" xfId="16469" xr:uid="{8714FFA8-8927-4682-B9DD-24D38BB05713}"/>
    <cellStyle name="Vsota 2 4 3 2" xfId="2174" xr:uid="{00000000-0005-0000-0000-0000970C0000}"/>
    <cellStyle name="Vsota 2 4 3 2 2" xfId="5360" xr:uid="{8F356A78-B7AD-4CAD-A4DC-94AF44E9F628}"/>
    <cellStyle name="Vsota 2 4 3 2 3" xfId="8003" xr:uid="{C6832C9C-221F-489D-B10F-82C302CA0366}"/>
    <cellStyle name="Vsota 2 4 3 2 4" xfId="9441" xr:uid="{1A1D41F8-611A-44E4-B9C4-C2BE045B55CE}"/>
    <cellStyle name="Vsota 2 4 3 2 5" xfId="10876" xr:uid="{75A367BD-698B-4CF6-BDB5-9D1C3B5E375E}"/>
    <cellStyle name="Vsota 2 4 3 2 6" xfId="12295" xr:uid="{84BE3F09-ED72-477E-9631-841A8BA98D97}"/>
    <cellStyle name="Vsota 2 4 3 2 7" xfId="13464" xr:uid="{E118A299-AFE3-4677-B943-5BE30F55B365}"/>
    <cellStyle name="Vsota 2 4 3 2 8" xfId="14794" xr:uid="{03325D1D-B571-45C4-AA63-091D64C32E03}"/>
    <cellStyle name="Vsota 2 4 3 2 9" xfId="16497" xr:uid="{07DDD3BB-592B-49EE-888C-6EFB3BB25F41}"/>
    <cellStyle name="Vsota 2 4 3 3" xfId="2832" xr:uid="{00000000-0005-0000-0000-0000980C0000}"/>
    <cellStyle name="Vsota 2 4 3 3 2" xfId="6018" xr:uid="{EB3C96EA-CC2F-4E18-9F7A-F332FB48FC18}"/>
    <cellStyle name="Vsota 2 4 3 3 3" xfId="8661" xr:uid="{8593374B-499F-40F0-80BC-393B2D7E7909}"/>
    <cellStyle name="Vsota 2 4 3 3 4" xfId="10099" xr:uid="{428BECA8-A2D0-4EC0-944E-C17B3AFD5D0C}"/>
    <cellStyle name="Vsota 2 4 3 3 5" xfId="11534" xr:uid="{E2B53323-D5EC-41DD-864C-EAD5F754C1F3}"/>
    <cellStyle name="Vsota 2 4 3 3 6" xfId="6457" xr:uid="{F7219040-F6CE-4427-BD16-757D2F51270A}"/>
    <cellStyle name="Vsota 2 4 3 3 7" xfId="14122" xr:uid="{5A4DEE7E-3B50-45BB-838A-3C82C4641D0D}"/>
    <cellStyle name="Vsota 2 4 3 3 8" xfId="15452" xr:uid="{41B36E60-8DCE-4D02-8396-80A6557E34D3}"/>
    <cellStyle name="Vsota 2 4 3 3 9" xfId="16553" xr:uid="{DB20B5B6-6BF1-447F-83CC-AA5D19572656}"/>
    <cellStyle name="Vsota 2 4 3 4" xfId="2936" xr:uid="{00000000-0005-0000-0000-0000990C0000}"/>
    <cellStyle name="Vsota 2 4 3 4 2" xfId="6122" xr:uid="{4C18F05E-FAF0-4375-9DC2-D805A1634BC7}"/>
    <cellStyle name="Vsota 2 4 3 4 3" xfId="8765" xr:uid="{630DB77E-29DC-4B48-B7A7-B26C2E30BECD}"/>
    <cellStyle name="Vsota 2 4 3 4 4" xfId="10203" xr:uid="{171DEBB4-C25D-40E6-A994-B958CD9C3646}"/>
    <cellStyle name="Vsota 2 4 3 4 5" xfId="11638" xr:uid="{2280E913-8AB5-4D58-BD7F-BB4F6BC74493}"/>
    <cellStyle name="Vsota 2 4 3 4 6" xfId="10705" xr:uid="{5BE6312E-D2E9-4D33-AD09-CB10CC9E14C1}"/>
    <cellStyle name="Vsota 2 4 3 4 7" xfId="14226" xr:uid="{E118E868-217A-4569-A601-F6A5D339DD2D}"/>
    <cellStyle name="Vsota 2 4 3 4 8" xfId="15556" xr:uid="{2A2EFA0B-C37C-4F71-A78E-947DAEBC2E6F}"/>
    <cellStyle name="Vsota 2 4 3 4 9" xfId="12547" xr:uid="{7E0E0A26-31B8-435F-B5D8-9AC6A7A57AEA}"/>
    <cellStyle name="Vsota 2 4 3 5" xfId="3059" xr:uid="{00000000-0005-0000-0000-00009A0C0000}"/>
    <cellStyle name="Vsota 2 4 3 5 2" xfId="6245" xr:uid="{EB82CB8F-0D62-469F-BBF8-2B22A8ABA93B}"/>
    <cellStyle name="Vsota 2 4 3 5 3" xfId="8888" xr:uid="{858F3BE2-03B2-4D5C-BEB5-D735061B1FF5}"/>
    <cellStyle name="Vsota 2 4 3 5 4" xfId="10326" xr:uid="{8848F326-5DE8-4089-A22B-E12B36A898D5}"/>
    <cellStyle name="Vsota 2 4 3 5 5" xfId="11761" xr:uid="{7E9DEA16-A5CB-42ED-A732-63C6ED711BA5}"/>
    <cellStyle name="Vsota 2 4 3 5 6" xfId="12860" xr:uid="{144406D6-2F5E-40B5-ACAE-A08147DD560C}"/>
    <cellStyle name="Vsota 2 4 3 5 7" xfId="14349" xr:uid="{61183F37-0733-40FF-8574-95613E729852}"/>
    <cellStyle name="Vsota 2 4 3 5 8" xfId="15679" xr:uid="{FF297657-6E37-4F0F-BFD6-ADB142ED3793}"/>
    <cellStyle name="Vsota 2 4 3 5 9" xfId="16102" xr:uid="{C35D6504-07B0-445C-9C0B-9BEAA4460DE0}"/>
    <cellStyle name="Vsota 2 4 3 6" xfId="2335" xr:uid="{00000000-0005-0000-0000-00009B0C0000}"/>
    <cellStyle name="Vsota 2 4 3 6 2" xfId="5521" xr:uid="{ED771AB4-9FCE-480F-82FE-3C9281BE57D6}"/>
    <cellStyle name="Vsota 2 4 3 6 3" xfId="8164" xr:uid="{FDDC57BF-0D64-4A47-8647-FB07A4E8853E}"/>
    <cellStyle name="Vsota 2 4 3 6 4" xfId="9602" xr:uid="{A8E0B2E1-3498-48EB-AD48-ECE4D88A4586}"/>
    <cellStyle name="Vsota 2 4 3 6 5" xfId="11037" xr:uid="{4F280C83-C437-48BC-8198-44B796594077}"/>
    <cellStyle name="Vsota 2 4 3 6 6" xfId="9247" xr:uid="{41562E5B-540B-4801-84A7-1662B3553DF0}"/>
    <cellStyle name="Vsota 2 4 3 6 7" xfId="13625" xr:uid="{66FF5C11-6E2A-4B0A-B844-9F0C34788BC5}"/>
    <cellStyle name="Vsota 2 4 3 6 8" xfId="14955" xr:uid="{36545BF2-12D6-41C1-80FB-2154EA013A99}"/>
    <cellStyle name="Vsota 2 4 3 6 9" xfId="16612" xr:uid="{8F64BAFE-7386-4D66-A0DD-DB9F631CA71F}"/>
    <cellStyle name="Vsota 2 4 3 7" xfId="3208" xr:uid="{00000000-0005-0000-0000-00009C0C0000}"/>
    <cellStyle name="Vsota 2 4 3 7 2" xfId="6394" xr:uid="{6FCDB7AA-759D-4B77-8EA5-ED320FDF268D}"/>
    <cellStyle name="Vsota 2 4 3 7 3" xfId="9037" xr:uid="{D55AE5B9-EE48-4E55-A477-20A88A900A62}"/>
    <cellStyle name="Vsota 2 4 3 7 4" xfId="10475" xr:uid="{3EDABE7A-ED01-403D-8AD4-A5FB12B79682}"/>
    <cellStyle name="Vsota 2 4 3 7 5" xfId="11910" xr:uid="{084D522D-9C3F-44EE-90E7-2FDF75DB36B5}"/>
    <cellStyle name="Vsota 2 4 3 7 6" xfId="10763" xr:uid="{4EBD57DE-BEEF-4951-B2DC-D1E77D9093C1}"/>
    <cellStyle name="Vsota 2 4 3 7 7" xfId="14498" xr:uid="{5221252F-EA49-4C86-B7FD-9805548D259D}"/>
    <cellStyle name="Vsota 2 4 3 7 8" xfId="15828" xr:uid="{A72A8241-4E9F-434E-8286-768099D8D2A1}"/>
    <cellStyle name="Vsota 2 4 3 7 9" xfId="13228" xr:uid="{93BB4647-C6E4-4EAF-B6D3-552F4C8EC63D}"/>
    <cellStyle name="Vsota 2 4 3 8" xfId="5304" xr:uid="{F0C816A4-3230-4A1C-9EC7-CA1F9AAA6986}"/>
    <cellStyle name="Vsota 2 4 3 9" xfId="7947" xr:uid="{67D0927F-11CA-4474-B0AE-2E9559E00E4B}"/>
    <cellStyle name="Vsota 2 4 4" xfId="2164" xr:uid="{00000000-0005-0000-0000-00009D0C0000}"/>
    <cellStyle name="Vsota 2 4 4 10" xfId="9431" xr:uid="{B8443BEF-1186-45BC-8D1E-EBDC365A4A35}"/>
    <cellStyle name="Vsota 2 4 4 11" xfId="10866" xr:uid="{25392640-B160-4DC2-AD19-42FA3E3D6DE4}"/>
    <cellStyle name="Vsota 2 4 4 12" xfId="13099" xr:uid="{FA1EAABA-4F55-45E9-AAA3-62BFD23AD0EA}"/>
    <cellStyle name="Vsota 2 4 4 13" xfId="13454" xr:uid="{341C83AC-4B57-4729-9B9D-68216BD1FCA3}"/>
    <cellStyle name="Vsota 2 4 4 14" xfId="14784" xr:uid="{79003C8D-A46B-49DB-8DDB-DF2D2EB58CA2}"/>
    <cellStyle name="Vsota 2 4 4 15" xfId="16132" xr:uid="{7FA566AA-EE15-4C46-83C1-764EC2D8751B}"/>
    <cellStyle name="Vsota 2 4 4 2" xfId="2768" xr:uid="{00000000-0005-0000-0000-00009E0C0000}"/>
    <cellStyle name="Vsota 2 4 4 2 2" xfId="5954" xr:uid="{91C50590-D1C7-459D-9C16-1FB67C24E139}"/>
    <cellStyle name="Vsota 2 4 4 2 3" xfId="8597" xr:uid="{ED049649-B66C-427F-8A75-23C1E4D83911}"/>
    <cellStyle name="Vsota 2 4 4 2 4" xfId="10035" xr:uid="{19D34EF4-9C62-404E-BDA2-87D69DE87014}"/>
    <cellStyle name="Vsota 2 4 4 2 5" xfId="11470" xr:uid="{5637A17B-B976-4400-BECD-BCE77AC25131}"/>
    <cellStyle name="Vsota 2 4 4 2 6" xfId="13012" xr:uid="{AFD5C04A-5AE7-4B4D-9B7B-AF942F2BA30B}"/>
    <cellStyle name="Vsota 2 4 4 2 7" xfId="14058" xr:uid="{3A33DD3D-A2B5-4907-B87D-60893F486C37}"/>
    <cellStyle name="Vsota 2 4 4 2 8" xfId="15388" xr:uid="{27F5EA9D-AE68-49BC-BD4F-33C97CBD5022}"/>
    <cellStyle name="Vsota 2 4 4 2 9" xfId="16367" xr:uid="{4036908E-6FAA-4A36-B6A2-4FCD66EAD80F}"/>
    <cellStyle name="Vsota 2 4 4 3" xfId="2878" xr:uid="{00000000-0005-0000-0000-00009F0C0000}"/>
    <cellStyle name="Vsota 2 4 4 3 2" xfId="6064" xr:uid="{E257F0EC-64BB-4849-81BB-B767FAF10092}"/>
    <cellStyle name="Vsota 2 4 4 3 3" xfId="8707" xr:uid="{EFEB0574-F266-4725-A0FD-27D15FC22F44}"/>
    <cellStyle name="Vsota 2 4 4 3 4" xfId="10145" xr:uid="{335F2E27-6521-4814-A30C-31BE20A2817F}"/>
    <cellStyle name="Vsota 2 4 4 3 5" xfId="11580" xr:uid="{02F13DFD-BD28-4A45-99C0-40569572827B}"/>
    <cellStyle name="Vsota 2 4 4 3 6" xfId="12249" xr:uid="{18644B79-C918-46B7-A5EA-DB374BE76197}"/>
    <cellStyle name="Vsota 2 4 4 3 7" xfId="14168" xr:uid="{024C9F07-101F-464F-8E56-05AAC0B0C974}"/>
    <cellStyle name="Vsota 2 4 4 3 8" xfId="15498" xr:uid="{D2ED38E7-A435-49A5-A274-84A808310D8D}"/>
    <cellStyle name="Vsota 2 4 4 3 9" xfId="16343" xr:uid="{D8F206A8-CF3F-47B0-80C9-3B8D4234C803}"/>
    <cellStyle name="Vsota 2 4 4 4" xfId="2982" xr:uid="{00000000-0005-0000-0000-0000A00C0000}"/>
    <cellStyle name="Vsota 2 4 4 4 2" xfId="6168" xr:uid="{7EC0EB30-00B2-4768-B810-AAF9BA35210F}"/>
    <cellStyle name="Vsota 2 4 4 4 3" xfId="8811" xr:uid="{4678E9D9-2F2E-4C95-AC64-F0C3EE928127}"/>
    <cellStyle name="Vsota 2 4 4 4 4" xfId="10249" xr:uid="{29934388-70CB-4BC9-9F5A-D8959855EFC4}"/>
    <cellStyle name="Vsota 2 4 4 4 5" xfId="11684" xr:uid="{5FF55A39-88B4-4AE8-B3A5-500AF6E2695F}"/>
    <cellStyle name="Vsota 2 4 4 4 6" xfId="9280" xr:uid="{E8FFE706-217B-48F5-AF9F-BFD091599870}"/>
    <cellStyle name="Vsota 2 4 4 4 7" xfId="14272" xr:uid="{677BDDA8-AC92-4739-A54D-50C71EA6E112}"/>
    <cellStyle name="Vsota 2 4 4 4 8" xfId="15602" xr:uid="{74733DA9-DC0E-4179-A361-97D92063F7FD}"/>
    <cellStyle name="Vsota 2 4 4 4 9" xfId="10678" xr:uid="{F00E4802-4913-4C75-BDFA-0EB29A0B269F}"/>
    <cellStyle name="Vsota 2 4 4 5" xfId="3105" xr:uid="{00000000-0005-0000-0000-0000A10C0000}"/>
    <cellStyle name="Vsota 2 4 4 5 2" xfId="6291" xr:uid="{DA2D5B02-8949-4D3A-9A7E-552A339D2EA4}"/>
    <cellStyle name="Vsota 2 4 4 5 3" xfId="8934" xr:uid="{A7BD283D-76C5-442F-B9AC-8FA23C62BA76}"/>
    <cellStyle name="Vsota 2 4 4 5 4" xfId="10372" xr:uid="{53FB72AD-8278-43D9-BF90-82896EC8CC3B}"/>
    <cellStyle name="Vsota 2 4 4 5 5" xfId="11807" xr:uid="{84B3A703-E107-4688-9DA8-ADDE53C0F62E}"/>
    <cellStyle name="Vsota 2 4 4 5 6" xfId="7715" xr:uid="{A8C91D14-9540-4367-B2DF-CFF39D198BE2}"/>
    <cellStyle name="Vsota 2 4 4 5 7" xfId="14395" xr:uid="{FBE73204-002B-4011-8826-1027471AD919}"/>
    <cellStyle name="Vsota 2 4 4 5 8" xfId="15725" xr:uid="{74C998D4-34A2-4552-BF85-6ED8BF062C27}"/>
    <cellStyle name="Vsota 2 4 4 5 9" xfId="16144" xr:uid="{E02EC60B-2DAB-4E33-8937-265569CEFEED}"/>
    <cellStyle name="Vsota 2 4 4 6" xfId="3177" xr:uid="{00000000-0005-0000-0000-0000A20C0000}"/>
    <cellStyle name="Vsota 2 4 4 6 2" xfId="6363" xr:uid="{0B7EA83C-D3A4-4BC3-8CCF-CB4319CDC2CE}"/>
    <cellStyle name="Vsota 2 4 4 6 3" xfId="9006" xr:uid="{C9A5A047-D61D-415F-9220-7127927FD66A}"/>
    <cellStyle name="Vsota 2 4 4 6 4" xfId="10444" xr:uid="{A29C4DA9-37BC-4CCB-9922-C6566160C73E}"/>
    <cellStyle name="Vsota 2 4 4 6 5" xfId="11879" xr:uid="{EDF08589-F68C-45C4-A93A-33D828E7B309}"/>
    <cellStyle name="Vsota 2 4 4 6 6" xfId="10544" xr:uid="{E70D26F8-F9EB-47AD-BF7D-77EBB9096240}"/>
    <cellStyle name="Vsota 2 4 4 6 7" xfId="14467" xr:uid="{5D146E81-1E95-48A3-8A8F-3972EB3D5DFA}"/>
    <cellStyle name="Vsota 2 4 4 6 8" xfId="15797" xr:uid="{5DC10D70-354D-4E71-85E2-432DD5131A76}"/>
    <cellStyle name="Vsota 2 4 4 6 9" xfId="10739" xr:uid="{0624953B-4CD1-4857-A6B4-3013CFA79CC3}"/>
    <cellStyle name="Vsota 2 4 4 7" xfId="3254" xr:uid="{00000000-0005-0000-0000-0000A30C0000}"/>
    <cellStyle name="Vsota 2 4 4 7 2" xfId="6440" xr:uid="{054E9209-4D45-4C54-B214-D9312E6285AD}"/>
    <cellStyle name="Vsota 2 4 4 7 3" xfId="9083" xr:uid="{249C783A-FB11-4258-AEED-4D12FD5CCBC3}"/>
    <cellStyle name="Vsota 2 4 4 7 4" xfId="10521" xr:uid="{0C9E2145-4156-4FA7-ACBB-83B0C6261542}"/>
    <cellStyle name="Vsota 2 4 4 7 5" xfId="11956" xr:uid="{8F40B25E-E1E9-4D83-B2F6-1FC280D17004}"/>
    <cellStyle name="Vsota 2 4 4 7 6" xfId="7127" xr:uid="{D0FAB091-ACE8-48B6-AAE5-D9CAA61E48BB}"/>
    <cellStyle name="Vsota 2 4 4 7 7" xfId="14544" xr:uid="{B5A79B9F-BD0A-4BB8-90C6-32BED6F2B349}"/>
    <cellStyle name="Vsota 2 4 4 7 8" xfId="15874" xr:uid="{8EAEEF2B-6578-4A33-BB5A-4115BEF645C5}"/>
    <cellStyle name="Vsota 2 4 4 7 9" xfId="16696" xr:uid="{D09D6141-0454-44B1-A4BA-F93D382E18C7}"/>
    <cellStyle name="Vsota 2 4 4 8" xfId="5350" xr:uid="{7E5BD738-6935-4C67-B06A-429F100A1381}"/>
    <cellStyle name="Vsota 2 4 4 9" xfId="7993" xr:uid="{0B3744E4-263A-49F9-ABC1-D647A2111A9B}"/>
    <cellStyle name="Vsota 2 4 5" xfId="1145" xr:uid="{00000000-0005-0000-0000-0000A40C0000}"/>
    <cellStyle name="Vsota 2 4 5 2" xfId="4331" xr:uid="{75ED1416-DA7C-4412-B573-4CEF6B7F8980}"/>
    <cellStyle name="Vsota 2 4 5 3" xfId="7111" xr:uid="{D19F5381-5BD2-44F2-94C1-00BD239ECBCC}"/>
    <cellStyle name="Vsota 2 4 5 4" xfId="7192" xr:uid="{2FE9A380-A62F-4B0C-A190-DB6782BF6059}"/>
    <cellStyle name="Vsota 2 4 5 5" xfId="9308" xr:uid="{50490CF7-3D77-45B9-B6E6-148F359E75B8}"/>
    <cellStyle name="Vsota 2 4 5 6" xfId="7750" xr:uid="{D2FEC020-4CE4-4A9E-A9F0-B33C0B28243C}"/>
    <cellStyle name="Vsota 2 4 5 7" xfId="10550" xr:uid="{72CE1A29-1EB6-4D73-8C84-56CE178DECF4}"/>
    <cellStyle name="Vsota 2 4 5 8" xfId="10646" xr:uid="{3E026948-0D66-4BD5-8F7A-7BA956B8EC7D}"/>
    <cellStyle name="Vsota 2 4 5 9" xfId="12681" xr:uid="{3B85B9A0-024B-4B89-A21A-E76A14AAF834}"/>
    <cellStyle name="Vsota 2 4 6" xfId="2264" xr:uid="{00000000-0005-0000-0000-0000A50C0000}"/>
    <cellStyle name="Vsota 2 4 6 2" xfId="5450" xr:uid="{CADD432B-4D27-4912-9792-9A6A7FC06690}"/>
    <cellStyle name="Vsota 2 4 6 3" xfId="8093" xr:uid="{F6789BE6-08CF-4665-8C1F-ECA1324BDF21}"/>
    <cellStyle name="Vsota 2 4 6 4" xfId="9531" xr:uid="{D7B10E1B-485A-4197-9530-052454B7BD3F}"/>
    <cellStyle name="Vsota 2 4 6 5" xfId="10966" xr:uid="{708F2DDD-1A73-47C8-859E-0D1B28A2E789}"/>
    <cellStyle name="Vsota 2 4 6 6" xfId="13149" xr:uid="{42BBB9CB-5D26-4BAB-ADEE-6233D83686BB}"/>
    <cellStyle name="Vsota 2 4 6 7" xfId="13554" xr:uid="{81F2D7B4-F5A0-4C35-8CE0-24CD4D24DC2B}"/>
    <cellStyle name="Vsota 2 4 6 8" xfId="14884" xr:uid="{2070C47C-713D-4A24-8362-B138831B187E}"/>
    <cellStyle name="Vsota 2 4 6 9" xfId="16000" xr:uid="{2FA74A2B-CF3F-4ADA-B290-DF4DA8954799}"/>
    <cellStyle name="Vsota 2 4 7" xfId="2409" xr:uid="{00000000-0005-0000-0000-0000A60C0000}"/>
    <cellStyle name="Vsota 2 4 7 2" xfId="5595" xr:uid="{30313DF4-9141-45CD-8F8F-C958109604EF}"/>
    <cellStyle name="Vsota 2 4 7 3" xfId="8238" xr:uid="{6E1D9DB1-4B32-405A-88D7-E81376654533}"/>
    <cellStyle name="Vsota 2 4 7 4" xfId="9676" xr:uid="{24887AAD-65F2-42DE-A42F-88E09253EA2A}"/>
    <cellStyle name="Vsota 2 4 7 5" xfId="11111" xr:uid="{A14B8126-0C82-47EA-AF0B-7AC720FB17F6}"/>
    <cellStyle name="Vsota 2 4 7 6" xfId="12568" xr:uid="{266B4FDA-7350-4ADD-A0DF-DBB4C449FCD3}"/>
    <cellStyle name="Vsota 2 4 7 7" xfId="13699" xr:uid="{85DFC303-B419-4DCB-913E-11F27D266ECB}"/>
    <cellStyle name="Vsota 2 4 7 8" xfId="15029" xr:uid="{EB6BC0C7-1CFE-4D30-B0EC-8DE872E7863F}"/>
    <cellStyle name="Vsota 2 4 7 9" xfId="16331" xr:uid="{832ED76C-7AD2-47F0-B644-7947C3C9BF0B}"/>
    <cellStyle name="Vsota 2 4 8" xfId="3018" xr:uid="{00000000-0005-0000-0000-0000A70C0000}"/>
    <cellStyle name="Vsota 2 4 8 2" xfId="6204" xr:uid="{4483E4D8-9366-44C0-8A1D-EB7DBFAFDDB7}"/>
    <cellStyle name="Vsota 2 4 8 3" xfId="8847" xr:uid="{CE1FD181-1733-4295-BAE4-BE69C142C0D8}"/>
    <cellStyle name="Vsota 2 4 8 4" xfId="10285" xr:uid="{C087A09C-339E-4B74-B7E8-99909D7BE02B}"/>
    <cellStyle name="Vsota 2 4 8 5" xfId="11720" xr:uid="{1F13D028-9B93-4866-A9E8-689B1B9520A3}"/>
    <cellStyle name="Vsota 2 4 8 6" xfId="6549" xr:uid="{8C1527B7-B799-457E-B15A-B0CDCCAD0686}"/>
    <cellStyle name="Vsota 2 4 8 7" xfId="14308" xr:uid="{886DE280-6F2D-49FB-B67F-F1D93CCC6BA2}"/>
    <cellStyle name="Vsota 2 4 8 8" xfId="15638" xr:uid="{8E0F4CB8-FF6E-4447-B115-7594388148FB}"/>
    <cellStyle name="Vsota 2 4 8 9" xfId="16209" xr:uid="{810DF9AE-E607-4CB2-8DE4-5D039863477B}"/>
    <cellStyle name="Vsota 2 4 9" xfId="3713" xr:uid="{495250F4-C5E5-4F11-99D6-D1B3C9585DAF}"/>
    <cellStyle name="Vsota 2 5" xfId="1358" xr:uid="{00000000-0005-0000-0000-0000A80C0000}"/>
    <cellStyle name="Vsota 2 5 10" xfId="6687" xr:uid="{52D8C036-5723-455D-97CF-A9297B722D4E}"/>
    <cellStyle name="Vsota 2 5 11" xfId="7846" xr:uid="{B3901618-8FB7-4831-A4D4-C3B494CBD004}"/>
    <cellStyle name="Vsota 2 5 12" xfId="9318" xr:uid="{21C4D340-3F69-4FD7-97BA-551AFB3D8B90}"/>
    <cellStyle name="Vsota 2 5 13" xfId="12639" xr:uid="{4F3F8BA7-1FA3-4D75-8785-68985954CA74}"/>
    <cellStyle name="Vsota 2 5 14" xfId="12161" xr:uid="{3330B853-AD92-4653-ADE0-33C50AB50CD4}"/>
    <cellStyle name="Vsota 2 5 15" xfId="10600" xr:uid="{913468B9-23A9-4D32-ADD5-26A9255535E0}"/>
    <cellStyle name="Vsota 2 5 2" xfId="2413" xr:uid="{00000000-0005-0000-0000-0000A90C0000}"/>
    <cellStyle name="Vsota 2 5 2 2" xfId="5599" xr:uid="{FC6D3E4C-2B54-41D2-B1BD-92E79E50451B}"/>
    <cellStyle name="Vsota 2 5 2 3" xfId="8242" xr:uid="{067F6420-2D53-4749-B017-B9C590048735}"/>
    <cellStyle name="Vsota 2 5 2 4" xfId="9680" xr:uid="{EB4994BD-7031-4D89-A069-81FF43AD073B}"/>
    <cellStyle name="Vsota 2 5 2 5" xfId="11115" xr:uid="{428E729C-7106-4768-811D-BCBE97F82AA0}"/>
    <cellStyle name="Vsota 2 5 2 6" xfId="13147" xr:uid="{8144C396-CDA1-4CF2-8014-18F91153AC65}"/>
    <cellStyle name="Vsota 2 5 2 7" xfId="13703" xr:uid="{A3C41299-1BF1-4033-B423-20C8CD6A62C5}"/>
    <cellStyle name="Vsota 2 5 2 8" xfId="15033" xr:uid="{BCCD42DD-6EF4-49FC-AFDD-C1445DF8C8F8}"/>
    <cellStyle name="Vsota 2 5 2 9" xfId="16341" xr:uid="{02013C0A-F6D1-42AF-BE22-4AD1695DF99E}"/>
    <cellStyle name="Vsota 2 5 3" xfId="2186" xr:uid="{00000000-0005-0000-0000-0000AA0C0000}"/>
    <cellStyle name="Vsota 2 5 3 2" xfId="5372" xr:uid="{89C458AC-4567-4030-9332-3DB61CE9D538}"/>
    <cellStyle name="Vsota 2 5 3 3" xfId="8015" xr:uid="{7273B170-F771-4F8C-80D6-AF53C204131D}"/>
    <cellStyle name="Vsota 2 5 3 4" xfId="9453" xr:uid="{14773131-B984-4A53-9C50-E563954B0991}"/>
    <cellStyle name="Vsota 2 5 3 5" xfId="10888" xr:uid="{68EE842A-1D2C-40A4-B432-A00CDB39A02D}"/>
    <cellStyle name="Vsota 2 5 3 6" xfId="12464" xr:uid="{A8F901B1-A0F9-4EAA-9E2E-DC6A1E07CB1A}"/>
    <cellStyle name="Vsota 2 5 3 7" xfId="13476" xr:uid="{AEA3BF0D-10ED-4FEA-93AF-76E63D056708}"/>
    <cellStyle name="Vsota 2 5 3 8" xfId="14806" xr:uid="{E105D0E7-376D-4018-B0F7-8D4CE56E0516}"/>
    <cellStyle name="Vsota 2 5 3 9" xfId="16639" xr:uid="{6350EE76-FCA4-4857-8D57-440FB6D9C686}"/>
    <cellStyle name="Vsota 2 5 4" xfId="2799" xr:uid="{00000000-0005-0000-0000-0000AB0C0000}"/>
    <cellStyle name="Vsota 2 5 4 2" xfId="5985" xr:uid="{6C57E0FF-1E99-4F49-BF60-B8FBD2AE61D9}"/>
    <cellStyle name="Vsota 2 5 4 3" xfId="8628" xr:uid="{A89A341B-027F-4704-A854-AB5C6C4F3686}"/>
    <cellStyle name="Vsota 2 5 4 4" xfId="10066" xr:uid="{1E0C1B20-ED4D-4FCB-BBDF-E9C3B2AE6CC7}"/>
    <cellStyle name="Vsota 2 5 4 5" xfId="11501" xr:uid="{802A0AC0-965F-4835-B77F-9D9A34E83F79}"/>
    <cellStyle name="Vsota 2 5 4 6" xfId="12382" xr:uid="{5B032D92-351F-44DA-8916-2BE17366C7D4}"/>
    <cellStyle name="Vsota 2 5 4 7" xfId="14089" xr:uid="{CF9E6D44-E252-4EF9-B5E8-4D9B7B2DB839}"/>
    <cellStyle name="Vsota 2 5 4 8" xfId="15419" xr:uid="{2A6DEA2F-BE92-42D0-B1D3-9D0DAC8D0FCA}"/>
    <cellStyle name="Vsota 2 5 4 9" xfId="3597" xr:uid="{639DADE3-0E26-4AEB-B924-711D37616FD4}"/>
    <cellStyle name="Vsota 2 5 5" xfId="2277" xr:uid="{00000000-0005-0000-0000-0000AC0C0000}"/>
    <cellStyle name="Vsota 2 5 5 2" xfId="5463" xr:uid="{0A5D0D11-BBC7-41FE-AFDD-3C3818D023D9}"/>
    <cellStyle name="Vsota 2 5 5 3" xfId="8106" xr:uid="{9C5B9A46-C03D-4147-9734-D830354E9707}"/>
    <cellStyle name="Vsota 2 5 5 4" xfId="9544" xr:uid="{86EF2358-5571-495B-8C00-0C32035C60EF}"/>
    <cellStyle name="Vsota 2 5 5 5" xfId="10979" xr:uid="{2DE05F56-BAF6-448A-9313-06E61471FB81}"/>
    <cellStyle name="Vsota 2 5 5 6" xfId="9339" xr:uid="{0CBEFA79-C22B-4CE7-B47F-383C74E16BE4}"/>
    <cellStyle name="Vsota 2 5 5 7" xfId="13567" xr:uid="{E048240A-D0A2-4F00-BABF-B3967533BED4}"/>
    <cellStyle name="Vsota 2 5 5 8" xfId="14897" xr:uid="{822D2FB4-5E42-483C-99F0-8E4665485304}"/>
    <cellStyle name="Vsota 2 5 5 9" xfId="16271" xr:uid="{B0155CCF-F200-43D4-BBF7-594707E3A21F}"/>
    <cellStyle name="Vsota 2 5 6" xfId="2516" xr:uid="{00000000-0005-0000-0000-0000AD0C0000}"/>
    <cellStyle name="Vsota 2 5 6 2" xfId="5702" xr:uid="{2D205B0D-601E-423E-90BE-0E9E47A3D5D0}"/>
    <cellStyle name="Vsota 2 5 6 3" xfId="8345" xr:uid="{C1D36FED-F80C-415A-BAFE-7D7B994E4921}"/>
    <cellStyle name="Vsota 2 5 6 4" xfId="9783" xr:uid="{FD0D8A4B-B75C-4F8D-B667-99AB3EE89D36}"/>
    <cellStyle name="Vsota 2 5 6 5" xfId="11218" xr:uid="{A742F030-4DCE-41E5-BA6F-527F04C9FCC8}"/>
    <cellStyle name="Vsota 2 5 6 6" xfId="13019" xr:uid="{57C43910-E1F7-4F29-A9E6-59A0BB910BA9}"/>
    <cellStyle name="Vsota 2 5 6 7" xfId="13806" xr:uid="{CED03B78-1E1C-4587-AFAA-27EBFE2C2611}"/>
    <cellStyle name="Vsota 2 5 6 8" xfId="15136" xr:uid="{D1D32613-C96D-4646-B36F-41ADDC14A472}"/>
    <cellStyle name="Vsota 2 5 6 9" xfId="16309" xr:uid="{1B9AC188-3EDE-464A-8C11-DBC0B19FB37C}"/>
    <cellStyle name="Vsota 2 5 7" xfId="3149" xr:uid="{00000000-0005-0000-0000-0000AE0C0000}"/>
    <cellStyle name="Vsota 2 5 7 2" xfId="6335" xr:uid="{9C1E0B57-4A51-463F-A5AF-72F997F05ECF}"/>
    <cellStyle name="Vsota 2 5 7 3" xfId="8978" xr:uid="{B7F71B48-ED2D-43BB-B4DB-8BADE1003C2F}"/>
    <cellStyle name="Vsota 2 5 7 4" xfId="10416" xr:uid="{6B06D7EE-C56C-481C-870C-7661E312A7A4}"/>
    <cellStyle name="Vsota 2 5 7 5" xfId="11851" xr:uid="{A956BBCB-ED51-4CD3-9F52-AF62FFE6D219}"/>
    <cellStyle name="Vsota 2 5 7 6" xfId="12981" xr:uid="{F43136E4-FD82-49B0-B659-8B27813C4C91}"/>
    <cellStyle name="Vsota 2 5 7 7" xfId="14439" xr:uid="{1A06D7EE-0C17-4A82-98C4-57B192166756}"/>
    <cellStyle name="Vsota 2 5 7 8" xfId="15769" xr:uid="{CCC027F6-73BF-4A0E-8CA0-7E669E3DC347}"/>
    <cellStyle name="Vsota 2 5 7 9" xfId="6555" xr:uid="{88C2D8F1-BC02-45CB-8E7F-BAF064DCE439}"/>
    <cellStyle name="Vsota 2 5 8" xfId="4544" xr:uid="{0B4D80EB-A5D7-4711-9C33-165631A55BB7}"/>
    <cellStyle name="Vsota 2 5 9" xfId="7293" xr:uid="{E33588CC-C645-41A3-93B3-981CC11AAB28}"/>
    <cellStyle name="Vsota 2 6" xfId="1355" xr:uid="{00000000-0005-0000-0000-0000AF0C0000}"/>
    <cellStyle name="Vsota 2 6 10" xfId="7200" xr:uid="{CBDF26BE-B21E-445B-83AD-6D5BC77163CB}"/>
    <cellStyle name="Vsota 2 6 11" xfId="9315" xr:uid="{43791F30-51F8-48D9-A7F4-92B5B9509E2B}"/>
    <cellStyle name="Vsota 2 6 12" xfId="9098" xr:uid="{CC3388BA-F296-4925-AADF-34E0F5ED9D97}"/>
    <cellStyle name="Vsota 2 6 13" xfId="10554" xr:uid="{6C1D7792-701A-419E-B9A8-4BE808104D8E}"/>
    <cellStyle name="Vsota 2 6 14" xfId="12053" xr:uid="{ECFAEEC0-0900-480D-B80E-B65E1E3FB136}"/>
    <cellStyle name="Vsota 2 6 15" xfId="9162" xr:uid="{A5E35D6B-0025-4571-AF48-560307BFCDF7}"/>
    <cellStyle name="Vsota 2 6 2" xfId="2649" xr:uid="{00000000-0005-0000-0000-0000B00C0000}"/>
    <cellStyle name="Vsota 2 6 2 2" xfId="5835" xr:uid="{CDEABE7C-7664-4DC7-B7A7-BE24275FA3B8}"/>
    <cellStyle name="Vsota 2 6 2 3" xfId="8478" xr:uid="{56266DB4-95B4-48C6-8688-F6AE5B236A3B}"/>
    <cellStyle name="Vsota 2 6 2 4" xfId="9916" xr:uid="{033CD3FA-FFB4-45EC-AF6C-EBF710E78D6C}"/>
    <cellStyle name="Vsota 2 6 2 5" xfId="11351" xr:uid="{BD4544B2-99C3-4E8F-B535-F9FE399D0506}"/>
    <cellStyle name="Vsota 2 6 2 6" xfId="7383" xr:uid="{98A62740-B09B-494A-9DF4-F213BFC71730}"/>
    <cellStyle name="Vsota 2 6 2 7" xfId="13939" xr:uid="{25546CD3-2E56-4E8B-816F-32A71FB0C778}"/>
    <cellStyle name="Vsota 2 6 2 8" xfId="15269" xr:uid="{9C868746-7552-4177-94F4-4DB71831FE3C}"/>
    <cellStyle name="Vsota 2 6 2 9" xfId="13201" xr:uid="{F075854B-25DC-46DB-8066-897AA5051C81}"/>
    <cellStyle name="Vsota 2 6 3" xfId="2482" xr:uid="{00000000-0005-0000-0000-0000B10C0000}"/>
    <cellStyle name="Vsota 2 6 3 2" xfId="5668" xr:uid="{C996B17D-93C6-4EFB-967F-4B63D25C6DCF}"/>
    <cellStyle name="Vsota 2 6 3 3" xfId="8311" xr:uid="{4A436109-56AE-48FD-909E-6975FA8DB244}"/>
    <cellStyle name="Vsota 2 6 3 4" xfId="9749" xr:uid="{20FC010D-5193-423D-8B20-44A233EEA395}"/>
    <cellStyle name="Vsota 2 6 3 5" xfId="11184" xr:uid="{C4473A65-C5C4-4745-A067-56AA25D011FC}"/>
    <cellStyle name="Vsota 2 6 3 6" xfId="9360" xr:uid="{9AB5829B-2BCC-4BD5-AD07-DF3EDE5F86F5}"/>
    <cellStyle name="Vsota 2 6 3 7" xfId="13772" xr:uid="{612D7E70-0380-4381-AB00-54F5D8154EBB}"/>
    <cellStyle name="Vsota 2 6 3 8" xfId="15102" xr:uid="{8D25E845-0635-4783-A074-51983E780599}"/>
    <cellStyle name="Vsota 2 6 3 9" xfId="14664" xr:uid="{135E7E61-A093-401B-A354-F65CD05F8496}"/>
    <cellStyle name="Vsota 2 6 4" xfId="2696" xr:uid="{00000000-0005-0000-0000-0000B20C0000}"/>
    <cellStyle name="Vsota 2 6 4 2" xfId="5882" xr:uid="{6E068C7B-D555-4304-BE8C-4F935AF095C5}"/>
    <cellStyle name="Vsota 2 6 4 3" xfId="8525" xr:uid="{772CF765-57CF-4DB7-B3F9-3ED83C47082E}"/>
    <cellStyle name="Vsota 2 6 4 4" xfId="9963" xr:uid="{D346BDCE-A7C1-4042-AF5C-14D684B4589D}"/>
    <cellStyle name="Vsota 2 6 4 5" xfId="11398" xr:uid="{AA8EBEBE-5D6A-4A0E-ACDE-C569FC5E9C78}"/>
    <cellStyle name="Vsota 2 6 4 6" xfId="9126" xr:uid="{597AE529-1A00-45E1-92C4-5D569E17DEB0}"/>
    <cellStyle name="Vsota 2 6 4 7" xfId="13986" xr:uid="{A6C18764-35BF-4D92-A88B-A800924022F1}"/>
    <cellStyle name="Vsota 2 6 4 8" xfId="15316" xr:uid="{FA6387EC-B41A-4B12-8233-C90B2AEAD4C9}"/>
    <cellStyle name="Vsota 2 6 4 9" xfId="16344" xr:uid="{2886D8F7-F49B-45E6-B998-18583CFFE2FA}"/>
    <cellStyle name="Vsota 2 6 5" xfId="2589" xr:uid="{00000000-0005-0000-0000-0000B30C0000}"/>
    <cellStyle name="Vsota 2 6 5 2" xfId="5775" xr:uid="{8148C580-C0C4-4472-B09A-B8D3DE0BBEBE}"/>
    <cellStyle name="Vsota 2 6 5 3" xfId="8418" xr:uid="{9DF3A732-C4C0-4B86-81D4-C80994E79F97}"/>
    <cellStyle name="Vsota 2 6 5 4" xfId="9856" xr:uid="{4D688DEB-AE0F-477A-814E-FDBEA158F12A}"/>
    <cellStyle name="Vsota 2 6 5 5" xfId="11291" xr:uid="{5ECCAA9A-B173-4BCC-8E04-9965EF93A329}"/>
    <cellStyle name="Vsota 2 6 5 6" xfId="7890" xr:uid="{B3285448-7070-4110-B891-57EA6EC00C8D}"/>
    <cellStyle name="Vsota 2 6 5 7" xfId="13879" xr:uid="{33A0C2E5-CC91-490A-8F52-10622E0350B2}"/>
    <cellStyle name="Vsota 2 6 5 8" xfId="15209" xr:uid="{6C3A4BD5-FC68-47F2-953F-2C7E1BBB44B3}"/>
    <cellStyle name="Vsota 2 6 5 9" xfId="14706" xr:uid="{302CA273-FAF2-49D7-84A0-F12CECDD319D}"/>
    <cellStyle name="Vsota 2 6 6" xfId="1104" xr:uid="{00000000-0005-0000-0000-0000B40C0000}"/>
    <cellStyle name="Vsota 2 6 6 2" xfId="4290" xr:uid="{BE943075-9D74-4E82-A5B6-3F2771C448B3}"/>
    <cellStyle name="Vsota 2 6 6 3" xfId="7071" xr:uid="{27E51E51-1875-43F3-A3BF-91A298778F33}"/>
    <cellStyle name="Vsota 2 6 6 4" xfId="7218" xr:uid="{7E2239A1-C9A6-4308-97DB-6E9B5B272D8B}"/>
    <cellStyle name="Vsota 2 6 6 5" xfId="9329" xr:uid="{FBB19220-2C41-4652-A441-C62DC88326FC}"/>
    <cellStyle name="Vsota 2 6 6 6" xfId="3665" xr:uid="{34CFB63C-FF73-47E3-94A2-E53304E40D86}"/>
    <cellStyle name="Vsota 2 6 6 7" xfId="6677" xr:uid="{0B203108-5135-44A0-893E-EBA4131D422E}"/>
    <cellStyle name="Vsota 2 6 6 8" xfId="13211" xr:uid="{14A15066-D5D7-4C6F-97A3-367CE789712D}"/>
    <cellStyle name="Vsota 2 6 6 9" xfId="12264" xr:uid="{0A760987-7B21-42AA-8B79-B1FB521E38B9}"/>
    <cellStyle name="Vsota 2 6 7" xfId="2430" xr:uid="{00000000-0005-0000-0000-0000B50C0000}"/>
    <cellStyle name="Vsota 2 6 7 2" xfId="5616" xr:uid="{7FFB8459-E360-4849-AF0C-D57DC69474CA}"/>
    <cellStyle name="Vsota 2 6 7 3" xfId="8259" xr:uid="{9C71DBAE-AF80-4A2F-84B3-305217E43825}"/>
    <cellStyle name="Vsota 2 6 7 4" xfId="9697" xr:uid="{5728FB90-6512-404F-B0E0-8B25A09342EB}"/>
    <cellStyle name="Vsota 2 6 7 5" xfId="11132" xr:uid="{EF7EBCE9-0EE2-4E36-917C-BA560DD9E05D}"/>
    <cellStyle name="Vsota 2 6 7 6" xfId="7765" xr:uid="{E6CF1DC4-1B68-4660-9E3C-CD4AE9117235}"/>
    <cellStyle name="Vsota 2 6 7 7" xfId="13720" xr:uid="{8FF013E8-D84A-4942-8806-8F5435F16699}"/>
    <cellStyle name="Vsota 2 6 7 8" xfId="15050" xr:uid="{BC52A0EC-11AE-403F-80E6-320D3A7BE949}"/>
    <cellStyle name="Vsota 2 6 7 9" xfId="16092" xr:uid="{766A2D9D-FE8E-43E4-9A8D-3CAAA1A04D19}"/>
    <cellStyle name="Vsota 2 6 8" xfId="4541" xr:uid="{A125DDFE-9A66-48E2-985F-85A472583E05}"/>
    <cellStyle name="Vsota 2 6 9" xfId="7290" xr:uid="{09452A07-D3EC-4B87-8354-AD0870C0E20B}"/>
    <cellStyle name="Vsota 2 7" xfId="2153" xr:uid="{00000000-0005-0000-0000-0000B60C0000}"/>
    <cellStyle name="Vsota 2 7 10" xfId="9420" xr:uid="{EA60CD0A-F723-4A69-88C4-A4D013885681}"/>
    <cellStyle name="Vsota 2 7 11" xfId="10855" xr:uid="{41030573-1E43-49FD-9E2B-1A6D952925F1}"/>
    <cellStyle name="Vsota 2 7 12" xfId="6741" xr:uid="{9C64354B-6CF2-4FE2-9619-B40C6EBE380A}"/>
    <cellStyle name="Vsota 2 7 13" xfId="13443" xr:uid="{4DAF84ED-2E6C-47B9-AD97-6488FE0E8488}"/>
    <cellStyle name="Vsota 2 7 14" xfId="14773" xr:uid="{D0EA3ECA-F195-4509-941A-199C2670B677}"/>
    <cellStyle name="Vsota 2 7 15" xfId="16260" xr:uid="{C971FB6A-7B02-4696-B7AC-DFFCC9DE1B62}"/>
    <cellStyle name="Vsota 2 7 2" xfId="2757" xr:uid="{00000000-0005-0000-0000-0000B70C0000}"/>
    <cellStyle name="Vsota 2 7 2 2" xfId="5943" xr:uid="{D90DABCE-FA65-4A23-9B6D-7A423D87B150}"/>
    <cellStyle name="Vsota 2 7 2 3" xfId="8586" xr:uid="{22DF9AD3-3EE8-46A5-9D78-3DF44FE46FE9}"/>
    <cellStyle name="Vsota 2 7 2 4" xfId="10024" xr:uid="{3495C33F-9A25-4313-A0EB-E6916CF55C7C}"/>
    <cellStyle name="Vsota 2 7 2 5" xfId="11459" xr:uid="{64BC76E5-E407-4716-B1BF-1FFC34ACB5A8}"/>
    <cellStyle name="Vsota 2 7 2 6" xfId="10568" xr:uid="{0B35BA6C-3D9E-4028-AE0C-17C61572A0CB}"/>
    <cellStyle name="Vsota 2 7 2 7" xfId="14047" xr:uid="{0ED89256-B2B0-43C5-B128-7C1C2CB124AD}"/>
    <cellStyle name="Vsota 2 7 2 8" xfId="15377" xr:uid="{BF700EFA-7E22-40A7-9BD6-48DA4EAF3E5A}"/>
    <cellStyle name="Vsota 2 7 2 9" xfId="13285" xr:uid="{B3BD9744-8C88-4461-90FB-28BDD16990F6}"/>
    <cellStyle name="Vsota 2 7 3" xfId="2867" xr:uid="{00000000-0005-0000-0000-0000B80C0000}"/>
    <cellStyle name="Vsota 2 7 3 2" xfId="6053" xr:uid="{45596670-588E-4838-91C2-CA132E2BDDBE}"/>
    <cellStyle name="Vsota 2 7 3 3" xfId="8696" xr:uid="{8F3A629E-3B1D-482D-8316-EF8A7CEBD66C}"/>
    <cellStyle name="Vsota 2 7 3 4" xfId="10134" xr:uid="{A037628E-9561-4A7E-9EBD-2330BC0F27C6}"/>
    <cellStyle name="Vsota 2 7 3 5" xfId="11569" xr:uid="{42952918-B5EC-4D81-9399-43798A3B98FE}"/>
    <cellStyle name="Vsota 2 7 3 6" xfId="13028" xr:uid="{0BCAD43C-47CB-427D-AEE4-49E6E36F0E7D}"/>
    <cellStyle name="Vsota 2 7 3 7" xfId="14157" xr:uid="{6149209A-6FEB-4019-A7A2-82F1CE319DFC}"/>
    <cellStyle name="Vsota 2 7 3 8" xfId="15487" xr:uid="{33F41AF5-3693-401E-B957-C02087CA58E7}"/>
    <cellStyle name="Vsota 2 7 3 9" xfId="13237" xr:uid="{AA15088E-BACC-4E6B-A626-561E4298027B}"/>
    <cellStyle name="Vsota 2 7 4" xfId="2971" xr:uid="{00000000-0005-0000-0000-0000B90C0000}"/>
    <cellStyle name="Vsota 2 7 4 2" xfId="6157" xr:uid="{81D9A5C9-DF1F-45D9-9A2C-B577CA2C05CF}"/>
    <cellStyle name="Vsota 2 7 4 3" xfId="8800" xr:uid="{35171B7A-D9E1-4A8D-B5FD-74CA95D1A2FB}"/>
    <cellStyle name="Vsota 2 7 4 4" xfId="10238" xr:uid="{F221C4C3-1206-4991-A5E2-19FC19D5477B}"/>
    <cellStyle name="Vsota 2 7 4 5" xfId="11673" xr:uid="{D2A6266D-BCC0-4B83-B083-377382510E34}"/>
    <cellStyle name="Vsota 2 7 4 6" xfId="12718" xr:uid="{7FD08792-AF86-486E-8FD3-2BA880AFD648}"/>
    <cellStyle name="Vsota 2 7 4 7" xfId="14261" xr:uid="{89FBE734-9B55-4F94-AF5E-96553395EEF6}"/>
    <cellStyle name="Vsota 2 7 4 8" xfId="15591" xr:uid="{0A932659-6629-40FE-9CD0-BB4BA094D3DE}"/>
    <cellStyle name="Vsota 2 7 4 9" xfId="14579" xr:uid="{D554FE83-415F-449D-9A45-A517DA86BAEE}"/>
    <cellStyle name="Vsota 2 7 5" xfId="3094" xr:uid="{00000000-0005-0000-0000-0000BA0C0000}"/>
    <cellStyle name="Vsota 2 7 5 2" xfId="6280" xr:uid="{09AEB929-DA65-4484-A61E-69C3A058A4FE}"/>
    <cellStyle name="Vsota 2 7 5 3" xfId="8923" xr:uid="{F53B1A2D-7E7C-4959-B532-81680A189F6A}"/>
    <cellStyle name="Vsota 2 7 5 4" xfId="10361" xr:uid="{3126BE7B-99A9-492D-82D8-02C800F87405}"/>
    <cellStyle name="Vsota 2 7 5 5" xfId="11796" xr:uid="{0AD4E2FE-0C5A-4B74-9268-E7A4A5427D6D}"/>
    <cellStyle name="Vsota 2 7 5 6" xfId="6468" xr:uid="{40776C80-C4F1-48ED-BFC0-CB4EE6C07F38}"/>
    <cellStyle name="Vsota 2 7 5 7" xfId="14384" xr:uid="{1ABBE3CE-6666-4493-999B-A1ED8B6EBFCB}"/>
    <cellStyle name="Vsota 2 7 5 8" xfId="15714" xr:uid="{CC53ABF6-B4D5-4806-B7A3-31142F42A9A1}"/>
    <cellStyle name="Vsota 2 7 5 9" xfId="16200" xr:uid="{D9F8EB86-3F4C-4EC6-8D1A-423DBE143515}"/>
    <cellStyle name="Vsota 2 7 6" xfId="3166" xr:uid="{00000000-0005-0000-0000-0000BB0C0000}"/>
    <cellStyle name="Vsota 2 7 6 2" xfId="6352" xr:uid="{1B179FA5-97D1-451C-BC26-FBD00AB35250}"/>
    <cellStyle name="Vsota 2 7 6 3" xfId="8995" xr:uid="{DE368E61-BAB2-45CD-B6F7-699E28B17B6D}"/>
    <cellStyle name="Vsota 2 7 6 4" xfId="10433" xr:uid="{A84ACB2F-847E-4D3D-BB9B-D1881284816A}"/>
    <cellStyle name="Vsota 2 7 6 5" xfId="11868" xr:uid="{021F1195-98D2-49AC-B414-A5D5D4D290D1}"/>
    <cellStyle name="Vsota 2 7 6 6" xfId="12630" xr:uid="{7821C1F2-D5D5-4501-9FDA-B53049BC26EC}"/>
    <cellStyle name="Vsota 2 7 6 7" xfId="14456" xr:uid="{17AEF94A-80A1-4F49-9C36-1B519F7E66F5}"/>
    <cellStyle name="Vsota 2 7 6 8" xfId="15786" xr:uid="{8D3FA26A-5E25-4255-8751-34B6982F4875}"/>
    <cellStyle name="Vsota 2 7 6 9" xfId="7160" xr:uid="{A355FD95-C393-4704-B856-E6BCEB4710BA}"/>
    <cellStyle name="Vsota 2 7 7" xfId="3243" xr:uid="{00000000-0005-0000-0000-0000BC0C0000}"/>
    <cellStyle name="Vsota 2 7 7 2" xfId="6429" xr:uid="{EB542798-AC47-4ED0-BC21-48503E8C1492}"/>
    <cellStyle name="Vsota 2 7 7 3" xfId="9072" xr:uid="{F1C09289-514B-44CB-8592-B660C8E8B995}"/>
    <cellStyle name="Vsota 2 7 7 4" xfId="10510" xr:uid="{660C7C0E-DA8F-4278-BF84-009305269254}"/>
    <cellStyle name="Vsota 2 7 7 5" xfId="11945" xr:uid="{7B3A9E3B-86DA-443D-8A43-982A1F61E8EC}"/>
    <cellStyle name="Vsota 2 7 7 6" xfId="6747" xr:uid="{96C52CCD-9798-40F8-97EE-20C49E626A09}"/>
    <cellStyle name="Vsota 2 7 7 7" xfId="14533" xr:uid="{DBFD4C3D-3A67-4432-ADC6-6EF0BA655633}"/>
    <cellStyle name="Vsota 2 7 7 8" xfId="15863" xr:uid="{1D5CAC16-A4C1-4C0E-95E7-2739F41DC103}"/>
    <cellStyle name="Vsota 2 7 7 9" xfId="16685" xr:uid="{E37C018C-21D4-4423-8EE6-7530A17B7854}"/>
    <cellStyle name="Vsota 2 7 8" xfId="5339" xr:uid="{E0B376D5-22C5-419F-8EEA-67A08E4472D4}"/>
    <cellStyle name="Vsota 2 7 9" xfId="7982" xr:uid="{E5DA7420-9CF3-4835-8D31-4BD443B873A2}"/>
    <cellStyle name="Vsota 2 8" xfId="832" xr:uid="{00000000-0005-0000-0000-0000BD0C0000}"/>
    <cellStyle name="Vsota 2 8 2" xfId="4018" xr:uid="{93999D4A-5F8C-4883-9D42-5C61632E1196}"/>
    <cellStyle name="Vsota 2 8 3" xfId="6827" xr:uid="{0993173A-6420-45F3-B478-26A5144F2C84}"/>
    <cellStyle name="Vsota 2 8 4" xfId="7716" xr:uid="{7C989A86-0CD5-4BF0-ADBB-10DC9F3F31A6}"/>
    <cellStyle name="Vsota 2 8 5" xfId="3729" xr:uid="{4B7F889A-F0EC-46C8-8F40-06B73C9CAE3F}"/>
    <cellStyle name="Vsota 2 8 6" xfId="12151" xr:uid="{732A93C8-2231-4B12-B814-EA47ECAE7B43}"/>
    <cellStyle name="Vsota 2 8 7" xfId="3599" xr:uid="{812208E4-C28F-4E39-A85F-57ACF4DE82F9}"/>
    <cellStyle name="Vsota 2 8 8" xfId="7534" xr:uid="{4137F1F4-EC43-4267-855C-1B5119F5108D}"/>
    <cellStyle name="Vsota 2 8 9" xfId="3681" xr:uid="{296F4ACD-39A4-4CA5-9C12-A264861A3AEA}"/>
    <cellStyle name="Vsota 2 9" xfId="825" xr:uid="{00000000-0005-0000-0000-0000BE0C0000}"/>
    <cellStyle name="Vsota 2 9 2" xfId="4011" xr:uid="{80E66320-33F7-4DD9-B278-493EB01FAF66}"/>
    <cellStyle name="Vsota 2 9 3" xfId="6820" xr:uid="{209E2567-862B-4947-8C49-B8E7D664EF9F}"/>
    <cellStyle name="Vsota 2 9 4" xfId="7480" xr:uid="{9BEE805C-C1CF-4859-9B06-B016874729EB}"/>
    <cellStyle name="Vsota 2 9 5" xfId="7667" xr:uid="{609C8DFA-905F-44A3-A16B-19A9ABCF507B}"/>
    <cellStyle name="Vsota 2 9 6" xfId="7668" xr:uid="{939A2852-BA47-489B-84C3-A58D0932324B}"/>
    <cellStyle name="Vsota 2 9 7" xfId="6679" xr:uid="{4F626995-CC98-419E-9C42-BBE286244CC2}"/>
    <cellStyle name="Vsota 2 9 8" xfId="12962" xr:uid="{F66373A1-E932-4973-B54F-55D90D2F735F}"/>
    <cellStyle name="Vsota 2 9 9" xfId="12486" xr:uid="{5229D96B-A17A-48DC-B136-D1EC75C7514E}"/>
    <cellStyle name="Warning Text" xfId="49" xr:uid="{00000000-0005-0000-0000-0000BF0C0000}"/>
    <cellStyle name="Warning Text 2" xfId="559" xr:uid="{00000000-0005-0000-0000-0000C00C0000}"/>
  </cellStyles>
  <dxfs count="9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" formatCode="0"/>
      <fill>
        <patternFill patternType="solid">
          <fgColor rgb="FFFFFFFF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bgColor theme="0"/>
        </patternFill>
      </fill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113" totalsRowCount="1" headerRowDxfId="940" dataDxfId="938" headerRowBorderDxfId="939" tableBorderDxfId="937" totalsRowBorderDxfId="936">
  <tableColumns count="21">
    <tableColumn id="1" xr3:uid="{00000000-0010-0000-0000-000001000000}" name="Zap. št." totalsRowLabel="Vsota" dataDxfId="935" totalsRowDxfId="934"/>
    <tableColumn id="2" xr3:uid="{00000000-0010-0000-0000-000002000000}" name="Tehnična specifikacija živila (stolpec 2, 2a, 2b, 2c)" dataDxfId="933" totalsRowDxfId="932"/>
    <tableColumn id="3" xr3:uid="{00000000-0010-0000-0000-000003000000}" name="ZAHTEVANO PAKIRANJE                    Masa/volumen" totalsRowLabel="0" dataDxfId="931" totalsRowDxfId="930"/>
    <tableColumn id="4" xr3:uid="{00000000-0010-0000-0000-000004000000}" name=" ZAHTEVANO PAKIRANJE       Enota" dataDxfId="929" totalsRowDxfId="928"/>
    <tableColumn id="21" xr3:uid="{00000000-0010-0000-0000-000015000000}" name="ZAHTEVANA SHEMA KAKOVOSTI" dataDxfId="927" totalsRowDxfId="926"/>
    <tableColumn id="5" xr3:uid="{00000000-0010-0000-0000-000005000000}" name="Okvirna količina" dataDxfId="925" totalsRowDxfId="924" dataCellStyle="Valuta"/>
    <tableColumn id="6" xr3:uid="{00000000-0010-0000-0000-000006000000}" name="Enota mere količine" dataDxfId="923" totalsRowDxfId="922"/>
    <tableColumn id="7" xr3:uid="{00000000-0010-0000-0000-000007000000}" name="Preračunana masa/volumen/kos na enoto kg" totalsRowFunction="sum" dataDxfId="921" totalsRowDxfId="92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9" totalsRowDxfId="91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7" totalsRowDxfId="916" dataCellStyle="Valuta"/>
    <tableColumn id="10" xr3:uid="{00000000-0010-0000-0000-00000A000000}" name="BLAGOVNA ZNAMKA ali PROIZVAJALEC" dataDxfId="915" totalsRowDxfId="914" dataCellStyle="Valuta"/>
    <tableColumn id="11" xr3:uid="{00000000-0010-0000-0000-00000B000000}" name="  (PRODAJNO) IME, pod katerim se živilo daje v promet za ponujeno živilo" dataDxfId="913" totalsRowDxfId="912" dataCellStyle="Valuta"/>
    <tableColumn id="12" xr3:uid="{00000000-0010-0000-0000-00000C000000}" name="Dejanska masa/volumen ponujenega živila" dataDxfId="911" totalsRowDxfId="910" dataCellStyle="Valuta"/>
    <tableColumn id="13" xr3:uid="{00000000-0010-0000-0000-00000D000000}" name="cena/enota brez DDV v EUR" dataDxfId="909" totalsRowDxfId="908"/>
    <tableColumn id="14" xr3:uid="{00000000-0010-0000-0000-00000E000000}" name="Cena za dejansko maso/volumen ponujenega živila brez DDV " dataDxfId="907" totalsRowDxfId="906"/>
    <tableColumn id="15" xr3:uid="{00000000-0010-0000-0000-00000F000000}" name="Stopnja DDV (%)" dataDxfId="905" totalsRowDxfId="904"/>
    <tableColumn id="16" xr3:uid="{00000000-0010-0000-0000-000010000000}" name="Davek (EUR)" dataDxfId="903" totalsRowDxfId="90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1" totalsRowDxfId="90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9" totalsRowDxfId="89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7" totalsRowDxfId="89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1" totalsRowCount="1" headerRowDxfId="893" dataDxfId="891" headerRowBorderDxfId="892" tableBorderDxfId="890" totalsRowBorderDxfId="889">
  <tableColumns count="21">
    <tableColumn id="1" xr3:uid="{00000000-0010-0000-0100-000001000000}" name="Zap. št." totalsRowLabel="Vsota" dataDxfId="888" totalsRowDxfId="887"/>
    <tableColumn id="2" xr3:uid="{00000000-0010-0000-0100-000002000000}" name="Tehnična specifikacija živila (stolpec 2, 2a, 2b, 2c)" dataDxfId="886" totalsRowDxfId="885"/>
    <tableColumn id="3" xr3:uid="{00000000-0010-0000-0100-000003000000}" name="ZAHTEVANO PAKIRANJE                    Masa/volumen" dataDxfId="884" totalsRowDxfId="883"/>
    <tableColumn id="4" xr3:uid="{00000000-0010-0000-0100-000004000000}" name=" ZAHTEVANO PAKIRANJE       Enota" dataDxfId="882" totalsRowDxfId="881"/>
    <tableColumn id="21" xr3:uid="{00000000-0010-0000-0100-000015000000}" name="ZAHTEVANA SHEMA KAKOVOSTI" dataDxfId="880" totalsRowDxfId="879"/>
    <tableColumn id="5" xr3:uid="{00000000-0010-0000-0100-000005000000}" name="Okvirna količina" dataDxfId="878" totalsRowDxfId="877" dataCellStyle="Valuta"/>
    <tableColumn id="6" xr3:uid="{00000000-0010-0000-0100-000006000000}" name="Enota mere količine" dataDxfId="876" totalsRowDxfId="875"/>
    <tableColumn id="7" xr3:uid="{00000000-0010-0000-0100-000007000000}" name="Preračunana masa/volumen/kos na enoto kg" totalsRowFunction="sum" dataDxfId="874" totalsRowDxfId="87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2" totalsRowDxfId="87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70" totalsRowDxfId="869" dataCellStyle="Valuta"/>
    <tableColumn id="10" xr3:uid="{00000000-0010-0000-0100-00000A000000}" name="BLAGOVNA ZNAMKA ali PROIZVAJALEC" dataDxfId="868" totalsRowDxfId="867" dataCellStyle="Valuta"/>
    <tableColumn id="11" xr3:uid="{00000000-0010-0000-0100-00000B000000}" name="  (PRODAJNO) IME, pod katerim se živilo daje v promet za ponujeno živilo" dataDxfId="866" totalsRowDxfId="865" dataCellStyle="Valuta"/>
    <tableColumn id="12" xr3:uid="{00000000-0010-0000-0100-00000C000000}" name="Dejanska masa/volumen ponujenega živila" dataDxfId="864" totalsRowDxfId="863" dataCellStyle="Valuta"/>
    <tableColumn id="13" xr3:uid="{00000000-0010-0000-0100-00000D000000}" name="cena/enota brez DDV v EUR" dataDxfId="862" totalsRowDxfId="861"/>
    <tableColumn id="14" xr3:uid="{00000000-0010-0000-0100-00000E000000}" name="Cena za dejansko maso/volumen ponujenega živila brez DDV " dataDxfId="860" totalsRowDxfId="859"/>
    <tableColumn id="15" xr3:uid="{00000000-0010-0000-0100-00000F000000}" name="Stopnja DDV (%)" dataDxfId="858" totalsRowDxfId="857"/>
    <tableColumn id="16" xr3:uid="{00000000-0010-0000-0100-000010000000}" name="Davek (EUR)" dataDxfId="856" totalsRowDxfId="85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4" totalsRowDxfId="85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2" totalsRowDxfId="85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50" totalsRowDxfId="84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848" totalsRowDxfId="84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3" totalsRowCount="1" headerRowDxfId="846" dataDxfId="844" headerRowBorderDxfId="845" tableBorderDxfId="843" totalsRowBorderDxfId="842">
  <tableColumns count="21">
    <tableColumn id="1" xr3:uid="{00000000-0010-0000-0200-000001000000}" name="Zap. št." totalsRowLabel="Vsota" dataDxfId="841" totalsRowDxfId="840"/>
    <tableColumn id="2" xr3:uid="{00000000-0010-0000-0200-000002000000}" name="Tehnična specifikacija živila (stolpec 2, 2a, 2b, 2c)" dataDxfId="839" totalsRowDxfId="838"/>
    <tableColumn id="3" xr3:uid="{00000000-0010-0000-0200-000003000000}" name="ZAHTEVANO PAKIRANJE                    Masa/volumen" dataDxfId="837" totalsRowDxfId="836"/>
    <tableColumn id="4" xr3:uid="{00000000-0010-0000-0200-000004000000}" name=" ZAHTEVANO PAKIRANJE       Enota" dataDxfId="835" totalsRowDxfId="834"/>
    <tableColumn id="21" xr3:uid="{00000000-0010-0000-0200-000015000000}" name="ZAHTEVANA SHEMA KAKOVOSTI" dataDxfId="833" totalsRowDxfId="832"/>
    <tableColumn id="5" xr3:uid="{00000000-0010-0000-0200-000005000000}" name="Okvirna količina" dataDxfId="831" totalsRowDxfId="830" dataCellStyle="Valuta"/>
    <tableColumn id="6" xr3:uid="{00000000-0010-0000-0200-000006000000}" name="Enota mere količine" dataDxfId="829" totalsRowDxfId="828"/>
    <tableColumn id="7" xr3:uid="{00000000-0010-0000-0200-000007000000}" name="Preračunana masa/volumen/kos na enoto kg" totalsRowFunction="sum" dataDxfId="827" totalsRowDxfId="82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5" totalsRowDxfId="82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3" totalsRowDxfId="822" dataCellStyle="Valuta"/>
    <tableColumn id="10" xr3:uid="{00000000-0010-0000-0200-00000A000000}" name="BLAGOVNA ZNAMKA ali PROIZVAJALEC" dataDxfId="821" totalsRowDxfId="820" dataCellStyle="Valuta"/>
    <tableColumn id="11" xr3:uid="{00000000-0010-0000-0200-00000B000000}" name="  (PRODAJNO) IME, pod katerim se živilo daje v promet za ponujeno živilo" dataDxfId="819" totalsRowDxfId="818" dataCellStyle="Valuta"/>
    <tableColumn id="12" xr3:uid="{00000000-0010-0000-0200-00000C000000}" name="Dejanska masa/volumen ponujenega živila" dataDxfId="817" totalsRowDxfId="816" dataCellStyle="Valuta"/>
    <tableColumn id="13" xr3:uid="{00000000-0010-0000-0200-00000D000000}" name="cena/enota brez DDV v EUR" dataDxfId="815" totalsRowDxfId="814"/>
    <tableColumn id="14" xr3:uid="{00000000-0010-0000-0200-00000E000000}" name="Cena za dejansko maso/volumen ponujenega živila brez DDV " dataDxfId="813" totalsRowDxfId="812"/>
    <tableColumn id="15" xr3:uid="{00000000-0010-0000-0200-00000F000000}" name="Stopnja DDV (%)" dataDxfId="811" totalsRowDxfId="810"/>
    <tableColumn id="16" xr3:uid="{00000000-0010-0000-0200-000010000000}" name="Davek (EUR)" dataDxfId="809" totalsRowDxfId="80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7" totalsRowDxfId="80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5" totalsRowDxfId="80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3" totalsRowDxfId="80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801" totalsRowDxfId="80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9" totalsRowCount="1" headerRowDxfId="799" dataDxfId="797" headerRowBorderDxfId="798" tableBorderDxfId="796" totalsRowBorderDxfId="795">
  <tableColumns count="21">
    <tableColumn id="1" xr3:uid="{00000000-0010-0000-0300-000001000000}" name="Zap. št." totalsRowLabel="Vsota" dataDxfId="794" totalsRowDxfId="793"/>
    <tableColumn id="2" xr3:uid="{00000000-0010-0000-0300-000002000000}" name="Tehnična specifikacija živila (stolpec 2, 2a, 2b, 2c)" dataDxfId="792" totalsRowDxfId="791"/>
    <tableColumn id="3" xr3:uid="{00000000-0010-0000-0300-000003000000}" name="ZAHTEVANO PAKIRANJE                    Masa/volumen" dataDxfId="790" totalsRowDxfId="789"/>
    <tableColumn id="4" xr3:uid="{00000000-0010-0000-0300-000004000000}" name=" ZAHTEVANO PAKIRANJE       Enota" dataDxfId="788" totalsRowDxfId="787"/>
    <tableColumn id="21" xr3:uid="{00000000-0010-0000-0300-000015000000}" name="ZAHTEVANA SHEMA KAKOVOSTI" dataDxfId="786" totalsRowDxfId="785"/>
    <tableColumn id="5" xr3:uid="{00000000-0010-0000-0300-000005000000}" name="Okvirna količina" dataDxfId="784" totalsRowDxfId="783" dataCellStyle="Valuta"/>
    <tableColumn id="6" xr3:uid="{00000000-0010-0000-0300-000006000000}" name="Enota mere količine" dataDxfId="782" totalsRowDxfId="781"/>
    <tableColumn id="7" xr3:uid="{00000000-0010-0000-0300-000007000000}" name="Preračunana masa/volumen/kos na enoto kg" totalsRowFunction="sum" dataDxfId="780" totalsRowDxfId="77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8" totalsRowDxfId="77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6" totalsRowDxfId="775" dataCellStyle="Valuta"/>
    <tableColumn id="10" xr3:uid="{00000000-0010-0000-0300-00000A000000}" name="BLAGOVNA ZNAMKA ali PROIZVAJALEC" dataDxfId="774" totalsRowDxfId="773" dataCellStyle="Valuta"/>
    <tableColumn id="11" xr3:uid="{00000000-0010-0000-0300-00000B000000}" name="  (PRODAJNO) IME, pod katerim se živilo daje v promet za ponujeno živilo" dataDxfId="772" totalsRowDxfId="771" dataCellStyle="Valuta"/>
    <tableColumn id="12" xr3:uid="{00000000-0010-0000-0300-00000C000000}" name="Dejanska masa/volumen ponujenega živila" dataDxfId="770" totalsRowDxfId="769" dataCellStyle="Valuta"/>
    <tableColumn id="13" xr3:uid="{00000000-0010-0000-0300-00000D000000}" name="cena/enota brez DDV v EUR" dataDxfId="768" totalsRowDxfId="767"/>
    <tableColumn id="14" xr3:uid="{00000000-0010-0000-0300-00000E000000}" name="Cena za dejansko maso/volumen ponujenega živila brez DDV " dataDxfId="766" totalsRowDxfId="765"/>
    <tableColumn id="15" xr3:uid="{00000000-0010-0000-0300-00000F000000}" name="Stopnja DDV (%)" dataDxfId="764" totalsRowDxfId="763"/>
    <tableColumn id="16" xr3:uid="{00000000-0010-0000-0300-000010000000}" name="Davek (EUR)" dataDxfId="762" totalsRowDxfId="76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60" totalsRowDxfId="75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8" totalsRowDxfId="75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6" totalsRowDxfId="75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754" totalsRowDxfId="75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8" totalsRowCount="1" headerRowDxfId="752" dataDxfId="750" headerRowBorderDxfId="751" tableBorderDxfId="749" totalsRowBorderDxfId="748">
  <tableColumns count="21">
    <tableColumn id="1" xr3:uid="{00000000-0010-0000-0400-000001000000}" name="Zap. št." totalsRowLabel="Vsota" dataDxfId="747" totalsRowDxfId="746"/>
    <tableColumn id="2" xr3:uid="{00000000-0010-0000-0400-000002000000}" name="Tehnična specifikacija živila (stolpec 2, 2a, 2b, 2c)" dataDxfId="745" totalsRowDxfId="744"/>
    <tableColumn id="3" xr3:uid="{00000000-0010-0000-0400-000003000000}" name="ZAHTEVANO PAKIRANJE                    Masa/volumen" dataDxfId="743" totalsRowDxfId="742"/>
    <tableColumn id="4" xr3:uid="{00000000-0010-0000-0400-000004000000}" name=" ZAHTEVANO PAKIRANJE       Enota" dataDxfId="741" totalsRowDxfId="740"/>
    <tableColumn id="21" xr3:uid="{00000000-0010-0000-0400-000015000000}" name="ZAHTEVANA SHEMA KAKOVOSTI" dataDxfId="739" totalsRowDxfId="738"/>
    <tableColumn id="5" xr3:uid="{00000000-0010-0000-0400-000005000000}" name="Okvirna količina" dataDxfId="737" totalsRowDxfId="736" dataCellStyle="Valuta"/>
    <tableColumn id="6" xr3:uid="{00000000-0010-0000-0400-000006000000}" name="Enota mere količine" dataDxfId="735" totalsRowDxfId="734"/>
    <tableColumn id="7" xr3:uid="{00000000-0010-0000-0400-000007000000}" name="Preračunana masa/volumen/kos na enoto kg" totalsRowFunction="sum" dataDxfId="733" totalsRowDxfId="73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31" totalsRowDxfId="73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9" totalsRowDxfId="728" dataCellStyle="Valuta"/>
    <tableColumn id="10" xr3:uid="{00000000-0010-0000-0400-00000A000000}" name="BLAGOVNA ZNAMKA ali PROIZVAJALEC" dataDxfId="727" totalsRowDxfId="726" dataCellStyle="Valuta"/>
    <tableColumn id="11" xr3:uid="{00000000-0010-0000-0400-00000B000000}" name="  (PRODAJNO) IME, pod katerim se živilo daje v promet za ponujeno živilo" dataDxfId="725" totalsRowDxfId="724" dataCellStyle="Valuta"/>
    <tableColumn id="12" xr3:uid="{00000000-0010-0000-0400-00000C000000}" name="Dejanska masa/volumen ponujenega živila" dataDxfId="723" totalsRowDxfId="722" dataCellStyle="Valuta"/>
    <tableColumn id="13" xr3:uid="{00000000-0010-0000-0400-00000D000000}" name="cena/enota brez DDV v EUR" dataDxfId="721" totalsRowDxfId="720"/>
    <tableColumn id="14" xr3:uid="{00000000-0010-0000-0400-00000E000000}" name="Cena za dejansko maso/volumen ponujenega živila brez DDV " dataDxfId="719" totalsRowDxfId="718"/>
    <tableColumn id="15" xr3:uid="{00000000-0010-0000-0400-00000F000000}" name="Stopnja DDV (%)" dataDxfId="717" totalsRowDxfId="716"/>
    <tableColumn id="16" xr3:uid="{00000000-0010-0000-0400-000010000000}" name="Davek (EUR)" dataDxfId="715" totalsRowDxfId="71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13" totalsRowDxfId="71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11" totalsRowDxfId="71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9" totalsRowDxfId="70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4" totalsRowCount="1" headerRowDxfId="705" dataDxfId="703" headerRowBorderDxfId="704" tableBorderDxfId="702" totalsRowBorderDxfId="701">
  <tableColumns count="21">
    <tableColumn id="1" xr3:uid="{00000000-0010-0000-0500-000001000000}" name="Zap. št." totalsRowLabel="Vsota" dataDxfId="700" totalsRowDxfId="20"/>
    <tableColumn id="2" xr3:uid="{00000000-0010-0000-0500-000002000000}" name="Tehnična specifikacija živila (stolpec 2, 2a, 2b, 2c)" dataDxfId="699" totalsRowDxfId="19"/>
    <tableColumn id="3" xr3:uid="{00000000-0010-0000-0500-000003000000}" name="ZAHTEVANO PAKIRANJE                    Masa/volumen" dataDxfId="698" totalsRowDxfId="18"/>
    <tableColumn id="4" xr3:uid="{00000000-0010-0000-0500-000004000000}" name=" ZAHTEVANO PAKIRANJE       Enota" dataDxfId="697" totalsRowDxfId="17"/>
    <tableColumn id="21" xr3:uid="{00000000-0010-0000-0500-000015000000}" name="ZAHTEVANA SHEMA KAKOVOSTI" dataDxfId="696" totalsRowDxfId="16"/>
    <tableColumn id="5" xr3:uid="{00000000-0010-0000-0500-000005000000}" name="Okvirna količina" dataDxfId="695" totalsRowDxfId="15" dataCellStyle="Valuta"/>
    <tableColumn id="6" xr3:uid="{00000000-0010-0000-0500-000006000000}" name="Enota mere količine" dataDxfId="694" totalsRowDxfId="14"/>
    <tableColumn id="7" xr3:uid="{00000000-0010-0000-0500-000007000000}" name="Preračunana masa/volumen/kos na enoto kg" totalsRowFunction="sum" dataDxfId="693" totalsRowDxfId="1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92" totalsRowDxfId="1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91" totalsRowDxfId="11" dataCellStyle="Valuta"/>
    <tableColumn id="10" xr3:uid="{00000000-0010-0000-0500-00000A000000}" name="BLAGOVNA ZNAMKA ali PROIZVAJALEC" dataDxfId="690" totalsRowDxfId="10" dataCellStyle="Valuta"/>
    <tableColumn id="11" xr3:uid="{00000000-0010-0000-0500-00000B000000}" name="  (PRODAJNO) IME, pod katerim se živilo daje v promet za ponujeno živilo" dataDxfId="689" totalsRowDxfId="9" dataCellStyle="Valuta"/>
    <tableColumn id="12" xr3:uid="{00000000-0010-0000-0500-00000C000000}" name="Dejanska masa/volumen ponujenega živila" dataDxfId="688" totalsRowDxfId="8" dataCellStyle="Valuta"/>
    <tableColumn id="13" xr3:uid="{00000000-0010-0000-0500-00000D000000}" name="cena/enota brez DDV v EUR" dataDxfId="687" totalsRowDxfId="7"/>
    <tableColumn id="14" xr3:uid="{00000000-0010-0000-0500-00000E000000}" name="Cena za dejansko maso/volumen ponujenega živila brez DDV " dataDxfId="686" totalsRowDxfId="6"/>
    <tableColumn id="15" xr3:uid="{00000000-0010-0000-0500-00000F000000}" name="Stopnja DDV (%)" dataDxfId="685" totalsRowDxfId="5"/>
    <tableColumn id="16" xr3:uid="{00000000-0010-0000-0500-000010000000}" name="Davek (EUR)" dataDxfId="684" totalsRowDxfId="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83" totalsRowDxfId="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82" totalsRowDxfId="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81" totalsRowDxfId="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80" totalsRowDxfId="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9" totalsRowCount="1" headerRowDxfId="679" dataDxfId="677" headerRowBorderDxfId="678" tableBorderDxfId="676" totalsRowBorderDxfId="675">
  <tableColumns count="21">
    <tableColumn id="1" xr3:uid="{00000000-0010-0000-0600-000001000000}" name="Zap. št." totalsRowLabel="Vsota" dataDxfId="674" totalsRowDxfId="673"/>
    <tableColumn id="2" xr3:uid="{00000000-0010-0000-0600-000002000000}" name="Tehnična specifikacija živila (stolpec 2, 2a, 2b, 2c)" dataDxfId="672" totalsRowDxfId="671"/>
    <tableColumn id="3" xr3:uid="{00000000-0010-0000-0600-000003000000}" name="ZAHTEVANO PAKIRANJE                    Masa/volumen" dataDxfId="670" totalsRowDxfId="669"/>
    <tableColumn id="4" xr3:uid="{00000000-0010-0000-0600-000004000000}" name=" ZAHTEVANO PAKIRANJE       Enota" dataDxfId="668" totalsRowDxfId="667"/>
    <tableColumn id="21" xr3:uid="{00000000-0010-0000-0600-000015000000}" name="ZAHTEVANA SHEMA KAKOVOSTI" dataDxfId="666" totalsRowDxfId="665"/>
    <tableColumn id="5" xr3:uid="{00000000-0010-0000-0600-000005000000}" name="Okvirna količina" dataDxfId="664" totalsRowDxfId="663" dataCellStyle="Valuta"/>
    <tableColumn id="6" xr3:uid="{00000000-0010-0000-0600-000006000000}" name="Enota mere količine" dataDxfId="662" totalsRowDxfId="661"/>
    <tableColumn id="7" xr3:uid="{00000000-0010-0000-0600-000007000000}" name="Preračunana masa/volumen/kos na enoto kg" totalsRowFunction="sum" dataDxfId="660" totalsRowDxfId="65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58" totalsRowDxfId="65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56" totalsRowDxfId="655" dataCellStyle="Valuta"/>
    <tableColumn id="10" xr3:uid="{00000000-0010-0000-0600-00000A000000}" name="BLAGOVNA ZNAMKA ali PROIZVAJALEC" dataDxfId="654" totalsRowDxfId="653" dataCellStyle="Valuta"/>
    <tableColumn id="11" xr3:uid="{00000000-0010-0000-0600-00000B000000}" name="  (PRODAJNO) IME, pod katerim se živilo daje v promet za ponujeno živilo" dataDxfId="652" totalsRowDxfId="651" dataCellStyle="Valuta"/>
    <tableColumn id="12" xr3:uid="{00000000-0010-0000-0600-00000C000000}" name="Dejanska masa/volumen ponujenega živila" dataDxfId="650" totalsRowDxfId="649" dataCellStyle="Valuta"/>
    <tableColumn id="13" xr3:uid="{00000000-0010-0000-0600-00000D000000}" name="cena/enota brez DDV v EUR" dataDxfId="648" totalsRowDxfId="647"/>
    <tableColumn id="14" xr3:uid="{00000000-0010-0000-0600-00000E000000}" name="Cena za dejansko maso/volumen ponujenega živila brez DDV " dataDxfId="646" totalsRowDxfId="645"/>
    <tableColumn id="15" xr3:uid="{00000000-0010-0000-0600-00000F000000}" name="Stopnja DDV (%)" dataDxfId="644" totalsRowDxfId="643"/>
    <tableColumn id="16" xr3:uid="{00000000-0010-0000-0600-000010000000}" name="Davek (EUR)" dataDxfId="642" totalsRowDxfId="641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40" totalsRowDxfId="639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38" totalsRowDxfId="637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36" totalsRowDxfId="63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34" totalsRowDxfId="63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5" totalsRowCount="1" headerRowDxfId="632" dataDxfId="630" headerRowBorderDxfId="631" tableBorderDxfId="629" totalsRowBorderDxfId="628">
  <tableColumns count="21">
    <tableColumn id="1" xr3:uid="{00000000-0010-0000-0700-000001000000}" name="Zap. št." totalsRowLabel="Vsota" dataDxfId="627" totalsRowDxfId="626"/>
    <tableColumn id="2" xr3:uid="{00000000-0010-0000-0700-000002000000}" name="Tehnična specifikacija živila (stolpec 2, 2a, 2b, 2c)" dataDxfId="625" totalsRowDxfId="624"/>
    <tableColumn id="3" xr3:uid="{00000000-0010-0000-0700-000003000000}" name="ZAHTEVANO PAKIRANJE                    Masa/volumen" dataDxfId="623" totalsRowDxfId="622"/>
    <tableColumn id="4" xr3:uid="{00000000-0010-0000-0700-000004000000}" name=" ZAHTEVANO PAKIRANJE       Enota" dataDxfId="621" totalsRowDxfId="620"/>
    <tableColumn id="21" xr3:uid="{00000000-0010-0000-0700-000015000000}" name="ZAHTEVANA SHEMA KAKOVOSTI" dataDxfId="619" totalsRowDxfId="618"/>
    <tableColumn id="5" xr3:uid="{00000000-0010-0000-0700-000005000000}" name="Okvirna količina" dataDxfId="617" totalsRowDxfId="616" dataCellStyle="Valuta"/>
    <tableColumn id="6" xr3:uid="{00000000-0010-0000-0700-000006000000}" name="Enota mere količine" dataDxfId="615" totalsRowDxfId="614"/>
    <tableColumn id="7" xr3:uid="{00000000-0010-0000-0700-000007000000}" name="Preračunana masa/volumen/kos na enoto kg" totalsRowFunction="sum" dataDxfId="613" totalsRowDxfId="61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11" totalsRowDxfId="61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09" totalsRowDxfId="608" dataCellStyle="Valuta"/>
    <tableColumn id="10" xr3:uid="{00000000-0010-0000-0700-00000A000000}" name="BLAGOVNA ZNAMKA ali PROIZVAJALEC" dataDxfId="607" totalsRowDxfId="606" dataCellStyle="Valuta"/>
    <tableColumn id="11" xr3:uid="{00000000-0010-0000-0700-00000B000000}" name="  (PRODAJNO) IME, pod katerim se živilo daje v promet za ponujeno živilo" dataDxfId="605" totalsRowDxfId="604" dataCellStyle="Valuta"/>
    <tableColumn id="12" xr3:uid="{00000000-0010-0000-0700-00000C000000}" name="Dejanska masa/volumen ponujenega živila" dataDxfId="603" totalsRowDxfId="602" dataCellStyle="Valuta"/>
    <tableColumn id="13" xr3:uid="{00000000-0010-0000-0700-00000D000000}" name="cena/enota brez DDV v EUR" dataDxfId="601" totalsRowDxfId="600"/>
    <tableColumn id="14" xr3:uid="{00000000-0010-0000-0700-00000E000000}" name="Cena za dejansko maso/volumen ponujenega živila brez DDV " dataDxfId="599" totalsRowDxfId="598"/>
    <tableColumn id="15" xr3:uid="{00000000-0010-0000-0700-00000F000000}" name="Stopnja DDV (%)" dataDxfId="597" totalsRowDxfId="596"/>
    <tableColumn id="16" xr3:uid="{00000000-0010-0000-0700-000010000000}" name="Davek (EUR)" dataDxfId="595" totalsRowDxfId="59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93" totalsRowDxfId="59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91" totalsRowDxfId="59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89" totalsRowDxfId="58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87" totalsRowDxfId="58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1" totalsRowCount="1" headerRowDxfId="585" dataDxfId="583" headerRowBorderDxfId="584" tableBorderDxfId="582" totalsRowBorderDxfId="581">
  <tableColumns count="21">
    <tableColumn id="1" xr3:uid="{00000000-0010-0000-0800-000001000000}" name="Zap. št." totalsRowLabel="Vsota" dataDxfId="580" totalsRowDxfId="579"/>
    <tableColumn id="2" xr3:uid="{00000000-0010-0000-0800-000002000000}" name="Tehnična specifikacija živila (stolpec 2, 2a, 2b, 2c)" dataDxfId="578" totalsRowDxfId="577"/>
    <tableColumn id="3" xr3:uid="{00000000-0010-0000-0800-000003000000}" name="ZAHTEVANO PAKIRANJE                    Masa/volumen" dataDxfId="576" totalsRowDxfId="575"/>
    <tableColumn id="4" xr3:uid="{00000000-0010-0000-0800-000004000000}" name=" ZAHTEVANO PAKIRANJE       Enota" dataDxfId="574" totalsRowDxfId="573"/>
    <tableColumn id="21" xr3:uid="{00000000-0010-0000-0800-000015000000}" name="ZAHTEVANA SHEMA KAKOVOSTI" dataDxfId="572" totalsRowDxfId="571"/>
    <tableColumn id="5" xr3:uid="{00000000-0010-0000-0800-000005000000}" name="Okvirna količina" dataDxfId="570" totalsRowDxfId="569" dataCellStyle="Valuta"/>
    <tableColumn id="6" xr3:uid="{00000000-0010-0000-0800-000006000000}" name="Enota mere količine" dataDxfId="568" totalsRowDxfId="567"/>
    <tableColumn id="7" xr3:uid="{00000000-0010-0000-0800-000007000000}" name="Preračunana masa/volumen/kos na enoto kg" totalsRowFunction="sum" dataDxfId="566" totalsRowDxfId="56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64" totalsRowDxfId="56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62" totalsRowDxfId="561" dataCellStyle="Valuta"/>
    <tableColumn id="10" xr3:uid="{00000000-0010-0000-0800-00000A000000}" name="BLAGOVNA ZNAMKA ali PROIZVAJALEC" dataDxfId="560" totalsRowDxfId="559" dataCellStyle="Valuta"/>
    <tableColumn id="11" xr3:uid="{00000000-0010-0000-0800-00000B000000}" name="  (PRODAJNO) IME, pod katerim se živilo daje v promet za ponujeno živilo" dataDxfId="558" totalsRowDxfId="557" dataCellStyle="Valuta"/>
    <tableColumn id="12" xr3:uid="{00000000-0010-0000-0800-00000C000000}" name="Dejanska masa/volumen ponujenega živila" dataDxfId="556" totalsRowDxfId="555" dataCellStyle="Valuta"/>
    <tableColumn id="13" xr3:uid="{00000000-0010-0000-0800-00000D000000}" name="cena/enota brez DDV v EUR" dataDxfId="554" totalsRowDxfId="553"/>
    <tableColumn id="14" xr3:uid="{00000000-0010-0000-0800-00000E000000}" name="Cena za dejansko maso/volumen ponujenega živila brez DDV " dataDxfId="552" totalsRowDxfId="551"/>
    <tableColumn id="15" xr3:uid="{00000000-0010-0000-0800-00000F000000}" name="Stopnja DDV (%)" dataDxfId="550" totalsRowDxfId="549"/>
    <tableColumn id="16" xr3:uid="{00000000-0010-0000-0800-000010000000}" name="Davek (EUR)" dataDxfId="548" totalsRowDxfId="54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46" totalsRowDxfId="54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44" totalsRowDxfId="54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42" totalsRowDxfId="54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0" totalsRowCount="1" headerRowDxfId="538" dataDxfId="536" headerRowBorderDxfId="537" tableBorderDxfId="535" totalsRowBorderDxfId="534">
  <tableColumns count="21">
    <tableColumn id="1" xr3:uid="{00000000-0010-0000-0900-000001000000}" name="Zap. št." totalsRowLabel="Vsota" dataDxfId="533" totalsRowDxfId="532"/>
    <tableColumn id="2" xr3:uid="{00000000-0010-0000-0900-000002000000}" name="Tehnična specifikacija živila (stolpec 2, 2a, 2b, 2c)" dataDxfId="531" totalsRowDxfId="530"/>
    <tableColumn id="3" xr3:uid="{00000000-0010-0000-0900-000003000000}" name="ZAHTEVANO PAKIRANJE                    Masa/volumen" dataDxfId="529" totalsRowDxfId="528"/>
    <tableColumn id="4" xr3:uid="{00000000-0010-0000-0900-000004000000}" name=" ZAHTEVANO PAKIRANJE       Enota" dataDxfId="527" totalsRowDxfId="526"/>
    <tableColumn id="21" xr3:uid="{00000000-0010-0000-0900-000015000000}" name="ZAHTEVANA SHEMA KAKOVOSTI" dataDxfId="525" totalsRowDxfId="524"/>
    <tableColumn id="5" xr3:uid="{00000000-0010-0000-0900-000005000000}" name="Okvirna količina" dataDxfId="523" totalsRowDxfId="522" dataCellStyle="Valuta"/>
    <tableColumn id="6" xr3:uid="{00000000-0010-0000-0900-000006000000}" name="Enota mere količine" dataDxfId="521" totalsRowDxfId="520"/>
    <tableColumn id="7" xr3:uid="{00000000-0010-0000-0900-000007000000}" name="Preračunana masa/volumen/kos na enoto kg" totalsRowFunction="sum" dataDxfId="519" totalsRowDxfId="51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17" totalsRowDxfId="51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15" totalsRowDxfId="514" dataCellStyle="Valuta"/>
    <tableColumn id="10" xr3:uid="{00000000-0010-0000-0900-00000A000000}" name="BLAGOVNA ZNAMKA ali PROIZVAJALEC" dataDxfId="513" totalsRowDxfId="512" dataCellStyle="Valuta"/>
    <tableColumn id="11" xr3:uid="{00000000-0010-0000-0900-00000B000000}" name="  (PRODAJNO) IME, pod katerim se živilo daje v promet za ponujeno živilo" dataDxfId="511" totalsRowDxfId="510" dataCellStyle="Valuta"/>
    <tableColumn id="12" xr3:uid="{00000000-0010-0000-0900-00000C000000}" name="Dejanska masa/volumen ponujenega živila" dataDxfId="509" totalsRowDxfId="508" dataCellStyle="Valuta"/>
    <tableColumn id="13" xr3:uid="{00000000-0010-0000-0900-00000D000000}" name="cena/enota brez DDV v EUR" dataDxfId="507" totalsRowDxfId="506"/>
    <tableColumn id="14" xr3:uid="{00000000-0010-0000-0900-00000E000000}" name="Cena za dejansko maso/volumen ponujenega živila brez DDV " dataDxfId="505" totalsRowDxfId="504"/>
    <tableColumn id="15" xr3:uid="{00000000-0010-0000-0900-00000F000000}" name="Stopnja DDV (%)" dataDxfId="503" totalsRowDxfId="502"/>
    <tableColumn id="16" xr3:uid="{00000000-0010-0000-0900-000010000000}" name="Davek (EUR)" dataDxfId="501" totalsRowDxfId="50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99" totalsRowDxfId="49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97" totalsRowDxfId="49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95" totalsRowDxfId="49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27" totalsRowCount="1" headerRowDxfId="491" dataDxfId="489" headerRowBorderDxfId="490" tableBorderDxfId="488" totalsRowBorderDxfId="487">
  <tableColumns count="21">
    <tableColumn id="1" xr3:uid="{00000000-0010-0000-0A00-000001000000}" name="Zap. št." totalsRowLabel="Vsota" dataDxfId="486" totalsRowDxfId="485"/>
    <tableColumn id="2" xr3:uid="{00000000-0010-0000-0A00-000002000000}" name="Tehnična specifikacija živila (stolpec 2, 2a, 2b, 2c)" dataDxfId="484" totalsRowDxfId="483"/>
    <tableColumn id="3" xr3:uid="{00000000-0010-0000-0A00-000003000000}" name="ZAHTEVANO PAKIRANJE                    Masa/volumen" dataDxfId="482" totalsRowDxfId="481"/>
    <tableColumn id="4" xr3:uid="{00000000-0010-0000-0A00-000004000000}" name=" ZAHTEVANO PAKIRANJE       Enota" dataDxfId="480" totalsRowDxfId="479"/>
    <tableColumn id="21" xr3:uid="{00000000-0010-0000-0A00-000015000000}" name="ZAHTEVANA SHEMA KAKOVOSTI" dataDxfId="478" totalsRowDxfId="477"/>
    <tableColumn id="5" xr3:uid="{00000000-0010-0000-0A00-000005000000}" name="Okvirna količina" dataDxfId="476" totalsRowDxfId="475" dataCellStyle="Valuta"/>
    <tableColumn id="6" xr3:uid="{00000000-0010-0000-0A00-000006000000}" name="Enota mere količine" dataDxfId="474" totalsRowDxfId="473"/>
    <tableColumn id="7" xr3:uid="{00000000-0010-0000-0A00-000007000000}" name="Preračunana masa/volumen/kos na enoto kg" totalsRowFunction="sum" dataDxfId="472" totalsRowDxfId="47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70" totalsRowDxfId="46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68" totalsRowDxfId="467" dataCellStyle="Valuta"/>
    <tableColumn id="10" xr3:uid="{00000000-0010-0000-0A00-00000A000000}" name="BLAGOVNA ZNAMKA ali PROIZVAJALEC" dataDxfId="466" totalsRowDxfId="465" dataCellStyle="Valuta"/>
    <tableColumn id="11" xr3:uid="{00000000-0010-0000-0A00-00000B000000}" name="  (PRODAJNO) IME, pod katerim se živilo daje v promet za ponujeno živilo" dataDxfId="464" totalsRowDxfId="463" dataCellStyle="Valuta"/>
    <tableColumn id="12" xr3:uid="{00000000-0010-0000-0A00-00000C000000}" name="Dejanska masa/volumen ponujenega živila" dataDxfId="462" totalsRowDxfId="461" dataCellStyle="Valuta"/>
    <tableColumn id="13" xr3:uid="{00000000-0010-0000-0A00-00000D000000}" name="cena/enota brez DDV v EUR" dataDxfId="460" totalsRowDxfId="459"/>
    <tableColumn id="14" xr3:uid="{00000000-0010-0000-0A00-00000E000000}" name="Cena za dejansko maso/volumen ponujenega živila brez DDV " dataDxfId="458" totalsRowDxfId="457"/>
    <tableColumn id="15" xr3:uid="{00000000-0010-0000-0A00-00000F000000}" name="Stopnja DDV (%)" dataDxfId="456" totalsRowDxfId="455"/>
    <tableColumn id="16" xr3:uid="{00000000-0010-0000-0A00-000010000000}" name="Davek (EUR)" dataDxfId="454" totalsRowDxfId="45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52" totalsRowDxfId="45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50" totalsRowDxfId="44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48" totalsRowDxfId="44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17" totalsRowCount="1" headerRowDxfId="444" dataDxfId="442" headerRowBorderDxfId="443" tableBorderDxfId="441" totalsRowBorderDxfId="440">
  <tableColumns count="21">
    <tableColumn id="1" xr3:uid="{00000000-0010-0000-0B00-000001000000}" name="Zap. št." totalsRowLabel="Vsota" dataDxfId="439" totalsRowDxfId="438"/>
    <tableColumn id="2" xr3:uid="{00000000-0010-0000-0B00-000002000000}" name="Tehnična specifikacija živila (stolpec 2, 2a, 2b, 2c)" dataDxfId="437" totalsRowDxfId="436"/>
    <tableColumn id="3" xr3:uid="{00000000-0010-0000-0B00-000003000000}" name="ZAHTEVANO PAKIRANJE                    Masa/volumen" dataDxfId="435" totalsRowDxfId="434"/>
    <tableColumn id="4" xr3:uid="{00000000-0010-0000-0B00-000004000000}" name=" ZAHTEVANO PAKIRANJE       Enota" dataDxfId="433" totalsRowDxfId="432"/>
    <tableColumn id="21" xr3:uid="{00000000-0010-0000-0B00-000015000000}" name="ZAHTEVANA SHEMA KAKOVOSTI" dataDxfId="431" totalsRowDxfId="430"/>
    <tableColumn id="5" xr3:uid="{00000000-0010-0000-0B00-000005000000}" name="Okvirna količina" dataDxfId="429" totalsRowDxfId="428" dataCellStyle="Valuta"/>
    <tableColumn id="6" xr3:uid="{00000000-0010-0000-0B00-000006000000}" name="Enota mere količine" dataDxfId="427" totalsRowDxfId="426"/>
    <tableColumn id="7" xr3:uid="{00000000-0010-0000-0B00-000007000000}" name="Preračunana masa/volumen/kos na enoto kg" totalsRowFunction="sum" dataDxfId="425" totalsRowDxfId="42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23" totalsRowDxfId="42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21" totalsRowDxfId="420" dataCellStyle="Valuta"/>
    <tableColumn id="10" xr3:uid="{00000000-0010-0000-0B00-00000A000000}" name="BLAGOVNA ZNAMKA ali PROIZVAJALEC" dataDxfId="419" totalsRowDxfId="418" dataCellStyle="Valuta"/>
    <tableColumn id="11" xr3:uid="{00000000-0010-0000-0B00-00000B000000}" name="  (PRODAJNO) IME, pod katerim se živilo daje v promet za ponujeno živilo" dataDxfId="417" totalsRowDxfId="416" dataCellStyle="Valuta"/>
    <tableColumn id="12" xr3:uid="{00000000-0010-0000-0B00-00000C000000}" name="Dejanska masa/volumen ponujenega živila" dataDxfId="415" totalsRowDxfId="414" dataCellStyle="Valuta"/>
    <tableColumn id="13" xr3:uid="{00000000-0010-0000-0B00-00000D000000}" name="cena/enota brez DDV v EUR" dataDxfId="413" totalsRowDxfId="412"/>
    <tableColumn id="14" xr3:uid="{00000000-0010-0000-0B00-00000E000000}" name="Cena za dejansko maso/volumen ponujenega živila brez DDV " dataDxfId="411" totalsRowDxfId="410"/>
    <tableColumn id="15" xr3:uid="{00000000-0010-0000-0B00-00000F000000}" name="Stopnja DDV (%)" dataDxfId="409" totalsRowDxfId="408"/>
    <tableColumn id="16" xr3:uid="{00000000-0010-0000-0B00-000010000000}" name="Davek (EUR)" dataDxfId="407" totalsRowDxfId="40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05" totalsRowDxfId="40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03" totalsRowDxfId="40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01" totalsRowDxfId="40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99" totalsRowDxfId="39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82" totalsRowCount="1" headerRowDxfId="397" dataDxfId="395" headerRowBorderDxfId="396" tableBorderDxfId="394" totalsRowBorderDxfId="393">
  <tableColumns count="21">
    <tableColumn id="1" xr3:uid="{00000000-0010-0000-0C00-000001000000}" name="Zap. št." totalsRowLabel="Vsota" dataDxfId="392" totalsRowDxfId="391"/>
    <tableColumn id="2" xr3:uid="{00000000-0010-0000-0C00-000002000000}" name="Tehnična specifikacija živila (stolpec 2, 2a, 2b, 2c)" dataDxfId="390" totalsRowDxfId="389"/>
    <tableColumn id="3" xr3:uid="{00000000-0010-0000-0C00-000003000000}" name="ZAHTEVANO PAKIRANJE                    Masa/volumen" dataDxfId="388" totalsRowDxfId="387"/>
    <tableColumn id="4" xr3:uid="{00000000-0010-0000-0C00-000004000000}" name=" ZAHTEVANO PAKIRANJE       Enota" dataDxfId="386" totalsRowDxfId="385"/>
    <tableColumn id="21" xr3:uid="{00000000-0010-0000-0C00-000015000000}" name="ZAHTEVANA SHEMA KAKOVOSTI" dataDxfId="384" totalsRowDxfId="383"/>
    <tableColumn id="5" xr3:uid="{00000000-0010-0000-0C00-000005000000}" name="Okvirna količina" dataDxfId="382" totalsRowDxfId="381" dataCellStyle="Valuta"/>
    <tableColumn id="6" xr3:uid="{00000000-0010-0000-0C00-000006000000}" name="Enota mere količine" dataDxfId="380" totalsRowDxfId="379"/>
    <tableColumn id="7" xr3:uid="{00000000-0010-0000-0C00-000007000000}" name="Preračunana masa/volumen/kos na enoto kg" totalsRowFunction="sum" dataDxfId="378" totalsRowDxfId="37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76" totalsRowDxfId="37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74" totalsRowDxfId="373" dataCellStyle="Valuta"/>
    <tableColumn id="10" xr3:uid="{00000000-0010-0000-0C00-00000A000000}" name="BLAGOVNA ZNAMKA ali PROIZVAJALEC" dataDxfId="372" totalsRowDxfId="371" dataCellStyle="Valuta"/>
    <tableColumn id="11" xr3:uid="{00000000-0010-0000-0C00-00000B000000}" name="  (PRODAJNO) IME, pod katerim se živilo daje v promet za ponujeno živilo" dataDxfId="370" totalsRowDxfId="369" dataCellStyle="Valuta"/>
    <tableColumn id="12" xr3:uid="{00000000-0010-0000-0C00-00000C000000}" name="Dejanska masa/volumen ponujenega živila" dataDxfId="368" totalsRowDxfId="367" dataCellStyle="Valuta"/>
    <tableColumn id="13" xr3:uid="{00000000-0010-0000-0C00-00000D000000}" name="cena/enota brez DDV v EUR" dataDxfId="366" totalsRowDxfId="365"/>
    <tableColumn id="14" xr3:uid="{00000000-0010-0000-0C00-00000E000000}" name="Cena za dejansko maso/volumen ponujenega živila brez DDV " dataDxfId="364" totalsRowDxfId="363"/>
    <tableColumn id="15" xr3:uid="{00000000-0010-0000-0C00-00000F000000}" name="Stopnja DDV (%)" dataDxfId="362" totalsRowDxfId="361"/>
    <tableColumn id="16" xr3:uid="{00000000-0010-0000-0C00-000010000000}" name="Davek (EUR)" dataDxfId="360" totalsRowDxfId="35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58" totalsRowDxfId="35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56" totalsRowDxfId="35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54" totalsRowDxfId="35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52" totalsRowDxfId="35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0" totalsRowCount="1" headerRowDxfId="350" dataDxfId="348" headerRowBorderDxfId="349" tableBorderDxfId="347" totalsRowBorderDxfId="346">
  <tableColumns count="21">
    <tableColumn id="1" xr3:uid="{00000000-0010-0000-0D00-000001000000}" name="Zap. št." totalsRowLabel="Vsota" dataDxfId="345" totalsRowDxfId="344"/>
    <tableColumn id="2" xr3:uid="{00000000-0010-0000-0D00-000002000000}" name="Tehnična specifikacija živila (stolpec 2, 2a, 2b, 2c)" dataDxfId="343" totalsRowDxfId="342"/>
    <tableColumn id="3" xr3:uid="{00000000-0010-0000-0D00-000003000000}" name="ZAHTEVANO PAKIRANJE                    Masa/volumen" dataDxfId="341" totalsRowDxfId="340"/>
    <tableColumn id="4" xr3:uid="{00000000-0010-0000-0D00-000004000000}" name=" ZAHTEVANO PAKIRANJE       Enota" dataDxfId="339" totalsRowDxfId="338"/>
    <tableColumn id="21" xr3:uid="{00000000-0010-0000-0D00-000015000000}" name="ZAHTEVANA SHEMA KAKOVOSTI" dataDxfId="337" totalsRowDxfId="336"/>
    <tableColumn id="5" xr3:uid="{00000000-0010-0000-0D00-000005000000}" name="Okvirna količina" dataDxfId="335" totalsRowDxfId="334" dataCellStyle="Valuta"/>
    <tableColumn id="6" xr3:uid="{00000000-0010-0000-0D00-000006000000}" name="Enota mere količine" dataDxfId="333" totalsRowDxfId="332"/>
    <tableColumn id="7" xr3:uid="{00000000-0010-0000-0D00-000007000000}" name="Preračunana masa/volumen/kos na enoto kg" totalsRowFunction="sum" dataDxfId="331" totalsRowDxfId="33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29" totalsRowDxfId="32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27" totalsRowDxfId="326" dataCellStyle="Valuta"/>
    <tableColumn id="10" xr3:uid="{00000000-0010-0000-0D00-00000A000000}" name="BLAGOVNA ZNAMKA ali PROIZVAJALEC" dataDxfId="325" totalsRowDxfId="324" dataCellStyle="Valuta"/>
    <tableColumn id="11" xr3:uid="{00000000-0010-0000-0D00-00000B000000}" name="  (PRODAJNO) IME, pod katerim se živilo daje v promet za ponujeno živilo" dataDxfId="323" totalsRowDxfId="322" dataCellStyle="Valuta"/>
    <tableColumn id="12" xr3:uid="{00000000-0010-0000-0D00-00000C000000}" name="Dejanska masa/volumen ponujenega živila" dataDxfId="321" totalsRowDxfId="320" dataCellStyle="Valuta"/>
    <tableColumn id="13" xr3:uid="{00000000-0010-0000-0D00-00000D000000}" name="cena/enota brez DDV v EUR" dataDxfId="319" totalsRowDxfId="318"/>
    <tableColumn id="14" xr3:uid="{00000000-0010-0000-0D00-00000E000000}" name="Cena za dejansko maso/volumen ponujenega živila brez DDV " dataDxfId="317" totalsRowDxfId="316"/>
    <tableColumn id="15" xr3:uid="{00000000-0010-0000-0D00-00000F000000}" name="Stopnja DDV (%)" dataDxfId="315" totalsRowDxfId="314"/>
    <tableColumn id="16" xr3:uid="{00000000-0010-0000-0D00-000010000000}" name="Davek (EUR)" dataDxfId="313" totalsRowDxfId="31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11" totalsRowDxfId="31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09" totalsRowDxfId="30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07" totalsRowDxfId="30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05" totalsRowDxfId="30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35" totalsRowCount="1" headerRowDxfId="303" dataDxfId="301" totalsRowDxfId="299" headerRowBorderDxfId="302" tableBorderDxfId="300" totalsRowBorderDxfId="298">
  <tableColumns count="21">
    <tableColumn id="1" xr3:uid="{00000000-0010-0000-0E00-000001000000}" name="Zap. št." totalsRowLabel="Vsota" dataDxfId="297" totalsRowDxfId="296"/>
    <tableColumn id="2" xr3:uid="{00000000-0010-0000-0E00-000002000000}" name="Tehnična specifikacija živila (stolpec 2, 2a, 2b, 2c)" dataDxfId="295" totalsRowDxfId="294"/>
    <tableColumn id="3" xr3:uid="{00000000-0010-0000-0E00-000003000000}" name="ZAHTEVANO PAKIRANJE                    Masa/volumen" dataDxfId="293" totalsRowDxfId="292"/>
    <tableColumn id="4" xr3:uid="{00000000-0010-0000-0E00-000004000000}" name=" ZAHTEVANO PAKIRANJE       Enota" dataDxfId="291" totalsRowDxfId="290"/>
    <tableColumn id="21" xr3:uid="{00000000-0010-0000-0E00-000015000000}" name="ZAHTEVANA SHEMA KAKOVOSTI" dataDxfId="289" totalsRowDxfId="288"/>
    <tableColumn id="5" xr3:uid="{00000000-0010-0000-0E00-000005000000}" name="Okvirna količina" dataDxfId="287" totalsRowDxfId="286" dataCellStyle="Valuta"/>
    <tableColumn id="6" xr3:uid="{00000000-0010-0000-0E00-000006000000}" name="Enota mere količine" dataDxfId="285" totalsRowDxfId="284"/>
    <tableColumn id="7" xr3:uid="{00000000-0010-0000-0E00-000007000000}" name="Preračunana masa/volumen/kos na enoto kg" totalsRowFunction="sum" dataDxfId="283" totalsRowDxfId="28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81" totalsRowDxfId="28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79" totalsRowDxfId="278" dataCellStyle="Valuta"/>
    <tableColumn id="10" xr3:uid="{00000000-0010-0000-0E00-00000A000000}" name="BLAGOVNA ZNAMKA ali PROIZVAJALEC" dataDxfId="277" totalsRowDxfId="276" dataCellStyle="Valuta"/>
    <tableColumn id="11" xr3:uid="{00000000-0010-0000-0E00-00000B000000}" name="  (PRODAJNO) IME, pod katerim se živilo daje v promet za ponujeno živilo" dataDxfId="275" totalsRowDxfId="274" dataCellStyle="Valuta"/>
    <tableColumn id="12" xr3:uid="{00000000-0010-0000-0E00-00000C000000}" name="Dejanska masa/volumen ponujenega živila" dataDxfId="273" totalsRowDxfId="272" dataCellStyle="Valuta"/>
    <tableColumn id="13" xr3:uid="{00000000-0010-0000-0E00-00000D000000}" name="cena/enota brez DDV v EUR" dataDxfId="271" totalsRowDxfId="270"/>
    <tableColumn id="14" xr3:uid="{00000000-0010-0000-0E00-00000E000000}" name="Cena za dejansko maso/volumen ponujenega živila brez DDV " dataDxfId="269" totalsRowDxfId="268"/>
    <tableColumn id="15" xr3:uid="{00000000-0010-0000-0E00-00000F000000}" name="Stopnja DDV (%)" dataDxfId="267" totalsRowDxfId="266"/>
    <tableColumn id="16" xr3:uid="{00000000-0010-0000-0E00-000010000000}" name="Davek (EUR)" dataDxfId="265" totalsRowDxfId="26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63" totalsRowDxfId="26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61" totalsRowDxfId="26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59" totalsRowDxfId="25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1" totalsRowCount="1" headerRowDxfId="255" dataDxfId="253" headerRowBorderDxfId="254" tableBorderDxfId="252" totalsRowBorderDxfId="251">
  <tableColumns count="21">
    <tableColumn id="1" xr3:uid="{00000000-0010-0000-0F00-000001000000}" name="Zap. št." totalsRowLabel="Vsota" dataDxfId="250" totalsRowDxfId="249"/>
    <tableColumn id="2" xr3:uid="{00000000-0010-0000-0F00-000002000000}" name="Stolpec1" dataDxfId="248" totalsRowDxfId="247"/>
    <tableColumn id="3" xr3:uid="{00000000-0010-0000-0F00-000003000000}" name="ZAHTEVANO PAKIRANJE                    Masa/volumen" dataDxfId="246" totalsRowDxfId="245"/>
    <tableColumn id="4" xr3:uid="{00000000-0010-0000-0F00-000004000000}" name=" ZAHTEVANO PAKIRANJE       Enota" dataDxfId="244" totalsRowDxfId="243"/>
    <tableColumn id="21" xr3:uid="{00000000-0010-0000-0F00-000015000000}" name="ZAHTEVANA SHEMA KAKOVOSTI" dataDxfId="242" totalsRowDxfId="241"/>
    <tableColumn id="5" xr3:uid="{00000000-0010-0000-0F00-000005000000}" name="Okvirna količina" dataDxfId="240" totalsRowDxfId="239" dataCellStyle="Valuta"/>
    <tableColumn id="6" xr3:uid="{00000000-0010-0000-0F00-000006000000}" name="Enota mere količine" dataDxfId="238" totalsRowDxfId="237"/>
    <tableColumn id="7" xr3:uid="{00000000-0010-0000-0F00-000007000000}" name="Preračunana masa/volumen/kos na enoto kg" totalsRowFunction="sum" dataDxfId="236" totalsRowDxfId="23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34" totalsRowDxfId="23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32" totalsRowDxfId="231" dataCellStyle="Valuta"/>
    <tableColumn id="10" xr3:uid="{00000000-0010-0000-0F00-00000A000000}" name="BLAGOVNA ZNAMKA ali PROIZVAJALEC" dataDxfId="230" totalsRowDxfId="229" dataCellStyle="Valuta"/>
    <tableColumn id="11" xr3:uid="{00000000-0010-0000-0F00-00000B000000}" name="  (PRODAJNO) IME, pod katerim se živilo daje v promet za ponujeno živilo" dataDxfId="228" totalsRowDxfId="227" dataCellStyle="Valuta"/>
    <tableColumn id="12" xr3:uid="{00000000-0010-0000-0F00-00000C000000}" name="Dejanska masa/volumen ponujenega živila" dataDxfId="226" totalsRowDxfId="225" dataCellStyle="Valuta"/>
    <tableColumn id="13" xr3:uid="{00000000-0010-0000-0F00-00000D000000}" name="cena/enota brez DDV v EUR" dataDxfId="224" totalsRowDxfId="223"/>
    <tableColumn id="14" xr3:uid="{00000000-0010-0000-0F00-00000E000000}" name="Cena za dejansko maso/volumen ponujenega živila brez DDV " dataDxfId="222" totalsRowDxfId="221"/>
    <tableColumn id="15" xr3:uid="{00000000-0010-0000-0F00-00000F000000}" name="Stopnja DDV (%)" dataDxfId="220" totalsRowDxfId="219"/>
    <tableColumn id="16" xr3:uid="{00000000-0010-0000-0F00-000010000000}" name="Davek (EUR)" dataDxfId="218" totalsRowDxfId="21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16" totalsRowDxfId="21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14" totalsRowDxfId="21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12" totalsRowDxfId="21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10" totalsRowDxfId="20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34" totalsRowCount="1" headerRowDxfId="208" dataDxfId="206" headerRowBorderDxfId="207" tableBorderDxfId="205" totalsRowBorderDxfId="204">
  <tableColumns count="21">
    <tableColumn id="1" xr3:uid="{00000000-0010-0000-1000-000001000000}" name="Zap. št." totalsRowLabel="Vsota" dataDxfId="203" totalsRowDxfId="202"/>
    <tableColumn id="2" xr3:uid="{00000000-0010-0000-1000-000002000000}" name="Tehnična specifikacija živila (stolpec 2, 2a, 2b, 2c)" dataDxfId="201" totalsRowDxfId="200"/>
    <tableColumn id="3" xr3:uid="{00000000-0010-0000-1000-000003000000}" name="ZAHTEVANO PAKIRANJE                    Masa/volumen" dataDxfId="199" totalsRowDxfId="198"/>
    <tableColumn id="4" xr3:uid="{00000000-0010-0000-1000-000004000000}" name=" ZAHTEVANO PAKIRANJE       Enota" dataDxfId="197" totalsRowDxfId="196"/>
    <tableColumn id="21" xr3:uid="{00000000-0010-0000-1000-000015000000}" name="ZAHTEVANA SHEMA KAKOVOSTI" dataDxfId="195" totalsRowDxfId="194"/>
    <tableColumn id="5" xr3:uid="{00000000-0010-0000-1000-000005000000}" name="Okvirna količina" dataDxfId="193" totalsRowDxfId="192" dataCellStyle="Valuta"/>
    <tableColumn id="6" xr3:uid="{00000000-0010-0000-1000-000006000000}" name="Enota mere količine" dataDxfId="191" totalsRowDxfId="190"/>
    <tableColumn id="7" xr3:uid="{00000000-0010-0000-1000-000007000000}" name="Preračunana masa/volumen/kos na enoto kg" totalsRowFunction="sum" dataDxfId="189" totalsRowDxfId="18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87" totalsRowDxfId="18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85" totalsRowDxfId="184" dataCellStyle="Valuta"/>
    <tableColumn id="10" xr3:uid="{00000000-0010-0000-1000-00000A000000}" name="BLAGOVNA ZNAMKA ali PROIZVAJALEC" dataDxfId="183" totalsRowDxfId="182" dataCellStyle="Valuta"/>
    <tableColumn id="11" xr3:uid="{00000000-0010-0000-1000-00000B000000}" name="  (PRODAJNO) IME, pod katerim se živilo daje v promet za ponujeno živilo" dataDxfId="181" totalsRowDxfId="180" dataCellStyle="Valuta"/>
    <tableColumn id="12" xr3:uid="{00000000-0010-0000-1000-00000C000000}" name="Dejanska masa/volumen ponujenega živila" dataDxfId="179" totalsRowDxfId="178" dataCellStyle="Valuta"/>
    <tableColumn id="13" xr3:uid="{00000000-0010-0000-1000-00000D000000}" name="cena/enota brez DDV v EUR" dataDxfId="177" totalsRowDxfId="176"/>
    <tableColumn id="14" xr3:uid="{00000000-0010-0000-1000-00000E000000}" name="Cena za dejansko maso/volumen ponujenega živila brez DDV " dataDxfId="175" totalsRowDxfId="174"/>
    <tableColumn id="15" xr3:uid="{00000000-0010-0000-1000-00000F000000}" name="Stopnja DDV (%)" dataDxfId="173" totalsRowDxfId="172"/>
    <tableColumn id="16" xr3:uid="{00000000-0010-0000-1000-000010000000}" name="Davek (EUR)" dataDxfId="171" totalsRowDxfId="17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69" totalsRowDxfId="16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67" totalsRowDxfId="16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65" totalsRowDxfId="16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63" totalsRowDxfId="16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18" totalsRowCount="1" headerRowDxfId="161" dataDxfId="159" headerRowBorderDxfId="160" tableBorderDxfId="158" totalsRowBorderDxfId="157">
  <tableColumns count="21">
    <tableColumn id="1" xr3:uid="{00000000-0010-0000-1200-000001000000}" name="Zap. št." totalsRowLabel="Vsota" dataDxfId="156" totalsRowDxfId="155"/>
    <tableColumn id="2" xr3:uid="{00000000-0010-0000-1200-000002000000}" name="Tehnična specifikacija živila (stolpec 2, 2a, 2b, 2c)" dataDxfId="154" totalsRowDxfId="153"/>
    <tableColumn id="3" xr3:uid="{00000000-0010-0000-1200-000003000000}" name="ZAHTEVANO PAKIRANJE                    Masa/volumen" dataDxfId="152" totalsRowDxfId="151"/>
    <tableColumn id="4" xr3:uid="{00000000-0010-0000-1200-000004000000}" name=" ZAHTEVANO PAKIRANJE       Enota" dataDxfId="150" totalsRowDxfId="149"/>
    <tableColumn id="21" xr3:uid="{00000000-0010-0000-1200-000015000000}" name="ZAHTEVANA SHEMA KAKOVOSTI" dataDxfId="148" totalsRowDxfId="147"/>
    <tableColumn id="5" xr3:uid="{00000000-0010-0000-1200-000005000000}" name="Okvirna količina" dataDxfId="146" totalsRowDxfId="145" dataCellStyle="Valuta"/>
    <tableColumn id="6" xr3:uid="{00000000-0010-0000-1200-000006000000}" name="Enota mere količine" dataDxfId="144" totalsRowDxfId="143"/>
    <tableColumn id="7" xr3:uid="{00000000-0010-0000-1200-000007000000}" name="Preračunana masa/volumen/kos na enoto kg" totalsRowFunction="sum" dataDxfId="142" totalsRowDxfId="14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40" totalsRowDxfId="13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38" totalsRowDxfId="137" dataCellStyle="Valuta"/>
    <tableColumn id="10" xr3:uid="{00000000-0010-0000-1200-00000A000000}" name="BLAGOVNA ZNAMKA ali PROIZVAJALEC" dataDxfId="136" totalsRowDxfId="135" dataCellStyle="Valuta"/>
    <tableColumn id="11" xr3:uid="{00000000-0010-0000-1200-00000B000000}" name="  (PRODAJNO) IME, pod katerim se živilo daje v promet za ponujeno živilo" dataDxfId="134" totalsRowDxfId="133" dataCellStyle="Valuta"/>
    <tableColumn id="12" xr3:uid="{00000000-0010-0000-1200-00000C000000}" name="Dejanska masa/volumen ponujenega živila" dataDxfId="132" totalsRowDxfId="131" dataCellStyle="Valuta"/>
    <tableColumn id="13" xr3:uid="{00000000-0010-0000-1200-00000D000000}" name="cena/enota brez DDV v EUR" dataDxfId="130" totalsRowDxfId="129"/>
    <tableColumn id="14" xr3:uid="{00000000-0010-0000-1200-00000E000000}" name="Cena za dejansko maso/volumen ponujenega živila brez DDV " dataDxfId="128" totalsRowDxfId="127"/>
    <tableColumn id="15" xr3:uid="{00000000-0010-0000-1200-00000F000000}" name="Stopnja DDV (%)" dataDxfId="126" totalsRowDxfId="125"/>
    <tableColumn id="16" xr3:uid="{00000000-0010-0000-1200-000010000000}" name="Davek (EUR)" dataDxfId="124" totalsRowDxfId="123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22" totalsRowDxfId="121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20" totalsRowDxfId="119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18" totalsRowDxfId="117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16" totalsRowDxfId="11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18" totalsRowCount="1" headerRowDxfId="114" dataDxfId="112" headerRowBorderDxfId="113" tableBorderDxfId="111" totalsRowBorderDxfId="110">
  <tableColumns count="21">
    <tableColumn id="1" xr3:uid="{00000000-0010-0000-1100-000001000000}" name="Zap. št." totalsRowLabel="Vsota" dataDxfId="109" totalsRowDxfId="108"/>
    <tableColumn id="2" xr3:uid="{00000000-0010-0000-1100-000002000000}" name="Tehnična specifikacija živila (stolpec 2, 2a, 2b, 2c)" dataDxfId="107" totalsRowDxfId="106"/>
    <tableColumn id="3" xr3:uid="{00000000-0010-0000-1100-000003000000}" name="ZAHTEVANO PAKIRANJE                    Masa/volumen" dataDxfId="105" totalsRowDxfId="104"/>
    <tableColumn id="4" xr3:uid="{00000000-0010-0000-1100-000004000000}" name=" ZAHTEVANO PAKIRANJE       Enota" dataDxfId="103" totalsRowDxfId="102"/>
    <tableColumn id="21" xr3:uid="{00000000-0010-0000-1100-000015000000}" name="ZAHTEVANA SHEMA KAKOVOSTI" dataDxfId="101" totalsRowDxfId="100"/>
    <tableColumn id="5" xr3:uid="{00000000-0010-0000-1100-000005000000}" name="Okvirna količina" dataDxfId="99" totalsRowDxfId="98" dataCellStyle="Valuta"/>
    <tableColumn id="6" xr3:uid="{00000000-0010-0000-1100-000006000000}" name="Enota mere količine" dataDxfId="97" totalsRowDxfId="96"/>
    <tableColumn id="7" xr3:uid="{00000000-0010-0000-1100-000007000000}" name="Preračunana masa/volumen/kos na enoto kg" totalsRowFunction="sum" dataDxfId="95" totalsRowDxfId="9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93" totalsRowDxfId="9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91" totalsRowDxfId="90" dataCellStyle="Valuta"/>
    <tableColumn id="10" xr3:uid="{00000000-0010-0000-1100-00000A000000}" name="BLAGOVNA ZNAMKA ali PROIZVAJALEC" dataDxfId="89" totalsRowDxfId="88" dataCellStyle="Valuta"/>
    <tableColumn id="11" xr3:uid="{00000000-0010-0000-1100-00000B000000}" name="  (PRODAJNO) IME, pod katerim se živilo daje v promet za ponujeno živilo" dataDxfId="87" totalsRowDxfId="86" dataCellStyle="Valuta"/>
    <tableColumn id="12" xr3:uid="{00000000-0010-0000-1100-00000C000000}" name="Dejanska masa/volumen ponujenega živila" dataDxfId="85" totalsRowDxfId="84" dataCellStyle="Valuta"/>
    <tableColumn id="13" xr3:uid="{00000000-0010-0000-1100-00000D000000}" name="cena/enota brez DDV v EUR" dataDxfId="83" totalsRowDxfId="82"/>
    <tableColumn id="14" xr3:uid="{00000000-0010-0000-1100-00000E000000}" name="Cena za dejansko maso/volumen ponujenega živila brez DDV " dataDxfId="81" totalsRowDxfId="80"/>
    <tableColumn id="15" xr3:uid="{00000000-0010-0000-1100-00000F000000}" name="Stopnja DDV (%)" dataDxfId="79" totalsRowDxfId="78"/>
    <tableColumn id="16" xr3:uid="{00000000-0010-0000-1100-000010000000}" name="Davek (EUR)" dataDxfId="77" totalsRowDxfId="76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75" totalsRowDxfId="74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73" totalsRowDxfId="7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71" totalsRowDxfId="70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69" totalsRowDxfId="6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39" totalsRowCount="1" headerRowDxfId="67" dataDxfId="65" headerRowBorderDxfId="66" tableBorderDxfId="64" totalsRowBorderDxfId="63">
  <tableColumns count="21">
    <tableColumn id="1" xr3:uid="{00000000-0010-0000-1300-000001000000}" name="Zap. št." totalsRowLabel="Vsota" dataDxfId="62" totalsRowDxfId="61"/>
    <tableColumn id="2" xr3:uid="{00000000-0010-0000-1300-000002000000}" name="Tehnična specifikacija živila (stolpec 2, 2a, 2b, 2c)" dataDxfId="60" totalsRowDxfId="59"/>
    <tableColumn id="3" xr3:uid="{00000000-0010-0000-1300-000003000000}" name="ZAHTEVANO PAKIRANJE                    Masa/volumen" dataDxfId="58" totalsRowDxfId="57"/>
    <tableColumn id="4" xr3:uid="{00000000-0010-0000-1300-000004000000}" name=" ZAHTEVANO PAKIRANJE       Enota" dataDxfId="56" totalsRowDxfId="55"/>
    <tableColumn id="21" xr3:uid="{00000000-0010-0000-1300-000015000000}" name="ZAHTEVANA SHEMA KAKOVOSTI" dataDxfId="54" totalsRowDxfId="53"/>
    <tableColumn id="5" xr3:uid="{00000000-0010-0000-1300-000005000000}" name="Okvirna količina" dataDxfId="52" totalsRowDxfId="51" dataCellStyle="Valuta"/>
    <tableColumn id="6" xr3:uid="{00000000-0010-0000-1300-000006000000}" name="Enota mere količine" dataDxfId="50" totalsRowDxfId="49"/>
    <tableColumn id="7" xr3:uid="{00000000-0010-0000-1300-000007000000}" name="Preračunana masa/volumen/kos na enoto kg" totalsRowFunction="sum" dataDxfId="48" totalsRowDxfId="4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46" totalsRowDxfId="4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44" totalsRowDxfId="43" dataCellStyle="Valuta"/>
    <tableColumn id="10" xr3:uid="{00000000-0010-0000-1300-00000A000000}" name="BLAGOVNA ZNAMKA ali PROIZVAJALEC" dataDxfId="42" totalsRowDxfId="41" dataCellStyle="Valuta"/>
    <tableColumn id="11" xr3:uid="{00000000-0010-0000-1300-00000B000000}" name="  (PRODAJNO) IME, pod katerim se živilo daje v promet za ponujeno živilo" dataDxfId="40" totalsRowDxfId="39" dataCellStyle="Valuta"/>
    <tableColumn id="12" xr3:uid="{00000000-0010-0000-1300-00000C000000}" name="Dejanska masa/volumen ponujenega živila" dataDxfId="38" totalsRowDxfId="37" dataCellStyle="Valuta"/>
    <tableColumn id="13" xr3:uid="{00000000-0010-0000-1300-00000D000000}" name="cena/enota brez DDV v EUR" dataDxfId="36" totalsRowDxfId="35"/>
    <tableColumn id="14" xr3:uid="{00000000-0010-0000-1300-00000E000000}" name="Cena za dejansko maso/volumen ponujenega živila brez DDV " dataDxfId="34" totalsRowDxfId="33"/>
    <tableColumn id="15" xr3:uid="{00000000-0010-0000-1300-00000F000000}" name="Stopnja DDV (%)" dataDxfId="32" totalsRowDxfId="31"/>
    <tableColumn id="16" xr3:uid="{00000000-0010-0000-1300-000010000000}" name="Davek (EUR)" dataDxfId="30" totalsRowDxfId="29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8" totalsRowDxfId="27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6" totalsRowDxfId="25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4" totalsRowDxfId="23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7" workbookViewId="0">
      <selection activeCell="D9" sqref="D9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632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650</v>
      </c>
    </row>
    <row r="7" spans="1:2" s="35" customFormat="1" ht="28.5" customHeight="1">
      <c r="A7" s="30" t="s">
        <v>82</v>
      </c>
      <c r="B7" s="31" t="s">
        <v>633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B7" zoomScaleNormal="100" workbookViewId="0">
      <selection activeCell="C19" sqref="C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49" t="s">
        <v>88</v>
      </c>
      <c r="B1" s="549"/>
      <c r="C1" s="549"/>
    </row>
    <row r="2" spans="1:3" ht="33.75" customHeight="1">
      <c r="A2" s="550" t="s">
        <v>166</v>
      </c>
      <c r="B2" s="550"/>
      <c r="C2" s="550"/>
    </row>
    <row r="3" spans="1:3">
      <c r="A3" s="23"/>
      <c r="B3" s="21"/>
      <c r="C3" s="2"/>
    </row>
    <row r="4" spans="1:3" s="20" customFormat="1" ht="27" customHeight="1" thickBot="1">
      <c r="A4" s="95" t="s">
        <v>89</v>
      </c>
      <c r="B4" s="95" t="s">
        <v>90</v>
      </c>
      <c r="C4" s="96" t="s">
        <v>91</v>
      </c>
    </row>
    <row r="5" spans="1:3" s="20" customFormat="1" ht="17.25">
      <c r="A5" s="117">
        <v>1</v>
      </c>
      <c r="B5" s="41" t="s">
        <v>121</v>
      </c>
      <c r="C5" s="22" t="s">
        <v>122</v>
      </c>
    </row>
    <row r="6" spans="1:3" s="20" customFormat="1" ht="31.5">
      <c r="A6" s="117">
        <v>2</v>
      </c>
      <c r="B6" s="41" t="s">
        <v>103</v>
      </c>
      <c r="C6" s="22" t="s">
        <v>123</v>
      </c>
    </row>
    <row r="7" spans="1:3" s="20" customFormat="1" ht="63">
      <c r="A7" s="117" t="s">
        <v>104</v>
      </c>
      <c r="B7" s="118" t="s">
        <v>108</v>
      </c>
      <c r="C7" s="119" t="s">
        <v>164</v>
      </c>
    </row>
    <row r="8" spans="1:3" s="20" customFormat="1" ht="31.5">
      <c r="A8" s="117" t="s">
        <v>105</v>
      </c>
      <c r="B8" s="41" t="s">
        <v>155</v>
      </c>
      <c r="C8" s="22" t="s">
        <v>165</v>
      </c>
    </row>
    <row r="9" spans="1:3" s="20" customFormat="1" ht="94.5">
      <c r="A9" s="117" t="s">
        <v>161</v>
      </c>
      <c r="B9" s="41" t="s">
        <v>162</v>
      </c>
      <c r="C9" s="22" t="s">
        <v>168</v>
      </c>
    </row>
    <row r="10" spans="1:3" s="20" customFormat="1" ht="17.25">
      <c r="A10" s="117">
        <v>3</v>
      </c>
      <c r="B10" s="41" t="s">
        <v>92</v>
      </c>
      <c r="C10" s="22" t="s">
        <v>120</v>
      </c>
    </row>
    <row r="11" spans="1:3" s="20" customFormat="1" ht="17.25">
      <c r="A11" s="117">
        <v>4</v>
      </c>
      <c r="B11" s="41" t="s">
        <v>93</v>
      </c>
      <c r="C11" s="22" t="s">
        <v>94</v>
      </c>
    </row>
    <row r="12" spans="1:3" s="20" customFormat="1" ht="17.25" hidden="1">
      <c r="A12" s="120" t="s">
        <v>76</v>
      </c>
      <c r="B12" s="53" t="s">
        <v>127</v>
      </c>
      <c r="C12" s="22" t="s">
        <v>150</v>
      </c>
    </row>
    <row r="13" spans="1:3" s="20" customFormat="1" ht="31.5" hidden="1">
      <c r="A13" s="120" t="s">
        <v>118</v>
      </c>
      <c r="B13" s="53" t="s">
        <v>151</v>
      </c>
      <c r="C13" s="22" t="s">
        <v>152</v>
      </c>
    </row>
    <row r="14" spans="1:3" s="20" customFormat="1" ht="30">
      <c r="A14" s="121">
        <v>5</v>
      </c>
      <c r="B14" s="122" t="s">
        <v>100</v>
      </c>
      <c r="C14" s="123" t="s">
        <v>116</v>
      </c>
    </row>
    <row r="15" spans="1:3" s="20" customFormat="1" ht="30">
      <c r="A15" s="121">
        <v>6</v>
      </c>
      <c r="B15" s="122" t="s">
        <v>75</v>
      </c>
      <c r="C15" s="123" t="s">
        <v>111</v>
      </c>
    </row>
    <row r="16" spans="1:3" s="20" customFormat="1" ht="30">
      <c r="A16" s="121" t="s">
        <v>64</v>
      </c>
      <c r="B16" s="122" t="s">
        <v>734</v>
      </c>
      <c r="C16" s="123" t="s">
        <v>735</v>
      </c>
    </row>
    <row r="17" spans="1:3" s="20" customFormat="1" ht="60">
      <c r="A17" s="121" t="s">
        <v>156</v>
      </c>
      <c r="B17" s="122" t="s">
        <v>99</v>
      </c>
      <c r="C17" s="123" t="s">
        <v>125</v>
      </c>
    </row>
    <row r="18" spans="1:3" s="20" customFormat="1" ht="60">
      <c r="A18" s="121">
        <v>7</v>
      </c>
      <c r="B18" s="122" t="s">
        <v>95</v>
      </c>
      <c r="C18" s="123" t="s">
        <v>112</v>
      </c>
    </row>
    <row r="19" spans="1:3" s="20" customFormat="1" ht="34.5">
      <c r="A19" s="121" t="s">
        <v>157</v>
      </c>
      <c r="B19" s="122" t="s">
        <v>117</v>
      </c>
      <c r="C19" s="123" t="s">
        <v>113</v>
      </c>
    </row>
    <row r="20" spans="1:3" s="20" customFormat="1" ht="17.25">
      <c r="A20" s="121">
        <v>8</v>
      </c>
      <c r="B20" s="122" t="s">
        <v>96</v>
      </c>
      <c r="C20" s="123" t="s">
        <v>109</v>
      </c>
    </row>
    <row r="21" spans="1:3" s="20" customFormat="1" ht="17.25">
      <c r="A21" s="124" t="s">
        <v>158</v>
      </c>
      <c r="B21" s="125" t="s">
        <v>97</v>
      </c>
      <c r="C21" s="126" t="s">
        <v>98</v>
      </c>
    </row>
    <row r="22" spans="1:3" s="20" customFormat="1" ht="17.25">
      <c r="A22" s="124">
        <v>9</v>
      </c>
      <c r="B22" s="125" t="s">
        <v>110</v>
      </c>
      <c r="C22" s="126" t="s">
        <v>159</v>
      </c>
    </row>
    <row r="23" spans="1:3" s="20" customFormat="1" ht="30">
      <c r="A23" s="124">
        <v>10</v>
      </c>
      <c r="B23" s="125" t="s">
        <v>101</v>
      </c>
      <c r="C23" s="126" t="s">
        <v>160</v>
      </c>
    </row>
    <row r="24" spans="1:3" s="20" customFormat="1" ht="30">
      <c r="A24" s="124">
        <v>11</v>
      </c>
      <c r="B24" s="125" t="s">
        <v>102</v>
      </c>
      <c r="C24" s="126" t="s">
        <v>119</v>
      </c>
    </row>
    <row r="25" spans="1:3" s="20" customFormat="1" ht="105">
      <c r="A25" s="121">
        <v>12</v>
      </c>
      <c r="B25" s="122" t="s">
        <v>114</v>
      </c>
      <c r="C25" s="123" t="s">
        <v>169</v>
      </c>
    </row>
    <row r="26" spans="1:3">
      <c r="A26" s="127" t="s">
        <v>107</v>
      </c>
      <c r="B26" s="128" t="s">
        <v>170</v>
      </c>
      <c r="C26" s="128"/>
    </row>
    <row r="27" spans="1:3" ht="15" customHeight="1">
      <c r="A27" s="551" t="s">
        <v>171</v>
      </c>
      <c r="B27" s="551"/>
      <c r="C27" s="551"/>
    </row>
    <row r="28" spans="1:3">
      <c r="A28" s="552"/>
      <c r="B28" s="552"/>
      <c r="C28" s="552"/>
    </row>
    <row r="29" spans="1:3">
      <c r="A29" s="552"/>
      <c r="B29" s="552"/>
      <c r="C29" s="552"/>
    </row>
    <row r="30" spans="1:3">
      <c r="A30" s="552"/>
      <c r="B30" s="552"/>
      <c r="C30" s="552"/>
    </row>
    <row r="31" spans="1:3">
      <c r="A31" s="552"/>
      <c r="B31" s="552"/>
      <c r="C31" s="55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6"/>
  <sheetViews>
    <sheetView topLeftCell="A2" zoomScale="90" zoomScaleNormal="90" workbookViewId="0">
      <selection activeCell="D14" sqref="D14"/>
    </sheetView>
  </sheetViews>
  <sheetFormatPr defaultRowHeight="15"/>
  <cols>
    <col min="1" max="1" width="9.5703125" customWidth="1"/>
    <col min="2" max="2" width="43.5703125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80</v>
      </c>
      <c r="C1" s="43"/>
      <c r="D1" s="43"/>
    </row>
    <row r="2" spans="1:9" ht="15" customHeight="1">
      <c r="B2" s="44" t="s">
        <v>81</v>
      </c>
      <c r="C2" s="98" t="str">
        <f>+'prva stran'!B6</f>
        <v>DOM UPOKOJENCEV ŠMARJE PRI JELŠAH</v>
      </c>
      <c r="D2" s="99"/>
      <c r="E2" s="99"/>
      <c r="F2" s="99"/>
      <c r="G2" s="99"/>
      <c r="H2" s="99"/>
      <c r="I2" s="99"/>
    </row>
    <row r="3" spans="1:9" ht="15" customHeight="1">
      <c r="B3" s="44" t="s">
        <v>82</v>
      </c>
      <c r="C3" s="556" t="str">
        <f>+'prva stran'!B7</f>
        <v>Rakeževa ulica 8, 3240 Šmarje pri Jelšah</v>
      </c>
      <c r="D3" s="557"/>
      <c r="E3" s="557"/>
      <c r="F3" s="557"/>
      <c r="G3" s="557"/>
      <c r="H3" s="557"/>
      <c r="I3" s="557"/>
    </row>
    <row r="4" spans="1:9" ht="15" customHeight="1">
      <c r="B4" s="1"/>
    </row>
    <row r="5" spans="1:9" ht="15" customHeight="1">
      <c r="B5" s="42" t="s">
        <v>84</v>
      </c>
      <c r="C5" s="43"/>
      <c r="D5" s="43"/>
    </row>
    <row r="6" spans="1:9" ht="15" customHeight="1">
      <c r="B6" s="45" t="s">
        <v>81</v>
      </c>
      <c r="C6" s="63">
        <f>+'prva stran'!B10</f>
        <v>0</v>
      </c>
      <c r="D6" s="507"/>
      <c r="E6" s="64"/>
      <c r="F6" s="64"/>
      <c r="G6" s="64"/>
      <c r="H6" s="64"/>
      <c r="I6" s="64"/>
    </row>
    <row r="7" spans="1:9" ht="15" customHeight="1">
      <c r="B7" s="45" t="s">
        <v>82</v>
      </c>
      <c r="C7" s="65">
        <f>+'prva stran'!B11</f>
        <v>0</v>
      </c>
      <c r="D7" s="508"/>
      <c r="E7" s="66"/>
      <c r="F7" s="66"/>
      <c r="G7" s="66"/>
      <c r="H7" s="66"/>
      <c r="I7" s="66"/>
    </row>
    <row r="8" spans="1:9" ht="15" customHeight="1">
      <c r="B8" s="45" t="s">
        <v>83</v>
      </c>
      <c r="C8" s="65">
        <f>+'prva stran'!B12</f>
        <v>0</v>
      </c>
      <c r="D8" s="508"/>
      <c r="E8" s="66"/>
      <c r="F8" s="66"/>
      <c r="G8" s="66"/>
      <c r="H8" s="66"/>
      <c r="I8" s="66"/>
    </row>
    <row r="9" spans="1:9" ht="15" customHeight="1">
      <c r="B9" s="46" t="s">
        <v>85</v>
      </c>
      <c r="C9" s="67">
        <f>+'prva stran'!B13</f>
        <v>0</v>
      </c>
      <c r="D9" s="537"/>
      <c r="E9" s="66"/>
      <c r="F9" s="66"/>
      <c r="G9" s="66"/>
      <c r="H9" s="66"/>
      <c r="I9" s="66"/>
    </row>
    <row r="11" spans="1:9" ht="18.75">
      <c r="B11" s="553" t="s">
        <v>87</v>
      </c>
      <c r="C11" s="553"/>
      <c r="D11" s="553"/>
      <c r="E11" s="553"/>
      <c r="F11" s="553"/>
      <c r="G11" s="553"/>
      <c r="H11" s="553"/>
      <c r="I11" s="553"/>
    </row>
    <row r="12" spans="1:9" s="20" customFormat="1" ht="18.75" customHeight="1"/>
    <row r="13" spans="1:9" ht="36.75" customHeight="1">
      <c r="A13" s="554" t="s">
        <v>173</v>
      </c>
      <c r="B13" s="554"/>
      <c r="C13" s="526" t="s">
        <v>745</v>
      </c>
      <c r="D13" s="538" t="s">
        <v>748</v>
      </c>
      <c r="E13" s="526" t="s">
        <v>746</v>
      </c>
      <c r="F13" s="538" t="s">
        <v>749</v>
      </c>
      <c r="G13" s="526" t="s">
        <v>747</v>
      </c>
      <c r="H13" s="538" t="s">
        <v>750</v>
      </c>
      <c r="I13" s="526" t="s">
        <v>86</v>
      </c>
    </row>
    <row r="14" spans="1:9" s="115" customFormat="1" ht="25.5" customHeight="1">
      <c r="A14" s="527" t="s">
        <v>129</v>
      </c>
      <c r="B14" s="527" t="s">
        <v>220</v>
      </c>
      <c r="C14" s="528">
        <f>+Sklop1[[#Totals],[Vrednost za okvirno količino (EUR) brez DDV]]</f>
        <v>0</v>
      </c>
      <c r="D14" s="528">
        <f>+C14*2</f>
        <v>0</v>
      </c>
      <c r="E14" s="528">
        <f>+G14-C14</f>
        <v>0</v>
      </c>
      <c r="F14" s="528">
        <f>+E14*2</f>
        <v>0</v>
      </c>
      <c r="G14" s="528">
        <f>+Sklop1[[#Totals],[Vrednost za okvirno količino (EUR) z DDV]]</f>
        <v>0</v>
      </c>
      <c r="H14" s="528">
        <f>+G14*2</f>
        <v>0</v>
      </c>
      <c r="I14" s="529">
        <f>+Sklop1[[#Totals],[Shema kakovosti
(nacionalne, evropske)
]]</f>
        <v>0</v>
      </c>
    </row>
    <row r="15" spans="1:9" s="115" customFormat="1" ht="25.5" customHeight="1">
      <c r="A15" s="527" t="s">
        <v>130</v>
      </c>
      <c r="B15" s="530" t="s">
        <v>221</v>
      </c>
      <c r="C15" s="528">
        <f>+Sklop2[[#Totals],[Vrednost za okvirno količino (EUR) brez DDV]]</f>
        <v>0</v>
      </c>
      <c r="D15" s="528">
        <f t="shared" ref="D15:D33" si="0">+C15*2</f>
        <v>0</v>
      </c>
      <c r="E15" s="528">
        <f t="shared" ref="E15:E33" si="1">+G15-C15</f>
        <v>0</v>
      </c>
      <c r="F15" s="528">
        <f t="shared" ref="F15:F33" si="2">+E15*2</f>
        <v>0</v>
      </c>
      <c r="G15" s="528">
        <f>+Sklop2[[#Totals],[Vrednost za okvirno količino (EUR) z DDV]]</f>
        <v>0</v>
      </c>
      <c r="H15" s="528">
        <f t="shared" ref="H15:H33" si="3">+G15*2</f>
        <v>0</v>
      </c>
      <c r="I15" s="529">
        <f>+Sklop2[[#Totals],[Shema kakovosti
(nacionalne, evropske)
]]</f>
        <v>0</v>
      </c>
    </row>
    <row r="16" spans="1:9" s="115" customFormat="1" ht="25.5" customHeight="1">
      <c r="A16" s="527" t="s">
        <v>131</v>
      </c>
      <c r="B16" s="527" t="s">
        <v>222</v>
      </c>
      <c r="C16" s="528">
        <f>+Sklop3[[#Totals],[Vrednost za okvirno količino (EUR) brez DDV]]</f>
        <v>0</v>
      </c>
      <c r="D16" s="528">
        <f t="shared" si="0"/>
        <v>0</v>
      </c>
      <c r="E16" s="528">
        <f t="shared" si="1"/>
        <v>0</v>
      </c>
      <c r="F16" s="528">
        <f t="shared" si="2"/>
        <v>0</v>
      </c>
      <c r="G16" s="528">
        <f>+Sklop3[[#Totals],[Vrednost za okvirno količino (EUR) z DDV]]</f>
        <v>0</v>
      </c>
      <c r="H16" s="528">
        <f t="shared" si="3"/>
        <v>0</v>
      </c>
      <c r="I16" s="529">
        <f>+Sklop3[[#Totals],[Shema kakovosti
(nacionalne, evropske)
]]</f>
        <v>0</v>
      </c>
    </row>
    <row r="17" spans="1:9" s="115" customFormat="1" ht="25.5" customHeight="1">
      <c r="A17" s="527" t="s">
        <v>132</v>
      </c>
      <c r="B17" s="527" t="s">
        <v>223</v>
      </c>
      <c r="C17" s="528">
        <f>+Sklop4[[#Totals],[Vrednost za okvirno količino (EUR) brez DDV]]</f>
        <v>0</v>
      </c>
      <c r="D17" s="528">
        <f t="shared" si="0"/>
        <v>0</v>
      </c>
      <c r="E17" s="528">
        <f t="shared" si="1"/>
        <v>0</v>
      </c>
      <c r="F17" s="528">
        <f t="shared" si="2"/>
        <v>0</v>
      </c>
      <c r="G17" s="528">
        <f>+Sklop4[[#Totals],[Vrednost za okvirno količino (EUR) z DDV]]</f>
        <v>0</v>
      </c>
      <c r="H17" s="528">
        <f t="shared" si="3"/>
        <v>0</v>
      </c>
      <c r="I17" s="529">
        <f>+Sklop4[[#Totals],[Shema kakovosti
(nacionalne, evropske)
]]</f>
        <v>0</v>
      </c>
    </row>
    <row r="18" spans="1:9" s="115" customFormat="1" ht="25.5" customHeight="1">
      <c r="A18" s="527" t="s">
        <v>133</v>
      </c>
      <c r="B18" s="527" t="s">
        <v>224</v>
      </c>
      <c r="C18" s="528">
        <f>+Sklop5[[#Totals],[Vrednost za okvirno količino (EUR) brez DDV]]</f>
        <v>0</v>
      </c>
      <c r="D18" s="528">
        <f t="shared" si="0"/>
        <v>0</v>
      </c>
      <c r="E18" s="528">
        <f t="shared" si="1"/>
        <v>0</v>
      </c>
      <c r="F18" s="528">
        <f t="shared" si="2"/>
        <v>0</v>
      </c>
      <c r="G18" s="528">
        <f>+Sklop5[[#Totals],[Vrednost za okvirno količino (EUR) z DDV]]</f>
        <v>0</v>
      </c>
      <c r="H18" s="528">
        <f t="shared" si="3"/>
        <v>0</v>
      </c>
      <c r="I18" s="529">
        <f>+Sklop5[[#Totals],[Shema kakovosti
(nacionalne, evropske)
]]</f>
        <v>0</v>
      </c>
    </row>
    <row r="19" spans="1:9" s="115" customFormat="1" ht="25.5" customHeight="1">
      <c r="A19" s="527" t="s">
        <v>134</v>
      </c>
      <c r="B19" s="531" t="s">
        <v>207</v>
      </c>
      <c r="C19" s="528">
        <f>+Sklop6[[#Totals],[Vrednost za okvirno količino (EUR) brez DDV]]</f>
        <v>0</v>
      </c>
      <c r="D19" s="528">
        <f t="shared" si="0"/>
        <v>0</v>
      </c>
      <c r="E19" s="528">
        <f t="shared" si="1"/>
        <v>0</v>
      </c>
      <c r="F19" s="528">
        <f t="shared" si="2"/>
        <v>0</v>
      </c>
      <c r="G19" s="528">
        <f>+Sklop6[[#Totals],[Vrednost za okvirno količino (EUR) z DDV]]</f>
        <v>0</v>
      </c>
      <c r="H19" s="528">
        <f t="shared" si="3"/>
        <v>0</v>
      </c>
      <c r="I19" s="529">
        <f>+Sklop6[[#Totals],[Shema kakovosti
(nacionalne, evropske)
]]</f>
        <v>0</v>
      </c>
    </row>
    <row r="20" spans="1:9" s="115" customFormat="1" ht="25.5" customHeight="1">
      <c r="A20" s="527" t="s">
        <v>135</v>
      </c>
      <c r="B20" s="531" t="s">
        <v>172</v>
      </c>
      <c r="C20" s="528">
        <f>+Sklop7[[#Totals],[Vrednost za okvirno količino (EUR) brez DDV]]</f>
        <v>0</v>
      </c>
      <c r="D20" s="528">
        <f t="shared" si="0"/>
        <v>0</v>
      </c>
      <c r="E20" s="528">
        <f t="shared" si="1"/>
        <v>0</v>
      </c>
      <c r="F20" s="528">
        <f t="shared" si="2"/>
        <v>0</v>
      </c>
      <c r="G20" s="528">
        <f>+Sklop7[[#Totals],[Vrednost za okvirno količino (EUR) z DDV]]</f>
        <v>0</v>
      </c>
      <c r="H20" s="528">
        <f t="shared" si="3"/>
        <v>0</v>
      </c>
      <c r="I20" s="529">
        <f>+Sklop7[[#Totals],[Shema kakovosti
(nacionalne, evropske)
]]</f>
        <v>0</v>
      </c>
    </row>
    <row r="21" spans="1:9" s="115" customFormat="1" ht="25.5" customHeight="1">
      <c r="A21" s="527" t="s">
        <v>136</v>
      </c>
      <c r="B21" s="531" t="s">
        <v>225</v>
      </c>
      <c r="C21" s="528">
        <f>+Sklop8[[#Totals],[Vrednost za okvirno količino (EUR) brez DDV]]</f>
        <v>0</v>
      </c>
      <c r="D21" s="528">
        <f t="shared" si="0"/>
        <v>0</v>
      </c>
      <c r="E21" s="528">
        <f t="shared" si="1"/>
        <v>0</v>
      </c>
      <c r="F21" s="528">
        <f t="shared" si="2"/>
        <v>0</v>
      </c>
      <c r="G21" s="528">
        <f>+Sklop8[[#Totals],[Vrednost za okvirno količino (EUR) z DDV]]</f>
        <v>0</v>
      </c>
      <c r="H21" s="528">
        <f t="shared" si="3"/>
        <v>0</v>
      </c>
      <c r="I21" s="529">
        <f>+Sklop8[[#Totals],[Shema kakovosti
(nacionalne, evropske)
]]</f>
        <v>0</v>
      </c>
    </row>
    <row r="22" spans="1:9" s="115" customFormat="1" ht="25.5" customHeight="1">
      <c r="A22" s="527" t="s">
        <v>137</v>
      </c>
      <c r="B22" s="527" t="s">
        <v>226</v>
      </c>
      <c r="C22" s="528">
        <f>+Sklop9[[#Totals],[Vrednost za okvirno količino (EUR) brez DDV]]</f>
        <v>0</v>
      </c>
      <c r="D22" s="528">
        <f t="shared" si="0"/>
        <v>0</v>
      </c>
      <c r="E22" s="528">
        <f t="shared" si="1"/>
        <v>0</v>
      </c>
      <c r="F22" s="528">
        <f t="shared" si="2"/>
        <v>0</v>
      </c>
      <c r="G22" s="528">
        <f>+Sklop9[[#Totals],[Vrednost za okvirno količino (EUR) z DDV]]</f>
        <v>0</v>
      </c>
      <c r="H22" s="528">
        <f t="shared" si="3"/>
        <v>0</v>
      </c>
      <c r="I22" s="529">
        <f>+Sklop9[[#Totals],[Shema kakovosti
(nacionalne, evropske)
]]</f>
        <v>0</v>
      </c>
    </row>
    <row r="23" spans="1:9" s="115" customFormat="1" ht="25.5" customHeight="1">
      <c r="A23" s="527" t="s">
        <v>138</v>
      </c>
      <c r="B23" s="527" t="s">
        <v>205</v>
      </c>
      <c r="C23" s="528">
        <f>+Sklop10[[#Totals],[Vrednost za okvirno količino (EUR) brez DDV]]</f>
        <v>0</v>
      </c>
      <c r="D23" s="528">
        <f t="shared" si="0"/>
        <v>0</v>
      </c>
      <c r="E23" s="528">
        <f t="shared" si="1"/>
        <v>0</v>
      </c>
      <c r="F23" s="528">
        <f t="shared" si="2"/>
        <v>0</v>
      </c>
      <c r="G23" s="528">
        <f>+Sklop10[[#Totals],[Vrednost za okvirno količino (EUR) z DDV]]</f>
        <v>0</v>
      </c>
      <c r="H23" s="528">
        <f t="shared" si="3"/>
        <v>0</v>
      </c>
      <c r="I23" s="529">
        <f>+Sklop10[[#Totals],[Shema kakovosti
(nacionalne, evropske)
]]</f>
        <v>0</v>
      </c>
    </row>
    <row r="24" spans="1:9" s="115" customFormat="1" ht="25.5" customHeight="1">
      <c r="A24" s="527" t="s">
        <v>139</v>
      </c>
      <c r="B24" s="531" t="s">
        <v>227</v>
      </c>
      <c r="C24" s="528">
        <f>+Sklop11[[#Totals],[Vrednost za okvirno količino (EUR) brez DDV]]</f>
        <v>0</v>
      </c>
      <c r="D24" s="528">
        <f t="shared" si="0"/>
        <v>0</v>
      </c>
      <c r="E24" s="528">
        <f t="shared" si="1"/>
        <v>0</v>
      </c>
      <c r="F24" s="528">
        <f t="shared" si="2"/>
        <v>0</v>
      </c>
      <c r="G24" s="528">
        <f>+Sklop11[[#Totals],[Vrednost za okvirno količino (EUR) z DDV]]</f>
        <v>0</v>
      </c>
      <c r="H24" s="528">
        <f t="shared" si="3"/>
        <v>0</v>
      </c>
      <c r="I24" s="529">
        <f>+Sklop11[[#Totals],[Shema kakovosti
(nacionalne, evropske)
]]</f>
        <v>0</v>
      </c>
    </row>
    <row r="25" spans="1:9" s="115" customFormat="1" ht="25.5" customHeight="1">
      <c r="A25" s="527" t="s">
        <v>140</v>
      </c>
      <c r="B25" s="527" t="s">
        <v>206</v>
      </c>
      <c r="C25" s="528">
        <f>+Sklop12[[#Totals],[Vrednost za okvirno količino (EUR) brez DDV]]</f>
        <v>0</v>
      </c>
      <c r="D25" s="528">
        <f t="shared" si="0"/>
        <v>0</v>
      </c>
      <c r="E25" s="528">
        <f>+G25-C25</f>
        <v>0</v>
      </c>
      <c r="F25" s="528">
        <f t="shared" si="2"/>
        <v>0</v>
      </c>
      <c r="G25" s="528">
        <f>+Sklop12[[#Totals],[Vrednost za okvirno količino (EUR) z DDV]]</f>
        <v>0</v>
      </c>
      <c r="H25" s="528">
        <f t="shared" si="3"/>
        <v>0</v>
      </c>
      <c r="I25" s="529">
        <f>+Sklop12[[#Totals],[Shema kakovosti
(nacionalne, evropske)
]]</f>
        <v>0</v>
      </c>
    </row>
    <row r="26" spans="1:9" s="115" customFormat="1" ht="25.5" customHeight="1">
      <c r="A26" s="527" t="s">
        <v>141</v>
      </c>
      <c r="B26" s="527" t="s">
        <v>228</v>
      </c>
      <c r="C26" s="528">
        <f>+Sklop13[[#Totals],[Vrednost za okvirno količino (EUR) brez DDV]]</f>
        <v>0</v>
      </c>
      <c r="D26" s="528">
        <f t="shared" si="0"/>
        <v>0</v>
      </c>
      <c r="E26" s="528">
        <f t="shared" si="1"/>
        <v>0</v>
      </c>
      <c r="F26" s="528">
        <f t="shared" si="2"/>
        <v>0</v>
      </c>
      <c r="G26" s="528">
        <f>+Sklop13[[#Totals],[Vrednost za okvirno količino (EUR) z DDV]]</f>
        <v>0</v>
      </c>
      <c r="H26" s="528">
        <f t="shared" si="3"/>
        <v>0</v>
      </c>
      <c r="I26" s="529">
        <f>+Sklop13[[#Totals],[Shema kakovosti
(nacionalne, evropske)
]]</f>
        <v>0</v>
      </c>
    </row>
    <row r="27" spans="1:9" s="115" customFormat="1" ht="25.5" customHeight="1">
      <c r="A27" s="527" t="s">
        <v>142</v>
      </c>
      <c r="B27" s="527" t="s">
        <v>229</v>
      </c>
      <c r="C27" s="528">
        <f>+Sklop14[[#Totals],[Vrednost za okvirno količino (EUR) brez DDV]]</f>
        <v>0</v>
      </c>
      <c r="D27" s="528">
        <f t="shared" si="0"/>
        <v>0</v>
      </c>
      <c r="E27" s="528">
        <f t="shared" si="1"/>
        <v>0</v>
      </c>
      <c r="F27" s="528">
        <f t="shared" si="2"/>
        <v>0</v>
      </c>
      <c r="G27" s="528">
        <f>+Sklop14[[#Totals],[Vrednost za okvirno količino (EUR) z DDV]]</f>
        <v>0</v>
      </c>
      <c r="H27" s="528">
        <f t="shared" si="3"/>
        <v>0</v>
      </c>
      <c r="I27" s="529">
        <f>+Sklop14[[#Totals],[Shema kakovosti
(nacionalne, evropske)
]]</f>
        <v>0</v>
      </c>
    </row>
    <row r="28" spans="1:9" s="115" customFormat="1" ht="25.5" customHeight="1">
      <c r="A28" s="527" t="s">
        <v>143</v>
      </c>
      <c r="B28" s="531" t="s">
        <v>230</v>
      </c>
      <c r="C28" s="528">
        <f>+Sklop15[[#Totals],[Vrednost za okvirno količino (EUR) brez DDV]]</f>
        <v>0</v>
      </c>
      <c r="D28" s="528">
        <f t="shared" si="0"/>
        <v>0</v>
      </c>
      <c r="E28" s="528">
        <f t="shared" si="1"/>
        <v>0</v>
      </c>
      <c r="F28" s="528">
        <f t="shared" si="2"/>
        <v>0</v>
      </c>
      <c r="G28" s="528">
        <f>+Sklop15[[#Totals],[Vrednost za okvirno količino (EUR) z DDV]]</f>
        <v>0</v>
      </c>
      <c r="H28" s="528">
        <f t="shared" si="3"/>
        <v>0</v>
      </c>
      <c r="I28" s="529">
        <f>+Sklop15[[#Totals],[Shema kakovosti
(nacionalne, evropske)
]]</f>
        <v>0</v>
      </c>
    </row>
    <row r="29" spans="1:9" s="115" customFormat="1" ht="21" customHeight="1">
      <c r="A29" s="532" t="s">
        <v>144</v>
      </c>
      <c r="B29" s="532" t="s">
        <v>231</v>
      </c>
      <c r="C29" s="533">
        <f>+Sklop16[[#Totals],[Vrednost za okvirno količino (EUR) brez DDV]]</f>
        <v>0</v>
      </c>
      <c r="D29" s="533">
        <f t="shared" si="0"/>
        <v>0</v>
      </c>
      <c r="E29" s="533">
        <f t="shared" si="1"/>
        <v>0</v>
      </c>
      <c r="F29" s="533">
        <f t="shared" si="2"/>
        <v>0</v>
      </c>
      <c r="G29" s="533">
        <f>+Sklop16[[#Totals],[Vrednost za okvirno količino (EUR) z DDV]]</f>
        <v>0</v>
      </c>
      <c r="H29" s="533">
        <f t="shared" si="3"/>
        <v>0</v>
      </c>
      <c r="I29" s="534">
        <f>+Sklop16[[#Totals],[Shema kakovosti
(nacionalne, evropske)
]]</f>
        <v>0</v>
      </c>
    </row>
    <row r="30" spans="1:9" s="115" customFormat="1" ht="21" customHeight="1">
      <c r="A30" s="532" t="s">
        <v>145</v>
      </c>
      <c r="B30" s="535" t="s">
        <v>232</v>
      </c>
      <c r="C30" s="533">
        <f>+Sklop17[[#Totals],[Vrednost za okvirno količino (EUR) brez DDV]]</f>
        <v>0</v>
      </c>
      <c r="D30" s="533">
        <f t="shared" si="0"/>
        <v>0</v>
      </c>
      <c r="E30" s="533">
        <f t="shared" si="1"/>
        <v>0</v>
      </c>
      <c r="F30" s="533">
        <f t="shared" si="2"/>
        <v>0</v>
      </c>
      <c r="G30" s="533">
        <f>+Sklop17[[#Totals],[Vrednost za okvirno količino (EUR) z DDV]]</f>
        <v>0</v>
      </c>
      <c r="H30" s="533">
        <f t="shared" si="3"/>
        <v>0</v>
      </c>
      <c r="I30" s="534">
        <f>+Sklop17[[#Totals],[Shema kakovosti
(nacionalne, evropske)
]]</f>
        <v>0</v>
      </c>
    </row>
    <row r="31" spans="1:9" s="115" customFormat="1" ht="21" customHeight="1">
      <c r="A31" s="532" t="s">
        <v>146</v>
      </c>
      <c r="B31" s="535" t="s">
        <v>233</v>
      </c>
      <c r="C31" s="533">
        <f>+Sklop18[[#Totals],[Vrednost za okvirno količino (EUR) brez DDV]]</f>
        <v>0</v>
      </c>
      <c r="D31" s="533">
        <f t="shared" si="0"/>
        <v>0</v>
      </c>
      <c r="E31" s="533">
        <f t="shared" si="1"/>
        <v>0</v>
      </c>
      <c r="F31" s="533">
        <f t="shared" si="2"/>
        <v>0</v>
      </c>
      <c r="G31" s="533">
        <f>+Sklop18[[#Totals],[Vrednost za okvirno količino (EUR) z DDV]]</f>
        <v>0</v>
      </c>
      <c r="H31" s="533">
        <f t="shared" si="3"/>
        <v>0</v>
      </c>
      <c r="I31" s="534">
        <f>+Sklop18[[#Totals],[Shema kakovosti
(nacionalne, evropske)
]]</f>
        <v>0</v>
      </c>
    </row>
    <row r="32" spans="1:9" s="115" customFormat="1" ht="21" customHeight="1">
      <c r="A32" s="532" t="s">
        <v>147</v>
      </c>
      <c r="B32" s="535" t="s">
        <v>234</v>
      </c>
      <c r="C32" s="533">
        <f>+Sklop19[[#Totals],[Vrednost za okvirno količino (EUR) brez DDV]]</f>
        <v>0</v>
      </c>
      <c r="D32" s="533">
        <f t="shared" si="0"/>
        <v>0</v>
      </c>
      <c r="E32" s="533">
        <f t="shared" si="1"/>
        <v>0</v>
      </c>
      <c r="F32" s="533">
        <f t="shared" si="2"/>
        <v>0</v>
      </c>
      <c r="G32" s="533">
        <f>+Sklop19[[#Totals],[Vrednost za okvirno količino (EUR) z DDV]]</f>
        <v>0</v>
      </c>
      <c r="H32" s="533">
        <f t="shared" si="3"/>
        <v>0</v>
      </c>
      <c r="I32" s="534">
        <f>+Sklop19[[#Totals],[Shema kakovosti
(nacionalne, evropske)
]]</f>
        <v>0</v>
      </c>
    </row>
    <row r="33" spans="1:9" s="115" customFormat="1" ht="21" customHeight="1">
      <c r="A33" s="527" t="s">
        <v>148</v>
      </c>
      <c r="B33" s="531" t="s">
        <v>235</v>
      </c>
      <c r="C33" s="528">
        <f>+Sklop20[[#Totals],[Vrednost za okvirno količino (EUR) brez DDV]]</f>
        <v>0</v>
      </c>
      <c r="D33" s="528">
        <f t="shared" si="0"/>
        <v>0</v>
      </c>
      <c r="E33" s="528">
        <f t="shared" si="1"/>
        <v>0</v>
      </c>
      <c r="F33" s="528">
        <f t="shared" si="2"/>
        <v>0</v>
      </c>
      <c r="G33" s="528">
        <f>+Sklop20[[#Totals],[Vrednost za okvirno količino (EUR) z DDV]]</f>
        <v>0</v>
      </c>
      <c r="H33" s="528">
        <f t="shared" si="3"/>
        <v>0</v>
      </c>
      <c r="I33" s="529">
        <f>+Sklop20[[#Totals],[Shema kakovosti
(nacionalne, evropske)
]]</f>
        <v>0</v>
      </c>
    </row>
    <row r="34" spans="1:9" s="20" customFormat="1" ht="23.25" customHeight="1">
      <c r="A34" s="555" t="s">
        <v>115</v>
      </c>
      <c r="B34" s="555"/>
      <c r="C34" s="536">
        <f>SUM(C14:C33)</f>
        <v>0</v>
      </c>
      <c r="D34" s="536">
        <f t="shared" ref="D34:H34" si="4">SUM(D14:D33)</f>
        <v>0</v>
      </c>
      <c r="E34" s="536">
        <f t="shared" si="4"/>
        <v>0</v>
      </c>
      <c r="F34" s="536">
        <f t="shared" si="4"/>
        <v>0</v>
      </c>
      <c r="G34" s="536">
        <f t="shared" si="4"/>
        <v>0</v>
      </c>
      <c r="H34" s="536">
        <f t="shared" si="4"/>
        <v>0</v>
      </c>
      <c r="I34" s="536"/>
    </row>
    <row r="35" spans="1:9" ht="19.5" customHeight="1"/>
    <row r="36" spans="1:9" ht="19.5" customHeight="1"/>
  </sheetData>
  <mergeCells count="4">
    <mergeCell ref="B11:I11"/>
    <mergeCell ref="A13:B13"/>
    <mergeCell ref="A34:B34"/>
    <mergeCell ref="C3:I3"/>
  </mergeCells>
  <phoneticPr fontId="31" type="noConversion"/>
  <pageMargins left="0.25" right="0.25" top="0.75" bottom="0.75" header="0.3" footer="0.3"/>
  <pageSetup paperSize="9" scale="68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46"/>
  <sheetViews>
    <sheetView topLeftCell="A5" zoomScale="90" zoomScaleNormal="90" zoomScaleSheetLayoutView="100" workbookViewId="0">
      <selection activeCell="AB13" sqref="AB1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0" t="str">
        <f>+'prva stran'!B6</f>
        <v>DOM UPOKOJENCEV ŠMARJE PRI JELŠAH</v>
      </c>
      <c r="D2" s="561"/>
      <c r="E2" s="561"/>
      <c r="F2" s="561"/>
      <c r="G2" s="561"/>
      <c r="H2" s="561"/>
      <c r="I2" s="561"/>
      <c r="J2" s="561"/>
    </row>
    <row r="3" spans="1:21" ht="15">
      <c r="B3" s="50" t="s">
        <v>82</v>
      </c>
      <c r="C3" s="562" t="str">
        <f>+'prva stran'!B7</f>
        <v>Rakeževa ulica 8, 3240 Šmarje pri Jelšah</v>
      </c>
      <c r="D3" s="563"/>
      <c r="E3" s="563"/>
      <c r="F3" s="563"/>
      <c r="G3" s="563"/>
      <c r="H3" s="563"/>
      <c r="I3" s="563"/>
      <c r="J3" s="56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64">
        <f>+'prva stran'!B10</f>
        <v>0</v>
      </c>
      <c r="D6" s="565"/>
      <c r="E6" s="565"/>
      <c r="F6" s="565"/>
      <c r="G6" s="565"/>
      <c r="H6" s="565"/>
      <c r="I6" s="565"/>
      <c r="J6" s="565"/>
    </row>
    <row r="7" spans="1:21" ht="17.25" customHeight="1">
      <c r="B7" s="51" t="s">
        <v>82</v>
      </c>
      <c r="C7" s="566">
        <f>+'prva stran'!B11</f>
        <v>0</v>
      </c>
      <c r="D7" s="567"/>
      <c r="E7" s="567"/>
      <c r="F7" s="567"/>
      <c r="G7" s="567"/>
      <c r="H7" s="567"/>
      <c r="I7" s="567"/>
      <c r="J7" s="567"/>
    </row>
    <row r="8" spans="1:21" ht="17.25" customHeight="1">
      <c r="B8" s="51" t="s">
        <v>83</v>
      </c>
      <c r="C8" s="566">
        <f>+'prva stran'!B12</f>
        <v>0</v>
      </c>
      <c r="D8" s="567"/>
      <c r="E8" s="567"/>
      <c r="F8" s="567"/>
      <c r="G8" s="567"/>
      <c r="H8" s="567"/>
      <c r="I8" s="567"/>
      <c r="J8" s="567"/>
    </row>
    <row r="9" spans="1:21" s="12" customFormat="1" ht="17.25" customHeight="1">
      <c r="A9" s="9"/>
      <c r="B9" s="52" t="s">
        <v>85</v>
      </c>
      <c r="C9" s="568">
        <f>+'prva stran'!B13</f>
        <v>0</v>
      </c>
      <c r="D9" s="567"/>
      <c r="E9" s="567"/>
      <c r="F9" s="567"/>
      <c r="G9" s="567"/>
      <c r="H9" s="567"/>
      <c r="I9" s="567"/>
      <c r="J9" s="5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59" t="str">
        <f>+'Ponudbeni pred_rekapitulacija'!B14</f>
        <v>SPLOŠNO PREHRAMBENO BLAGO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9.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215" t="s">
        <v>1</v>
      </c>
      <c r="B16" s="388" t="s">
        <v>567</v>
      </c>
      <c r="C16" s="284">
        <v>14</v>
      </c>
      <c r="D16" s="284" t="s">
        <v>106</v>
      </c>
      <c r="E16" s="229"/>
      <c r="F16" s="392">
        <v>10</v>
      </c>
      <c r="G16" s="390" t="s">
        <v>208</v>
      </c>
      <c r="H16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0.14000000000000001</v>
      </c>
      <c r="I16" s="393" t="str">
        <f>IF(Sklop1[[#This Row],[ZAHTEVANA SHEMA KAKOVOSTI]]&lt;&gt;"",Sklop1[[#This Row],[Preračunana masa/volumen/kos na enoto kg]],"")</f>
        <v/>
      </c>
      <c r="J16" s="394"/>
      <c r="K16" s="395"/>
      <c r="L16" s="395"/>
      <c r="M16" s="77"/>
      <c r="N16" s="396"/>
      <c r="O16" s="396"/>
      <c r="P16" s="397"/>
      <c r="Q16" s="396">
        <f>+Sklop1[[#This Row],[cena/enota brez DDV v EUR]]*Sklop1[[#This Row],[Stopnja DDV (%)]]</f>
        <v>0</v>
      </c>
      <c r="R16" s="396">
        <f>+Sklop1[[#This Row],[cena/enota brez DDV v EUR]]+Sklop1[[#This Row],[Davek (EUR)]]</f>
        <v>0</v>
      </c>
      <c r="S16" s="396">
        <f>+Sklop1[[#This Row],[cena/enota brez DDV v EUR]]*Sklop1[[#This Row],[Okvirna količina]]</f>
        <v>0</v>
      </c>
      <c r="T16" s="396">
        <f>+Sklop1[[#This Row],[Končna cena/enoto mere (EUR) z DDV]]*Sklop1[[#This Row],[Okvirna količina]]</f>
        <v>0</v>
      </c>
      <c r="U16" s="170"/>
    </row>
    <row r="17" spans="1:21" s="55" customFormat="1" ht="12">
      <c r="A17" s="215" t="s">
        <v>3</v>
      </c>
      <c r="B17" s="388" t="s">
        <v>636</v>
      </c>
      <c r="C17" s="284">
        <v>100</v>
      </c>
      <c r="D17" s="284" t="s">
        <v>106</v>
      </c>
      <c r="E17" s="229"/>
      <c r="F17" s="392">
        <v>400</v>
      </c>
      <c r="G17" s="390" t="s">
        <v>208</v>
      </c>
      <c r="H17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7" s="393" t="str">
        <f>IF(Sklop1[[#This Row],[ZAHTEVANA SHEMA KAKOVOSTI]]&lt;&gt;"",Sklop1[[#This Row],[Preračunana masa/volumen/kos na enoto kg]],"")</f>
        <v/>
      </c>
      <c r="J17" s="398"/>
      <c r="K17" s="399"/>
      <c r="L17" s="399"/>
      <c r="M17" s="77"/>
      <c r="N17" s="400"/>
      <c r="O17" s="396"/>
      <c r="P17" s="401"/>
      <c r="Q17" s="400">
        <f>+Sklop1[[#This Row],[cena/enota brez DDV v EUR]]*Sklop1[[#This Row],[Stopnja DDV (%)]]</f>
        <v>0</v>
      </c>
      <c r="R17" s="400">
        <f>+Sklop1[[#This Row],[cena/enota brez DDV v EUR]]+Sklop1[[#This Row],[Davek (EUR)]]</f>
        <v>0</v>
      </c>
      <c r="S17" s="400">
        <f>+Sklop1[[#This Row],[cena/enota brez DDV v EUR]]*Sklop1[[#This Row],[Okvirna količina]]</f>
        <v>0</v>
      </c>
      <c r="T17" s="400">
        <f>+Sklop1[[#This Row],[Končna cena/enoto mere (EUR) z DDV]]*Sklop1[[#This Row],[Okvirna količina]]</f>
        <v>0</v>
      </c>
      <c r="U17" s="402"/>
    </row>
    <row r="18" spans="1:21" s="55" customFormat="1" ht="12">
      <c r="A18" s="215" t="s">
        <v>4</v>
      </c>
      <c r="B18" s="388" t="s">
        <v>568</v>
      </c>
      <c r="C18" s="284">
        <v>28</v>
      </c>
      <c r="D18" s="284" t="s">
        <v>106</v>
      </c>
      <c r="E18" s="229"/>
      <c r="F18" s="392">
        <v>10</v>
      </c>
      <c r="G18" s="390" t="s">
        <v>208</v>
      </c>
      <c r="H18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0.28000000000000003</v>
      </c>
      <c r="I18" s="404" t="str">
        <f>IF(Sklop1[[#This Row],[ZAHTEVANA SHEMA KAKOVOSTI]]&lt;&gt;"",Sklop1[[#This Row],[Preračunana masa/volumen/kos na enoto kg]],"")</f>
        <v/>
      </c>
      <c r="J18" s="405"/>
      <c r="K18" s="406"/>
      <c r="L18" s="406"/>
      <c r="M18" s="407"/>
      <c r="N18" s="408"/>
      <c r="O18" s="408"/>
      <c r="P18" s="409"/>
      <c r="Q18" s="408">
        <f>+Sklop1[[#This Row],[cena/enota brez DDV v EUR]]*Sklop1[[#This Row],[Stopnja DDV (%)]]</f>
        <v>0</v>
      </c>
      <c r="R18" s="408">
        <f>+Sklop1[[#This Row],[cena/enota brez DDV v EUR]]+Sklop1[[#This Row],[Davek (EUR)]]</f>
        <v>0</v>
      </c>
      <c r="S18" s="408">
        <f>+Sklop1[[#This Row],[cena/enota brez DDV v EUR]]*Sklop1[[#This Row],[Okvirna količina]]</f>
        <v>0</v>
      </c>
      <c r="T18" s="410">
        <f>+Sklop1[[#This Row],[Končna cena/enoto mere (EUR) z DDV]]*Sklop1[[#This Row],[Okvirna količina]]</f>
        <v>0</v>
      </c>
      <c r="U18" s="411"/>
    </row>
    <row r="19" spans="1:21" s="55" customFormat="1" ht="12">
      <c r="A19" s="215" t="s">
        <v>5</v>
      </c>
      <c r="B19" s="388" t="s">
        <v>569</v>
      </c>
      <c r="C19" s="284">
        <v>250</v>
      </c>
      <c r="D19" s="284" t="s">
        <v>106</v>
      </c>
      <c r="E19" s="229"/>
      <c r="F19" s="392">
        <v>6</v>
      </c>
      <c r="G19" s="390" t="s">
        <v>208</v>
      </c>
      <c r="H19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19" s="404" t="str">
        <f>IF(Sklop1[[#This Row],[ZAHTEVANA SHEMA KAKOVOSTI]]&lt;&gt;"",Sklop1[[#This Row],[Preračunana masa/volumen/kos na enoto kg]],"")</f>
        <v/>
      </c>
      <c r="J19" s="405"/>
      <c r="K19" s="406"/>
      <c r="L19" s="406"/>
      <c r="M19" s="407"/>
      <c r="N19" s="408"/>
      <c r="O19" s="408"/>
      <c r="P19" s="409"/>
      <c r="Q19" s="408">
        <f>+Sklop1[[#This Row],[cena/enota brez DDV v EUR]]*Sklop1[[#This Row],[Stopnja DDV (%)]]</f>
        <v>0</v>
      </c>
      <c r="R19" s="408">
        <f>+Sklop1[[#This Row],[cena/enota brez DDV v EUR]]+Sklop1[[#This Row],[Davek (EUR)]]</f>
        <v>0</v>
      </c>
      <c r="S19" s="408">
        <f>+Sklop1[[#This Row],[cena/enota brez DDV v EUR]]*Sklop1[[#This Row],[Okvirna količina]]</f>
        <v>0</v>
      </c>
      <c r="T19" s="410">
        <f>+Sklop1[[#This Row],[Končna cena/enoto mere (EUR) z DDV]]*Sklop1[[#This Row],[Okvirna količina]]</f>
        <v>0</v>
      </c>
      <c r="U19" s="411"/>
    </row>
    <row r="20" spans="1:21" s="55" customFormat="1" ht="12">
      <c r="A20" s="215" t="s">
        <v>6</v>
      </c>
      <c r="B20" s="388" t="s">
        <v>571</v>
      </c>
      <c r="C20" s="284">
        <v>500</v>
      </c>
      <c r="D20" s="284" t="s">
        <v>106</v>
      </c>
      <c r="E20" s="229"/>
      <c r="F20" s="392">
        <v>12</v>
      </c>
      <c r="G20" s="390" t="s">
        <v>208</v>
      </c>
      <c r="H20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20" s="404" t="str">
        <f>IF(Sklop1[[#This Row],[ZAHTEVANA SHEMA KAKOVOSTI]]&lt;&gt;"",Sklop1[[#This Row],[Preračunana masa/volumen/kos na enoto kg]],"")</f>
        <v/>
      </c>
      <c r="J20" s="405"/>
      <c r="K20" s="406"/>
      <c r="L20" s="406"/>
      <c r="M20" s="407"/>
      <c r="N20" s="408"/>
      <c r="O20" s="408"/>
      <c r="P20" s="409"/>
      <c r="Q20" s="408">
        <f>+Sklop1[[#This Row],[cena/enota brez DDV v EUR]]*Sklop1[[#This Row],[Stopnja DDV (%)]]</f>
        <v>0</v>
      </c>
      <c r="R20" s="408">
        <f>+Sklop1[[#This Row],[cena/enota brez DDV v EUR]]+Sklop1[[#This Row],[Davek (EUR)]]</f>
        <v>0</v>
      </c>
      <c r="S20" s="408">
        <f>+Sklop1[[#This Row],[cena/enota brez DDV v EUR]]*Sklop1[[#This Row],[Okvirna količina]]</f>
        <v>0</v>
      </c>
      <c r="T20" s="410">
        <f>+Sklop1[[#This Row],[Končna cena/enoto mere (EUR) z DDV]]*Sklop1[[#This Row],[Okvirna količina]]</f>
        <v>0</v>
      </c>
      <c r="U20" s="411"/>
    </row>
    <row r="21" spans="1:21" s="55" customFormat="1" ht="12">
      <c r="A21" s="215" t="s">
        <v>7</v>
      </c>
      <c r="B21" s="388" t="s">
        <v>570</v>
      </c>
      <c r="C21" s="284">
        <v>1000</v>
      </c>
      <c r="D21" s="284" t="s">
        <v>106</v>
      </c>
      <c r="E21" s="229"/>
      <c r="F21" s="392">
        <v>580</v>
      </c>
      <c r="G21" s="390" t="s">
        <v>0</v>
      </c>
      <c r="H21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580</v>
      </c>
      <c r="I21" s="404" t="str">
        <f>IF(Sklop1[[#This Row],[ZAHTEVANA SHEMA KAKOVOSTI]]&lt;&gt;"",Sklop1[[#This Row],[Preračunana masa/volumen/kos na enoto kg]],"")</f>
        <v/>
      </c>
      <c r="J21" s="405"/>
      <c r="K21" s="406"/>
      <c r="L21" s="406"/>
      <c r="M21" s="407"/>
      <c r="N21" s="408"/>
      <c r="O21" s="408"/>
      <c r="P21" s="409"/>
      <c r="Q21" s="408">
        <f>+Sklop1[[#This Row],[cena/enota brez DDV v EUR]]*Sklop1[[#This Row],[Stopnja DDV (%)]]</f>
        <v>0</v>
      </c>
      <c r="R21" s="408">
        <f>+Sklop1[[#This Row],[cena/enota brez DDV v EUR]]+Sklop1[[#This Row],[Davek (EUR)]]</f>
        <v>0</v>
      </c>
      <c r="S21" s="408">
        <f>+Sklop1[[#This Row],[cena/enota brez DDV v EUR]]*Sklop1[[#This Row],[Okvirna količina]]</f>
        <v>0</v>
      </c>
      <c r="T21" s="410">
        <f>+Sklop1[[#This Row],[Končna cena/enoto mere (EUR) z DDV]]*Sklop1[[#This Row],[Okvirna količina]]</f>
        <v>0</v>
      </c>
      <c r="U21" s="411"/>
    </row>
    <row r="22" spans="1:21" s="55" customFormat="1" ht="12">
      <c r="A22" s="215" t="s">
        <v>8</v>
      </c>
      <c r="B22" s="388" t="s">
        <v>711</v>
      </c>
      <c r="C22" s="284">
        <v>100</v>
      </c>
      <c r="D22" s="284" t="s">
        <v>106</v>
      </c>
      <c r="E22" s="229"/>
      <c r="F22" s="392">
        <v>10</v>
      </c>
      <c r="G22" s="390" t="s">
        <v>208</v>
      </c>
      <c r="H22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2" s="404" t="str">
        <f>IF(Sklop1[[#This Row],[ZAHTEVANA SHEMA KAKOVOSTI]]&lt;&gt;"",Sklop1[[#This Row],[Preračunana masa/volumen/kos na enoto kg]],"")</f>
        <v/>
      </c>
      <c r="J22" s="405"/>
      <c r="K22" s="406"/>
      <c r="L22" s="406"/>
      <c r="M22" s="407"/>
      <c r="N22" s="408"/>
      <c r="O22" s="408"/>
      <c r="P22" s="409"/>
      <c r="Q22" s="408">
        <f>+Sklop1[[#This Row],[cena/enota brez DDV v EUR]]*Sklop1[[#This Row],[Stopnja DDV (%)]]</f>
        <v>0</v>
      </c>
      <c r="R22" s="408">
        <f>+Sklop1[[#This Row],[cena/enota brez DDV v EUR]]+Sklop1[[#This Row],[Davek (EUR)]]</f>
        <v>0</v>
      </c>
      <c r="S22" s="408">
        <f>+Sklop1[[#This Row],[cena/enota brez DDV v EUR]]*Sklop1[[#This Row],[Okvirna količina]]</f>
        <v>0</v>
      </c>
      <c r="T22" s="410">
        <f>+Sklop1[[#This Row],[Končna cena/enoto mere (EUR) z DDV]]*Sklop1[[#This Row],[Okvirna količina]]</f>
        <v>0</v>
      </c>
      <c r="U22" s="411"/>
    </row>
    <row r="23" spans="1:21" s="55" customFormat="1" ht="24">
      <c r="A23" s="215" t="s">
        <v>9</v>
      </c>
      <c r="B23" s="388" t="s">
        <v>572</v>
      </c>
      <c r="C23" s="284">
        <v>50</v>
      </c>
      <c r="D23" s="284" t="s">
        <v>106</v>
      </c>
      <c r="E23" s="229"/>
      <c r="F23" s="392">
        <v>450</v>
      </c>
      <c r="G23" s="390" t="s">
        <v>208</v>
      </c>
      <c r="H23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23" s="404" t="str">
        <f>IF(Sklop1[[#This Row],[ZAHTEVANA SHEMA KAKOVOSTI]]&lt;&gt;"",Sklop1[[#This Row],[Preračunana masa/volumen/kos na enoto kg]],"")</f>
        <v/>
      </c>
      <c r="J23" s="405"/>
      <c r="K23" s="406"/>
      <c r="L23" s="406"/>
      <c r="M23" s="407"/>
      <c r="N23" s="408"/>
      <c r="O23" s="408"/>
      <c r="P23" s="409"/>
      <c r="Q23" s="408">
        <f>+Sklop1[[#This Row],[cena/enota brez DDV v EUR]]*Sklop1[[#This Row],[Stopnja DDV (%)]]</f>
        <v>0</v>
      </c>
      <c r="R23" s="408">
        <f>+Sklop1[[#This Row],[cena/enota brez DDV v EUR]]+Sklop1[[#This Row],[Davek (EUR)]]</f>
        <v>0</v>
      </c>
      <c r="S23" s="408">
        <f>+Sklop1[[#This Row],[cena/enota brez DDV v EUR]]*Sklop1[[#This Row],[Okvirna količina]]</f>
        <v>0</v>
      </c>
      <c r="T23" s="410">
        <f>+Sklop1[[#This Row],[Končna cena/enoto mere (EUR) z DDV]]*Sklop1[[#This Row],[Okvirna količina]]</f>
        <v>0</v>
      </c>
      <c r="U23" s="411"/>
    </row>
    <row r="24" spans="1:21" s="55" customFormat="1" ht="24">
      <c r="A24" s="215" t="s">
        <v>10</v>
      </c>
      <c r="B24" s="388" t="s">
        <v>656</v>
      </c>
      <c r="C24" s="284">
        <v>50</v>
      </c>
      <c r="D24" s="284" t="s">
        <v>106</v>
      </c>
      <c r="E24" s="229"/>
      <c r="F24" s="392">
        <v>3100</v>
      </c>
      <c r="G24" s="390" t="s">
        <v>208</v>
      </c>
      <c r="H24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155</v>
      </c>
      <c r="I24" s="404" t="str">
        <f>IF(Sklop1[[#This Row],[ZAHTEVANA SHEMA KAKOVOSTI]]&lt;&gt;"",Sklop1[[#This Row],[Preračunana masa/volumen/kos na enoto kg]],"")</f>
        <v/>
      </c>
      <c r="J24" s="405"/>
      <c r="K24" s="406"/>
      <c r="L24" s="406"/>
      <c r="M24" s="407"/>
      <c r="N24" s="408"/>
      <c r="O24" s="408"/>
      <c r="P24" s="409"/>
      <c r="Q24" s="408">
        <f>+Sklop1[[#This Row],[cena/enota brez DDV v EUR]]*Sklop1[[#This Row],[Stopnja DDV (%)]]</f>
        <v>0</v>
      </c>
      <c r="R24" s="408">
        <f>+Sklop1[[#This Row],[cena/enota brez DDV v EUR]]+Sklop1[[#This Row],[Davek (EUR)]]</f>
        <v>0</v>
      </c>
      <c r="S24" s="408">
        <f>+Sklop1[[#This Row],[cena/enota brez DDV v EUR]]*Sklop1[[#This Row],[Okvirna količina]]</f>
        <v>0</v>
      </c>
      <c r="T24" s="410">
        <f>+Sklop1[[#This Row],[Končna cena/enoto mere (EUR) z DDV]]*Sklop1[[#This Row],[Okvirna količina]]</f>
        <v>0</v>
      </c>
      <c r="U24" s="411"/>
    </row>
    <row r="25" spans="1:21" s="55" customFormat="1" ht="12">
      <c r="A25" s="215" t="s">
        <v>11</v>
      </c>
      <c r="B25" s="388" t="s">
        <v>573</v>
      </c>
      <c r="C25" s="284">
        <v>1000</v>
      </c>
      <c r="D25" s="284" t="s">
        <v>106</v>
      </c>
      <c r="E25" s="229"/>
      <c r="F25" s="389">
        <v>100</v>
      </c>
      <c r="G25" s="390" t="s">
        <v>0</v>
      </c>
      <c r="H25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5" s="412" t="str">
        <f>IF(Sklop1[[#This Row],[ZAHTEVANA SHEMA KAKOVOSTI]]&lt;&gt;"",Sklop1[[#This Row],[Preračunana masa/volumen/kos na enoto kg]],"")</f>
        <v/>
      </c>
      <c r="J25" s="413"/>
      <c r="K25" s="414"/>
      <c r="L25" s="414"/>
      <c r="M25" s="415"/>
      <c r="N25" s="416"/>
      <c r="O25" s="416"/>
      <c r="P25" s="417"/>
      <c r="Q25" s="416">
        <f>+Sklop1[[#This Row],[cena/enota brez DDV v EUR]]*Sklop1[[#This Row],[Stopnja DDV (%)]]</f>
        <v>0</v>
      </c>
      <c r="R25" s="416">
        <f>+Sklop1[[#This Row],[cena/enota brez DDV v EUR]]+Sklop1[[#This Row],[Davek (EUR)]]</f>
        <v>0</v>
      </c>
      <c r="S25" s="416">
        <f>+Sklop1[[#This Row],[cena/enota brez DDV v EUR]]*Sklop1[[#This Row],[Okvirna količina]]</f>
        <v>0</v>
      </c>
      <c r="T25" s="418">
        <f>+Sklop1[[#This Row],[Končna cena/enoto mere (EUR) z DDV]]*Sklop1[[#This Row],[Okvirna količina]]</f>
        <v>0</v>
      </c>
      <c r="U25" s="238"/>
    </row>
    <row r="26" spans="1:21" s="55" customFormat="1" ht="12">
      <c r="A26" s="215" t="s">
        <v>12</v>
      </c>
      <c r="B26" s="388" t="s">
        <v>574</v>
      </c>
      <c r="C26" s="284">
        <v>1000</v>
      </c>
      <c r="D26" s="284" t="s">
        <v>106</v>
      </c>
      <c r="E26" s="229"/>
      <c r="F26" s="389">
        <v>70</v>
      </c>
      <c r="G26" s="390" t="s">
        <v>0</v>
      </c>
      <c r="H26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6" s="412" t="str">
        <f>IF(Sklop1[[#This Row],[ZAHTEVANA SHEMA KAKOVOSTI]]&lt;&gt;"",Sklop1[[#This Row],[Preračunana masa/volumen/kos na enoto kg]],"")</f>
        <v/>
      </c>
      <c r="J26" s="413"/>
      <c r="K26" s="414"/>
      <c r="L26" s="414"/>
      <c r="M26" s="415"/>
      <c r="N26" s="416"/>
      <c r="O26" s="416"/>
      <c r="P26" s="417"/>
      <c r="Q26" s="416">
        <f>+Sklop1[[#This Row],[cena/enota brez DDV v EUR]]*Sklop1[[#This Row],[Stopnja DDV (%)]]</f>
        <v>0</v>
      </c>
      <c r="R26" s="416">
        <f>+Sklop1[[#This Row],[cena/enota brez DDV v EUR]]+Sklop1[[#This Row],[Davek (EUR)]]</f>
        <v>0</v>
      </c>
      <c r="S26" s="416">
        <f>+Sklop1[[#This Row],[cena/enota brez DDV v EUR]]*Sklop1[[#This Row],[Okvirna količina]]</f>
        <v>0</v>
      </c>
      <c r="T26" s="418">
        <f>+Sklop1[[#This Row],[Končna cena/enoto mere (EUR) z DDV]]*Sklop1[[#This Row],[Okvirna količina]]</f>
        <v>0</v>
      </c>
      <c r="U26" s="238"/>
    </row>
    <row r="27" spans="1:21" s="55" customFormat="1" ht="12">
      <c r="A27" s="215" t="s">
        <v>13</v>
      </c>
      <c r="B27" s="388" t="s">
        <v>575</v>
      </c>
      <c r="C27" s="284">
        <v>1000</v>
      </c>
      <c r="D27" s="284" t="s">
        <v>106</v>
      </c>
      <c r="E27" s="229"/>
      <c r="F27" s="389">
        <v>230</v>
      </c>
      <c r="G27" s="390" t="s">
        <v>0</v>
      </c>
      <c r="H27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I27" s="412" t="str">
        <f>IF(Sklop1[[#This Row],[ZAHTEVANA SHEMA KAKOVOSTI]]&lt;&gt;"",Sklop1[[#This Row],[Preračunana masa/volumen/kos na enoto kg]],"")</f>
        <v/>
      </c>
      <c r="J27" s="413"/>
      <c r="K27" s="414"/>
      <c r="L27" s="414"/>
      <c r="M27" s="415"/>
      <c r="N27" s="416"/>
      <c r="O27" s="416"/>
      <c r="P27" s="417"/>
      <c r="Q27" s="416">
        <f>+Sklop1[[#This Row],[cena/enota brez DDV v EUR]]*Sklop1[[#This Row],[Stopnja DDV (%)]]</f>
        <v>0</v>
      </c>
      <c r="R27" s="416">
        <f>+Sklop1[[#This Row],[cena/enota brez DDV v EUR]]+Sklop1[[#This Row],[Davek (EUR)]]</f>
        <v>0</v>
      </c>
      <c r="S27" s="416">
        <f>+Sklop1[[#This Row],[cena/enota brez DDV v EUR]]*Sklop1[[#This Row],[Okvirna količina]]</f>
        <v>0</v>
      </c>
      <c r="T27" s="418">
        <f>+Sklop1[[#This Row],[Končna cena/enoto mere (EUR) z DDV]]*Sklop1[[#This Row],[Okvirna količina]]</f>
        <v>0</v>
      </c>
      <c r="U27" s="238"/>
    </row>
    <row r="28" spans="1:21" s="55" customFormat="1" ht="12">
      <c r="A28" s="215" t="s">
        <v>14</v>
      </c>
      <c r="B28" s="388" t="s">
        <v>576</v>
      </c>
      <c r="C28" s="284">
        <v>1000</v>
      </c>
      <c r="D28" s="284" t="s">
        <v>106</v>
      </c>
      <c r="E28" s="229"/>
      <c r="F28" s="389">
        <v>30</v>
      </c>
      <c r="G28" s="390" t="s">
        <v>0</v>
      </c>
      <c r="H28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8" s="412" t="str">
        <f>IF(Sklop1[[#This Row],[ZAHTEVANA SHEMA KAKOVOSTI]]&lt;&gt;"",Sklop1[[#This Row],[Preračunana masa/volumen/kos na enoto kg]],"")</f>
        <v/>
      </c>
      <c r="J28" s="413"/>
      <c r="K28" s="414"/>
      <c r="L28" s="414"/>
      <c r="M28" s="415"/>
      <c r="N28" s="416"/>
      <c r="O28" s="416"/>
      <c r="P28" s="417"/>
      <c r="Q28" s="416">
        <f>+Sklop1[[#This Row],[cena/enota brez DDV v EUR]]*Sklop1[[#This Row],[Stopnja DDV (%)]]</f>
        <v>0</v>
      </c>
      <c r="R28" s="416">
        <f>+Sklop1[[#This Row],[cena/enota brez DDV v EUR]]+Sklop1[[#This Row],[Davek (EUR)]]</f>
        <v>0</v>
      </c>
      <c r="S28" s="416">
        <f>+Sklop1[[#This Row],[cena/enota brez DDV v EUR]]*Sklop1[[#This Row],[Okvirna količina]]</f>
        <v>0</v>
      </c>
      <c r="T28" s="418">
        <f>+Sklop1[[#This Row],[Končna cena/enoto mere (EUR) z DDV]]*Sklop1[[#This Row],[Okvirna količina]]</f>
        <v>0</v>
      </c>
      <c r="U28" s="238"/>
    </row>
    <row r="29" spans="1:21" s="55" customFormat="1" ht="12">
      <c r="A29" s="215" t="s">
        <v>15</v>
      </c>
      <c r="B29" s="388" t="s">
        <v>577</v>
      </c>
      <c r="C29" s="284">
        <v>1000</v>
      </c>
      <c r="D29" s="284" t="s">
        <v>106</v>
      </c>
      <c r="E29" s="229"/>
      <c r="F29" s="389">
        <v>30</v>
      </c>
      <c r="G29" s="390" t="s">
        <v>0</v>
      </c>
      <c r="H29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9" s="412" t="str">
        <f>IF(Sklop1[[#This Row],[ZAHTEVANA SHEMA KAKOVOSTI]]&lt;&gt;"",Sklop1[[#This Row],[Preračunana masa/volumen/kos na enoto kg]],"")</f>
        <v/>
      </c>
      <c r="J29" s="413"/>
      <c r="K29" s="414"/>
      <c r="L29" s="414"/>
      <c r="M29" s="415"/>
      <c r="N29" s="416"/>
      <c r="O29" s="416"/>
      <c r="P29" s="417"/>
      <c r="Q29" s="416">
        <f>+Sklop1[[#This Row],[cena/enota brez DDV v EUR]]*Sklop1[[#This Row],[Stopnja DDV (%)]]</f>
        <v>0</v>
      </c>
      <c r="R29" s="416">
        <f>+Sklop1[[#This Row],[cena/enota brez DDV v EUR]]+Sklop1[[#This Row],[Davek (EUR)]]</f>
        <v>0</v>
      </c>
      <c r="S29" s="416">
        <f>+Sklop1[[#This Row],[cena/enota brez DDV v EUR]]*Sklop1[[#This Row],[Okvirna količina]]</f>
        <v>0</v>
      </c>
      <c r="T29" s="418">
        <f>+Sklop1[[#This Row],[Končna cena/enoto mere (EUR) z DDV]]*Sklop1[[#This Row],[Okvirna količina]]</f>
        <v>0</v>
      </c>
      <c r="U29" s="238"/>
    </row>
    <row r="30" spans="1:21" s="55" customFormat="1" ht="24">
      <c r="A30" s="215" t="s">
        <v>16</v>
      </c>
      <c r="B30" s="388" t="s">
        <v>578</v>
      </c>
      <c r="C30" s="284">
        <v>1000</v>
      </c>
      <c r="D30" s="284" t="s">
        <v>106</v>
      </c>
      <c r="E30" s="229"/>
      <c r="F30" s="389">
        <v>290</v>
      </c>
      <c r="G30" s="390" t="s">
        <v>208</v>
      </c>
      <c r="H30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290</v>
      </c>
      <c r="I30" s="412" t="str">
        <f>IF(Sklop1[[#This Row],[ZAHTEVANA SHEMA KAKOVOSTI]]&lt;&gt;"",Sklop1[[#This Row],[Preračunana masa/volumen/kos na enoto kg]],"")</f>
        <v/>
      </c>
      <c r="J30" s="413"/>
      <c r="K30" s="414"/>
      <c r="L30" s="414"/>
      <c r="M30" s="415"/>
      <c r="N30" s="416"/>
      <c r="O30" s="416"/>
      <c r="P30" s="417"/>
      <c r="Q30" s="416">
        <f>+Sklop1[[#This Row],[cena/enota brez DDV v EUR]]*Sklop1[[#This Row],[Stopnja DDV (%)]]</f>
        <v>0</v>
      </c>
      <c r="R30" s="416">
        <f>+Sklop1[[#This Row],[cena/enota brez DDV v EUR]]+Sklop1[[#This Row],[Davek (EUR)]]</f>
        <v>0</v>
      </c>
      <c r="S30" s="416">
        <f>+Sklop1[[#This Row],[cena/enota brez DDV v EUR]]*Sklop1[[#This Row],[Okvirna količina]]</f>
        <v>0</v>
      </c>
      <c r="T30" s="418">
        <f>+Sklop1[[#This Row],[Končna cena/enoto mere (EUR) z DDV]]*Sklop1[[#This Row],[Okvirna količina]]</f>
        <v>0</v>
      </c>
      <c r="U30" s="238"/>
    </row>
    <row r="31" spans="1:21" s="55" customFormat="1" ht="12">
      <c r="A31" s="215" t="s">
        <v>17</v>
      </c>
      <c r="B31" s="388" t="s">
        <v>579</v>
      </c>
      <c r="C31" s="284">
        <v>765</v>
      </c>
      <c r="D31" s="284" t="s">
        <v>106</v>
      </c>
      <c r="E31" s="229"/>
      <c r="F31" s="389">
        <v>44</v>
      </c>
      <c r="G31" s="390" t="s">
        <v>208</v>
      </c>
      <c r="H31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33.660000000000004</v>
      </c>
      <c r="I31" s="412" t="str">
        <f>IF(Sklop1[[#This Row],[ZAHTEVANA SHEMA KAKOVOSTI]]&lt;&gt;"",Sklop1[[#This Row],[Preračunana masa/volumen/kos na enoto kg]],"")</f>
        <v/>
      </c>
      <c r="J31" s="413"/>
      <c r="K31" s="414"/>
      <c r="L31" s="414"/>
      <c r="M31" s="415"/>
      <c r="N31" s="416"/>
      <c r="O31" s="416"/>
      <c r="P31" s="417"/>
      <c r="Q31" s="416">
        <f>+Sklop1[[#This Row],[cena/enota brez DDV v EUR]]*Sklop1[[#This Row],[Stopnja DDV (%)]]</f>
        <v>0</v>
      </c>
      <c r="R31" s="416">
        <f>+Sklop1[[#This Row],[cena/enota brez DDV v EUR]]+Sklop1[[#This Row],[Davek (EUR)]]</f>
        <v>0</v>
      </c>
      <c r="S31" s="416">
        <f>+Sklop1[[#This Row],[cena/enota brez DDV v EUR]]*Sklop1[[#This Row],[Okvirna količina]]</f>
        <v>0</v>
      </c>
      <c r="T31" s="418">
        <f>+Sklop1[[#This Row],[Končna cena/enoto mere (EUR) z DDV]]*Sklop1[[#This Row],[Okvirna količina]]</f>
        <v>0</v>
      </c>
      <c r="U31" s="238"/>
    </row>
    <row r="32" spans="1:21" s="55" customFormat="1" ht="12">
      <c r="A32" s="215" t="s">
        <v>18</v>
      </c>
      <c r="B32" s="388" t="s">
        <v>580</v>
      </c>
      <c r="C32" s="284">
        <v>100</v>
      </c>
      <c r="D32" s="284" t="s">
        <v>106</v>
      </c>
      <c r="E32" s="229"/>
      <c r="F32" s="389">
        <v>60</v>
      </c>
      <c r="G32" s="390" t="s">
        <v>208</v>
      </c>
      <c r="H32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32" s="412" t="str">
        <f>IF(Sklop1[[#This Row],[ZAHTEVANA SHEMA KAKOVOSTI]]&lt;&gt;"",Sklop1[[#This Row],[Preračunana masa/volumen/kos na enoto kg]],"")</f>
        <v/>
      </c>
      <c r="J32" s="413"/>
      <c r="K32" s="414"/>
      <c r="L32" s="414"/>
      <c r="M32" s="415"/>
      <c r="N32" s="416"/>
      <c r="O32" s="416"/>
      <c r="P32" s="417"/>
      <c r="Q32" s="416">
        <f>+Sklop1[[#This Row],[cena/enota brez DDV v EUR]]*Sklop1[[#This Row],[Stopnja DDV (%)]]</f>
        <v>0</v>
      </c>
      <c r="R32" s="416">
        <f>+Sklop1[[#This Row],[cena/enota brez DDV v EUR]]+Sklop1[[#This Row],[Davek (EUR)]]</f>
        <v>0</v>
      </c>
      <c r="S32" s="416">
        <f>+Sklop1[[#This Row],[cena/enota brez DDV v EUR]]*Sklop1[[#This Row],[Okvirna količina]]</f>
        <v>0</v>
      </c>
      <c r="T32" s="418">
        <f>+Sklop1[[#This Row],[Končna cena/enoto mere (EUR) z DDV]]*Sklop1[[#This Row],[Okvirna količina]]</f>
        <v>0</v>
      </c>
      <c r="U32" s="238"/>
    </row>
    <row r="33" spans="1:21" s="55" customFormat="1" ht="24">
      <c r="A33" s="215" t="s">
        <v>19</v>
      </c>
      <c r="B33" s="388" t="s">
        <v>737</v>
      </c>
      <c r="C33" s="284">
        <v>100</v>
      </c>
      <c r="D33" s="284" t="s">
        <v>106</v>
      </c>
      <c r="E33" s="229"/>
      <c r="F33" s="389">
        <v>300</v>
      </c>
      <c r="G33" s="390" t="s">
        <v>208</v>
      </c>
      <c r="H33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3" s="412" t="str">
        <f>IF(Sklop1[[#This Row],[ZAHTEVANA SHEMA KAKOVOSTI]]&lt;&gt;"",Sklop1[[#This Row],[Preračunana masa/volumen/kos na enoto kg]],"")</f>
        <v/>
      </c>
      <c r="J33" s="413"/>
      <c r="K33" s="414"/>
      <c r="L33" s="414"/>
      <c r="M33" s="415"/>
      <c r="N33" s="416"/>
      <c r="O33" s="416"/>
      <c r="P33" s="417"/>
      <c r="Q33" s="416">
        <f>+Sklop1[[#This Row],[cena/enota brez DDV v EUR]]*Sklop1[[#This Row],[Stopnja DDV (%)]]</f>
        <v>0</v>
      </c>
      <c r="R33" s="416">
        <f>+Sklop1[[#This Row],[cena/enota brez DDV v EUR]]+Sklop1[[#This Row],[Davek (EUR)]]</f>
        <v>0</v>
      </c>
      <c r="S33" s="416">
        <f>+Sklop1[[#This Row],[cena/enota brez DDV v EUR]]*Sklop1[[#This Row],[Okvirna količina]]</f>
        <v>0</v>
      </c>
      <c r="T33" s="418">
        <f>+Sklop1[[#This Row],[Končna cena/enoto mere (EUR) z DDV]]*Sklop1[[#This Row],[Okvirna količina]]</f>
        <v>0</v>
      </c>
      <c r="U33" s="238"/>
    </row>
    <row r="34" spans="1:21" s="55" customFormat="1" ht="12">
      <c r="A34" s="215" t="s">
        <v>20</v>
      </c>
      <c r="B34" s="388" t="s">
        <v>581</v>
      </c>
      <c r="C34" s="284">
        <v>100</v>
      </c>
      <c r="D34" s="284" t="s">
        <v>106</v>
      </c>
      <c r="E34" s="229"/>
      <c r="F34" s="389">
        <v>110</v>
      </c>
      <c r="G34" s="390" t="s">
        <v>208</v>
      </c>
      <c r="H34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</v>
      </c>
      <c r="I34" s="412" t="str">
        <f>IF(Sklop1[[#This Row],[ZAHTEVANA SHEMA KAKOVOSTI]]&lt;&gt;"",Sklop1[[#This Row],[Preračunana masa/volumen/kos na enoto kg]],"")</f>
        <v/>
      </c>
      <c r="J34" s="413"/>
      <c r="K34" s="414"/>
      <c r="L34" s="414"/>
      <c r="M34" s="415"/>
      <c r="N34" s="416"/>
      <c r="O34" s="416"/>
      <c r="P34" s="417"/>
      <c r="Q34" s="416">
        <f>+Sklop1[[#This Row],[cena/enota brez DDV v EUR]]*Sklop1[[#This Row],[Stopnja DDV (%)]]</f>
        <v>0</v>
      </c>
      <c r="R34" s="416">
        <f>+Sklop1[[#This Row],[cena/enota brez DDV v EUR]]+Sklop1[[#This Row],[Davek (EUR)]]</f>
        <v>0</v>
      </c>
      <c r="S34" s="416">
        <f>+Sklop1[[#This Row],[cena/enota brez DDV v EUR]]*Sklop1[[#This Row],[Okvirna količina]]</f>
        <v>0</v>
      </c>
      <c r="T34" s="418">
        <f>+Sklop1[[#This Row],[Končna cena/enoto mere (EUR) z DDV]]*Sklop1[[#This Row],[Okvirna količina]]</f>
        <v>0</v>
      </c>
      <c r="U34" s="238"/>
    </row>
    <row r="35" spans="1:21" s="55" customFormat="1" ht="24">
      <c r="A35" s="215" t="s">
        <v>21</v>
      </c>
      <c r="B35" s="388" t="s">
        <v>582</v>
      </c>
      <c r="C35" s="284">
        <v>1000</v>
      </c>
      <c r="D35" s="284" t="s">
        <v>106</v>
      </c>
      <c r="E35" s="229"/>
      <c r="F35" s="389">
        <v>23</v>
      </c>
      <c r="G35" s="390" t="s">
        <v>0</v>
      </c>
      <c r="H35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</v>
      </c>
      <c r="I35" s="412" t="str">
        <f>IF(Sklop1[[#This Row],[ZAHTEVANA SHEMA KAKOVOSTI]]&lt;&gt;"",Sklop1[[#This Row],[Preračunana masa/volumen/kos na enoto kg]],"")</f>
        <v/>
      </c>
      <c r="J35" s="413"/>
      <c r="K35" s="414"/>
      <c r="L35" s="414"/>
      <c r="M35" s="415"/>
      <c r="N35" s="416"/>
      <c r="O35" s="416"/>
      <c r="P35" s="417"/>
      <c r="Q35" s="416">
        <f>+Sklop1[[#This Row],[cena/enota brez DDV v EUR]]*Sklop1[[#This Row],[Stopnja DDV (%)]]</f>
        <v>0</v>
      </c>
      <c r="R35" s="416">
        <f>+Sklop1[[#This Row],[cena/enota brez DDV v EUR]]+Sklop1[[#This Row],[Davek (EUR)]]</f>
        <v>0</v>
      </c>
      <c r="S35" s="416">
        <f>+Sklop1[[#This Row],[cena/enota brez DDV v EUR]]*Sklop1[[#This Row],[Okvirna količina]]</f>
        <v>0</v>
      </c>
      <c r="T35" s="418">
        <f>+Sklop1[[#This Row],[Končna cena/enoto mere (EUR) z DDV]]*Sklop1[[#This Row],[Okvirna količina]]</f>
        <v>0</v>
      </c>
      <c r="U35" s="238"/>
    </row>
    <row r="36" spans="1:21" s="55" customFormat="1" ht="12">
      <c r="A36" s="215" t="s">
        <v>22</v>
      </c>
      <c r="B36" s="388" t="s">
        <v>583</v>
      </c>
      <c r="C36" s="284">
        <v>1000</v>
      </c>
      <c r="D36" s="284" t="s">
        <v>106</v>
      </c>
      <c r="E36" s="229"/>
      <c r="F36" s="389">
        <v>38</v>
      </c>
      <c r="G36" s="390" t="s">
        <v>0</v>
      </c>
      <c r="H36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38</v>
      </c>
      <c r="I36" s="412" t="str">
        <f>IF(Sklop1[[#This Row],[ZAHTEVANA SHEMA KAKOVOSTI]]&lt;&gt;"",Sklop1[[#This Row],[Preračunana masa/volumen/kos na enoto kg]],"")</f>
        <v/>
      </c>
      <c r="J36" s="413"/>
      <c r="K36" s="414"/>
      <c r="L36" s="414"/>
      <c r="M36" s="415"/>
      <c r="N36" s="416"/>
      <c r="O36" s="416"/>
      <c r="P36" s="417"/>
      <c r="Q36" s="416">
        <f>+Sklop1[[#This Row],[cena/enota brez DDV v EUR]]*Sklop1[[#This Row],[Stopnja DDV (%)]]</f>
        <v>0</v>
      </c>
      <c r="R36" s="416">
        <f>+Sklop1[[#This Row],[cena/enota brez DDV v EUR]]+Sklop1[[#This Row],[Davek (EUR)]]</f>
        <v>0</v>
      </c>
      <c r="S36" s="416">
        <f>+Sklop1[[#This Row],[cena/enota brez DDV v EUR]]*Sklop1[[#This Row],[Okvirna količina]]</f>
        <v>0</v>
      </c>
      <c r="T36" s="418">
        <f>+Sklop1[[#This Row],[Končna cena/enoto mere (EUR) z DDV]]*Sklop1[[#This Row],[Okvirna količina]]</f>
        <v>0</v>
      </c>
      <c r="U36" s="238"/>
    </row>
    <row r="37" spans="1:21" s="55" customFormat="1" ht="36">
      <c r="A37" s="215" t="s">
        <v>23</v>
      </c>
      <c r="B37" s="388" t="s">
        <v>654</v>
      </c>
      <c r="C37" s="284">
        <v>100</v>
      </c>
      <c r="D37" s="284" t="s">
        <v>106</v>
      </c>
      <c r="E37" s="229"/>
      <c r="F37" s="389">
        <v>1850</v>
      </c>
      <c r="G37" s="390" t="s">
        <v>208</v>
      </c>
      <c r="H37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185</v>
      </c>
      <c r="I37" s="412" t="str">
        <f>IF(Sklop1[[#This Row],[ZAHTEVANA SHEMA KAKOVOSTI]]&lt;&gt;"",Sklop1[[#This Row],[Preračunana masa/volumen/kos na enoto kg]],"")</f>
        <v/>
      </c>
      <c r="J37" s="413"/>
      <c r="K37" s="414"/>
      <c r="L37" s="414"/>
      <c r="M37" s="415"/>
      <c r="N37" s="416"/>
      <c r="O37" s="416"/>
      <c r="P37" s="417"/>
      <c r="Q37" s="416">
        <f>+Sklop1[[#This Row],[cena/enota brez DDV v EUR]]*Sklop1[[#This Row],[Stopnja DDV (%)]]</f>
        <v>0</v>
      </c>
      <c r="R37" s="416">
        <f>+Sklop1[[#This Row],[cena/enota brez DDV v EUR]]+Sklop1[[#This Row],[Davek (EUR)]]</f>
        <v>0</v>
      </c>
      <c r="S37" s="416">
        <f>+Sklop1[[#This Row],[cena/enota brez DDV v EUR]]*Sklop1[[#This Row],[Okvirna količina]]</f>
        <v>0</v>
      </c>
      <c r="T37" s="418">
        <f>+Sklop1[[#This Row],[Končna cena/enoto mere (EUR) z DDV]]*Sklop1[[#This Row],[Okvirna količina]]</f>
        <v>0</v>
      </c>
      <c r="U37" s="238"/>
    </row>
    <row r="38" spans="1:21" s="55" customFormat="1" ht="24">
      <c r="A38" s="215" t="s">
        <v>24</v>
      </c>
      <c r="B38" s="388" t="s">
        <v>638</v>
      </c>
      <c r="C38" s="284" t="s">
        <v>564</v>
      </c>
      <c r="D38" s="284" t="s">
        <v>106</v>
      </c>
      <c r="E38" s="229"/>
      <c r="F38" s="389">
        <v>400</v>
      </c>
      <c r="G38" s="390" t="s">
        <v>0</v>
      </c>
      <c r="H38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8" s="412" t="str">
        <f>IF(Sklop1[[#This Row],[ZAHTEVANA SHEMA KAKOVOSTI]]&lt;&gt;"",Sklop1[[#This Row],[Preračunana masa/volumen/kos na enoto kg]],"")</f>
        <v/>
      </c>
      <c r="J38" s="413"/>
      <c r="K38" s="414"/>
      <c r="L38" s="414"/>
      <c r="M38" s="415"/>
      <c r="N38" s="416"/>
      <c r="O38" s="416"/>
      <c r="P38" s="417"/>
      <c r="Q38" s="416">
        <f>+Sklop1[[#This Row],[cena/enota brez DDV v EUR]]*Sklop1[[#This Row],[Stopnja DDV (%)]]</f>
        <v>0</v>
      </c>
      <c r="R38" s="416">
        <f>+Sklop1[[#This Row],[cena/enota brez DDV v EUR]]+Sklop1[[#This Row],[Davek (EUR)]]</f>
        <v>0</v>
      </c>
      <c r="S38" s="416">
        <f>+Sklop1[[#This Row],[cena/enota brez DDV v EUR]]*Sklop1[[#This Row],[Okvirna količina]]</f>
        <v>0</v>
      </c>
      <c r="T38" s="418">
        <f>+Sklop1[[#This Row],[Končna cena/enoto mere (EUR) z DDV]]*Sklop1[[#This Row],[Okvirna količina]]</f>
        <v>0</v>
      </c>
      <c r="U38" s="238"/>
    </row>
    <row r="39" spans="1:21" s="55" customFormat="1" ht="24">
      <c r="A39" s="215" t="s">
        <v>25</v>
      </c>
      <c r="B39" s="388" t="s">
        <v>239</v>
      </c>
      <c r="C39" s="284" t="s">
        <v>564</v>
      </c>
      <c r="D39" s="284" t="s">
        <v>106</v>
      </c>
      <c r="E39" s="229"/>
      <c r="F39" s="389">
        <v>440</v>
      </c>
      <c r="G39" s="390" t="s">
        <v>0</v>
      </c>
      <c r="H39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440</v>
      </c>
      <c r="I39" s="412" t="str">
        <f>IF(Sklop1[[#This Row],[ZAHTEVANA SHEMA KAKOVOSTI]]&lt;&gt;"",Sklop1[[#This Row],[Preračunana masa/volumen/kos na enoto kg]],"")</f>
        <v/>
      </c>
      <c r="J39" s="413"/>
      <c r="K39" s="414"/>
      <c r="L39" s="414"/>
      <c r="M39" s="415"/>
      <c r="N39" s="416"/>
      <c r="O39" s="416"/>
      <c r="P39" s="417"/>
      <c r="Q39" s="416">
        <f>+Sklop1[[#This Row],[cena/enota brez DDV v EUR]]*Sklop1[[#This Row],[Stopnja DDV (%)]]</f>
        <v>0</v>
      </c>
      <c r="R39" s="416">
        <f>+Sklop1[[#This Row],[cena/enota brez DDV v EUR]]+Sklop1[[#This Row],[Davek (EUR)]]</f>
        <v>0</v>
      </c>
      <c r="S39" s="416">
        <f>+Sklop1[[#This Row],[cena/enota brez DDV v EUR]]*Sklop1[[#This Row],[Okvirna količina]]</f>
        <v>0</v>
      </c>
      <c r="T39" s="418">
        <f>+Sklop1[[#This Row],[Končna cena/enoto mere (EUR) z DDV]]*Sklop1[[#This Row],[Okvirna količina]]</f>
        <v>0</v>
      </c>
      <c r="U39" s="238"/>
    </row>
    <row r="40" spans="1:21" s="55" customFormat="1" ht="24">
      <c r="A40" s="215" t="s">
        <v>26</v>
      </c>
      <c r="B40" s="388" t="s">
        <v>657</v>
      </c>
      <c r="C40" s="284">
        <v>1000</v>
      </c>
      <c r="D40" s="284" t="s">
        <v>106</v>
      </c>
      <c r="E40" s="229"/>
      <c r="F40" s="389">
        <v>30</v>
      </c>
      <c r="G40" s="390" t="s">
        <v>0</v>
      </c>
      <c r="H40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0" s="412" t="str">
        <f>IF(Sklop1[[#This Row],[ZAHTEVANA SHEMA KAKOVOSTI]]&lt;&gt;"",Sklop1[[#This Row],[Preračunana masa/volumen/kos na enoto kg]],"")</f>
        <v/>
      </c>
      <c r="J40" s="413"/>
      <c r="K40" s="414"/>
      <c r="L40" s="414"/>
      <c r="M40" s="415"/>
      <c r="N40" s="416"/>
      <c r="O40" s="416"/>
      <c r="P40" s="417"/>
      <c r="Q40" s="416">
        <f>+Sklop1[[#This Row],[cena/enota brez DDV v EUR]]*Sklop1[[#This Row],[Stopnja DDV (%)]]</f>
        <v>0</v>
      </c>
      <c r="R40" s="416">
        <f>+Sklop1[[#This Row],[cena/enota brez DDV v EUR]]+Sklop1[[#This Row],[Davek (EUR)]]</f>
        <v>0</v>
      </c>
      <c r="S40" s="416">
        <f>+Sklop1[[#This Row],[cena/enota brez DDV v EUR]]*Sklop1[[#This Row],[Okvirna količina]]</f>
        <v>0</v>
      </c>
      <c r="T40" s="418">
        <f>+Sklop1[[#This Row],[Končna cena/enoto mere (EUR) z DDV]]*Sklop1[[#This Row],[Okvirna količina]]</f>
        <v>0</v>
      </c>
      <c r="U40" s="238"/>
    </row>
    <row r="41" spans="1:21" s="55" customFormat="1" ht="24">
      <c r="A41" s="215" t="s">
        <v>27</v>
      </c>
      <c r="B41" s="388" t="s">
        <v>712</v>
      </c>
      <c r="C41" s="284">
        <v>240</v>
      </c>
      <c r="D41" s="284" t="s">
        <v>106</v>
      </c>
      <c r="E41" s="229"/>
      <c r="F41" s="389">
        <v>165</v>
      </c>
      <c r="G41" s="390" t="s">
        <v>208</v>
      </c>
      <c r="H41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39.6</v>
      </c>
      <c r="I41" s="412" t="str">
        <f>IF(Sklop1[[#This Row],[ZAHTEVANA SHEMA KAKOVOSTI]]&lt;&gt;"",Sklop1[[#This Row],[Preračunana masa/volumen/kos na enoto kg]],"")</f>
        <v/>
      </c>
      <c r="J41" s="413"/>
      <c r="K41" s="414"/>
      <c r="L41" s="414"/>
      <c r="M41" s="415"/>
      <c r="N41" s="416"/>
      <c r="O41" s="416"/>
      <c r="P41" s="417"/>
      <c r="Q41" s="416">
        <f>+Sklop1[[#This Row],[cena/enota brez DDV v EUR]]*Sklop1[[#This Row],[Stopnja DDV (%)]]</f>
        <v>0</v>
      </c>
      <c r="R41" s="416">
        <f>+Sklop1[[#This Row],[cena/enota brez DDV v EUR]]+Sklop1[[#This Row],[Davek (EUR)]]</f>
        <v>0</v>
      </c>
      <c r="S41" s="416">
        <f>+Sklop1[[#This Row],[cena/enota brez DDV v EUR]]*Sklop1[[#This Row],[Okvirna količina]]</f>
        <v>0</v>
      </c>
      <c r="T41" s="418">
        <f>+Sklop1[[#This Row],[Končna cena/enoto mere (EUR) z DDV]]*Sklop1[[#This Row],[Okvirna količina]]</f>
        <v>0</v>
      </c>
      <c r="U41" s="238"/>
    </row>
    <row r="42" spans="1:21" s="55" customFormat="1" ht="12">
      <c r="A42" s="215" t="s">
        <v>28</v>
      </c>
      <c r="B42" s="388" t="s">
        <v>240</v>
      </c>
      <c r="C42" s="284">
        <v>20</v>
      </c>
      <c r="D42" s="284" t="s">
        <v>106</v>
      </c>
      <c r="E42" s="229"/>
      <c r="F42" s="389">
        <v>35</v>
      </c>
      <c r="G42" s="390" t="s">
        <v>208</v>
      </c>
      <c r="H42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0.70000000000000007</v>
      </c>
      <c r="I42" s="412" t="str">
        <f>IF(Sklop1[[#This Row],[ZAHTEVANA SHEMA KAKOVOSTI]]&lt;&gt;"",Sklop1[[#This Row],[Preračunana masa/volumen/kos na enoto kg]],"")</f>
        <v/>
      </c>
      <c r="J42" s="413"/>
      <c r="K42" s="414"/>
      <c r="L42" s="414"/>
      <c r="M42" s="415"/>
      <c r="N42" s="416"/>
      <c r="O42" s="416"/>
      <c r="P42" s="417"/>
      <c r="Q42" s="416">
        <f>+Sklop1[[#This Row],[cena/enota brez DDV v EUR]]*Sklop1[[#This Row],[Stopnja DDV (%)]]</f>
        <v>0</v>
      </c>
      <c r="R42" s="416">
        <f>+Sklop1[[#This Row],[cena/enota brez DDV v EUR]]+Sklop1[[#This Row],[Davek (EUR)]]</f>
        <v>0</v>
      </c>
      <c r="S42" s="416">
        <f>+Sklop1[[#This Row],[cena/enota brez DDV v EUR]]*Sklop1[[#This Row],[Okvirna količina]]</f>
        <v>0</v>
      </c>
      <c r="T42" s="418">
        <f>+Sklop1[[#This Row],[Končna cena/enoto mere (EUR) z DDV]]*Sklop1[[#This Row],[Okvirna količina]]</f>
        <v>0</v>
      </c>
      <c r="U42" s="238"/>
    </row>
    <row r="43" spans="1:21" s="55" customFormat="1" ht="12">
      <c r="A43" s="215" t="s">
        <v>29</v>
      </c>
      <c r="B43" s="388" t="s">
        <v>584</v>
      </c>
      <c r="C43" s="284">
        <v>1000</v>
      </c>
      <c r="D43" s="284" t="s">
        <v>106</v>
      </c>
      <c r="E43" s="229"/>
      <c r="F43" s="389">
        <v>5</v>
      </c>
      <c r="G43" s="390" t="s">
        <v>0</v>
      </c>
      <c r="H43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3" s="412" t="str">
        <f>IF(Sklop1[[#This Row],[ZAHTEVANA SHEMA KAKOVOSTI]]&lt;&gt;"",Sklop1[[#This Row],[Preračunana masa/volumen/kos na enoto kg]],"")</f>
        <v/>
      </c>
      <c r="J43" s="413"/>
      <c r="K43" s="414"/>
      <c r="L43" s="414"/>
      <c r="M43" s="415"/>
      <c r="N43" s="416"/>
      <c r="O43" s="416"/>
      <c r="P43" s="417"/>
      <c r="Q43" s="416">
        <f>+Sklop1[[#This Row],[cena/enota brez DDV v EUR]]*Sklop1[[#This Row],[Stopnja DDV (%)]]</f>
        <v>0</v>
      </c>
      <c r="R43" s="416">
        <f>+Sklop1[[#This Row],[cena/enota brez DDV v EUR]]+Sklop1[[#This Row],[Davek (EUR)]]</f>
        <v>0</v>
      </c>
      <c r="S43" s="416">
        <f>+Sklop1[[#This Row],[cena/enota brez DDV v EUR]]*Sklop1[[#This Row],[Okvirna količina]]</f>
        <v>0</v>
      </c>
      <c r="T43" s="418">
        <f>+Sklop1[[#This Row],[Končna cena/enoto mere (EUR) z DDV]]*Sklop1[[#This Row],[Okvirna količina]]</f>
        <v>0</v>
      </c>
      <c r="U43" s="238"/>
    </row>
    <row r="44" spans="1:21" s="55" customFormat="1" ht="12">
      <c r="A44" s="215" t="s">
        <v>30</v>
      </c>
      <c r="B44" s="388" t="s">
        <v>658</v>
      </c>
      <c r="C44" s="284" t="s">
        <v>637</v>
      </c>
      <c r="D44" s="284" t="s">
        <v>211</v>
      </c>
      <c r="E44" s="229"/>
      <c r="F44" s="389">
        <v>50</v>
      </c>
      <c r="G44" s="390" t="s">
        <v>211</v>
      </c>
      <c r="H44" s="509"/>
      <c r="I44" s="412" t="str">
        <f>IF(Sklop1[[#This Row],[ZAHTEVANA SHEMA KAKOVOSTI]]&lt;&gt;"",Sklop1[[#This Row],[Preračunana masa/volumen/kos na enoto kg]],"")</f>
        <v/>
      </c>
      <c r="J44" s="413"/>
      <c r="K44" s="414"/>
      <c r="L44" s="414"/>
      <c r="M44" s="415"/>
      <c r="N44" s="416"/>
      <c r="O44" s="416"/>
      <c r="P44" s="417"/>
      <c r="Q44" s="416">
        <f>+Sklop1[[#This Row],[cena/enota brez DDV v EUR]]*Sklop1[[#This Row],[Stopnja DDV (%)]]</f>
        <v>0</v>
      </c>
      <c r="R44" s="416">
        <f>+Sklop1[[#This Row],[cena/enota brez DDV v EUR]]+Sklop1[[#This Row],[Davek (EUR)]]</f>
        <v>0</v>
      </c>
      <c r="S44" s="416">
        <f>+Sklop1[[#This Row],[cena/enota brez DDV v EUR]]*Sklop1[[#This Row],[Okvirna količina]]</f>
        <v>0</v>
      </c>
      <c r="T44" s="418">
        <f>+Sklop1[[#This Row],[Končna cena/enoto mere (EUR) z DDV]]*Sklop1[[#This Row],[Okvirna količina]]</f>
        <v>0</v>
      </c>
      <c r="U44" s="238"/>
    </row>
    <row r="45" spans="1:21" s="55" customFormat="1" ht="24">
      <c r="A45" s="215" t="s">
        <v>31</v>
      </c>
      <c r="B45" s="388" t="s">
        <v>659</v>
      </c>
      <c r="C45" s="284" t="s">
        <v>637</v>
      </c>
      <c r="D45" s="419" t="s">
        <v>211</v>
      </c>
      <c r="E45" s="229"/>
      <c r="F45" s="389">
        <v>50</v>
      </c>
      <c r="G45" s="390" t="s">
        <v>211</v>
      </c>
      <c r="H45" s="509"/>
      <c r="I45" s="412" t="str">
        <f>IF(Sklop1[[#This Row],[ZAHTEVANA SHEMA KAKOVOSTI]]&lt;&gt;"",Sklop1[[#This Row],[Preračunana masa/volumen/kos na enoto kg]],"")</f>
        <v/>
      </c>
      <c r="J45" s="413"/>
      <c r="K45" s="414"/>
      <c r="L45" s="414"/>
      <c r="M45" s="415"/>
      <c r="N45" s="416"/>
      <c r="O45" s="416"/>
      <c r="P45" s="417"/>
      <c r="Q45" s="416">
        <f>+Sklop1[[#This Row],[cena/enota brez DDV v EUR]]*Sklop1[[#This Row],[Stopnja DDV (%)]]</f>
        <v>0</v>
      </c>
      <c r="R45" s="416">
        <f>+Sklop1[[#This Row],[cena/enota brez DDV v EUR]]+Sklop1[[#This Row],[Davek (EUR)]]</f>
        <v>0</v>
      </c>
      <c r="S45" s="416">
        <f>+Sklop1[[#This Row],[cena/enota brez DDV v EUR]]*Sklop1[[#This Row],[Okvirna količina]]</f>
        <v>0</v>
      </c>
      <c r="T45" s="418">
        <f>+Sklop1[[#This Row],[Končna cena/enoto mere (EUR) z DDV]]*Sklop1[[#This Row],[Okvirna količina]]</f>
        <v>0</v>
      </c>
      <c r="U45" s="238"/>
    </row>
    <row r="46" spans="1:21" s="55" customFormat="1" ht="12">
      <c r="A46" s="215" t="s">
        <v>32</v>
      </c>
      <c r="B46" s="388" t="s">
        <v>652</v>
      </c>
      <c r="C46" s="284" t="s">
        <v>637</v>
      </c>
      <c r="D46" s="284" t="s">
        <v>211</v>
      </c>
      <c r="E46" s="229"/>
      <c r="F46" s="389">
        <v>200</v>
      </c>
      <c r="G46" s="390" t="s">
        <v>211</v>
      </c>
      <c r="H46" s="509"/>
      <c r="I46" s="412" t="str">
        <f>IF(Sklop1[[#This Row],[ZAHTEVANA SHEMA KAKOVOSTI]]&lt;&gt;"",Sklop1[[#This Row],[Preračunana masa/volumen/kos na enoto kg]],"")</f>
        <v/>
      </c>
      <c r="J46" s="413"/>
      <c r="K46" s="414"/>
      <c r="L46" s="414"/>
      <c r="M46" s="415"/>
      <c r="N46" s="416"/>
      <c r="O46" s="416"/>
      <c r="P46" s="417"/>
      <c r="Q46" s="416">
        <f>+Sklop1[[#This Row],[cena/enota brez DDV v EUR]]*Sklop1[[#This Row],[Stopnja DDV (%)]]</f>
        <v>0</v>
      </c>
      <c r="R46" s="416">
        <f>+Sklop1[[#This Row],[cena/enota brez DDV v EUR]]+Sklop1[[#This Row],[Davek (EUR)]]</f>
        <v>0</v>
      </c>
      <c r="S46" s="416">
        <f>+Sklop1[[#This Row],[cena/enota brez DDV v EUR]]*Sklop1[[#This Row],[Okvirna količina]]</f>
        <v>0</v>
      </c>
      <c r="T46" s="418">
        <f>+Sklop1[[#This Row],[Končna cena/enoto mere (EUR) z DDV]]*Sklop1[[#This Row],[Okvirna količina]]</f>
        <v>0</v>
      </c>
      <c r="U46" s="238"/>
    </row>
    <row r="47" spans="1:21" s="55" customFormat="1" ht="12">
      <c r="A47" s="215" t="s">
        <v>33</v>
      </c>
      <c r="B47" s="388" t="s">
        <v>585</v>
      </c>
      <c r="C47" s="284">
        <v>10</v>
      </c>
      <c r="D47" s="284" t="s">
        <v>106</v>
      </c>
      <c r="E47" s="229"/>
      <c r="F47" s="389">
        <v>640</v>
      </c>
      <c r="G47" s="390" t="s">
        <v>208</v>
      </c>
      <c r="H47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6.4</v>
      </c>
      <c r="I47" s="412" t="str">
        <f>IF(Sklop1[[#This Row],[ZAHTEVANA SHEMA KAKOVOSTI]]&lt;&gt;"",Sklop1[[#This Row],[Preračunana masa/volumen/kos na enoto kg]],"")</f>
        <v/>
      </c>
      <c r="J47" s="413"/>
      <c r="K47" s="414"/>
      <c r="L47" s="414"/>
      <c r="M47" s="415"/>
      <c r="N47" s="416"/>
      <c r="O47" s="416"/>
      <c r="P47" s="417"/>
      <c r="Q47" s="416">
        <f>+Sklop1[[#This Row],[cena/enota brez DDV v EUR]]*Sklop1[[#This Row],[Stopnja DDV (%)]]</f>
        <v>0</v>
      </c>
      <c r="R47" s="416">
        <f>+Sklop1[[#This Row],[cena/enota brez DDV v EUR]]+Sklop1[[#This Row],[Davek (EUR)]]</f>
        <v>0</v>
      </c>
      <c r="S47" s="416">
        <f>+Sklop1[[#This Row],[cena/enota brez DDV v EUR]]*Sklop1[[#This Row],[Okvirna količina]]</f>
        <v>0</v>
      </c>
      <c r="T47" s="418">
        <f>+Sklop1[[#This Row],[Končna cena/enoto mere (EUR) z DDV]]*Sklop1[[#This Row],[Okvirna količina]]</f>
        <v>0</v>
      </c>
      <c r="U47" s="238"/>
    </row>
    <row r="48" spans="1:21" s="55" customFormat="1" ht="12">
      <c r="A48" s="215" t="s">
        <v>34</v>
      </c>
      <c r="B48" s="388" t="s">
        <v>586</v>
      </c>
      <c r="C48" s="284">
        <v>1000</v>
      </c>
      <c r="D48" s="284" t="s">
        <v>106</v>
      </c>
      <c r="E48" s="229"/>
      <c r="F48" s="389">
        <v>1</v>
      </c>
      <c r="G48" s="390" t="s">
        <v>0</v>
      </c>
      <c r="H48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48" s="412" t="str">
        <f>IF(Sklop1[[#This Row],[ZAHTEVANA SHEMA KAKOVOSTI]]&lt;&gt;"",Sklop1[[#This Row],[Preračunana masa/volumen/kos na enoto kg]],"")</f>
        <v/>
      </c>
      <c r="J48" s="413"/>
      <c r="K48" s="414"/>
      <c r="L48" s="414"/>
      <c r="M48" s="415"/>
      <c r="N48" s="416"/>
      <c r="O48" s="416"/>
      <c r="P48" s="417"/>
      <c r="Q48" s="416">
        <f>+Sklop1[[#This Row],[cena/enota brez DDV v EUR]]*Sklop1[[#This Row],[Stopnja DDV (%)]]</f>
        <v>0</v>
      </c>
      <c r="R48" s="416">
        <f>+Sklop1[[#This Row],[cena/enota brez DDV v EUR]]+Sklop1[[#This Row],[Davek (EUR)]]</f>
        <v>0</v>
      </c>
      <c r="S48" s="416">
        <f>+Sklop1[[#This Row],[cena/enota brez DDV v EUR]]*Sklop1[[#This Row],[Okvirna količina]]</f>
        <v>0</v>
      </c>
      <c r="T48" s="418">
        <f>+Sklop1[[#This Row],[Končna cena/enoto mere (EUR) z DDV]]*Sklop1[[#This Row],[Okvirna količina]]</f>
        <v>0</v>
      </c>
      <c r="U48" s="238"/>
    </row>
    <row r="49" spans="1:21" s="55" customFormat="1" ht="12">
      <c r="A49" s="215" t="s">
        <v>35</v>
      </c>
      <c r="B49" s="388" t="s">
        <v>587</v>
      </c>
      <c r="C49" s="284">
        <v>1000</v>
      </c>
      <c r="D49" s="284" t="s">
        <v>106</v>
      </c>
      <c r="E49" s="229"/>
      <c r="F49" s="389">
        <v>5</v>
      </c>
      <c r="G49" s="390" t="s">
        <v>0</v>
      </c>
      <c r="H49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9" s="412" t="str">
        <f>IF(Sklop1[[#This Row],[ZAHTEVANA SHEMA KAKOVOSTI]]&lt;&gt;"",Sklop1[[#This Row],[Preračunana masa/volumen/kos na enoto kg]],"")</f>
        <v/>
      </c>
      <c r="J49" s="413"/>
      <c r="K49" s="414"/>
      <c r="L49" s="414"/>
      <c r="M49" s="415"/>
      <c r="N49" s="416"/>
      <c r="O49" s="416"/>
      <c r="P49" s="417"/>
      <c r="Q49" s="416">
        <f>+Sklop1[[#This Row],[cena/enota brez DDV v EUR]]*Sklop1[[#This Row],[Stopnja DDV (%)]]</f>
        <v>0</v>
      </c>
      <c r="R49" s="416">
        <f>+Sklop1[[#This Row],[cena/enota brez DDV v EUR]]+Sklop1[[#This Row],[Davek (EUR)]]</f>
        <v>0</v>
      </c>
      <c r="S49" s="416">
        <f>+Sklop1[[#This Row],[cena/enota brez DDV v EUR]]*Sklop1[[#This Row],[Okvirna količina]]</f>
        <v>0</v>
      </c>
      <c r="T49" s="418">
        <f>+Sklop1[[#This Row],[Končna cena/enoto mere (EUR) z DDV]]*Sklop1[[#This Row],[Okvirna količina]]</f>
        <v>0</v>
      </c>
      <c r="U49" s="238"/>
    </row>
    <row r="50" spans="1:21" s="55" customFormat="1" ht="12">
      <c r="A50" s="215" t="s">
        <v>36</v>
      </c>
      <c r="B50" s="388" t="s">
        <v>241</v>
      </c>
      <c r="C50" s="284" t="s">
        <v>660</v>
      </c>
      <c r="D50" s="284" t="s">
        <v>211</v>
      </c>
      <c r="E50" s="229"/>
      <c r="F50" s="389">
        <v>50</v>
      </c>
      <c r="G50" s="390" t="s">
        <v>211</v>
      </c>
      <c r="H50" s="509"/>
      <c r="I50" s="412" t="str">
        <f>IF(Sklop1[[#This Row],[ZAHTEVANA SHEMA KAKOVOSTI]]&lt;&gt;"",Sklop1[[#This Row],[Preračunana masa/volumen/kos na enoto kg]],"")</f>
        <v/>
      </c>
      <c r="J50" s="413"/>
      <c r="K50" s="414"/>
      <c r="L50" s="414"/>
      <c r="M50" s="415"/>
      <c r="N50" s="416"/>
      <c r="O50" s="416"/>
      <c r="P50" s="417"/>
      <c r="Q50" s="416">
        <f>+Sklop1[[#This Row],[cena/enota brez DDV v EUR]]*Sklop1[[#This Row],[Stopnja DDV (%)]]</f>
        <v>0</v>
      </c>
      <c r="R50" s="416">
        <f>+Sklop1[[#This Row],[cena/enota brez DDV v EUR]]+Sklop1[[#This Row],[Davek (EUR)]]</f>
        <v>0</v>
      </c>
      <c r="S50" s="416">
        <f>+Sklop1[[#This Row],[cena/enota brez DDV v EUR]]*Sklop1[[#This Row],[Okvirna količina]]</f>
        <v>0</v>
      </c>
      <c r="T50" s="418">
        <f>+Sklop1[[#This Row],[Končna cena/enoto mere (EUR) z DDV]]*Sklop1[[#This Row],[Okvirna količina]]</f>
        <v>0</v>
      </c>
      <c r="U50" s="238"/>
    </row>
    <row r="51" spans="1:21" s="55" customFormat="1" ht="12">
      <c r="A51" s="215" t="s">
        <v>37</v>
      </c>
      <c r="B51" s="388" t="s">
        <v>588</v>
      </c>
      <c r="C51" s="284">
        <v>16</v>
      </c>
      <c r="D51" s="284" t="s">
        <v>106</v>
      </c>
      <c r="E51" s="229"/>
      <c r="F51" s="389">
        <v>30</v>
      </c>
      <c r="G51" s="390" t="s">
        <v>208</v>
      </c>
      <c r="H51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0.48</v>
      </c>
      <c r="I51" s="412" t="str">
        <f>IF(Sklop1[[#This Row],[ZAHTEVANA SHEMA KAKOVOSTI]]&lt;&gt;"",Sklop1[[#This Row],[Preračunana masa/volumen/kos na enoto kg]],"")</f>
        <v/>
      </c>
      <c r="J51" s="413"/>
      <c r="K51" s="414"/>
      <c r="L51" s="414"/>
      <c r="M51" s="415"/>
      <c r="N51" s="416"/>
      <c r="O51" s="416"/>
      <c r="P51" s="417"/>
      <c r="Q51" s="416">
        <f>+Sklop1[[#This Row],[cena/enota brez DDV v EUR]]*Sklop1[[#This Row],[Stopnja DDV (%)]]</f>
        <v>0</v>
      </c>
      <c r="R51" s="416">
        <f>+Sklop1[[#This Row],[cena/enota brez DDV v EUR]]+Sklop1[[#This Row],[Davek (EUR)]]</f>
        <v>0</v>
      </c>
      <c r="S51" s="416">
        <f>+Sklop1[[#This Row],[cena/enota brez DDV v EUR]]*Sklop1[[#This Row],[Okvirna količina]]</f>
        <v>0</v>
      </c>
      <c r="T51" s="418">
        <f>+Sklop1[[#This Row],[Končna cena/enoto mere (EUR) z DDV]]*Sklop1[[#This Row],[Okvirna količina]]</f>
        <v>0</v>
      </c>
      <c r="U51" s="238"/>
    </row>
    <row r="52" spans="1:21" s="55" customFormat="1" ht="12">
      <c r="A52" s="215" t="s">
        <v>38</v>
      </c>
      <c r="B52" s="388" t="s">
        <v>589</v>
      </c>
      <c r="C52" s="284">
        <v>50</v>
      </c>
      <c r="D52" s="284" t="s">
        <v>106</v>
      </c>
      <c r="E52" s="229"/>
      <c r="F52" s="389">
        <v>60</v>
      </c>
      <c r="G52" s="390" t="s">
        <v>208</v>
      </c>
      <c r="H52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2" s="412" t="str">
        <f>IF(Sklop1[[#This Row],[ZAHTEVANA SHEMA KAKOVOSTI]]&lt;&gt;"",Sklop1[[#This Row],[Preračunana masa/volumen/kos na enoto kg]],"")</f>
        <v/>
      </c>
      <c r="J52" s="413"/>
      <c r="K52" s="414"/>
      <c r="L52" s="414"/>
      <c r="M52" s="415"/>
      <c r="N52" s="416"/>
      <c r="O52" s="416"/>
      <c r="P52" s="417"/>
      <c r="Q52" s="416">
        <f>+Sklop1[[#This Row],[cena/enota brez DDV v EUR]]*Sklop1[[#This Row],[Stopnja DDV (%)]]</f>
        <v>0</v>
      </c>
      <c r="R52" s="416">
        <f>+Sklop1[[#This Row],[cena/enota brez DDV v EUR]]+Sklop1[[#This Row],[Davek (EUR)]]</f>
        <v>0</v>
      </c>
      <c r="S52" s="416">
        <f>+Sklop1[[#This Row],[cena/enota brez DDV v EUR]]*Sklop1[[#This Row],[Okvirna količina]]</f>
        <v>0</v>
      </c>
      <c r="T52" s="418">
        <f>+Sklop1[[#This Row],[Končna cena/enoto mere (EUR) z DDV]]*Sklop1[[#This Row],[Okvirna količina]]</f>
        <v>0</v>
      </c>
      <c r="U52" s="238"/>
    </row>
    <row r="53" spans="1:21" s="55" customFormat="1" ht="12">
      <c r="A53" s="215" t="s">
        <v>39</v>
      </c>
      <c r="B53" s="388" t="s">
        <v>590</v>
      </c>
      <c r="C53" s="284" t="s">
        <v>564</v>
      </c>
      <c r="D53" s="284" t="s">
        <v>106</v>
      </c>
      <c r="E53" s="229"/>
      <c r="F53" s="389">
        <v>185</v>
      </c>
      <c r="G53" s="390" t="s">
        <v>0</v>
      </c>
      <c r="H53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185</v>
      </c>
      <c r="I53" s="412" t="str">
        <f>IF(Sklop1[[#This Row],[ZAHTEVANA SHEMA KAKOVOSTI]]&lt;&gt;"",Sklop1[[#This Row],[Preračunana masa/volumen/kos na enoto kg]],"")</f>
        <v/>
      </c>
      <c r="J53" s="413"/>
      <c r="K53" s="414"/>
      <c r="L53" s="414"/>
      <c r="M53" s="415"/>
      <c r="N53" s="416"/>
      <c r="O53" s="416"/>
      <c r="P53" s="417"/>
      <c r="Q53" s="416">
        <f>+Sklop1[[#This Row],[cena/enota brez DDV v EUR]]*Sklop1[[#This Row],[Stopnja DDV (%)]]</f>
        <v>0</v>
      </c>
      <c r="R53" s="416">
        <f>+Sklop1[[#This Row],[cena/enota brez DDV v EUR]]+Sklop1[[#This Row],[Davek (EUR)]]</f>
        <v>0</v>
      </c>
      <c r="S53" s="416">
        <f>+Sklop1[[#This Row],[cena/enota brez DDV v EUR]]*Sklop1[[#This Row],[Okvirna količina]]</f>
        <v>0</v>
      </c>
      <c r="T53" s="418">
        <f>+Sklop1[[#This Row],[Končna cena/enoto mere (EUR) z DDV]]*Sklop1[[#This Row],[Okvirna količina]]</f>
        <v>0</v>
      </c>
      <c r="U53" s="238"/>
    </row>
    <row r="54" spans="1:21" s="55" customFormat="1" ht="24">
      <c r="A54" s="215" t="s">
        <v>40</v>
      </c>
      <c r="B54" s="388" t="s">
        <v>242</v>
      </c>
      <c r="C54" s="284" t="s">
        <v>564</v>
      </c>
      <c r="D54" s="284" t="s">
        <v>106</v>
      </c>
      <c r="E54" s="229"/>
      <c r="F54" s="389">
        <v>70</v>
      </c>
      <c r="G54" s="390" t="s">
        <v>0</v>
      </c>
      <c r="H54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4" s="412" t="str">
        <f>IF(Sklop1[[#This Row],[ZAHTEVANA SHEMA KAKOVOSTI]]&lt;&gt;"",Sklop1[[#This Row],[Preračunana masa/volumen/kos na enoto kg]],"")</f>
        <v/>
      </c>
      <c r="J54" s="413"/>
      <c r="K54" s="414"/>
      <c r="L54" s="414"/>
      <c r="M54" s="415"/>
      <c r="N54" s="416"/>
      <c r="O54" s="416"/>
      <c r="P54" s="417"/>
      <c r="Q54" s="416">
        <f>+Sklop1[[#This Row],[cena/enota brez DDV v EUR]]*Sklop1[[#This Row],[Stopnja DDV (%)]]</f>
        <v>0</v>
      </c>
      <c r="R54" s="416">
        <f>+Sklop1[[#This Row],[cena/enota brez DDV v EUR]]+Sklop1[[#This Row],[Davek (EUR)]]</f>
        <v>0</v>
      </c>
      <c r="S54" s="416">
        <f>+Sklop1[[#This Row],[cena/enota brez DDV v EUR]]*Sklop1[[#This Row],[Okvirna količina]]</f>
        <v>0</v>
      </c>
      <c r="T54" s="418">
        <f>+Sklop1[[#This Row],[Končna cena/enoto mere (EUR) z DDV]]*Sklop1[[#This Row],[Okvirna količina]]</f>
        <v>0</v>
      </c>
      <c r="U54" s="238"/>
    </row>
    <row r="55" spans="1:21" s="55" customFormat="1" ht="24">
      <c r="A55" s="215" t="s">
        <v>41</v>
      </c>
      <c r="B55" s="388" t="s">
        <v>591</v>
      </c>
      <c r="C55" s="284" t="s">
        <v>565</v>
      </c>
      <c r="D55" s="284" t="s">
        <v>106</v>
      </c>
      <c r="E55" s="229"/>
      <c r="F55" s="389">
        <v>60</v>
      </c>
      <c r="G55" s="390" t="s">
        <v>0</v>
      </c>
      <c r="H55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5" s="412" t="str">
        <f>IF(Sklop1[[#This Row],[ZAHTEVANA SHEMA KAKOVOSTI]]&lt;&gt;"",Sklop1[[#This Row],[Preračunana masa/volumen/kos na enoto kg]],"")</f>
        <v/>
      </c>
      <c r="J55" s="413"/>
      <c r="K55" s="414"/>
      <c r="L55" s="414"/>
      <c r="M55" s="415"/>
      <c r="N55" s="416"/>
      <c r="O55" s="416"/>
      <c r="P55" s="417"/>
      <c r="Q55" s="416">
        <f>+Sklop1[[#This Row],[cena/enota brez DDV v EUR]]*Sklop1[[#This Row],[Stopnja DDV (%)]]</f>
        <v>0</v>
      </c>
      <c r="R55" s="416">
        <f>+Sklop1[[#This Row],[cena/enota brez DDV v EUR]]+Sklop1[[#This Row],[Davek (EUR)]]</f>
        <v>0</v>
      </c>
      <c r="S55" s="416">
        <f>+Sklop1[[#This Row],[cena/enota brez DDV v EUR]]*Sklop1[[#This Row],[Okvirna količina]]</f>
        <v>0</v>
      </c>
      <c r="T55" s="418">
        <f>+Sklop1[[#This Row],[Končna cena/enoto mere (EUR) z DDV]]*Sklop1[[#This Row],[Okvirna količina]]</f>
        <v>0</v>
      </c>
      <c r="U55" s="238"/>
    </row>
    <row r="56" spans="1:21" s="55" customFormat="1" ht="24">
      <c r="A56" s="215" t="s">
        <v>42</v>
      </c>
      <c r="B56" s="388" t="s">
        <v>592</v>
      </c>
      <c r="C56" s="284">
        <v>20</v>
      </c>
      <c r="D56" s="284" t="s">
        <v>106</v>
      </c>
      <c r="E56" s="229"/>
      <c r="F56" s="389">
        <v>1000</v>
      </c>
      <c r="G56" s="390" t="s">
        <v>208</v>
      </c>
      <c r="H56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6" s="412" t="str">
        <f>IF(Sklop1[[#This Row],[ZAHTEVANA SHEMA KAKOVOSTI]]&lt;&gt;"",Sklop1[[#This Row],[Preračunana masa/volumen/kos na enoto kg]],"")</f>
        <v/>
      </c>
      <c r="J56" s="413"/>
      <c r="K56" s="414"/>
      <c r="L56" s="414"/>
      <c r="M56" s="415"/>
      <c r="N56" s="416"/>
      <c r="O56" s="416"/>
      <c r="P56" s="417"/>
      <c r="Q56" s="416">
        <f>+Sklop1[[#This Row],[cena/enota brez DDV v EUR]]*Sklop1[[#This Row],[Stopnja DDV (%)]]</f>
        <v>0</v>
      </c>
      <c r="R56" s="416">
        <f>+Sklop1[[#This Row],[cena/enota brez DDV v EUR]]+Sklop1[[#This Row],[Davek (EUR)]]</f>
        <v>0</v>
      </c>
      <c r="S56" s="416">
        <f>+Sklop1[[#This Row],[cena/enota brez DDV v EUR]]*Sklop1[[#This Row],[Okvirna količina]]</f>
        <v>0</v>
      </c>
      <c r="T56" s="418">
        <f>+Sklop1[[#This Row],[Končna cena/enoto mere (EUR) z DDV]]*Sklop1[[#This Row],[Okvirna količina]]</f>
        <v>0</v>
      </c>
      <c r="U56" s="238"/>
    </row>
    <row r="57" spans="1:21" s="55" customFormat="1" ht="24">
      <c r="A57" s="215" t="s">
        <v>43</v>
      </c>
      <c r="B57" s="388" t="s">
        <v>243</v>
      </c>
      <c r="C57" s="284">
        <v>20</v>
      </c>
      <c r="D57" s="284" t="s">
        <v>106</v>
      </c>
      <c r="E57" s="229"/>
      <c r="F57" s="389">
        <v>6000</v>
      </c>
      <c r="G57" s="390" t="s">
        <v>208</v>
      </c>
      <c r="H57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57" s="412" t="str">
        <f>IF(Sklop1[[#This Row],[ZAHTEVANA SHEMA KAKOVOSTI]]&lt;&gt;"",Sklop1[[#This Row],[Preračunana masa/volumen/kos na enoto kg]],"")</f>
        <v/>
      </c>
      <c r="J57" s="413"/>
      <c r="K57" s="414"/>
      <c r="L57" s="414"/>
      <c r="M57" s="415"/>
      <c r="N57" s="416"/>
      <c r="O57" s="416"/>
      <c r="P57" s="417"/>
      <c r="Q57" s="416">
        <f>+Sklop1[[#This Row],[cena/enota brez DDV v EUR]]*Sklop1[[#This Row],[Stopnja DDV (%)]]</f>
        <v>0</v>
      </c>
      <c r="R57" s="416">
        <f>+Sklop1[[#This Row],[cena/enota brez DDV v EUR]]+Sklop1[[#This Row],[Davek (EUR)]]</f>
        <v>0</v>
      </c>
      <c r="S57" s="416">
        <f>+Sklop1[[#This Row],[cena/enota brez DDV v EUR]]*Sklop1[[#This Row],[Okvirna količina]]</f>
        <v>0</v>
      </c>
      <c r="T57" s="418">
        <f>+Sklop1[[#This Row],[Končna cena/enoto mere (EUR) z DDV]]*Sklop1[[#This Row],[Okvirna količina]]</f>
        <v>0</v>
      </c>
      <c r="U57" s="238"/>
    </row>
    <row r="58" spans="1:21" s="55" customFormat="1" ht="24">
      <c r="A58" s="215" t="s">
        <v>48</v>
      </c>
      <c r="B58" s="388" t="s">
        <v>593</v>
      </c>
      <c r="C58" s="284">
        <v>20</v>
      </c>
      <c r="D58" s="284" t="s">
        <v>106</v>
      </c>
      <c r="E58" s="229"/>
      <c r="F58" s="389">
        <v>1300</v>
      </c>
      <c r="G58" s="390" t="s">
        <v>208</v>
      </c>
      <c r="H58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</v>
      </c>
      <c r="I58" s="412" t="str">
        <f>IF(Sklop1[[#This Row],[ZAHTEVANA SHEMA KAKOVOSTI]]&lt;&gt;"",Sklop1[[#This Row],[Preračunana masa/volumen/kos na enoto kg]],"")</f>
        <v/>
      </c>
      <c r="J58" s="413"/>
      <c r="K58" s="414"/>
      <c r="L58" s="414"/>
      <c r="M58" s="415"/>
      <c r="N58" s="416"/>
      <c r="O58" s="416"/>
      <c r="P58" s="417"/>
      <c r="Q58" s="416">
        <f>+Sklop1[[#This Row],[cena/enota brez DDV v EUR]]*Sklop1[[#This Row],[Stopnja DDV (%)]]</f>
        <v>0</v>
      </c>
      <c r="R58" s="416">
        <f>+Sklop1[[#This Row],[cena/enota brez DDV v EUR]]+Sklop1[[#This Row],[Davek (EUR)]]</f>
        <v>0</v>
      </c>
      <c r="S58" s="416">
        <f>+Sklop1[[#This Row],[cena/enota brez DDV v EUR]]*Sklop1[[#This Row],[Okvirna količina]]</f>
        <v>0</v>
      </c>
      <c r="T58" s="418">
        <f>+Sklop1[[#This Row],[Končna cena/enoto mere (EUR) z DDV]]*Sklop1[[#This Row],[Okvirna količina]]</f>
        <v>0</v>
      </c>
      <c r="U58" s="238"/>
    </row>
    <row r="59" spans="1:21" s="55" customFormat="1" ht="24">
      <c r="A59" s="215" t="s">
        <v>44</v>
      </c>
      <c r="B59" s="388" t="s">
        <v>594</v>
      </c>
      <c r="C59" s="284">
        <v>400</v>
      </c>
      <c r="D59" s="284" t="s">
        <v>106</v>
      </c>
      <c r="E59" s="229"/>
      <c r="F59" s="389">
        <v>6</v>
      </c>
      <c r="G59" s="390" t="s">
        <v>208</v>
      </c>
      <c r="H59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2.4000000000000004</v>
      </c>
      <c r="I59" s="412" t="str">
        <f>IF(Sklop1[[#This Row],[ZAHTEVANA SHEMA KAKOVOSTI]]&lt;&gt;"",Sklop1[[#This Row],[Preračunana masa/volumen/kos na enoto kg]],"")</f>
        <v/>
      </c>
      <c r="J59" s="413"/>
      <c r="K59" s="414"/>
      <c r="L59" s="414"/>
      <c r="M59" s="415"/>
      <c r="N59" s="416"/>
      <c r="O59" s="416"/>
      <c r="P59" s="417"/>
      <c r="Q59" s="416">
        <f>+Sklop1[[#This Row],[cena/enota brez DDV v EUR]]*Sklop1[[#This Row],[Stopnja DDV (%)]]</f>
        <v>0</v>
      </c>
      <c r="R59" s="416">
        <f>+Sklop1[[#This Row],[cena/enota brez DDV v EUR]]+Sklop1[[#This Row],[Davek (EUR)]]</f>
        <v>0</v>
      </c>
      <c r="S59" s="416">
        <f>+Sklop1[[#This Row],[cena/enota brez DDV v EUR]]*Sklop1[[#This Row],[Okvirna količina]]</f>
        <v>0</v>
      </c>
      <c r="T59" s="418">
        <f>+Sklop1[[#This Row],[Končna cena/enoto mere (EUR) z DDV]]*Sklop1[[#This Row],[Okvirna količina]]</f>
        <v>0</v>
      </c>
      <c r="U59" s="238"/>
    </row>
    <row r="60" spans="1:21" s="55" customFormat="1" ht="24">
      <c r="A60" s="215" t="s">
        <v>45</v>
      </c>
      <c r="B60" s="388" t="s">
        <v>595</v>
      </c>
      <c r="C60" s="284">
        <v>1000</v>
      </c>
      <c r="D60" s="284" t="s">
        <v>106</v>
      </c>
      <c r="E60" s="229"/>
      <c r="F60" s="389">
        <v>1500</v>
      </c>
      <c r="G60" s="390" t="s">
        <v>0</v>
      </c>
      <c r="H60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60" s="412" t="str">
        <f>IF(Sklop1[[#This Row],[ZAHTEVANA SHEMA KAKOVOSTI]]&lt;&gt;"",Sklop1[[#This Row],[Preračunana masa/volumen/kos na enoto kg]],"")</f>
        <v/>
      </c>
      <c r="J60" s="413"/>
      <c r="K60" s="414"/>
      <c r="L60" s="414"/>
      <c r="M60" s="415"/>
      <c r="N60" s="416"/>
      <c r="O60" s="416"/>
      <c r="P60" s="417"/>
      <c r="Q60" s="416">
        <f>+Sklop1[[#This Row],[cena/enota brez DDV v EUR]]*Sklop1[[#This Row],[Stopnja DDV (%)]]</f>
        <v>0</v>
      </c>
      <c r="R60" s="416">
        <f>+Sklop1[[#This Row],[cena/enota brez DDV v EUR]]+Sklop1[[#This Row],[Davek (EUR)]]</f>
        <v>0</v>
      </c>
      <c r="S60" s="416">
        <f>+Sklop1[[#This Row],[cena/enota brez DDV v EUR]]*Sklop1[[#This Row],[Okvirna količina]]</f>
        <v>0</v>
      </c>
      <c r="T60" s="418">
        <f>+Sklop1[[#This Row],[Končna cena/enoto mere (EUR) z DDV]]*Sklop1[[#This Row],[Okvirna količina]]</f>
        <v>0</v>
      </c>
      <c r="U60" s="238"/>
    </row>
    <row r="61" spans="1:21" s="55" customFormat="1" ht="12">
      <c r="A61" s="215" t="s">
        <v>49</v>
      </c>
      <c r="B61" s="388" t="s">
        <v>713</v>
      </c>
      <c r="C61" s="284">
        <v>1000</v>
      </c>
      <c r="D61" s="284" t="s">
        <v>106</v>
      </c>
      <c r="E61" s="229"/>
      <c r="F61" s="389">
        <v>2100</v>
      </c>
      <c r="G61" s="390" t="s">
        <v>0</v>
      </c>
      <c r="H61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2100</v>
      </c>
      <c r="I61" s="412" t="str">
        <f>IF(Sklop1[[#This Row],[ZAHTEVANA SHEMA KAKOVOSTI]]&lt;&gt;"",Sklop1[[#This Row],[Preračunana masa/volumen/kos na enoto kg]],"")</f>
        <v/>
      </c>
      <c r="J61" s="413"/>
      <c r="K61" s="414"/>
      <c r="L61" s="414"/>
      <c r="M61" s="415"/>
      <c r="N61" s="416"/>
      <c r="O61" s="416"/>
      <c r="P61" s="417"/>
      <c r="Q61" s="416">
        <f>+Sklop1[[#This Row],[cena/enota brez DDV v EUR]]*Sklop1[[#This Row],[Stopnja DDV (%)]]</f>
        <v>0</v>
      </c>
      <c r="R61" s="416">
        <f>+Sklop1[[#This Row],[cena/enota brez DDV v EUR]]+Sklop1[[#This Row],[Davek (EUR)]]</f>
        <v>0</v>
      </c>
      <c r="S61" s="416">
        <f>+Sklop1[[#This Row],[cena/enota brez DDV v EUR]]*Sklop1[[#This Row],[Okvirna količina]]</f>
        <v>0</v>
      </c>
      <c r="T61" s="418">
        <f>+Sklop1[[#This Row],[Končna cena/enoto mere (EUR) z DDV]]*Sklop1[[#This Row],[Okvirna količina]]</f>
        <v>0</v>
      </c>
      <c r="U61" s="238"/>
    </row>
    <row r="62" spans="1:21" s="55" customFormat="1" ht="12">
      <c r="A62" s="215" t="s">
        <v>50</v>
      </c>
      <c r="B62" s="388" t="s">
        <v>596</v>
      </c>
      <c r="C62" s="284">
        <v>1000</v>
      </c>
      <c r="D62" s="284" t="s">
        <v>106</v>
      </c>
      <c r="E62" s="229"/>
      <c r="F62" s="389">
        <v>540</v>
      </c>
      <c r="G62" s="390" t="s">
        <v>0</v>
      </c>
      <c r="H62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62" s="412" t="str">
        <f>IF(Sklop1[[#This Row],[ZAHTEVANA SHEMA KAKOVOSTI]]&lt;&gt;"",Sklop1[[#This Row],[Preračunana masa/volumen/kos na enoto kg]],"")</f>
        <v/>
      </c>
      <c r="J62" s="413"/>
      <c r="K62" s="414"/>
      <c r="L62" s="414"/>
      <c r="M62" s="415"/>
      <c r="N62" s="416"/>
      <c r="O62" s="416"/>
      <c r="P62" s="417"/>
      <c r="Q62" s="416">
        <f>+Sklop1[[#This Row],[cena/enota brez DDV v EUR]]*Sklop1[[#This Row],[Stopnja DDV (%)]]</f>
        <v>0</v>
      </c>
      <c r="R62" s="416">
        <f>+Sklop1[[#This Row],[cena/enota brez DDV v EUR]]+Sklop1[[#This Row],[Davek (EUR)]]</f>
        <v>0</v>
      </c>
      <c r="S62" s="416">
        <f>+Sklop1[[#This Row],[cena/enota brez DDV v EUR]]*Sklop1[[#This Row],[Okvirna količina]]</f>
        <v>0</v>
      </c>
      <c r="T62" s="418">
        <f>+Sklop1[[#This Row],[Končna cena/enoto mere (EUR) z DDV]]*Sklop1[[#This Row],[Okvirna količina]]</f>
        <v>0</v>
      </c>
      <c r="U62" s="238"/>
    </row>
    <row r="63" spans="1:21" s="55" customFormat="1" ht="12">
      <c r="A63" s="215" t="s">
        <v>46</v>
      </c>
      <c r="B63" s="388" t="s">
        <v>597</v>
      </c>
      <c r="C63" s="284">
        <v>5</v>
      </c>
      <c r="D63" s="284" t="s">
        <v>106</v>
      </c>
      <c r="E63" s="229"/>
      <c r="F63" s="389">
        <v>10</v>
      </c>
      <c r="G63" s="390" t="s">
        <v>208</v>
      </c>
      <c r="H63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0.05</v>
      </c>
      <c r="I63" s="412" t="str">
        <f>IF(Sklop1[[#This Row],[ZAHTEVANA SHEMA KAKOVOSTI]]&lt;&gt;"",Sklop1[[#This Row],[Preračunana masa/volumen/kos na enoto kg]],"")</f>
        <v/>
      </c>
      <c r="J63" s="413"/>
      <c r="K63" s="414"/>
      <c r="L63" s="414"/>
      <c r="M63" s="415"/>
      <c r="N63" s="416"/>
      <c r="O63" s="416"/>
      <c r="P63" s="417"/>
      <c r="Q63" s="416">
        <f>+Sklop1[[#This Row],[cena/enota brez DDV v EUR]]*Sklop1[[#This Row],[Stopnja DDV (%)]]</f>
        <v>0</v>
      </c>
      <c r="R63" s="416">
        <f>+Sklop1[[#This Row],[cena/enota brez DDV v EUR]]+Sklop1[[#This Row],[Davek (EUR)]]</f>
        <v>0</v>
      </c>
      <c r="S63" s="416">
        <f>+Sklop1[[#This Row],[cena/enota brez DDV v EUR]]*Sklop1[[#This Row],[Okvirna količina]]</f>
        <v>0</v>
      </c>
      <c r="T63" s="418">
        <f>+Sklop1[[#This Row],[Končna cena/enoto mere (EUR) z DDV]]*Sklop1[[#This Row],[Okvirna količina]]</f>
        <v>0</v>
      </c>
      <c r="U63" s="238"/>
    </row>
    <row r="64" spans="1:21" s="55" customFormat="1" ht="24">
      <c r="A64" s="215" t="s">
        <v>51</v>
      </c>
      <c r="B64" s="388" t="s">
        <v>598</v>
      </c>
      <c r="C64" s="284">
        <v>100</v>
      </c>
      <c r="D64" s="284" t="s">
        <v>106</v>
      </c>
      <c r="E64" s="229"/>
      <c r="F64" s="389">
        <v>48</v>
      </c>
      <c r="G64" s="390" t="s">
        <v>208</v>
      </c>
      <c r="H64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4.8000000000000007</v>
      </c>
      <c r="I64" s="412" t="str">
        <f>IF(Sklop1[[#This Row],[ZAHTEVANA SHEMA KAKOVOSTI]]&lt;&gt;"",Sklop1[[#This Row],[Preračunana masa/volumen/kos na enoto kg]],"")</f>
        <v/>
      </c>
      <c r="J64" s="413"/>
      <c r="K64" s="414"/>
      <c r="L64" s="414"/>
      <c r="M64" s="415"/>
      <c r="N64" s="416"/>
      <c r="O64" s="416"/>
      <c r="P64" s="417"/>
      <c r="Q64" s="416">
        <f>+Sklop1[[#This Row],[cena/enota brez DDV v EUR]]*Sklop1[[#This Row],[Stopnja DDV (%)]]</f>
        <v>0</v>
      </c>
      <c r="R64" s="416">
        <f>+Sklop1[[#This Row],[cena/enota brez DDV v EUR]]+Sklop1[[#This Row],[Davek (EUR)]]</f>
        <v>0</v>
      </c>
      <c r="S64" s="416">
        <f>+Sklop1[[#This Row],[cena/enota brez DDV v EUR]]*Sklop1[[#This Row],[Okvirna količina]]</f>
        <v>0</v>
      </c>
      <c r="T64" s="418">
        <f>+Sklop1[[#This Row],[Končna cena/enoto mere (EUR) z DDV]]*Sklop1[[#This Row],[Okvirna količina]]</f>
        <v>0</v>
      </c>
      <c r="U64" s="238"/>
    </row>
    <row r="65" spans="1:21" s="55" customFormat="1" ht="12">
      <c r="A65" s="215" t="s">
        <v>47</v>
      </c>
      <c r="B65" s="388" t="s">
        <v>599</v>
      </c>
      <c r="C65" s="284">
        <v>1000</v>
      </c>
      <c r="D65" s="284" t="s">
        <v>106</v>
      </c>
      <c r="E65" s="229"/>
      <c r="F65" s="389">
        <v>68</v>
      </c>
      <c r="G65" s="390" t="s">
        <v>0</v>
      </c>
      <c r="H65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68</v>
      </c>
      <c r="I65" s="412" t="str">
        <f>IF(Sklop1[[#This Row],[ZAHTEVANA SHEMA KAKOVOSTI]]&lt;&gt;"",Sklop1[[#This Row],[Preračunana masa/volumen/kos na enoto kg]],"")</f>
        <v/>
      </c>
      <c r="J65" s="413"/>
      <c r="K65" s="414"/>
      <c r="L65" s="414"/>
      <c r="M65" s="415"/>
      <c r="N65" s="416"/>
      <c r="O65" s="416"/>
      <c r="P65" s="417"/>
      <c r="Q65" s="416">
        <f>+Sklop1[[#This Row],[cena/enota brez DDV v EUR]]*Sklop1[[#This Row],[Stopnja DDV (%)]]</f>
        <v>0</v>
      </c>
      <c r="R65" s="416">
        <f>+Sklop1[[#This Row],[cena/enota brez DDV v EUR]]+Sklop1[[#This Row],[Davek (EUR)]]</f>
        <v>0</v>
      </c>
      <c r="S65" s="416">
        <f>+Sklop1[[#This Row],[cena/enota brez DDV v EUR]]*Sklop1[[#This Row],[Okvirna količina]]</f>
        <v>0</v>
      </c>
      <c r="T65" s="418">
        <f>+Sklop1[[#This Row],[Končna cena/enoto mere (EUR) z DDV]]*Sklop1[[#This Row],[Okvirna količina]]</f>
        <v>0</v>
      </c>
      <c r="U65" s="238"/>
    </row>
    <row r="66" spans="1:21" s="55" customFormat="1" ht="12">
      <c r="A66" s="215" t="s">
        <v>52</v>
      </c>
      <c r="B66" s="388" t="s">
        <v>599</v>
      </c>
      <c r="C66" s="284">
        <v>50</v>
      </c>
      <c r="D66" s="284" t="s">
        <v>106</v>
      </c>
      <c r="E66" s="229"/>
      <c r="F66" s="389">
        <v>1520</v>
      </c>
      <c r="G66" s="390" t="s">
        <v>208</v>
      </c>
      <c r="H66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76</v>
      </c>
      <c r="I66" s="412" t="str">
        <f>IF(Sklop1[[#This Row],[ZAHTEVANA SHEMA KAKOVOSTI]]&lt;&gt;"",Sklop1[[#This Row],[Preračunana masa/volumen/kos na enoto kg]],"")</f>
        <v/>
      </c>
      <c r="J66" s="413"/>
      <c r="K66" s="414"/>
      <c r="L66" s="414"/>
      <c r="M66" s="415"/>
      <c r="N66" s="416"/>
      <c r="O66" s="416"/>
      <c r="P66" s="417"/>
      <c r="Q66" s="416">
        <f>+Sklop1[[#This Row],[cena/enota brez DDV v EUR]]*Sklop1[[#This Row],[Stopnja DDV (%)]]</f>
        <v>0</v>
      </c>
      <c r="R66" s="416">
        <f>+Sklop1[[#This Row],[cena/enota brez DDV v EUR]]+Sklop1[[#This Row],[Davek (EUR)]]</f>
        <v>0</v>
      </c>
      <c r="S66" s="416">
        <f>+Sklop1[[#This Row],[cena/enota brez DDV v EUR]]*Sklop1[[#This Row],[Okvirna količina]]</f>
        <v>0</v>
      </c>
      <c r="T66" s="418">
        <f>+Sklop1[[#This Row],[Končna cena/enoto mere (EUR) z DDV]]*Sklop1[[#This Row],[Okvirna količina]]</f>
        <v>0</v>
      </c>
      <c r="U66" s="238"/>
    </row>
    <row r="67" spans="1:21" s="55" customFormat="1" ht="24">
      <c r="A67" s="215" t="s">
        <v>53</v>
      </c>
      <c r="B67" s="388" t="s">
        <v>600</v>
      </c>
      <c r="C67" s="284">
        <v>1</v>
      </c>
      <c r="D67" s="284" t="s">
        <v>74</v>
      </c>
      <c r="E67" s="229"/>
      <c r="F67" s="389">
        <v>290</v>
      </c>
      <c r="G67" s="390" t="s">
        <v>74</v>
      </c>
      <c r="H67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290</v>
      </c>
      <c r="I67" s="412" t="str">
        <f>IF(Sklop1[[#This Row],[ZAHTEVANA SHEMA KAKOVOSTI]]&lt;&gt;"",Sklop1[[#This Row],[Preračunana masa/volumen/kos na enoto kg]],"")</f>
        <v/>
      </c>
      <c r="J67" s="413"/>
      <c r="K67" s="414"/>
      <c r="L67" s="414"/>
      <c r="M67" s="415"/>
      <c r="N67" s="416"/>
      <c r="O67" s="416"/>
      <c r="P67" s="417"/>
      <c r="Q67" s="416">
        <f>+Sklop1[[#This Row],[cena/enota brez DDV v EUR]]*Sklop1[[#This Row],[Stopnja DDV (%)]]</f>
        <v>0</v>
      </c>
      <c r="R67" s="416">
        <f>+Sklop1[[#This Row],[cena/enota brez DDV v EUR]]+Sklop1[[#This Row],[Davek (EUR)]]</f>
        <v>0</v>
      </c>
      <c r="S67" s="416">
        <f>+Sklop1[[#This Row],[cena/enota brez DDV v EUR]]*Sklop1[[#This Row],[Okvirna količina]]</f>
        <v>0</v>
      </c>
      <c r="T67" s="418">
        <f>+Sklop1[[#This Row],[Končna cena/enoto mere (EUR) z DDV]]*Sklop1[[#This Row],[Okvirna količina]]</f>
        <v>0</v>
      </c>
      <c r="U67" s="238"/>
    </row>
    <row r="68" spans="1:21" s="55" customFormat="1" ht="24">
      <c r="A68" s="215" t="s">
        <v>54</v>
      </c>
      <c r="B68" s="388" t="s">
        <v>601</v>
      </c>
      <c r="C68" s="285" t="s">
        <v>566</v>
      </c>
      <c r="D68" s="284" t="s">
        <v>74</v>
      </c>
      <c r="E68" s="229"/>
      <c r="F68" s="389">
        <v>2850</v>
      </c>
      <c r="G68" s="390" t="s">
        <v>74</v>
      </c>
      <c r="H68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2850</v>
      </c>
      <c r="I68" s="412" t="str">
        <f>IF(Sklop1[[#This Row],[ZAHTEVANA SHEMA KAKOVOSTI]]&lt;&gt;"",Sklop1[[#This Row],[Preračunana masa/volumen/kos na enoto kg]],"")</f>
        <v/>
      </c>
      <c r="J68" s="413"/>
      <c r="K68" s="414"/>
      <c r="L68" s="414"/>
      <c r="M68" s="415"/>
      <c r="N68" s="416"/>
      <c r="O68" s="416"/>
      <c r="P68" s="417"/>
      <c r="Q68" s="416">
        <f>+Sklop1[[#This Row],[cena/enota brez DDV v EUR]]*Sklop1[[#This Row],[Stopnja DDV (%)]]</f>
        <v>0</v>
      </c>
      <c r="R68" s="416">
        <f>+Sklop1[[#This Row],[cena/enota brez DDV v EUR]]+Sklop1[[#This Row],[Davek (EUR)]]</f>
        <v>0</v>
      </c>
      <c r="S68" s="416">
        <f>+Sklop1[[#This Row],[cena/enota brez DDV v EUR]]*Sklop1[[#This Row],[Okvirna količina]]</f>
        <v>0</v>
      </c>
      <c r="T68" s="418">
        <f>+Sklop1[[#This Row],[Končna cena/enoto mere (EUR) z DDV]]*Sklop1[[#This Row],[Okvirna količina]]</f>
        <v>0</v>
      </c>
      <c r="U68" s="238"/>
    </row>
    <row r="69" spans="1:21" s="55" customFormat="1" ht="12">
      <c r="A69" s="215" t="s">
        <v>55</v>
      </c>
      <c r="B69" s="388" t="s">
        <v>602</v>
      </c>
      <c r="C69" s="284">
        <v>14</v>
      </c>
      <c r="D69" s="284" t="s">
        <v>106</v>
      </c>
      <c r="E69" s="229"/>
      <c r="F69" s="389">
        <v>20</v>
      </c>
      <c r="G69" s="390" t="s">
        <v>208</v>
      </c>
      <c r="H69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0.28000000000000003</v>
      </c>
      <c r="I69" s="412" t="str">
        <f>IF(Sklop1[[#This Row],[ZAHTEVANA SHEMA KAKOVOSTI]]&lt;&gt;"",Sklop1[[#This Row],[Preračunana masa/volumen/kos na enoto kg]],"")</f>
        <v/>
      </c>
      <c r="J69" s="413"/>
      <c r="K69" s="414"/>
      <c r="L69" s="414"/>
      <c r="M69" s="415"/>
      <c r="N69" s="416"/>
      <c r="O69" s="416"/>
      <c r="P69" s="417"/>
      <c r="Q69" s="416">
        <f>+Sklop1[[#This Row],[cena/enota brez DDV v EUR]]*Sklop1[[#This Row],[Stopnja DDV (%)]]</f>
        <v>0</v>
      </c>
      <c r="R69" s="416">
        <f>+Sklop1[[#This Row],[cena/enota brez DDV v EUR]]+Sklop1[[#This Row],[Davek (EUR)]]</f>
        <v>0</v>
      </c>
      <c r="S69" s="416">
        <f>+Sklop1[[#This Row],[cena/enota brez DDV v EUR]]*Sklop1[[#This Row],[Okvirna količina]]</f>
        <v>0</v>
      </c>
      <c r="T69" s="418">
        <f>+Sklop1[[#This Row],[Končna cena/enoto mere (EUR) z DDV]]*Sklop1[[#This Row],[Okvirna količina]]</f>
        <v>0</v>
      </c>
      <c r="U69" s="238"/>
    </row>
    <row r="70" spans="1:21" s="55" customFormat="1" ht="12">
      <c r="A70" s="215" t="s">
        <v>56</v>
      </c>
      <c r="B70" s="388" t="s">
        <v>603</v>
      </c>
      <c r="C70" s="284">
        <v>1000</v>
      </c>
      <c r="D70" s="284" t="s">
        <v>106</v>
      </c>
      <c r="E70" s="229"/>
      <c r="F70" s="389">
        <v>8</v>
      </c>
      <c r="G70" s="390" t="s">
        <v>0</v>
      </c>
      <c r="H70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70" s="412" t="str">
        <f>IF(Sklop1[[#This Row],[ZAHTEVANA SHEMA KAKOVOSTI]]&lt;&gt;"",Sklop1[[#This Row],[Preračunana masa/volumen/kos na enoto kg]],"")</f>
        <v/>
      </c>
      <c r="J70" s="413"/>
      <c r="K70" s="414"/>
      <c r="L70" s="414"/>
      <c r="M70" s="415"/>
      <c r="N70" s="416"/>
      <c r="O70" s="416"/>
      <c r="P70" s="417"/>
      <c r="Q70" s="416">
        <f>+Sklop1[[#This Row],[cena/enota brez DDV v EUR]]*Sklop1[[#This Row],[Stopnja DDV (%)]]</f>
        <v>0</v>
      </c>
      <c r="R70" s="416">
        <f>+Sklop1[[#This Row],[cena/enota brez DDV v EUR]]+Sklop1[[#This Row],[Davek (EUR)]]</f>
        <v>0</v>
      </c>
      <c r="S70" s="416">
        <f>+Sklop1[[#This Row],[cena/enota brez DDV v EUR]]*Sklop1[[#This Row],[Okvirna količina]]</f>
        <v>0</v>
      </c>
      <c r="T70" s="418">
        <f>+Sklop1[[#This Row],[Končna cena/enoto mere (EUR) z DDV]]*Sklop1[[#This Row],[Okvirna količina]]</f>
        <v>0</v>
      </c>
      <c r="U70" s="238"/>
    </row>
    <row r="71" spans="1:21" s="55" customFormat="1" ht="12">
      <c r="A71" s="215" t="s">
        <v>57</v>
      </c>
      <c r="B71" s="388" t="s">
        <v>604</v>
      </c>
      <c r="C71" s="284">
        <v>30</v>
      </c>
      <c r="D71" s="284" t="s">
        <v>106</v>
      </c>
      <c r="E71" s="229"/>
      <c r="F71" s="389">
        <v>6000</v>
      </c>
      <c r="G71" s="390" t="s">
        <v>208</v>
      </c>
      <c r="H71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71" s="412" t="str">
        <f>IF(Sklop1[[#This Row],[ZAHTEVANA SHEMA KAKOVOSTI]]&lt;&gt;"",Sklop1[[#This Row],[Preračunana masa/volumen/kos na enoto kg]],"")</f>
        <v/>
      </c>
      <c r="J71" s="413"/>
      <c r="K71" s="414"/>
      <c r="L71" s="414"/>
      <c r="M71" s="415"/>
      <c r="N71" s="416"/>
      <c r="O71" s="416"/>
      <c r="P71" s="417"/>
      <c r="Q71" s="416">
        <f>+Sklop1[[#This Row],[cena/enota brez DDV v EUR]]*Sklop1[[#This Row],[Stopnja DDV (%)]]</f>
        <v>0</v>
      </c>
      <c r="R71" s="416">
        <f>+Sklop1[[#This Row],[cena/enota brez DDV v EUR]]+Sklop1[[#This Row],[Davek (EUR)]]</f>
        <v>0</v>
      </c>
      <c r="S71" s="416">
        <f>+Sklop1[[#This Row],[cena/enota brez DDV v EUR]]*Sklop1[[#This Row],[Okvirna količina]]</f>
        <v>0</v>
      </c>
      <c r="T71" s="418">
        <f>+Sklop1[[#This Row],[Končna cena/enoto mere (EUR) z DDV]]*Sklop1[[#This Row],[Okvirna količina]]</f>
        <v>0</v>
      </c>
      <c r="U71" s="238"/>
    </row>
    <row r="72" spans="1:21" s="314" customFormat="1" ht="12">
      <c r="A72" s="215" t="s">
        <v>58</v>
      </c>
      <c r="B72" s="388" t="s">
        <v>688</v>
      </c>
      <c r="C72" s="284">
        <v>95</v>
      </c>
      <c r="D72" s="284" t="s">
        <v>106</v>
      </c>
      <c r="E72" s="229"/>
      <c r="F72" s="389">
        <v>2440</v>
      </c>
      <c r="G72" s="390" t="s">
        <v>208</v>
      </c>
      <c r="H72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231.8</v>
      </c>
      <c r="I72" s="412" t="str">
        <f>IF(Sklop1[[#This Row],[ZAHTEVANA SHEMA KAKOVOSTI]]&lt;&gt;"",Sklop1[[#This Row],[Preračunana masa/volumen/kos na enoto kg]],"")</f>
        <v/>
      </c>
      <c r="J72" s="413"/>
      <c r="K72" s="414"/>
      <c r="L72" s="414"/>
      <c r="M72" s="415"/>
      <c r="N72" s="416"/>
      <c r="O72" s="416"/>
      <c r="P72" s="417"/>
      <c r="Q72" s="416">
        <f>+Sklop1[[#This Row],[cena/enota brez DDV v EUR]]*Sklop1[[#This Row],[Stopnja DDV (%)]]</f>
        <v>0</v>
      </c>
      <c r="R72" s="416">
        <f>+Sklop1[[#This Row],[cena/enota brez DDV v EUR]]+Sklop1[[#This Row],[Davek (EUR)]]</f>
        <v>0</v>
      </c>
      <c r="S72" s="416">
        <f>+Sklop1[[#This Row],[cena/enota brez DDV v EUR]]*Sklop1[[#This Row],[Okvirna količina]]</f>
        <v>0</v>
      </c>
      <c r="T72" s="418">
        <f>+Sklop1[[#This Row],[Končna cena/enoto mere (EUR) z DDV]]*Sklop1[[#This Row],[Okvirna količina]]</f>
        <v>0</v>
      </c>
      <c r="U72" s="238"/>
    </row>
    <row r="73" spans="1:21" s="55" customFormat="1" ht="12">
      <c r="A73" s="215" t="s">
        <v>59</v>
      </c>
      <c r="B73" s="388" t="s">
        <v>605</v>
      </c>
      <c r="C73" s="284">
        <v>13</v>
      </c>
      <c r="D73" s="284" t="s">
        <v>106</v>
      </c>
      <c r="E73" s="229"/>
      <c r="F73" s="389">
        <v>1160</v>
      </c>
      <c r="G73" s="390" t="s">
        <v>208</v>
      </c>
      <c r="H73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15.08</v>
      </c>
      <c r="I73" s="412" t="str">
        <f>IF(Sklop1[[#This Row],[ZAHTEVANA SHEMA KAKOVOSTI]]&lt;&gt;"",Sklop1[[#This Row],[Preračunana masa/volumen/kos na enoto kg]],"")</f>
        <v/>
      </c>
      <c r="J73" s="413"/>
      <c r="K73" s="414"/>
      <c r="L73" s="414"/>
      <c r="M73" s="415"/>
      <c r="N73" s="416"/>
      <c r="O73" s="416"/>
      <c r="P73" s="417"/>
      <c r="Q73" s="416">
        <f>+Sklop1[[#This Row],[cena/enota brez DDV v EUR]]*Sklop1[[#This Row],[Stopnja DDV (%)]]</f>
        <v>0</v>
      </c>
      <c r="R73" s="416">
        <f>+Sklop1[[#This Row],[cena/enota brez DDV v EUR]]+Sklop1[[#This Row],[Davek (EUR)]]</f>
        <v>0</v>
      </c>
      <c r="S73" s="416">
        <f>+Sklop1[[#This Row],[cena/enota brez DDV v EUR]]*Sklop1[[#This Row],[Okvirna količina]]</f>
        <v>0</v>
      </c>
      <c r="T73" s="418">
        <f>+Sklop1[[#This Row],[Končna cena/enoto mere (EUR) z DDV]]*Sklop1[[#This Row],[Okvirna količina]]</f>
        <v>0</v>
      </c>
      <c r="U73" s="238"/>
    </row>
    <row r="74" spans="1:21" s="55" customFormat="1" ht="12">
      <c r="A74" s="215" t="s">
        <v>60</v>
      </c>
      <c r="B74" s="388" t="s">
        <v>606</v>
      </c>
      <c r="C74" s="284">
        <v>1000</v>
      </c>
      <c r="D74" s="284" t="s">
        <v>106</v>
      </c>
      <c r="E74" s="229"/>
      <c r="F74" s="389">
        <v>13</v>
      </c>
      <c r="G74" s="390" t="s">
        <v>0</v>
      </c>
      <c r="H74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</v>
      </c>
      <c r="I74" s="412" t="str">
        <f>IF(Sklop1[[#This Row],[ZAHTEVANA SHEMA KAKOVOSTI]]&lt;&gt;"",Sklop1[[#This Row],[Preračunana masa/volumen/kos na enoto kg]],"")</f>
        <v/>
      </c>
      <c r="J74" s="413"/>
      <c r="K74" s="414"/>
      <c r="L74" s="414"/>
      <c r="M74" s="415"/>
      <c r="N74" s="416"/>
      <c r="O74" s="416"/>
      <c r="P74" s="417"/>
      <c r="Q74" s="416">
        <f>+Sklop1[[#This Row],[cena/enota brez DDV v EUR]]*Sklop1[[#This Row],[Stopnja DDV (%)]]</f>
        <v>0</v>
      </c>
      <c r="R74" s="416">
        <f>+Sklop1[[#This Row],[cena/enota brez DDV v EUR]]+Sklop1[[#This Row],[Davek (EUR)]]</f>
        <v>0</v>
      </c>
      <c r="S74" s="416">
        <f>+Sklop1[[#This Row],[cena/enota brez DDV v EUR]]*Sklop1[[#This Row],[Okvirna količina]]</f>
        <v>0</v>
      </c>
      <c r="T74" s="418">
        <f>+Sklop1[[#This Row],[Končna cena/enoto mere (EUR) z DDV]]*Sklop1[[#This Row],[Okvirna količina]]</f>
        <v>0</v>
      </c>
      <c r="U74" s="238"/>
    </row>
    <row r="75" spans="1:21" s="55" customFormat="1" ht="12">
      <c r="A75" s="215" t="s">
        <v>61</v>
      </c>
      <c r="B75" s="388" t="s">
        <v>607</v>
      </c>
      <c r="C75" s="284">
        <v>1000</v>
      </c>
      <c r="D75" s="284" t="s">
        <v>106</v>
      </c>
      <c r="E75" s="229"/>
      <c r="F75" s="389">
        <v>2</v>
      </c>
      <c r="G75" s="390" t="s">
        <v>0</v>
      </c>
      <c r="H75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75" s="404" t="str">
        <f>IF(Sklop1[[#This Row],[ZAHTEVANA SHEMA KAKOVOSTI]]&lt;&gt;"",Sklop1[[#This Row],[Preračunana masa/volumen/kos na enoto kg]],"")</f>
        <v/>
      </c>
      <c r="J75" s="405"/>
      <c r="K75" s="406"/>
      <c r="L75" s="406"/>
      <c r="M75" s="407"/>
      <c r="N75" s="408"/>
      <c r="O75" s="408"/>
      <c r="P75" s="409"/>
      <c r="Q75" s="408">
        <f>+Sklop1[[#This Row],[cena/enota brez DDV v EUR]]*Sklop1[[#This Row],[Stopnja DDV (%)]]</f>
        <v>0</v>
      </c>
      <c r="R75" s="408">
        <f>+Sklop1[[#This Row],[cena/enota brez DDV v EUR]]+Sklop1[[#This Row],[Davek (EUR)]]</f>
        <v>0</v>
      </c>
      <c r="S75" s="408">
        <f>+Sklop1[[#This Row],[cena/enota brez DDV v EUR]]*Sklop1[[#This Row],[Okvirna količina]]</f>
        <v>0</v>
      </c>
      <c r="T75" s="410">
        <f>+Sklop1[[#This Row],[Končna cena/enoto mere (EUR) z DDV]]*Sklop1[[#This Row],[Okvirna količina]]</f>
        <v>0</v>
      </c>
      <c r="U75" s="411"/>
    </row>
    <row r="76" spans="1:21" s="55" customFormat="1" ht="12.75" customHeight="1">
      <c r="A76" s="215" t="s">
        <v>62</v>
      </c>
      <c r="B76" s="388" t="s">
        <v>608</v>
      </c>
      <c r="C76" s="284">
        <v>125</v>
      </c>
      <c r="D76" s="284" t="s">
        <v>106</v>
      </c>
      <c r="E76" s="229"/>
      <c r="F76" s="392">
        <v>2050</v>
      </c>
      <c r="G76" s="390" t="s">
        <v>208</v>
      </c>
      <c r="H76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256.25</v>
      </c>
      <c r="I76" s="404" t="str">
        <f>IF(Sklop1[[#This Row],[ZAHTEVANA SHEMA KAKOVOSTI]]&lt;&gt;"",Sklop1[[#This Row],[Preračunana masa/volumen/kos na enoto kg]],"")</f>
        <v/>
      </c>
      <c r="J76" s="405"/>
      <c r="K76" s="406"/>
      <c r="L76" s="406"/>
      <c r="M76" s="407"/>
      <c r="N76" s="408"/>
      <c r="O76" s="408"/>
      <c r="P76" s="409"/>
      <c r="Q76" s="408">
        <f>+Sklop1[[#This Row],[cena/enota brez DDV v EUR]]*Sklop1[[#This Row],[Stopnja DDV (%)]]</f>
        <v>0</v>
      </c>
      <c r="R76" s="408">
        <f>+Sklop1[[#This Row],[cena/enota brez DDV v EUR]]+Sklop1[[#This Row],[Davek (EUR)]]</f>
        <v>0</v>
      </c>
      <c r="S76" s="408">
        <f>+Sklop1[[#This Row],[cena/enota brez DDV v EUR]]*Sklop1[[#This Row],[Okvirna količina]]</f>
        <v>0</v>
      </c>
      <c r="T76" s="410">
        <f>+Sklop1[[#This Row],[Končna cena/enoto mere (EUR) z DDV]]*Sklop1[[#This Row],[Okvirna količina]]</f>
        <v>0</v>
      </c>
      <c r="U76" s="411"/>
    </row>
    <row r="77" spans="1:21" s="55" customFormat="1" ht="24">
      <c r="A77" s="215" t="s">
        <v>68</v>
      </c>
      <c r="B77" s="388" t="s">
        <v>609</v>
      </c>
      <c r="C77" s="284">
        <v>1000</v>
      </c>
      <c r="D77" s="284" t="s">
        <v>106</v>
      </c>
      <c r="E77" s="229"/>
      <c r="F77" s="392">
        <v>620</v>
      </c>
      <c r="G77" s="390" t="s">
        <v>0</v>
      </c>
      <c r="H77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620</v>
      </c>
      <c r="I77" s="404" t="str">
        <f>IF(Sklop1[[#This Row],[ZAHTEVANA SHEMA KAKOVOSTI]]&lt;&gt;"",Sklop1[[#This Row],[Preračunana masa/volumen/kos na enoto kg]],"")</f>
        <v/>
      </c>
      <c r="J77" s="405"/>
      <c r="K77" s="406"/>
      <c r="L77" s="406"/>
      <c r="M77" s="407"/>
      <c r="N77" s="408"/>
      <c r="O77" s="408"/>
      <c r="P77" s="409"/>
      <c r="Q77" s="408">
        <f>+Sklop1[[#This Row],[cena/enota brez DDV v EUR]]*Sklop1[[#This Row],[Stopnja DDV (%)]]</f>
        <v>0</v>
      </c>
      <c r="R77" s="408">
        <f>+Sklop1[[#This Row],[cena/enota brez DDV v EUR]]+Sklop1[[#This Row],[Davek (EUR)]]</f>
        <v>0</v>
      </c>
      <c r="S77" s="408">
        <f>+Sklop1[[#This Row],[cena/enota brez DDV v EUR]]*Sklop1[[#This Row],[Okvirna količina]]</f>
        <v>0</v>
      </c>
      <c r="T77" s="410">
        <f>+Sklop1[[#This Row],[Končna cena/enoto mere (EUR) z DDV]]*Sklop1[[#This Row],[Okvirna količina]]</f>
        <v>0</v>
      </c>
      <c r="U77" s="411"/>
    </row>
    <row r="78" spans="1:21" s="55" customFormat="1" ht="24">
      <c r="A78" s="215" t="s">
        <v>69</v>
      </c>
      <c r="B78" s="388" t="s">
        <v>610</v>
      </c>
      <c r="C78" s="284">
        <v>1000</v>
      </c>
      <c r="D78" s="284" t="s">
        <v>106</v>
      </c>
      <c r="E78" s="229"/>
      <c r="F78" s="392">
        <v>36</v>
      </c>
      <c r="G78" s="390" t="s">
        <v>0</v>
      </c>
      <c r="H78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78" s="404" t="str">
        <f>IF(Sklop1[[#This Row],[ZAHTEVANA SHEMA KAKOVOSTI]]&lt;&gt;"",Sklop1[[#This Row],[Preračunana masa/volumen/kos na enoto kg]],"")</f>
        <v/>
      </c>
      <c r="J78" s="405"/>
      <c r="K78" s="406"/>
      <c r="L78" s="406"/>
      <c r="M78" s="407"/>
      <c r="N78" s="408"/>
      <c r="O78" s="408"/>
      <c r="P78" s="409"/>
      <c r="Q78" s="408">
        <f>+Sklop1[[#This Row],[cena/enota brez DDV v EUR]]*Sklop1[[#This Row],[Stopnja DDV (%)]]</f>
        <v>0</v>
      </c>
      <c r="R78" s="408">
        <f>+Sklop1[[#This Row],[cena/enota brez DDV v EUR]]+Sklop1[[#This Row],[Davek (EUR)]]</f>
        <v>0</v>
      </c>
      <c r="S78" s="408">
        <f>+Sklop1[[#This Row],[cena/enota brez DDV v EUR]]*Sklop1[[#This Row],[Okvirna količina]]</f>
        <v>0</v>
      </c>
      <c r="T78" s="410">
        <f>+Sklop1[[#This Row],[Končna cena/enoto mere (EUR) z DDV]]*Sklop1[[#This Row],[Okvirna količina]]</f>
        <v>0</v>
      </c>
      <c r="U78" s="411"/>
    </row>
    <row r="79" spans="1:21" s="55" customFormat="1" ht="12">
      <c r="A79" s="215" t="s">
        <v>70</v>
      </c>
      <c r="B79" s="388" t="s">
        <v>244</v>
      </c>
      <c r="C79" s="284" t="s">
        <v>644</v>
      </c>
      <c r="D79" s="284" t="s">
        <v>0</v>
      </c>
      <c r="E79" s="229"/>
      <c r="F79" s="392">
        <v>32</v>
      </c>
      <c r="G79" s="420" t="s">
        <v>0</v>
      </c>
      <c r="H79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79" s="404" t="str">
        <f>IF(Sklop1[[#This Row],[ZAHTEVANA SHEMA KAKOVOSTI]]&lt;&gt;"",Sklop1[[#This Row],[Preračunana masa/volumen/kos na enoto kg]],"")</f>
        <v/>
      </c>
      <c r="J79" s="405"/>
      <c r="K79" s="406"/>
      <c r="L79" s="406"/>
      <c r="M79" s="407"/>
      <c r="N79" s="408"/>
      <c r="O79" s="408"/>
      <c r="P79" s="409"/>
      <c r="Q79" s="408">
        <f>+Sklop1[[#This Row],[cena/enota brez DDV v EUR]]*Sklop1[[#This Row],[Stopnja DDV (%)]]</f>
        <v>0</v>
      </c>
      <c r="R79" s="408">
        <f>+Sklop1[[#This Row],[cena/enota brez DDV v EUR]]+Sklop1[[#This Row],[Davek (EUR)]]</f>
        <v>0</v>
      </c>
      <c r="S79" s="408">
        <f>+Sklop1[[#This Row],[cena/enota brez DDV v EUR]]*Sklop1[[#This Row],[Okvirna količina]]</f>
        <v>0</v>
      </c>
      <c r="T79" s="410">
        <f>+Sklop1[[#This Row],[Končna cena/enoto mere (EUR) z DDV]]*Sklop1[[#This Row],[Okvirna količina]]</f>
        <v>0</v>
      </c>
      <c r="U79" s="411"/>
    </row>
    <row r="80" spans="1:21" s="55" customFormat="1" ht="12">
      <c r="A80" s="215" t="s">
        <v>71</v>
      </c>
      <c r="B80" s="388" t="s">
        <v>661</v>
      </c>
      <c r="C80" s="284" t="s">
        <v>637</v>
      </c>
      <c r="D80" s="284" t="s">
        <v>211</v>
      </c>
      <c r="E80" s="229"/>
      <c r="F80" s="392">
        <v>4300</v>
      </c>
      <c r="G80" s="420" t="s">
        <v>211</v>
      </c>
      <c r="H80" s="403"/>
      <c r="I80" s="404" t="str">
        <f>IF(Sklop1[[#This Row],[ZAHTEVANA SHEMA KAKOVOSTI]]&lt;&gt;"",Sklop1[[#This Row],[Preračunana masa/volumen/kos na enoto kg]],"")</f>
        <v/>
      </c>
      <c r="J80" s="405"/>
      <c r="K80" s="406"/>
      <c r="L80" s="406"/>
      <c r="M80" s="407"/>
      <c r="N80" s="408"/>
      <c r="O80" s="408"/>
      <c r="P80" s="409"/>
      <c r="Q80" s="408">
        <f>+Sklop1[[#This Row],[cena/enota brez DDV v EUR]]*Sklop1[[#This Row],[Stopnja DDV (%)]]</f>
        <v>0</v>
      </c>
      <c r="R80" s="408">
        <f>+Sklop1[[#This Row],[cena/enota brez DDV v EUR]]+Sklop1[[#This Row],[Davek (EUR)]]</f>
        <v>0</v>
      </c>
      <c r="S80" s="408">
        <f>+Sklop1[[#This Row],[cena/enota brez DDV v EUR]]*Sklop1[[#This Row],[Okvirna količina]]</f>
        <v>0</v>
      </c>
      <c r="T80" s="410">
        <f>+Sklop1[[#This Row],[Končna cena/enoto mere (EUR) z DDV]]*Sklop1[[#This Row],[Okvirna količina]]</f>
        <v>0</v>
      </c>
      <c r="U80" s="411"/>
    </row>
    <row r="81" spans="1:21" s="55" customFormat="1" ht="12">
      <c r="A81" s="215" t="s">
        <v>72</v>
      </c>
      <c r="B81" s="388" t="s">
        <v>611</v>
      </c>
      <c r="C81" s="284">
        <v>1</v>
      </c>
      <c r="D81" s="284" t="s">
        <v>74</v>
      </c>
      <c r="E81" s="229"/>
      <c r="F81" s="392">
        <v>39</v>
      </c>
      <c r="G81" s="420" t="s">
        <v>74</v>
      </c>
      <c r="H81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</v>
      </c>
      <c r="I81" s="404" t="str">
        <f>IF(Sklop1[[#This Row],[ZAHTEVANA SHEMA KAKOVOSTI]]&lt;&gt;"",Sklop1[[#This Row],[Preračunana masa/volumen/kos na enoto kg]],"")</f>
        <v/>
      </c>
      <c r="J81" s="405"/>
      <c r="K81" s="406"/>
      <c r="L81" s="406"/>
      <c r="M81" s="407"/>
      <c r="N81" s="408"/>
      <c r="O81" s="408"/>
      <c r="P81" s="409"/>
      <c r="Q81" s="408">
        <f>+Sklop1[[#This Row],[cena/enota brez DDV v EUR]]*Sklop1[[#This Row],[Stopnja DDV (%)]]</f>
        <v>0</v>
      </c>
      <c r="R81" s="408">
        <f>+Sklop1[[#This Row],[cena/enota brez DDV v EUR]]+Sklop1[[#This Row],[Davek (EUR)]]</f>
        <v>0</v>
      </c>
      <c r="S81" s="408">
        <f>+Sklop1[[#This Row],[cena/enota brez DDV v EUR]]*Sklop1[[#This Row],[Okvirna količina]]</f>
        <v>0</v>
      </c>
      <c r="T81" s="410">
        <f>+Sklop1[[#This Row],[Končna cena/enoto mere (EUR) z DDV]]*Sklop1[[#This Row],[Okvirna količina]]</f>
        <v>0</v>
      </c>
      <c r="U81" s="411"/>
    </row>
    <row r="82" spans="1:21" s="55" customFormat="1" ht="24">
      <c r="A82" s="215" t="s">
        <v>73</v>
      </c>
      <c r="B82" s="388" t="s">
        <v>245</v>
      </c>
      <c r="C82" s="284" t="s">
        <v>639</v>
      </c>
      <c r="D82" s="284" t="s">
        <v>211</v>
      </c>
      <c r="E82" s="229"/>
      <c r="F82" s="392">
        <v>23</v>
      </c>
      <c r="G82" s="390" t="s">
        <v>208</v>
      </c>
      <c r="H82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</v>
      </c>
      <c r="I82" s="404" t="str">
        <f>IF(Sklop1[[#This Row],[ZAHTEVANA SHEMA KAKOVOSTI]]&lt;&gt;"",Sklop1[[#This Row],[Preračunana masa/volumen/kos na enoto kg]],"")</f>
        <v/>
      </c>
      <c r="J82" s="405"/>
      <c r="K82" s="406"/>
      <c r="L82" s="406"/>
      <c r="M82" s="407"/>
      <c r="N82" s="408"/>
      <c r="O82" s="408"/>
      <c r="P82" s="409"/>
      <c r="Q82" s="408">
        <f>+Sklop1[[#This Row],[cena/enota brez DDV v EUR]]*Sklop1[[#This Row],[Stopnja DDV (%)]]</f>
        <v>0</v>
      </c>
      <c r="R82" s="408">
        <f>+Sklop1[[#This Row],[cena/enota brez DDV v EUR]]+Sklop1[[#This Row],[Davek (EUR)]]</f>
        <v>0</v>
      </c>
      <c r="S82" s="408">
        <f>+Sklop1[[#This Row],[cena/enota brez DDV v EUR]]*Sklop1[[#This Row],[Okvirna količina]]</f>
        <v>0</v>
      </c>
      <c r="T82" s="410">
        <f>+Sklop1[[#This Row],[Končna cena/enoto mere (EUR) z DDV]]*Sklop1[[#This Row],[Okvirna količina]]</f>
        <v>0</v>
      </c>
      <c r="U82" s="411"/>
    </row>
    <row r="83" spans="1:21" s="55" customFormat="1" ht="12">
      <c r="A83" s="215" t="s">
        <v>176</v>
      </c>
      <c r="B83" s="388" t="s">
        <v>612</v>
      </c>
      <c r="C83" s="284">
        <v>1</v>
      </c>
      <c r="D83" s="284" t="s">
        <v>0</v>
      </c>
      <c r="E83" s="229"/>
      <c r="F83" s="392">
        <v>3710</v>
      </c>
      <c r="G83" s="390" t="s">
        <v>208</v>
      </c>
      <c r="H83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3710</v>
      </c>
      <c r="I83" s="393" t="str">
        <f>IF(Sklop1[[#This Row],[ZAHTEVANA SHEMA KAKOVOSTI]]&lt;&gt;"",Sklop1[[#This Row],[Preračunana masa/volumen/kos na enoto kg]],"")</f>
        <v/>
      </c>
      <c r="J83" s="398"/>
      <c r="K83" s="399"/>
      <c r="L83" s="399"/>
      <c r="M83" s="77"/>
      <c r="N83" s="400"/>
      <c r="O83" s="396"/>
      <c r="P83" s="401"/>
      <c r="Q83" s="400">
        <f>+Sklop1[[#This Row],[cena/enota brez DDV v EUR]]*Sklop1[[#This Row],[Stopnja DDV (%)]]</f>
        <v>0</v>
      </c>
      <c r="R83" s="400">
        <f>+Sklop1[[#This Row],[cena/enota brez DDV v EUR]]+Sklop1[[#This Row],[Davek (EUR)]]</f>
        <v>0</v>
      </c>
      <c r="S83" s="400">
        <f>+Sklop1[[#This Row],[cena/enota brez DDV v EUR]]*Sklop1[[#This Row],[Okvirna količina]]</f>
        <v>0</v>
      </c>
      <c r="T83" s="400">
        <f>+Sklop1[[#This Row],[Končna cena/enoto mere (EUR) z DDV]]*Sklop1[[#This Row],[Okvirna količina]]</f>
        <v>0</v>
      </c>
      <c r="U83" s="402"/>
    </row>
    <row r="84" spans="1:21" s="55" customFormat="1" ht="12">
      <c r="A84" s="215" t="s">
        <v>177</v>
      </c>
      <c r="B84" s="388" t="s">
        <v>613</v>
      </c>
      <c r="C84" s="284">
        <v>1</v>
      </c>
      <c r="D84" s="284" t="s">
        <v>0</v>
      </c>
      <c r="E84" s="229"/>
      <c r="F84" s="392">
        <v>32</v>
      </c>
      <c r="G84" s="390" t="s">
        <v>0</v>
      </c>
      <c r="H84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84" s="393" t="str">
        <f>IF(Sklop1[[#This Row],[ZAHTEVANA SHEMA KAKOVOSTI]]&lt;&gt;"",Sklop1[[#This Row],[Preračunana masa/volumen/kos na enoto kg]],"")</f>
        <v/>
      </c>
      <c r="J84" s="398"/>
      <c r="K84" s="399"/>
      <c r="L84" s="399"/>
      <c r="M84" s="77"/>
      <c r="N84" s="400"/>
      <c r="O84" s="396"/>
      <c r="P84" s="401"/>
      <c r="Q84" s="400">
        <f>+Sklop1[[#This Row],[cena/enota brez DDV v EUR]]*Sklop1[[#This Row],[Stopnja DDV (%)]]</f>
        <v>0</v>
      </c>
      <c r="R84" s="400">
        <f>+Sklop1[[#This Row],[cena/enota brez DDV v EUR]]+Sklop1[[#This Row],[Davek (EUR)]]</f>
        <v>0</v>
      </c>
      <c r="S84" s="400">
        <f>+Sklop1[[#This Row],[cena/enota brez DDV v EUR]]*Sklop1[[#This Row],[Okvirna količina]]</f>
        <v>0</v>
      </c>
      <c r="T84" s="400">
        <f>+Sklop1[[#This Row],[Končna cena/enoto mere (EUR) z DDV]]*Sklop1[[#This Row],[Okvirna količina]]</f>
        <v>0</v>
      </c>
      <c r="U84" s="402"/>
    </row>
    <row r="85" spans="1:21" s="55" customFormat="1" ht="12">
      <c r="A85" s="215" t="s">
        <v>178</v>
      </c>
      <c r="B85" s="388" t="s">
        <v>614</v>
      </c>
      <c r="C85" s="284">
        <v>500</v>
      </c>
      <c r="D85" s="284" t="s">
        <v>106</v>
      </c>
      <c r="E85" s="229"/>
      <c r="F85" s="392">
        <v>10</v>
      </c>
      <c r="G85" s="390" t="s">
        <v>208</v>
      </c>
      <c r="H85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85" s="393" t="str">
        <f>IF(Sklop1[[#This Row],[ZAHTEVANA SHEMA KAKOVOSTI]]&lt;&gt;"",Sklop1[[#This Row],[Preračunana masa/volumen/kos na enoto kg]],"")</f>
        <v/>
      </c>
      <c r="J85" s="398"/>
      <c r="K85" s="399"/>
      <c r="L85" s="399"/>
      <c r="M85" s="77"/>
      <c r="N85" s="400"/>
      <c r="O85" s="396"/>
      <c r="P85" s="401"/>
      <c r="Q85" s="400">
        <f>+Sklop1[[#This Row],[cena/enota brez DDV v EUR]]*Sklop1[[#This Row],[Stopnja DDV (%)]]</f>
        <v>0</v>
      </c>
      <c r="R85" s="400">
        <f>+Sklop1[[#This Row],[cena/enota brez DDV v EUR]]+Sklop1[[#This Row],[Davek (EUR)]]</f>
        <v>0</v>
      </c>
      <c r="S85" s="400">
        <f>+Sklop1[[#This Row],[cena/enota brez DDV v EUR]]*Sklop1[[#This Row],[Okvirna količina]]</f>
        <v>0</v>
      </c>
      <c r="T85" s="400">
        <f>+Sklop1[[#This Row],[Končna cena/enoto mere (EUR) z DDV]]*Sklop1[[#This Row],[Okvirna količina]]</f>
        <v>0</v>
      </c>
      <c r="U85" s="402"/>
    </row>
    <row r="86" spans="1:21" s="55" customFormat="1" ht="12">
      <c r="A86" s="215" t="s">
        <v>179</v>
      </c>
      <c r="B86" s="388" t="s">
        <v>615</v>
      </c>
      <c r="C86" s="284">
        <v>1000</v>
      </c>
      <c r="D86" s="284" t="s">
        <v>106</v>
      </c>
      <c r="E86" s="229"/>
      <c r="F86" s="392">
        <v>560</v>
      </c>
      <c r="G86" s="390" t="s">
        <v>0</v>
      </c>
      <c r="H86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560</v>
      </c>
      <c r="I86" s="393" t="str">
        <f>IF(Sklop1[[#This Row],[ZAHTEVANA SHEMA KAKOVOSTI]]&lt;&gt;"",Sklop1[[#This Row],[Preračunana masa/volumen/kos na enoto kg]],"")</f>
        <v/>
      </c>
      <c r="J86" s="398"/>
      <c r="K86" s="399"/>
      <c r="L86" s="399"/>
      <c r="M86" s="77"/>
      <c r="N86" s="400"/>
      <c r="O86" s="396"/>
      <c r="P86" s="401"/>
      <c r="Q86" s="400">
        <f>+Sklop1[[#This Row],[cena/enota brez DDV v EUR]]*Sklop1[[#This Row],[Stopnja DDV (%)]]</f>
        <v>0</v>
      </c>
      <c r="R86" s="400">
        <f>+Sklop1[[#This Row],[cena/enota brez DDV v EUR]]+Sklop1[[#This Row],[Davek (EUR)]]</f>
        <v>0</v>
      </c>
      <c r="S86" s="400">
        <f>+Sklop1[[#This Row],[cena/enota brez DDV v EUR]]*Sklop1[[#This Row],[Okvirna količina]]</f>
        <v>0</v>
      </c>
      <c r="T86" s="400">
        <f>+Sklop1[[#This Row],[Končna cena/enoto mere (EUR) z DDV]]*Sklop1[[#This Row],[Okvirna količina]]</f>
        <v>0</v>
      </c>
      <c r="U86" s="402"/>
    </row>
    <row r="87" spans="1:21" s="55" customFormat="1" ht="24">
      <c r="A87" s="215" t="s">
        <v>180</v>
      </c>
      <c r="B87" s="388" t="s">
        <v>662</v>
      </c>
      <c r="C87" s="284">
        <v>1000</v>
      </c>
      <c r="D87" s="284" t="s">
        <v>106</v>
      </c>
      <c r="E87" s="229"/>
      <c r="F87" s="392">
        <v>144</v>
      </c>
      <c r="G87" s="390" t="s">
        <v>0</v>
      </c>
      <c r="H87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87" s="393" t="str">
        <f>IF(Sklop1[[#This Row],[ZAHTEVANA SHEMA KAKOVOSTI]]&lt;&gt;"",Sklop1[[#This Row],[Preračunana masa/volumen/kos na enoto kg]],"")</f>
        <v/>
      </c>
      <c r="J87" s="398"/>
      <c r="K87" s="399"/>
      <c r="L87" s="399"/>
      <c r="M87" s="77"/>
      <c r="N87" s="400"/>
      <c r="O87" s="396"/>
      <c r="P87" s="401"/>
      <c r="Q87" s="400">
        <f>+Sklop1[[#This Row],[cena/enota brez DDV v EUR]]*Sklop1[[#This Row],[Stopnja DDV (%)]]</f>
        <v>0</v>
      </c>
      <c r="R87" s="400">
        <f>+Sklop1[[#This Row],[cena/enota brez DDV v EUR]]+Sklop1[[#This Row],[Davek (EUR)]]</f>
        <v>0</v>
      </c>
      <c r="S87" s="400">
        <f>+Sklop1[[#This Row],[cena/enota brez DDV v EUR]]*Sklop1[[#This Row],[Okvirna količina]]</f>
        <v>0</v>
      </c>
      <c r="T87" s="400">
        <f>+Sklop1[[#This Row],[Končna cena/enoto mere (EUR) z DDV]]*Sklop1[[#This Row],[Okvirna količina]]</f>
        <v>0</v>
      </c>
      <c r="U87" s="402"/>
    </row>
    <row r="88" spans="1:21" s="55" customFormat="1" ht="12">
      <c r="A88" s="215" t="s">
        <v>181</v>
      </c>
      <c r="B88" s="388" t="s">
        <v>616</v>
      </c>
      <c r="C88" s="284">
        <v>14</v>
      </c>
      <c r="D88" s="284" t="s">
        <v>106</v>
      </c>
      <c r="E88" s="229"/>
      <c r="F88" s="392">
        <v>12</v>
      </c>
      <c r="G88" s="390" t="s">
        <v>208</v>
      </c>
      <c r="H88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0.16800000000000001</v>
      </c>
      <c r="I88" s="393" t="str">
        <f>IF(Sklop1[[#This Row],[ZAHTEVANA SHEMA KAKOVOSTI]]&lt;&gt;"",Sklop1[[#This Row],[Preračunana masa/volumen/kos na enoto kg]],"")</f>
        <v/>
      </c>
      <c r="J88" s="398"/>
      <c r="K88" s="399"/>
      <c r="L88" s="399"/>
      <c r="M88" s="77"/>
      <c r="N88" s="400"/>
      <c r="O88" s="396"/>
      <c r="P88" s="401"/>
      <c r="Q88" s="400">
        <f>+Sklop1[[#This Row],[cena/enota brez DDV v EUR]]*Sklop1[[#This Row],[Stopnja DDV (%)]]</f>
        <v>0</v>
      </c>
      <c r="R88" s="400">
        <f>+Sklop1[[#This Row],[cena/enota brez DDV v EUR]]+Sklop1[[#This Row],[Davek (EUR)]]</f>
        <v>0</v>
      </c>
      <c r="S88" s="400">
        <f>+Sklop1[[#This Row],[cena/enota brez DDV v EUR]]*Sklop1[[#This Row],[Okvirna količina]]</f>
        <v>0</v>
      </c>
      <c r="T88" s="400">
        <f>+Sklop1[[#This Row],[Končna cena/enoto mere (EUR) z DDV]]*Sklop1[[#This Row],[Okvirna količina]]</f>
        <v>0</v>
      </c>
      <c r="U88" s="402"/>
    </row>
    <row r="89" spans="1:21" s="55" customFormat="1" ht="24">
      <c r="A89" s="215" t="s">
        <v>182</v>
      </c>
      <c r="B89" s="388" t="s">
        <v>617</v>
      </c>
      <c r="C89" s="284">
        <v>120</v>
      </c>
      <c r="D89" s="284" t="s">
        <v>106</v>
      </c>
      <c r="E89" s="229"/>
      <c r="F89" s="392">
        <v>260</v>
      </c>
      <c r="G89" s="390" t="s">
        <v>208</v>
      </c>
      <c r="H89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31.2</v>
      </c>
      <c r="I89" s="393" t="str">
        <f>IF(Sklop1[[#This Row],[ZAHTEVANA SHEMA KAKOVOSTI]]&lt;&gt;"",Sklop1[[#This Row],[Preračunana masa/volumen/kos na enoto kg]],"")</f>
        <v/>
      </c>
      <c r="J89" s="398"/>
      <c r="K89" s="399"/>
      <c r="L89" s="399"/>
      <c r="M89" s="77"/>
      <c r="N89" s="400"/>
      <c r="O89" s="396"/>
      <c r="P89" s="401"/>
      <c r="Q89" s="400">
        <f>+Sklop1[[#This Row],[cena/enota brez DDV v EUR]]*Sklop1[[#This Row],[Stopnja DDV (%)]]</f>
        <v>0</v>
      </c>
      <c r="R89" s="400">
        <f>+Sklop1[[#This Row],[cena/enota brez DDV v EUR]]+Sklop1[[#This Row],[Davek (EUR)]]</f>
        <v>0</v>
      </c>
      <c r="S89" s="400">
        <f>+Sklop1[[#This Row],[cena/enota brez DDV v EUR]]*Sklop1[[#This Row],[Okvirna količina]]</f>
        <v>0</v>
      </c>
      <c r="T89" s="400">
        <f>+Sklop1[[#This Row],[Končna cena/enoto mere (EUR) z DDV]]*Sklop1[[#This Row],[Okvirna količina]]</f>
        <v>0</v>
      </c>
      <c r="U89" s="402"/>
    </row>
    <row r="90" spans="1:21" s="55" customFormat="1" ht="24">
      <c r="A90" s="215" t="s">
        <v>183</v>
      </c>
      <c r="B90" s="388" t="s">
        <v>618</v>
      </c>
      <c r="C90" s="284">
        <v>160</v>
      </c>
      <c r="D90" s="284" t="s">
        <v>106</v>
      </c>
      <c r="E90" s="229"/>
      <c r="F90" s="392">
        <v>100</v>
      </c>
      <c r="G90" s="390" t="s">
        <v>208</v>
      </c>
      <c r="H90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90" s="393" t="str">
        <f>IF(Sklop1[[#This Row],[ZAHTEVANA SHEMA KAKOVOSTI]]&lt;&gt;"",Sklop1[[#This Row],[Preračunana masa/volumen/kos na enoto kg]],"")</f>
        <v/>
      </c>
      <c r="J90" s="398"/>
      <c r="K90" s="399"/>
      <c r="L90" s="399"/>
      <c r="M90" s="77"/>
      <c r="N90" s="400"/>
      <c r="O90" s="396"/>
      <c r="P90" s="401"/>
      <c r="Q90" s="400">
        <f>+Sklop1[[#This Row],[cena/enota brez DDV v EUR]]*Sklop1[[#This Row],[Stopnja DDV (%)]]</f>
        <v>0</v>
      </c>
      <c r="R90" s="400">
        <f>+Sklop1[[#This Row],[cena/enota brez DDV v EUR]]+Sklop1[[#This Row],[Davek (EUR)]]</f>
        <v>0</v>
      </c>
      <c r="S90" s="400">
        <f>+Sklop1[[#This Row],[cena/enota brez DDV v EUR]]*Sklop1[[#This Row],[Okvirna količina]]</f>
        <v>0</v>
      </c>
      <c r="T90" s="400">
        <f>+Sklop1[[#This Row],[Končna cena/enoto mere (EUR) z DDV]]*Sklop1[[#This Row],[Okvirna količina]]</f>
        <v>0</v>
      </c>
      <c r="U90" s="402"/>
    </row>
    <row r="91" spans="1:21" s="55" customFormat="1" ht="12">
      <c r="A91" s="215" t="s">
        <v>184</v>
      </c>
      <c r="B91" s="388" t="s">
        <v>619</v>
      </c>
      <c r="C91" s="77">
        <v>1000</v>
      </c>
      <c r="D91" s="284" t="s">
        <v>106</v>
      </c>
      <c r="E91" s="229"/>
      <c r="F91" s="392">
        <v>290</v>
      </c>
      <c r="G91" s="390" t="s">
        <v>0</v>
      </c>
      <c r="H91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290</v>
      </c>
      <c r="I91" s="393" t="str">
        <f>IF(Sklop1[[#This Row],[ZAHTEVANA SHEMA KAKOVOSTI]]&lt;&gt;"",Sklop1[[#This Row],[Preračunana masa/volumen/kos na enoto kg]],"")</f>
        <v/>
      </c>
      <c r="J91" s="398"/>
      <c r="K91" s="399"/>
      <c r="L91" s="399"/>
      <c r="M91" s="77"/>
      <c r="N91" s="400"/>
      <c r="O91" s="396"/>
      <c r="P91" s="401"/>
      <c r="Q91" s="400">
        <f>+Sklop1[[#This Row],[cena/enota brez DDV v EUR]]*Sklop1[[#This Row],[Stopnja DDV (%)]]</f>
        <v>0</v>
      </c>
      <c r="R91" s="400">
        <f>+Sklop1[[#This Row],[cena/enota brez DDV v EUR]]+Sklop1[[#This Row],[Davek (EUR)]]</f>
        <v>0</v>
      </c>
      <c r="S91" s="400">
        <f>+Sklop1[[#This Row],[cena/enota brez DDV v EUR]]*Sklop1[[#This Row],[Okvirna količina]]</f>
        <v>0</v>
      </c>
      <c r="T91" s="400">
        <f>+Sklop1[[#This Row],[Končna cena/enoto mere (EUR) z DDV]]*Sklop1[[#This Row],[Okvirna količina]]</f>
        <v>0</v>
      </c>
      <c r="U91" s="402"/>
    </row>
    <row r="92" spans="1:21" s="55" customFormat="1" ht="12">
      <c r="A92" s="215" t="s">
        <v>185</v>
      </c>
      <c r="B92" s="388" t="s">
        <v>620</v>
      </c>
      <c r="C92" s="284">
        <v>1000</v>
      </c>
      <c r="D92" s="284" t="s">
        <v>106</v>
      </c>
      <c r="E92" s="229"/>
      <c r="F92" s="392">
        <v>1900</v>
      </c>
      <c r="G92" s="390" t="s">
        <v>0</v>
      </c>
      <c r="H92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1900</v>
      </c>
      <c r="I92" s="393" t="str">
        <f>IF(Sklop1[[#This Row],[ZAHTEVANA SHEMA KAKOVOSTI]]&lt;&gt;"",Sklop1[[#This Row],[Preračunana masa/volumen/kos na enoto kg]],"")</f>
        <v/>
      </c>
      <c r="J92" s="398"/>
      <c r="K92" s="399"/>
      <c r="L92" s="399"/>
      <c r="M92" s="77"/>
      <c r="N92" s="400"/>
      <c r="O92" s="396"/>
      <c r="P92" s="401"/>
      <c r="Q92" s="400">
        <f>+Sklop1[[#This Row],[cena/enota brez DDV v EUR]]*Sklop1[[#This Row],[Stopnja DDV (%)]]</f>
        <v>0</v>
      </c>
      <c r="R92" s="400">
        <f>+Sklop1[[#This Row],[cena/enota brez DDV v EUR]]+Sklop1[[#This Row],[Davek (EUR)]]</f>
        <v>0</v>
      </c>
      <c r="S92" s="400">
        <f>+Sklop1[[#This Row],[cena/enota brez DDV v EUR]]*Sklop1[[#This Row],[Okvirna količina]]</f>
        <v>0</v>
      </c>
      <c r="T92" s="400">
        <f>+Sklop1[[#This Row],[Končna cena/enoto mere (EUR) z DDV]]*Sklop1[[#This Row],[Okvirna količina]]</f>
        <v>0</v>
      </c>
      <c r="U92" s="402"/>
    </row>
    <row r="93" spans="1:21" s="55" customFormat="1" ht="24">
      <c r="A93" s="215" t="s">
        <v>186</v>
      </c>
      <c r="B93" s="388" t="s">
        <v>651</v>
      </c>
      <c r="C93" s="284" t="s">
        <v>645</v>
      </c>
      <c r="D93" s="284" t="s">
        <v>211</v>
      </c>
      <c r="E93" s="229"/>
      <c r="F93" s="392">
        <v>56</v>
      </c>
      <c r="G93" s="390" t="s">
        <v>211</v>
      </c>
      <c r="H93" s="393"/>
      <c r="I93" s="393" t="str">
        <f>IF(Sklop1[[#This Row],[ZAHTEVANA SHEMA KAKOVOSTI]]&lt;&gt;"",Sklop1[[#This Row],[Preračunana masa/volumen/kos na enoto kg]],"")</f>
        <v/>
      </c>
      <c r="J93" s="398"/>
      <c r="K93" s="399"/>
      <c r="L93" s="399"/>
      <c r="M93" s="77"/>
      <c r="N93" s="400"/>
      <c r="O93" s="396"/>
      <c r="P93" s="401"/>
      <c r="Q93" s="400">
        <f>+Sklop1[[#This Row],[cena/enota brez DDV v EUR]]*Sklop1[[#This Row],[Stopnja DDV (%)]]</f>
        <v>0</v>
      </c>
      <c r="R93" s="400">
        <f>+Sklop1[[#This Row],[cena/enota brez DDV v EUR]]+Sklop1[[#This Row],[Davek (EUR)]]</f>
        <v>0</v>
      </c>
      <c r="S93" s="400">
        <f>+Sklop1[[#This Row],[cena/enota brez DDV v EUR]]*Sklop1[[#This Row],[Okvirna količina]]</f>
        <v>0</v>
      </c>
      <c r="T93" s="400">
        <f>+Sklop1[[#This Row],[Končna cena/enoto mere (EUR) z DDV]]*Sklop1[[#This Row],[Okvirna količina]]</f>
        <v>0</v>
      </c>
      <c r="U93" s="402"/>
    </row>
    <row r="94" spans="1:21" s="55" customFormat="1" ht="12">
      <c r="A94" s="215" t="s">
        <v>187</v>
      </c>
      <c r="B94" s="388" t="s">
        <v>621</v>
      </c>
      <c r="C94" s="284">
        <v>100</v>
      </c>
      <c r="D94" s="284" t="s">
        <v>106</v>
      </c>
      <c r="E94" s="229"/>
      <c r="F94" s="392">
        <v>47</v>
      </c>
      <c r="G94" s="390" t="s">
        <v>208</v>
      </c>
      <c r="H94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4.7</v>
      </c>
      <c r="I94" s="393" t="str">
        <f>IF(Sklop1[[#This Row],[ZAHTEVANA SHEMA KAKOVOSTI]]&lt;&gt;"",Sklop1[[#This Row],[Preračunana masa/volumen/kos na enoto kg]],"")</f>
        <v/>
      </c>
      <c r="J94" s="398"/>
      <c r="K94" s="399"/>
      <c r="L94" s="399"/>
      <c r="M94" s="77"/>
      <c r="N94" s="400"/>
      <c r="O94" s="396"/>
      <c r="P94" s="401"/>
      <c r="Q94" s="400">
        <f>+Sklop1[[#This Row],[cena/enota brez DDV v EUR]]*Sklop1[[#This Row],[Stopnja DDV (%)]]</f>
        <v>0</v>
      </c>
      <c r="R94" s="400">
        <f>+Sklop1[[#This Row],[cena/enota brez DDV v EUR]]+Sklop1[[#This Row],[Davek (EUR)]]</f>
        <v>0</v>
      </c>
      <c r="S94" s="400">
        <f>+Sklop1[[#This Row],[cena/enota brez DDV v EUR]]*Sklop1[[#This Row],[Okvirna količina]]</f>
        <v>0</v>
      </c>
      <c r="T94" s="400">
        <f>+Sklop1[[#This Row],[Končna cena/enoto mere (EUR) z DDV]]*Sklop1[[#This Row],[Okvirna količina]]</f>
        <v>0</v>
      </c>
      <c r="U94" s="402"/>
    </row>
    <row r="95" spans="1:21" s="55" customFormat="1" ht="24">
      <c r="A95" s="215" t="s">
        <v>188</v>
      </c>
      <c r="B95" s="388" t="s">
        <v>622</v>
      </c>
      <c r="C95" s="284">
        <v>300</v>
      </c>
      <c r="D95" s="284" t="s">
        <v>106</v>
      </c>
      <c r="E95" s="229"/>
      <c r="F95" s="392">
        <v>100</v>
      </c>
      <c r="G95" s="390" t="s">
        <v>208</v>
      </c>
      <c r="H95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95" s="393" t="str">
        <f>IF(Sklop1[[#This Row],[ZAHTEVANA SHEMA KAKOVOSTI]]&lt;&gt;"",Sklop1[[#This Row],[Preračunana masa/volumen/kos na enoto kg]],"")</f>
        <v/>
      </c>
      <c r="J95" s="398"/>
      <c r="K95" s="399"/>
      <c r="L95" s="399"/>
      <c r="M95" s="77"/>
      <c r="N95" s="400"/>
      <c r="O95" s="396"/>
      <c r="P95" s="401"/>
      <c r="Q95" s="400">
        <f>+Sklop1[[#This Row],[cena/enota brez DDV v EUR]]*Sklop1[[#This Row],[Stopnja DDV (%)]]</f>
        <v>0</v>
      </c>
      <c r="R95" s="400">
        <f>+Sklop1[[#This Row],[cena/enota brez DDV v EUR]]+Sklop1[[#This Row],[Davek (EUR)]]</f>
        <v>0</v>
      </c>
      <c r="S95" s="400">
        <f>+Sklop1[[#This Row],[cena/enota brez DDV v EUR]]*Sklop1[[#This Row],[Okvirna količina]]</f>
        <v>0</v>
      </c>
      <c r="T95" s="400">
        <f>+Sklop1[[#This Row],[Končna cena/enoto mere (EUR) z DDV]]*Sklop1[[#This Row],[Okvirna količina]]</f>
        <v>0</v>
      </c>
      <c r="U95" s="402"/>
    </row>
    <row r="96" spans="1:21" s="55" customFormat="1" ht="12">
      <c r="A96" s="215" t="s">
        <v>189</v>
      </c>
      <c r="B96" s="388" t="s">
        <v>663</v>
      </c>
      <c r="C96" s="284" t="s">
        <v>646</v>
      </c>
      <c r="D96" s="284" t="s">
        <v>211</v>
      </c>
      <c r="E96" s="229"/>
      <c r="F96" s="392">
        <v>10</v>
      </c>
      <c r="G96" s="390" t="s">
        <v>211</v>
      </c>
      <c r="H96" s="510"/>
      <c r="I96" s="393" t="str">
        <f>IF(Sklop1[[#This Row],[ZAHTEVANA SHEMA KAKOVOSTI]]&lt;&gt;"",Sklop1[[#This Row],[Preračunana masa/volumen/kos na enoto kg]],"")</f>
        <v/>
      </c>
      <c r="J96" s="398"/>
      <c r="K96" s="399"/>
      <c r="L96" s="399"/>
      <c r="M96" s="77"/>
      <c r="N96" s="400"/>
      <c r="O96" s="396"/>
      <c r="P96" s="401"/>
      <c r="Q96" s="400">
        <f>+Sklop1[[#This Row],[cena/enota brez DDV v EUR]]*Sklop1[[#This Row],[Stopnja DDV (%)]]</f>
        <v>0</v>
      </c>
      <c r="R96" s="400">
        <f>+Sklop1[[#This Row],[cena/enota brez DDV v EUR]]+Sklop1[[#This Row],[Davek (EUR)]]</f>
        <v>0</v>
      </c>
      <c r="S96" s="400">
        <f>+Sklop1[[#This Row],[cena/enota brez DDV v EUR]]*Sklop1[[#This Row],[Okvirna količina]]</f>
        <v>0</v>
      </c>
      <c r="T96" s="400">
        <f>+Sklop1[[#This Row],[Končna cena/enoto mere (EUR) z DDV]]*Sklop1[[#This Row],[Okvirna količina]]</f>
        <v>0</v>
      </c>
      <c r="U96" s="402"/>
    </row>
    <row r="97" spans="1:21" s="55" customFormat="1" ht="12">
      <c r="A97" s="215" t="s">
        <v>190</v>
      </c>
      <c r="B97" s="388" t="s">
        <v>665</v>
      </c>
      <c r="C97" s="284">
        <v>330</v>
      </c>
      <c r="D97" s="284" t="s">
        <v>106</v>
      </c>
      <c r="E97" s="229"/>
      <c r="F97" s="392">
        <v>290</v>
      </c>
      <c r="G97" s="390" t="s">
        <v>208</v>
      </c>
      <c r="H97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95.7</v>
      </c>
      <c r="I97" s="393" t="str">
        <f>IF(Sklop1[[#This Row],[ZAHTEVANA SHEMA KAKOVOSTI]]&lt;&gt;"",Sklop1[[#This Row],[Preračunana masa/volumen/kos na enoto kg]],"")</f>
        <v/>
      </c>
      <c r="J97" s="398"/>
      <c r="K97" s="399"/>
      <c r="L97" s="399"/>
      <c r="M97" s="77"/>
      <c r="N97" s="400"/>
      <c r="O97" s="396"/>
      <c r="P97" s="401"/>
      <c r="Q97" s="400">
        <f>+Sklop1[[#This Row],[cena/enota brez DDV v EUR]]*Sklop1[[#This Row],[Stopnja DDV (%)]]</f>
        <v>0</v>
      </c>
      <c r="R97" s="400">
        <f>+Sklop1[[#This Row],[cena/enota brez DDV v EUR]]+Sklop1[[#This Row],[Davek (EUR)]]</f>
        <v>0</v>
      </c>
      <c r="S97" s="400">
        <f>+Sklop1[[#This Row],[cena/enota brez DDV v EUR]]*Sklop1[[#This Row],[Okvirna količina]]</f>
        <v>0</v>
      </c>
      <c r="T97" s="400">
        <f>+Sklop1[[#This Row],[Končna cena/enoto mere (EUR) z DDV]]*Sklop1[[#This Row],[Okvirna količina]]</f>
        <v>0</v>
      </c>
      <c r="U97" s="402"/>
    </row>
    <row r="98" spans="1:21" s="55" customFormat="1" ht="24">
      <c r="A98" s="215" t="s">
        <v>191</v>
      </c>
      <c r="B98" s="388" t="s">
        <v>640</v>
      </c>
      <c r="C98" s="284">
        <v>330</v>
      </c>
      <c r="D98" s="284" t="s">
        <v>106</v>
      </c>
      <c r="E98" s="229"/>
      <c r="F98" s="392">
        <v>20</v>
      </c>
      <c r="G98" s="390" t="s">
        <v>208</v>
      </c>
      <c r="H98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6.6000000000000005</v>
      </c>
      <c r="I98" s="404" t="str">
        <f>IF(Sklop1[[#This Row],[ZAHTEVANA SHEMA KAKOVOSTI]]&lt;&gt;"",Sklop1[[#This Row],[Preračunana masa/volumen/kos na enoto kg]],"")</f>
        <v/>
      </c>
      <c r="J98" s="405"/>
      <c r="K98" s="406"/>
      <c r="L98" s="406"/>
      <c r="M98" s="407"/>
      <c r="N98" s="408"/>
      <c r="O98" s="408"/>
      <c r="P98" s="409"/>
      <c r="Q98" s="408">
        <f>+Sklop1[[#This Row],[cena/enota brez DDV v EUR]]*Sklop1[[#This Row],[Stopnja DDV (%)]]</f>
        <v>0</v>
      </c>
      <c r="R98" s="408">
        <f>+Sklop1[[#This Row],[cena/enota brez DDV v EUR]]+Sklop1[[#This Row],[Davek (EUR)]]</f>
        <v>0</v>
      </c>
      <c r="S98" s="408">
        <f>+Sklop1[[#This Row],[cena/enota brez DDV v EUR]]*Sklop1[[#This Row],[Okvirna količina]]</f>
        <v>0</v>
      </c>
      <c r="T98" s="410">
        <f>+Sklop1[[#This Row],[Končna cena/enoto mere (EUR) z DDV]]*Sklop1[[#This Row],[Okvirna količina]]</f>
        <v>0</v>
      </c>
      <c r="U98" s="411"/>
    </row>
    <row r="99" spans="1:21" s="55" customFormat="1" ht="24">
      <c r="A99" s="215" t="s">
        <v>192</v>
      </c>
      <c r="B99" s="388" t="s">
        <v>246</v>
      </c>
      <c r="C99" s="421">
        <v>1000</v>
      </c>
      <c r="D99" s="284" t="s">
        <v>106</v>
      </c>
      <c r="E99" s="229"/>
      <c r="F99" s="392">
        <v>20</v>
      </c>
      <c r="G99" s="390" t="s">
        <v>0</v>
      </c>
      <c r="H99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99" s="404" t="str">
        <f>IF(Sklop1[[#This Row],[ZAHTEVANA SHEMA KAKOVOSTI]]&lt;&gt;"",Sklop1[[#This Row],[Preračunana masa/volumen/kos na enoto kg]],"")</f>
        <v/>
      </c>
      <c r="J99" s="405"/>
      <c r="K99" s="406"/>
      <c r="L99" s="406"/>
      <c r="M99" s="407"/>
      <c r="N99" s="408"/>
      <c r="O99" s="408"/>
      <c r="P99" s="409"/>
      <c r="Q99" s="408">
        <f>+Sklop1[[#This Row],[cena/enota brez DDV v EUR]]*Sklop1[[#This Row],[Stopnja DDV (%)]]</f>
        <v>0</v>
      </c>
      <c r="R99" s="408">
        <f>+Sklop1[[#This Row],[cena/enota brez DDV v EUR]]+Sklop1[[#This Row],[Davek (EUR)]]</f>
        <v>0</v>
      </c>
      <c r="S99" s="408">
        <f>+Sklop1[[#This Row],[cena/enota brez DDV v EUR]]*Sklop1[[#This Row],[Okvirna količina]]</f>
        <v>0</v>
      </c>
      <c r="T99" s="410">
        <f>+Sklop1[[#This Row],[Končna cena/enoto mere (EUR) z DDV]]*Sklop1[[#This Row],[Okvirna količina]]</f>
        <v>0</v>
      </c>
      <c r="U99" s="411"/>
    </row>
    <row r="100" spans="1:21" s="55" customFormat="1" ht="12">
      <c r="A100" s="215" t="s">
        <v>193</v>
      </c>
      <c r="B100" s="388" t="s">
        <v>623</v>
      </c>
      <c r="C100" s="284">
        <v>500</v>
      </c>
      <c r="D100" s="284" t="s">
        <v>106</v>
      </c>
      <c r="E100" s="229"/>
      <c r="F100" s="392">
        <v>128</v>
      </c>
      <c r="G100" s="390" t="s">
        <v>208</v>
      </c>
      <c r="H100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100" s="404" t="str">
        <f>IF(Sklop1[[#This Row],[ZAHTEVANA SHEMA KAKOVOSTI]]&lt;&gt;"",Sklop1[[#This Row],[Preračunana masa/volumen/kos na enoto kg]],"")</f>
        <v/>
      </c>
      <c r="J100" s="405"/>
      <c r="K100" s="406"/>
      <c r="L100" s="406"/>
      <c r="M100" s="407"/>
      <c r="N100" s="408"/>
      <c r="O100" s="408"/>
      <c r="P100" s="409"/>
      <c r="Q100" s="408">
        <f>+Sklop1[[#This Row],[cena/enota brez DDV v EUR]]*Sklop1[[#This Row],[Stopnja DDV (%)]]</f>
        <v>0</v>
      </c>
      <c r="R100" s="408">
        <f>+Sklop1[[#This Row],[cena/enota brez DDV v EUR]]+Sklop1[[#This Row],[Davek (EUR)]]</f>
        <v>0</v>
      </c>
      <c r="S100" s="408">
        <f>+Sklop1[[#This Row],[cena/enota brez DDV v EUR]]*Sklop1[[#This Row],[Okvirna količina]]</f>
        <v>0</v>
      </c>
      <c r="T100" s="410">
        <f>+Sklop1[[#This Row],[Končna cena/enoto mere (EUR) z DDV]]*Sklop1[[#This Row],[Okvirna količina]]</f>
        <v>0</v>
      </c>
      <c r="U100" s="411"/>
    </row>
    <row r="101" spans="1:21" s="55" customFormat="1" ht="24">
      <c r="A101" s="215" t="s">
        <v>194</v>
      </c>
      <c r="B101" s="388" t="s">
        <v>664</v>
      </c>
      <c r="C101" s="284">
        <v>120</v>
      </c>
      <c r="D101" s="284" t="s">
        <v>106</v>
      </c>
      <c r="E101" s="229"/>
      <c r="F101" s="392">
        <v>2800</v>
      </c>
      <c r="G101" s="390" t="s">
        <v>208</v>
      </c>
      <c r="H101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336</v>
      </c>
      <c r="I101" s="404" t="str">
        <f>IF(Sklop1[[#This Row],[ZAHTEVANA SHEMA KAKOVOSTI]]&lt;&gt;"",Sklop1[[#This Row],[Preračunana masa/volumen/kos na enoto kg]],"")</f>
        <v/>
      </c>
      <c r="J101" s="405"/>
      <c r="K101" s="406"/>
      <c r="L101" s="406"/>
      <c r="M101" s="407"/>
      <c r="N101" s="408"/>
      <c r="O101" s="408"/>
      <c r="P101" s="409"/>
      <c r="Q101" s="408">
        <f>+Sklop1[[#This Row],[cena/enota brez DDV v EUR]]*Sklop1[[#This Row],[Stopnja DDV (%)]]</f>
        <v>0</v>
      </c>
      <c r="R101" s="408">
        <f>+Sklop1[[#This Row],[cena/enota brez DDV v EUR]]+Sklop1[[#This Row],[Davek (EUR)]]</f>
        <v>0</v>
      </c>
      <c r="S101" s="408">
        <f>+Sklop1[[#This Row],[cena/enota brez DDV v EUR]]*Sklop1[[#This Row],[Okvirna količina]]</f>
        <v>0</v>
      </c>
      <c r="T101" s="410">
        <f>+Sklop1[[#This Row],[Končna cena/enoto mere (EUR) z DDV]]*Sklop1[[#This Row],[Okvirna količina]]</f>
        <v>0</v>
      </c>
      <c r="U101" s="411"/>
    </row>
    <row r="102" spans="1:21" s="55" customFormat="1" ht="12">
      <c r="A102" s="215" t="s">
        <v>195</v>
      </c>
      <c r="B102" s="388" t="s">
        <v>215</v>
      </c>
      <c r="C102" s="284">
        <v>1000</v>
      </c>
      <c r="D102" s="284" t="s">
        <v>106</v>
      </c>
      <c r="E102" s="229"/>
      <c r="F102" s="392">
        <v>120</v>
      </c>
      <c r="G102" s="390" t="s">
        <v>0</v>
      </c>
      <c r="H102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02" s="404" t="str">
        <f>IF(Sklop1[[#This Row],[ZAHTEVANA SHEMA KAKOVOSTI]]&lt;&gt;"",Sklop1[[#This Row],[Preračunana masa/volumen/kos na enoto kg]],"")</f>
        <v/>
      </c>
      <c r="J102" s="405"/>
      <c r="K102" s="406"/>
      <c r="L102" s="406"/>
      <c r="M102" s="407"/>
      <c r="N102" s="408"/>
      <c r="O102" s="408"/>
      <c r="P102" s="409"/>
      <c r="Q102" s="408">
        <f>+Sklop1[[#This Row],[cena/enota brez DDV v EUR]]*Sklop1[[#This Row],[Stopnja DDV (%)]]</f>
        <v>0</v>
      </c>
      <c r="R102" s="408">
        <f>+Sklop1[[#This Row],[cena/enota brez DDV v EUR]]+Sklop1[[#This Row],[Davek (EUR)]]</f>
        <v>0</v>
      </c>
      <c r="S102" s="408">
        <f>+Sklop1[[#This Row],[cena/enota brez DDV v EUR]]*Sklop1[[#This Row],[Okvirna količina]]</f>
        <v>0</v>
      </c>
      <c r="T102" s="410">
        <f>+Sklop1[[#This Row],[Končna cena/enoto mere (EUR) z DDV]]*Sklop1[[#This Row],[Okvirna količina]]</f>
        <v>0</v>
      </c>
      <c r="U102" s="411"/>
    </row>
    <row r="103" spans="1:21" s="55" customFormat="1" ht="24">
      <c r="A103" s="215" t="s">
        <v>196</v>
      </c>
      <c r="B103" s="388" t="s">
        <v>247</v>
      </c>
      <c r="C103" s="284">
        <v>1</v>
      </c>
      <c r="D103" s="284" t="s">
        <v>74</v>
      </c>
      <c r="E103" s="229"/>
      <c r="F103" s="392">
        <v>5</v>
      </c>
      <c r="G103" s="390" t="s">
        <v>74</v>
      </c>
      <c r="H103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03" s="404" t="str">
        <f>IF(Sklop1[[#This Row],[ZAHTEVANA SHEMA KAKOVOSTI]]&lt;&gt;"",Sklop1[[#This Row],[Preračunana masa/volumen/kos na enoto kg]],"")</f>
        <v/>
      </c>
      <c r="J103" s="405"/>
      <c r="K103" s="406"/>
      <c r="L103" s="406"/>
      <c r="M103" s="407"/>
      <c r="N103" s="408"/>
      <c r="O103" s="408"/>
      <c r="P103" s="409"/>
      <c r="Q103" s="408">
        <f>+Sklop1[[#This Row],[cena/enota brez DDV v EUR]]*Sklop1[[#This Row],[Stopnja DDV (%)]]</f>
        <v>0</v>
      </c>
      <c r="R103" s="408">
        <f>+Sklop1[[#This Row],[cena/enota brez DDV v EUR]]+Sklop1[[#This Row],[Davek (EUR)]]</f>
        <v>0</v>
      </c>
      <c r="S103" s="408">
        <f>+Sklop1[[#This Row],[cena/enota brez DDV v EUR]]*Sklop1[[#This Row],[Okvirna količina]]</f>
        <v>0</v>
      </c>
      <c r="T103" s="410">
        <f>+Sklop1[[#This Row],[Končna cena/enoto mere (EUR) z DDV]]*Sklop1[[#This Row],[Okvirna količina]]</f>
        <v>0</v>
      </c>
      <c r="U103" s="411"/>
    </row>
    <row r="104" spans="1:21" s="55" customFormat="1" ht="12">
      <c r="A104" s="215" t="s">
        <v>197</v>
      </c>
      <c r="B104" s="388" t="s">
        <v>624</v>
      </c>
      <c r="C104" s="284">
        <v>1000</v>
      </c>
      <c r="D104" s="284" t="s">
        <v>106</v>
      </c>
      <c r="E104" s="229"/>
      <c r="F104" s="392">
        <v>70</v>
      </c>
      <c r="G104" s="390" t="s">
        <v>0</v>
      </c>
      <c r="H104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04" s="404" t="str">
        <f>IF(Sklop1[[#This Row],[ZAHTEVANA SHEMA KAKOVOSTI]]&lt;&gt;"",Sklop1[[#This Row],[Preračunana masa/volumen/kos na enoto kg]],"")</f>
        <v/>
      </c>
      <c r="J104" s="405"/>
      <c r="K104" s="406"/>
      <c r="L104" s="406"/>
      <c r="M104" s="407"/>
      <c r="N104" s="408"/>
      <c r="O104" s="408"/>
      <c r="P104" s="409"/>
      <c r="Q104" s="408">
        <f>+Sklop1[[#This Row],[cena/enota brez DDV v EUR]]*Sklop1[[#This Row],[Stopnja DDV (%)]]</f>
        <v>0</v>
      </c>
      <c r="R104" s="408">
        <f>+Sklop1[[#This Row],[cena/enota brez DDV v EUR]]+Sklop1[[#This Row],[Davek (EUR)]]</f>
        <v>0</v>
      </c>
      <c r="S104" s="408">
        <f>+Sklop1[[#This Row],[cena/enota brez DDV v EUR]]*Sklop1[[#This Row],[Okvirna količina]]</f>
        <v>0</v>
      </c>
      <c r="T104" s="410">
        <f>+Sklop1[[#This Row],[Končna cena/enoto mere (EUR) z DDV]]*Sklop1[[#This Row],[Okvirna količina]]</f>
        <v>0</v>
      </c>
      <c r="U104" s="411"/>
    </row>
    <row r="105" spans="1:21" s="55" customFormat="1" ht="12">
      <c r="A105" s="215" t="s">
        <v>198</v>
      </c>
      <c r="B105" s="388" t="s">
        <v>625</v>
      </c>
      <c r="C105" s="284">
        <v>1000</v>
      </c>
      <c r="D105" s="284" t="s">
        <v>106</v>
      </c>
      <c r="E105" s="229"/>
      <c r="F105" s="392">
        <v>50</v>
      </c>
      <c r="G105" s="390" t="s">
        <v>0</v>
      </c>
      <c r="H105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05" s="404" t="str">
        <f>IF(Sklop1[[#This Row],[ZAHTEVANA SHEMA KAKOVOSTI]]&lt;&gt;"",Sklop1[[#This Row],[Preračunana masa/volumen/kos na enoto kg]],"")</f>
        <v/>
      </c>
      <c r="J105" s="405"/>
      <c r="K105" s="406"/>
      <c r="L105" s="406"/>
      <c r="M105" s="407"/>
      <c r="N105" s="408"/>
      <c r="O105" s="408"/>
      <c r="P105" s="409"/>
      <c r="Q105" s="408">
        <f>+Sklop1[[#This Row],[cena/enota brez DDV v EUR]]*Sklop1[[#This Row],[Stopnja DDV (%)]]</f>
        <v>0</v>
      </c>
      <c r="R105" s="408">
        <f>+Sklop1[[#This Row],[cena/enota brez DDV v EUR]]+Sklop1[[#This Row],[Davek (EUR)]]</f>
        <v>0</v>
      </c>
      <c r="S105" s="408">
        <f>+Sklop1[[#This Row],[cena/enota brez DDV v EUR]]*Sklop1[[#This Row],[Okvirna količina]]</f>
        <v>0</v>
      </c>
      <c r="T105" s="410">
        <f>+Sklop1[[#This Row],[Končna cena/enoto mere (EUR) z DDV]]*Sklop1[[#This Row],[Okvirna količina]]</f>
        <v>0</v>
      </c>
      <c r="U105" s="411"/>
    </row>
    <row r="106" spans="1:21" s="55" customFormat="1" ht="12">
      <c r="A106" s="215" t="s">
        <v>199</v>
      </c>
      <c r="B106" s="388" t="s">
        <v>248</v>
      </c>
      <c r="C106" s="284">
        <v>1000</v>
      </c>
      <c r="D106" s="284" t="s">
        <v>106</v>
      </c>
      <c r="E106" s="229"/>
      <c r="F106" s="392">
        <v>125</v>
      </c>
      <c r="G106" s="390" t="s">
        <v>0</v>
      </c>
      <c r="H106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106" s="404" t="str">
        <f>IF(Sklop1[[#This Row],[ZAHTEVANA SHEMA KAKOVOSTI]]&lt;&gt;"",Sklop1[[#This Row],[Preračunana masa/volumen/kos na enoto kg]],"")</f>
        <v/>
      </c>
      <c r="J106" s="405"/>
      <c r="K106" s="406"/>
      <c r="L106" s="406"/>
      <c r="M106" s="407"/>
      <c r="N106" s="408"/>
      <c r="O106" s="408"/>
      <c r="P106" s="409"/>
      <c r="Q106" s="408">
        <f>+Sklop1[[#This Row],[cena/enota brez DDV v EUR]]*Sklop1[[#This Row],[Stopnja DDV (%)]]</f>
        <v>0</v>
      </c>
      <c r="R106" s="408">
        <f>+Sklop1[[#This Row],[cena/enota brez DDV v EUR]]+Sklop1[[#This Row],[Davek (EUR)]]</f>
        <v>0</v>
      </c>
      <c r="S106" s="408">
        <f>+Sklop1[[#This Row],[cena/enota brez DDV v EUR]]*Sklop1[[#This Row],[Okvirna količina]]</f>
        <v>0</v>
      </c>
      <c r="T106" s="410">
        <f>+Sklop1[[#This Row],[Končna cena/enoto mere (EUR) z DDV]]*Sklop1[[#This Row],[Okvirna količina]]</f>
        <v>0</v>
      </c>
      <c r="U106" s="411"/>
    </row>
    <row r="107" spans="1:21" s="55" customFormat="1" ht="12">
      <c r="A107" s="215" t="s">
        <v>200</v>
      </c>
      <c r="B107" s="388" t="s">
        <v>216</v>
      </c>
      <c r="C107" s="284">
        <v>1000</v>
      </c>
      <c r="D107" s="284" t="s">
        <v>106</v>
      </c>
      <c r="E107" s="229"/>
      <c r="F107" s="392">
        <v>55</v>
      </c>
      <c r="G107" s="390" t="s">
        <v>0</v>
      </c>
      <c r="H107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107" s="404" t="str">
        <f>IF(Sklop1[[#This Row],[ZAHTEVANA SHEMA KAKOVOSTI]]&lt;&gt;"",Sklop1[[#This Row],[Preračunana masa/volumen/kos na enoto kg]],"")</f>
        <v/>
      </c>
      <c r="J107" s="405"/>
      <c r="K107" s="406"/>
      <c r="L107" s="406"/>
      <c r="M107" s="407"/>
      <c r="N107" s="408"/>
      <c r="O107" s="408"/>
      <c r="P107" s="409"/>
      <c r="Q107" s="408">
        <f>+Sklop1[[#This Row],[cena/enota brez DDV v EUR]]*Sklop1[[#This Row],[Stopnja DDV (%)]]</f>
        <v>0</v>
      </c>
      <c r="R107" s="408">
        <f>+Sklop1[[#This Row],[cena/enota brez DDV v EUR]]+Sklop1[[#This Row],[Davek (EUR)]]</f>
        <v>0</v>
      </c>
      <c r="S107" s="408">
        <f>+Sklop1[[#This Row],[cena/enota brez DDV v EUR]]*Sklop1[[#This Row],[Okvirna količina]]</f>
        <v>0</v>
      </c>
      <c r="T107" s="410">
        <f>+Sklop1[[#This Row],[Končna cena/enoto mere (EUR) z DDV]]*Sklop1[[#This Row],[Okvirna količina]]</f>
        <v>0</v>
      </c>
      <c r="U107" s="411"/>
    </row>
    <row r="108" spans="1:21" s="55" customFormat="1" ht="12">
      <c r="A108" s="215" t="s">
        <v>201</v>
      </c>
      <c r="B108" s="388" t="s">
        <v>626</v>
      </c>
      <c r="C108" s="284">
        <v>1000</v>
      </c>
      <c r="D108" s="284" t="s">
        <v>106</v>
      </c>
      <c r="E108" s="229"/>
      <c r="F108" s="392">
        <v>160</v>
      </c>
      <c r="G108" s="390" t="s">
        <v>0</v>
      </c>
      <c r="H108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108" s="404" t="str">
        <f>IF(Sklop1[[#This Row],[ZAHTEVANA SHEMA KAKOVOSTI]]&lt;&gt;"",Sklop1[[#This Row],[Preračunana masa/volumen/kos na enoto kg]],"")</f>
        <v/>
      </c>
      <c r="J108" s="405"/>
      <c r="K108" s="406"/>
      <c r="L108" s="406"/>
      <c r="M108" s="407"/>
      <c r="N108" s="408"/>
      <c r="O108" s="408"/>
      <c r="P108" s="409"/>
      <c r="Q108" s="408">
        <f>+Sklop1[[#This Row],[cena/enota brez DDV v EUR]]*Sklop1[[#This Row],[Stopnja DDV (%)]]</f>
        <v>0</v>
      </c>
      <c r="R108" s="408">
        <f>+Sklop1[[#This Row],[cena/enota brez DDV v EUR]]+Sklop1[[#This Row],[Davek (EUR)]]</f>
        <v>0</v>
      </c>
      <c r="S108" s="408">
        <f>+Sklop1[[#This Row],[cena/enota brez DDV v EUR]]*Sklop1[[#This Row],[Okvirna količina]]</f>
        <v>0</v>
      </c>
      <c r="T108" s="410">
        <f>+Sklop1[[#This Row],[Končna cena/enoto mere (EUR) z DDV]]*Sklop1[[#This Row],[Okvirna količina]]</f>
        <v>0</v>
      </c>
      <c r="U108" s="411"/>
    </row>
    <row r="109" spans="1:21" s="55" customFormat="1" ht="12">
      <c r="A109" s="215" t="s">
        <v>219</v>
      </c>
      <c r="B109" s="388" t="s">
        <v>627</v>
      </c>
      <c r="C109" s="284">
        <v>1000</v>
      </c>
      <c r="D109" s="284" t="s">
        <v>106</v>
      </c>
      <c r="E109" s="229"/>
      <c r="F109" s="392">
        <v>5</v>
      </c>
      <c r="G109" s="390" t="s">
        <v>0</v>
      </c>
      <c r="H109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09" s="404" t="str">
        <f>IF(Sklop1[[#This Row],[ZAHTEVANA SHEMA KAKOVOSTI]]&lt;&gt;"",Sklop1[[#This Row],[Preračunana masa/volumen/kos na enoto kg]],"")</f>
        <v/>
      </c>
      <c r="J109" s="405"/>
      <c r="K109" s="406"/>
      <c r="L109" s="406"/>
      <c r="M109" s="407"/>
      <c r="N109" s="408"/>
      <c r="O109" s="408"/>
      <c r="P109" s="409"/>
      <c r="Q109" s="408">
        <f>+Sklop1[[#This Row],[cena/enota brez DDV v EUR]]*Sklop1[[#This Row],[Stopnja DDV (%)]]</f>
        <v>0</v>
      </c>
      <c r="R109" s="408">
        <f>+Sklop1[[#This Row],[cena/enota brez DDV v EUR]]+Sklop1[[#This Row],[Davek (EUR)]]</f>
        <v>0</v>
      </c>
      <c r="S109" s="408">
        <f>+Sklop1[[#This Row],[cena/enota brez DDV v EUR]]*Sklop1[[#This Row],[Okvirna količina]]</f>
        <v>0</v>
      </c>
      <c r="T109" s="410">
        <f>+Sklop1[[#This Row],[Končna cena/enoto mere (EUR) z DDV]]*Sklop1[[#This Row],[Okvirna količina]]</f>
        <v>0</v>
      </c>
      <c r="U109" s="411"/>
    </row>
    <row r="110" spans="1:21" s="55" customFormat="1" ht="12">
      <c r="A110" s="215" t="s">
        <v>236</v>
      </c>
      <c r="B110" s="388" t="s">
        <v>628</v>
      </c>
      <c r="C110" s="284">
        <v>5000</v>
      </c>
      <c r="D110" s="284" t="s">
        <v>106</v>
      </c>
      <c r="E110" s="229"/>
      <c r="F110" s="392">
        <v>7</v>
      </c>
      <c r="G110" s="390" t="s">
        <v>208</v>
      </c>
      <c r="H110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110" s="404" t="str">
        <f>IF(Sklop1[[#This Row],[ZAHTEVANA SHEMA KAKOVOSTI]]&lt;&gt;"",Sklop1[[#This Row],[Preračunana masa/volumen/kos na enoto kg]],"")</f>
        <v/>
      </c>
      <c r="J110" s="405"/>
      <c r="K110" s="406"/>
      <c r="L110" s="406"/>
      <c r="M110" s="407"/>
      <c r="N110" s="408"/>
      <c r="O110" s="408"/>
      <c r="P110" s="409"/>
      <c r="Q110" s="408">
        <f>+Sklop1[[#This Row],[cena/enota brez DDV v EUR]]*Sklop1[[#This Row],[Stopnja DDV (%)]]</f>
        <v>0</v>
      </c>
      <c r="R110" s="408">
        <f>+Sklop1[[#This Row],[cena/enota brez DDV v EUR]]+Sklop1[[#This Row],[Davek (EUR)]]</f>
        <v>0</v>
      </c>
      <c r="S110" s="408">
        <f>+Sklop1[[#This Row],[cena/enota brez DDV v EUR]]*Sklop1[[#This Row],[Okvirna količina]]</f>
        <v>0</v>
      </c>
      <c r="T110" s="410">
        <f>+Sklop1[[#This Row],[Končna cena/enoto mere (EUR) z DDV]]*Sklop1[[#This Row],[Okvirna količina]]</f>
        <v>0</v>
      </c>
      <c r="U110" s="411"/>
    </row>
    <row r="111" spans="1:21" s="55" customFormat="1" ht="12">
      <c r="A111" s="215" t="s">
        <v>237</v>
      </c>
      <c r="B111" s="388" t="s">
        <v>629</v>
      </c>
      <c r="C111" s="284">
        <v>1</v>
      </c>
      <c r="D111" s="284" t="s">
        <v>74</v>
      </c>
      <c r="E111" s="229"/>
      <c r="F111" s="392">
        <v>530</v>
      </c>
      <c r="G111" s="390" t="s">
        <v>208</v>
      </c>
      <c r="H111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530</v>
      </c>
      <c r="I111" s="404" t="str">
        <f>IF(Sklop1[[#This Row],[ZAHTEVANA SHEMA KAKOVOSTI]]&lt;&gt;"",Sklop1[[#This Row],[Preračunana masa/volumen/kos na enoto kg]],"")</f>
        <v/>
      </c>
      <c r="J111" s="405"/>
      <c r="K111" s="406"/>
      <c r="L111" s="406"/>
      <c r="M111" s="407"/>
      <c r="N111" s="408"/>
      <c r="O111" s="408"/>
      <c r="P111" s="409"/>
      <c r="Q111" s="408">
        <f>+Sklop1[[#This Row],[cena/enota brez DDV v EUR]]*Sklop1[[#This Row],[Stopnja DDV (%)]]</f>
        <v>0</v>
      </c>
      <c r="R111" s="408">
        <f>+Sklop1[[#This Row],[cena/enota brez DDV v EUR]]+Sklop1[[#This Row],[Davek (EUR)]]</f>
        <v>0</v>
      </c>
      <c r="S111" s="408">
        <f>+Sklop1[[#This Row],[cena/enota brez DDV v EUR]]*Sklop1[[#This Row],[Okvirna količina]]</f>
        <v>0</v>
      </c>
      <c r="T111" s="410">
        <f>+Sklop1[[#This Row],[Končna cena/enoto mere (EUR) z DDV]]*Sklop1[[#This Row],[Okvirna količina]]</f>
        <v>0</v>
      </c>
      <c r="U111" s="411"/>
    </row>
    <row r="112" spans="1:21">
      <c r="A112" s="215" t="s">
        <v>238</v>
      </c>
      <c r="B112" s="388" t="s">
        <v>653</v>
      </c>
      <c r="C112" s="284" t="s">
        <v>641</v>
      </c>
      <c r="D112" s="284" t="s">
        <v>211</v>
      </c>
      <c r="E112" s="422"/>
      <c r="F112" s="392">
        <v>5</v>
      </c>
      <c r="G112" s="390" t="s">
        <v>211</v>
      </c>
      <c r="H112" s="511"/>
      <c r="I112" s="423" t="str">
        <f>IF(Sklop1[[#This Row],[ZAHTEVANA SHEMA KAKOVOSTI]]&lt;&gt;"",Sklop1[[#This Row],[Preračunana masa/volumen/kos na enoto kg]],"")</f>
        <v/>
      </c>
      <c r="J112" s="424"/>
      <c r="K112" s="425"/>
      <c r="L112" s="425"/>
      <c r="M112" s="426"/>
      <c r="N112" s="427"/>
      <c r="O112" s="427"/>
      <c r="P112" s="428"/>
      <c r="Q112" s="427">
        <f>+Sklop1[[#This Row],[cena/enota brez DDV v EUR]]*Sklop1[[#This Row],[Stopnja DDV (%)]]</f>
        <v>0</v>
      </c>
      <c r="R112" s="427">
        <f>+Sklop1[[#This Row],[cena/enota brez DDV v EUR]]+Sklop1[[#This Row],[Davek (EUR)]]</f>
        <v>0</v>
      </c>
      <c r="S112" s="427">
        <f>+Sklop1[[#This Row],[cena/enota brez DDV v EUR]]*Sklop1[[#This Row],[Okvirna količina]]</f>
        <v>0</v>
      </c>
      <c r="T112" s="429">
        <f>+Sklop1[[#This Row],[Končna cena/enoto mere (EUR) z DDV]]*Sklop1[[#This Row],[Okvirna količina]]</f>
        <v>0</v>
      </c>
      <c r="U112" s="430"/>
    </row>
    <row r="113" spans="1:21" s="257" customFormat="1">
      <c r="A113" s="512" t="s">
        <v>128</v>
      </c>
      <c r="B113" s="513"/>
      <c r="C113" s="514" t="s">
        <v>212</v>
      </c>
      <c r="D113" s="514"/>
      <c r="E113" s="515"/>
      <c r="F113" s="516"/>
      <c r="G113" s="517"/>
      <c r="H113" s="518">
        <f>SUBTOTAL(109,Sklop1[Preračunana masa/volumen/kos na enoto kg])</f>
        <v>20583.288</v>
      </c>
      <c r="I113" s="518">
        <f>SUBTOTAL(109,Sklop1[Živila iz shem kakovosti (kg)])</f>
        <v>0</v>
      </c>
      <c r="J113" s="516"/>
      <c r="K113" s="519"/>
      <c r="L113" s="519"/>
      <c r="M113" s="520"/>
      <c r="N113" s="521"/>
      <c r="O113" s="521"/>
      <c r="P113" s="521"/>
      <c r="Q113" s="522"/>
      <c r="R113" s="516"/>
      <c r="S113" s="522">
        <f>SUBTOTAL(109,Sklop1[Vrednost za okvirno količino (EUR) brez DDV])</f>
        <v>0</v>
      </c>
      <c r="T113" s="522">
        <f>SUBTOTAL(109,Sklop1[Vrednost za okvirno količino (EUR) z DDV])</f>
        <v>0</v>
      </c>
      <c r="U113" s="523">
        <f>SUBTOTAL(103,Sklop1[Shema kakovosti
(nacionalne, evropske)
])</f>
        <v>0</v>
      </c>
    </row>
    <row r="114" spans="1:21" s="257" customFormat="1">
      <c r="A114" s="245"/>
      <c r="B114" s="246"/>
      <c r="C114" s="247"/>
      <c r="D114" s="247"/>
      <c r="E114" s="248"/>
      <c r="F114" s="249"/>
      <c r="G114" s="250"/>
      <c r="H114" s="251"/>
      <c r="I114" s="251"/>
      <c r="J114" s="249"/>
      <c r="K114" s="252"/>
      <c r="L114" s="252"/>
      <c r="M114" s="253"/>
      <c r="N114" s="254"/>
      <c r="O114" s="254"/>
      <c r="P114" s="254"/>
      <c r="Q114" s="255"/>
      <c r="R114" s="249"/>
      <c r="S114" s="255"/>
      <c r="T114" s="255"/>
      <c r="U114" s="256"/>
    </row>
    <row r="115" spans="1:21">
      <c r="A115" s="48" t="s">
        <v>124</v>
      </c>
      <c r="B115" s="16"/>
      <c r="C115" s="28"/>
      <c r="D115" s="28"/>
      <c r="E115" s="102"/>
      <c r="Q115" s="48"/>
      <c r="R115" s="48"/>
      <c r="S115" s="48"/>
      <c r="T115" s="48"/>
    </row>
    <row r="116" spans="1:21">
      <c r="A116" s="11" t="s">
        <v>126</v>
      </c>
      <c r="B116" s="16"/>
      <c r="C116" s="28"/>
      <c r="D116" s="28"/>
      <c r="E116" s="102"/>
    </row>
    <row r="117" spans="1:21">
      <c r="A117" s="97" t="s">
        <v>174</v>
      </c>
      <c r="F117" s="68"/>
      <c r="G117" s="68"/>
      <c r="H117" s="29"/>
      <c r="I117" s="29"/>
      <c r="J117" s="29"/>
      <c r="K117" s="29"/>
      <c r="L117" s="54"/>
      <c r="M117" s="54"/>
      <c r="N117" s="29"/>
      <c r="O117" s="29"/>
      <c r="P117" s="29"/>
      <c r="Q117" s="29"/>
      <c r="R117" s="29"/>
    </row>
    <row r="118" spans="1:21">
      <c r="A118" s="111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</row>
    <row r="119" spans="1:21">
      <c r="A119" s="112" t="s">
        <v>167</v>
      </c>
      <c r="F119" s="68"/>
      <c r="G119" s="68"/>
      <c r="H119" s="29"/>
      <c r="I119" s="29"/>
      <c r="J119" s="29"/>
      <c r="K119" s="29"/>
      <c r="L119" s="54"/>
      <c r="M119" s="54"/>
      <c r="N119" s="29"/>
      <c r="O119" s="29"/>
      <c r="P119" s="29"/>
      <c r="Q119" s="29"/>
      <c r="R119" s="29"/>
    </row>
    <row r="120" spans="1:21">
      <c r="A120" s="558" t="s">
        <v>204</v>
      </c>
      <c r="B120" s="558"/>
      <c r="C120" s="558"/>
      <c r="D120" s="558"/>
      <c r="E120" s="558"/>
      <c r="F120" s="558"/>
      <c r="G120" s="558"/>
      <c r="H120" s="558"/>
      <c r="I120" s="558"/>
      <c r="J120" s="558"/>
      <c r="K120" s="558"/>
      <c r="L120" s="558"/>
      <c r="N120" s="29"/>
      <c r="O120" s="29"/>
      <c r="P120" s="29"/>
      <c r="Q120" s="29"/>
      <c r="R120" s="29"/>
    </row>
    <row r="121" spans="1:2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N121" s="29"/>
      <c r="O121" s="29"/>
      <c r="P121" s="29"/>
      <c r="Q121" s="29"/>
      <c r="R121" s="29"/>
    </row>
    <row r="122" spans="1:21">
      <c r="A122" s="97" t="s">
        <v>65</v>
      </c>
      <c r="F122" s="68"/>
      <c r="G122" s="68" t="s">
        <v>66</v>
      </c>
      <c r="H122" s="29"/>
      <c r="I122" s="29"/>
      <c r="J122" s="29"/>
      <c r="K122" s="29"/>
      <c r="L122" s="54"/>
      <c r="M122" s="54"/>
      <c r="N122" s="29"/>
      <c r="O122" s="29"/>
      <c r="P122" s="29"/>
      <c r="Q122" s="29" t="s">
        <v>67</v>
      </c>
      <c r="R122" s="29"/>
    </row>
    <row r="123" spans="1:21" ht="15">
      <c r="A123" s="6"/>
      <c r="B123" s="4"/>
      <c r="C123" s="26"/>
      <c r="D123" s="26"/>
      <c r="E123" s="25"/>
      <c r="F123" s="7"/>
      <c r="H123" s="8"/>
      <c r="I123" s="8"/>
      <c r="J123" s="8"/>
      <c r="K123" s="8"/>
      <c r="L123" s="20"/>
      <c r="M123" s="20"/>
      <c r="N123" s="8"/>
      <c r="O123" s="8"/>
      <c r="P123" s="8"/>
      <c r="Q123" s="8"/>
      <c r="R123" s="8"/>
      <c r="S123" s="3"/>
      <c r="T123" s="3"/>
      <c r="U123" s="7"/>
    </row>
    <row r="124" spans="1:21">
      <c r="B124" s="16"/>
      <c r="C124" s="28"/>
      <c r="D124" s="28"/>
      <c r="E124" s="102"/>
    </row>
    <row r="125" spans="1:21">
      <c r="B125" s="16"/>
      <c r="C125" s="28"/>
      <c r="D125" s="28"/>
      <c r="E125" s="102"/>
    </row>
    <row r="126" spans="1:21">
      <c r="B126" s="16"/>
      <c r="C126" s="28"/>
      <c r="D126" s="28"/>
      <c r="E126" s="102"/>
    </row>
    <row r="127" spans="1:21">
      <c r="B127" s="16"/>
      <c r="C127" s="28"/>
      <c r="D127" s="28"/>
      <c r="E127" s="102"/>
    </row>
    <row r="128" spans="1:21">
      <c r="B128" s="16"/>
      <c r="C128" s="28"/>
      <c r="D128" s="28"/>
      <c r="E128" s="102"/>
    </row>
    <row r="129" spans="1:22">
      <c r="B129" s="16"/>
      <c r="C129" s="28"/>
      <c r="D129" s="28"/>
      <c r="E129" s="102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2"/>
      <c r="F312" s="103"/>
      <c r="G312" s="10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2"/>
      <c r="F313" s="103"/>
      <c r="G313" s="10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2"/>
      <c r="F314" s="103"/>
      <c r="G314" s="10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2"/>
      <c r="F315" s="103"/>
      <c r="G315" s="10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2"/>
      <c r="F316" s="103"/>
      <c r="G316" s="10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2"/>
      <c r="F317" s="103"/>
      <c r="G317" s="10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2"/>
      <c r="F318" s="103"/>
      <c r="G318" s="10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2"/>
      <c r="F319" s="103"/>
      <c r="G319" s="10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2"/>
      <c r="F320" s="103"/>
      <c r="G320" s="10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2"/>
      <c r="F321" s="103"/>
      <c r="G321" s="10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2"/>
      <c r="F322" s="103"/>
      <c r="G322" s="10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2"/>
      <c r="F323" s="103"/>
      <c r="G323" s="10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2"/>
      <c r="F324" s="103"/>
      <c r="G324" s="10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2"/>
      <c r="F325" s="103"/>
      <c r="G325" s="10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2"/>
      <c r="F326" s="103"/>
      <c r="G326" s="10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2"/>
      <c r="F327" s="103"/>
      <c r="G327" s="10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2"/>
      <c r="F328" s="103"/>
      <c r="G328" s="10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2"/>
      <c r="F329" s="103"/>
      <c r="G329" s="10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2"/>
      <c r="F330" s="103"/>
      <c r="G330" s="10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2"/>
      <c r="F331" s="103"/>
      <c r="G331" s="10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2"/>
      <c r="F332" s="103"/>
      <c r="G332" s="10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2"/>
      <c r="F333" s="103"/>
      <c r="G333" s="10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2"/>
      <c r="F334" s="103"/>
      <c r="G334" s="10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2"/>
      <c r="F335" s="103"/>
      <c r="G335" s="10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2"/>
      <c r="F336" s="103"/>
      <c r="G336" s="10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2"/>
      <c r="F337" s="103"/>
      <c r="G337" s="10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2"/>
      <c r="F338" s="103"/>
      <c r="G338" s="10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>
      <c r="B339" s="16"/>
      <c r="C339" s="28"/>
      <c r="D339" s="28"/>
      <c r="E339" s="102"/>
    </row>
    <row r="340" spans="1:22">
      <c r="B340" s="16"/>
      <c r="C340" s="28"/>
      <c r="D340" s="28"/>
      <c r="E340" s="102"/>
    </row>
    <row r="341" spans="1:22">
      <c r="B341" s="16"/>
      <c r="C341" s="28"/>
      <c r="D341" s="28"/>
      <c r="E341" s="102"/>
    </row>
    <row r="342" spans="1:22">
      <c r="B342" s="16"/>
      <c r="C342" s="28"/>
      <c r="D342" s="28"/>
      <c r="E342" s="102"/>
    </row>
    <row r="343" spans="1:22">
      <c r="B343" s="16"/>
      <c r="C343" s="28"/>
      <c r="D343" s="28"/>
      <c r="E343" s="102"/>
    </row>
    <row r="344" spans="1:22">
      <c r="B344" s="16"/>
      <c r="C344" s="28"/>
      <c r="D344" s="28"/>
      <c r="E344" s="102"/>
    </row>
    <row r="345" spans="1:22">
      <c r="B345" s="16"/>
      <c r="C345" s="28"/>
      <c r="D345" s="28"/>
      <c r="E345" s="102"/>
    </row>
    <row r="346" spans="1:22">
      <c r="B346" s="16"/>
      <c r="C346" s="28"/>
      <c r="D346" s="28"/>
      <c r="E346" s="102"/>
    </row>
  </sheetData>
  <sheetProtection insertRows="0" deleteRows="0"/>
  <protectedRanges>
    <protectedRange sqref="J113:P1048576 U113:U1048576 U1:U111 J1:P111" name="Obseg1"/>
  </protectedRanges>
  <mergeCells count="8">
    <mergeCell ref="A120:L12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82">
    <cfRule type="colorScale" priority="6530">
      <colorScale>
        <cfvo type="min"/>
        <cfvo type="max"/>
        <color rgb="FFFCFCFF"/>
        <color rgb="FFF8696B"/>
      </colorScale>
    </cfRule>
  </conditionalFormatting>
  <conditionalFormatting sqref="B87">
    <cfRule type="colorScale" priority="3">
      <colorScale>
        <cfvo type="min"/>
        <cfvo type="max"/>
        <color rgb="FFFCFCFF"/>
        <color rgb="FFF8696B"/>
      </colorScale>
    </cfRule>
  </conditionalFormatting>
  <conditionalFormatting sqref="B83 B93 B85:B86 B88:B90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3"/>
  <sheetViews>
    <sheetView topLeftCell="A10" zoomScaleNormal="100" zoomScaleSheetLayoutView="90" workbookViewId="0">
      <selection activeCell="M24" sqref="M2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0" t="str">
        <f>+'prva stran'!B6</f>
        <v>DOM UPOKOJENCEV ŠMARJE PRI JELŠAH</v>
      </c>
      <c r="D2" s="561"/>
      <c r="E2" s="561"/>
      <c r="F2" s="561"/>
      <c r="G2" s="561"/>
      <c r="H2" s="561"/>
      <c r="I2" s="561"/>
      <c r="J2" s="561"/>
    </row>
    <row r="3" spans="1:21" ht="15">
      <c r="B3" s="50" t="s">
        <v>82</v>
      </c>
      <c r="C3" s="562" t="str">
        <f>+'prva stran'!B7</f>
        <v>Rakeževa ulica 8, 3240 Šmarje pri Jelšah</v>
      </c>
      <c r="D3" s="563"/>
      <c r="E3" s="563"/>
      <c r="F3" s="563"/>
      <c r="G3" s="563"/>
      <c r="H3" s="563"/>
      <c r="I3" s="563"/>
      <c r="J3" s="563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564">
        <f>+'prva stran'!B10</f>
        <v>0</v>
      </c>
      <c r="D6" s="565"/>
      <c r="E6" s="565"/>
      <c r="F6" s="565"/>
      <c r="G6" s="565"/>
      <c r="H6" s="565"/>
      <c r="I6" s="565"/>
      <c r="J6" s="565"/>
      <c r="K6" s="106"/>
      <c r="U6" s="7"/>
    </row>
    <row r="7" spans="1:21" s="3" customFormat="1" ht="17.25" customHeight="1">
      <c r="B7" s="51" t="s">
        <v>82</v>
      </c>
      <c r="C7" s="566">
        <f>+'prva stran'!B11</f>
        <v>0</v>
      </c>
      <c r="D7" s="567"/>
      <c r="E7" s="567"/>
      <c r="F7" s="567"/>
      <c r="G7" s="567"/>
      <c r="H7" s="567"/>
      <c r="I7" s="567"/>
      <c r="J7" s="567"/>
      <c r="K7" s="106"/>
      <c r="U7" s="7"/>
    </row>
    <row r="8" spans="1:21" s="3" customFormat="1" ht="17.25" customHeight="1">
      <c r="B8" s="51" t="s">
        <v>83</v>
      </c>
      <c r="C8" s="566">
        <f>+'prva stran'!B12</f>
        <v>0</v>
      </c>
      <c r="D8" s="567"/>
      <c r="E8" s="567"/>
      <c r="F8" s="567"/>
      <c r="G8" s="567"/>
      <c r="H8" s="567"/>
      <c r="I8" s="567"/>
      <c r="J8" s="567"/>
      <c r="K8" s="106"/>
      <c r="U8" s="7"/>
    </row>
    <row r="9" spans="1:21" s="3" customFormat="1" ht="17.25" customHeight="1">
      <c r="A9" s="9"/>
      <c r="B9" s="52" t="s">
        <v>85</v>
      </c>
      <c r="C9" s="568">
        <f>+'prva stran'!B13</f>
        <v>0</v>
      </c>
      <c r="D9" s="567"/>
      <c r="E9" s="567"/>
      <c r="F9" s="567"/>
      <c r="G9" s="567"/>
      <c r="H9" s="567"/>
      <c r="I9" s="567"/>
      <c r="J9" s="5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59" t="str">
        <f>+'Ponudbeni pred_rekapitulacija'!B15</f>
        <v>SVEŽE SADJE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76" t="s">
        <v>249</v>
      </c>
      <c r="C16" s="77" t="s">
        <v>107</v>
      </c>
      <c r="D16" s="77" t="s">
        <v>0</v>
      </c>
      <c r="E16" s="101"/>
      <c r="F16" s="80">
        <v>2900</v>
      </c>
      <c r="G16" s="105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2900</v>
      </c>
      <c r="I16" s="80" t="str">
        <f>IF(Sklop2[[#This Row],[ZAHTEVANA SHEMA KAKOVOSTI]]&lt;&gt;"",Sklop2[[#This Row],[Preračunana masa/volumen/kos na enoto kg]],"")</f>
        <v/>
      </c>
      <c r="J16" s="88"/>
      <c r="K16" s="130" t="s">
        <v>107</v>
      </c>
      <c r="L16" s="130" t="s">
        <v>107</v>
      </c>
      <c r="M16" s="130" t="s">
        <v>107</v>
      </c>
      <c r="N16" s="83"/>
      <c r="O16" s="129" t="s">
        <v>107</v>
      </c>
      <c r="P16" s="142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29" t="s">
        <v>107</v>
      </c>
    </row>
    <row r="17" spans="1:21" s="55" customFormat="1" ht="12">
      <c r="A17" s="79" t="s">
        <v>3</v>
      </c>
      <c r="B17" s="136" t="s">
        <v>250</v>
      </c>
      <c r="C17" s="77" t="s">
        <v>107</v>
      </c>
      <c r="D17" s="77" t="s">
        <v>0</v>
      </c>
      <c r="E17" s="167"/>
      <c r="F17" s="116">
        <v>2</v>
      </c>
      <c r="G17" s="137" t="s">
        <v>0</v>
      </c>
      <c r="H17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17" s="80" t="str">
        <f>IF(Sklop2[[#This Row],[ZAHTEVANA SHEMA KAKOVOSTI]]&lt;&gt;"",Sklop2[[#This Row],[Preračunana masa/volumen/kos na enoto kg]],"")</f>
        <v/>
      </c>
      <c r="J17" s="89"/>
      <c r="K17" s="130" t="s">
        <v>107</v>
      </c>
      <c r="L17" s="130" t="s">
        <v>107</v>
      </c>
      <c r="M17" s="130" t="s">
        <v>107</v>
      </c>
      <c r="N17" s="83"/>
      <c r="O17" s="129" t="s">
        <v>107</v>
      </c>
      <c r="P17" s="144"/>
      <c r="Q17" s="87">
        <f>+Sklop2[[#This Row],[cena/enota brez DDV v EUR]]*Sklop2[[#This Row],[Stopnja DDV (%)]]</f>
        <v>0</v>
      </c>
      <c r="R17" s="87">
        <f>+Sklop2[[#This Row],[cena/enota brez DDV v EUR]]+Sklop2[[#This Row],[Davek (EUR)]]</f>
        <v>0</v>
      </c>
      <c r="S17" s="87">
        <f>+Sklop2[[#This Row],[cena/enota brez DDV v EUR]]*Sklop2[[#This Row],[Okvirna količina]]</f>
        <v>0</v>
      </c>
      <c r="T17" s="87">
        <f>+Sklop2[[#This Row],[Končna cena/enoto mere (EUR) z DDV]]*Sklop2[[#This Row],[Okvirna količina]]</f>
        <v>0</v>
      </c>
      <c r="U17" s="129" t="s">
        <v>107</v>
      </c>
    </row>
    <row r="18" spans="1:21" s="55" customFormat="1" ht="12">
      <c r="A18" s="79" t="s">
        <v>4</v>
      </c>
      <c r="B18" s="162" t="s">
        <v>251</v>
      </c>
      <c r="C18" s="77" t="s">
        <v>107</v>
      </c>
      <c r="D18" s="77" t="s">
        <v>0</v>
      </c>
      <c r="E18" s="167"/>
      <c r="F18" s="116">
        <v>900</v>
      </c>
      <c r="G18" s="139" t="s">
        <v>0</v>
      </c>
      <c r="H18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18" s="116" t="str">
        <f>IF(Sklop2[[#This Row],[ZAHTEVANA SHEMA KAKOVOSTI]]&lt;&gt;"",Sklop2[[#This Row],[Preračunana masa/volumen/kos na enoto kg]],"")</f>
        <v/>
      </c>
      <c r="J18" s="131"/>
      <c r="K18" s="130" t="s">
        <v>107</v>
      </c>
      <c r="L18" s="130" t="s">
        <v>107</v>
      </c>
      <c r="M18" s="130" t="s">
        <v>107</v>
      </c>
      <c r="N18" s="83"/>
      <c r="O18" s="129" t="s">
        <v>107</v>
      </c>
      <c r="P18" s="145"/>
      <c r="Q18" s="163">
        <f>+Sklop2[[#This Row],[cena/enota brez DDV v EUR]]*Sklop2[[#This Row],[Stopnja DDV (%)]]</f>
        <v>0</v>
      </c>
      <c r="R18" s="163">
        <f>+Sklop2[[#This Row],[cena/enota brez DDV v EUR]]+Sklop2[[#This Row],[Davek (EUR)]]</f>
        <v>0</v>
      </c>
      <c r="S18" s="163">
        <f>+Sklop2[[#This Row],[cena/enota brez DDV v EUR]]*Sklop2[[#This Row],[Okvirna količina]]</f>
        <v>0</v>
      </c>
      <c r="T18" s="163">
        <f>+Sklop2[[#This Row],[Končna cena/enoto mere (EUR) z DDV]]*Sklop2[[#This Row],[Okvirna količina]]</f>
        <v>0</v>
      </c>
      <c r="U18" s="129" t="s">
        <v>107</v>
      </c>
    </row>
    <row r="19" spans="1:21" s="55" customFormat="1" ht="12">
      <c r="A19" s="79" t="s">
        <v>5</v>
      </c>
      <c r="B19" s="162" t="s">
        <v>252</v>
      </c>
      <c r="C19" s="77" t="s">
        <v>644</v>
      </c>
      <c r="D19" s="77" t="s">
        <v>0</v>
      </c>
      <c r="E19" s="167"/>
      <c r="F19" s="116">
        <v>35</v>
      </c>
      <c r="G19" s="139" t="s">
        <v>0</v>
      </c>
      <c r="H19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19" s="116" t="str">
        <f>IF(Sklop2[[#This Row],[ZAHTEVANA SHEMA KAKOVOSTI]]&lt;&gt;"",Sklop2[[#This Row],[Preračunana masa/volumen/kos na enoto kg]],"")</f>
        <v/>
      </c>
      <c r="J19" s="131"/>
      <c r="K19" s="130" t="s">
        <v>107</v>
      </c>
      <c r="L19" s="130" t="s">
        <v>107</v>
      </c>
      <c r="M19" s="130" t="s">
        <v>107</v>
      </c>
      <c r="N19" s="83"/>
      <c r="O19" s="129" t="s">
        <v>107</v>
      </c>
      <c r="P19" s="145"/>
      <c r="Q19" s="163">
        <f>+Sklop2[[#This Row],[cena/enota brez DDV v EUR]]*Sklop2[[#This Row],[Stopnja DDV (%)]]</f>
        <v>0</v>
      </c>
      <c r="R19" s="163">
        <f>+Sklop2[[#This Row],[cena/enota brez DDV v EUR]]+Sklop2[[#This Row],[Davek (EUR)]]</f>
        <v>0</v>
      </c>
      <c r="S19" s="163">
        <f>+Sklop2[[#This Row],[cena/enota brez DDV v EUR]]*Sklop2[[#This Row],[Okvirna količina]]</f>
        <v>0</v>
      </c>
      <c r="T19" s="163">
        <f>+Sklop2[[#This Row],[Končna cena/enoto mere (EUR) z DDV]]*Sklop2[[#This Row],[Okvirna količina]]</f>
        <v>0</v>
      </c>
      <c r="U19" s="129" t="s">
        <v>107</v>
      </c>
    </row>
    <row r="20" spans="1:21" s="55" customFormat="1" ht="12">
      <c r="A20" s="79" t="s">
        <v>6</v>
      </c>
      <c r="B20" s="162" t="s">
        <v>253</v>
      </c>
      <c r="C20" s="77" t="s">
        <v>107</v>
      </c>
      <c r="D20" s="77" t="s">
        <v>0</v>
      </c>
      <c r="E20" s="167"/>
      <c r="F20" s="116">
        <v>50</v>
      </c>
      <c r="G20" s="139" t="s">
        <v>0</v>
      </c>
      <c r="H20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0" s="116" t="str">
        <f>IF(Sklop2[[#This Row],[ZAHTEVANA SHEMA KAKOVOSTI]]&lt;&gt;"",Sklop2[[#This Row],[Preračunana masa/volumen/kos na enoto kg]],"")</f>
        <v/>
      </c>
      <c r="J20" s="131"/>
      <c r="K20" s="130" t="s">
        <v>107</v>
      </c>
      <c r="L20" s="130" t="s">
        <v>107</v>
      </c>
      <c r="M20" s="130" t="s">
        <v>107</v>
      </c>
      <c r="N20" s="83"/>
      <c r="O20" s="129" t="s">
        <v>107</v>
      </c>
      <c r="P20" s="145"/>
      <c r="Q20" s="163">
        <f>+Sklop2[[#This Row],[cena/enota brez DDV v EUR]]*Sklop2[[#This Row],[Stopnja DDV (%)]]</f>
        <v>0</v>
      </c>
      <c r="R20" s="163">
        <f>+Sklop2[[#This Row],[cena/enota brez DDV v EUR]]+Sklop2[[#This Row],[Davek (EUR)]]</f>
        <v>0</v>
      </c>
      <c r="S20" s="163">
        <f>+Sklop2[[#This Row],[cena/enota brez DDV v EUR]]*Sklop2[[#This Row],[Okvirna količina]]</f>
        <v>0</v>
      </c>
      <c r="T20" s="163">
        <f>+Sklop2[[#This Row],[Končna cena/enoto mere (EUR) z DDV]]*Sklop2[[#This Row],[Okvirna količina]]</f>
        <v>0</v>
      </c>
      <c r="U20" s="129" t="s">
        <v>107</v>
      </c>
    </row>
    <row r="21" spans="1:21" s="55" customFormat="1" ht="12">
      <c r="A21" s="79" t="s">
        <v>7</v>
      </c>
      <c r="B21" s="162" t="s">
        <v>254</v>
      </c>
      <c r="C21" s="77" t="s">
        <v>107</v>
      </c>
      <c r="D21" s="77" t="s">
        <v>0</v>
      </c>
      <c r="E21" s="167"/>
      <c r="F21" s="116">
        <v>350</v>
      </c>
      <c r="G21" s="139" t="s">
        <v>0</v>
      </c>
      <c r="H21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21" s="116" t="str">
        <f>IF(Sklop2[[#This Row],[ZAHTEVANA SHEMA KAKOVOSTI]]&lt;&gt;"",Sklop2[[#This Row],[Preračunana masa/volumen/kos na enoto kg]],"")</f>
        <v/>
      </c>
      <c r="J21" s="131"/>
      <c r="K21" s="130" t="s">
        <v>107</v>
      </c>
      <c r="L21" s="130" t="s">
        <v>107</v>
      </c>
      <c r="M21" s="130" t="s">
        <v>107</v>
      </c>
      <c r="N21" s="83"/>
      <c r="O21" s="129" t="s">
        <v>107</v>
      </c>
      <c r="P21" s="145"/>
      <c r="Q21" s="163">
        <f>+Sklop2[[#This Row],[cena/enota brez DDV v EUR]]*Sklop2[[#This Row],[Stopnja DDV (%)]]</f>
        <v>0</v>
      </c>
      <c r="R21" s="163">
        <f>+Sklop2[[#This Row],[cena/enota brez DDV v EUR]]+Sklop2[[#This Row],[Davek (EUR)]]</f>
        <v>0</v>
      </c>
      <c r="S21" s="163">
        <f>+Sklop2[[#This Row],[cena/enota brez DDV v EUR]]*Sklop2[[#This Row],[Okvirna količina]]</f>
        <v>0</v>
      </c>
      <c r="T21" s="163">
        <f>+Sklop2[[#This Row],[Končna cena/enoto mere (EUR) z DDV]]*Sklop2[[#This Row],[Okvirna količina]]</f>
        <v>0</v>
      </c>
      <c r="U21" s="129" t="s">
        <v>107</v>
      </c>
    </row>
    <row r="22" spans="1:21" s="55" customFormat="1" ht="12">
      <c r="A22" s="79" t="s">
        <v>8</v>
      </c>
      <c r="B22" s="162" t="s">
        <v>255</v>
      </c>
      <c r="C22" s="77" t="s">
        <v>107</v>
      </c>
      <c r="D22" s="77" t="s">
        <v>0</v>
      </c>
      <c r="E22" s="167"/>
      <c r="F22" s="116">
        <v>480</v>
      </c>
      <c r="G22" s="139" t="s">
        <v>0</v>
      </c>
      <c r="H22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22" s="116" t="str">
        <f>IF(Sklop2[[#This Row],[ZAHTEVANA SHEMA KAKOVOSTI]]&lt;&gt;"",Sklop2[[#This Row],[Preračunana masa/volumen/kos na enoto kg]],"")</f>
        <v/>
      </c>
      <c r="J22" s="131"/>
      <c r="K22" s="130" t="s">
        <v>107</v>
      </c>
      <c r="L22" s="130" t="s">
        <v>107</v>
      </c>
      <c r="M22" s="130" t="s">
        <v>107</v>
      </c>
      <c r="N22" s="83"/>
      <c r="O22" s="129" t="s">
        <v>107</v>
      </c>
      <c r="P22" s="145"/>
      <c r="Q22" s="163">
        <f>+Sklop2[[#This Row],[cena/enota brez DDV v EUR]]*Sklop2[[#This Row],[Stopnja DDV (%)]]</f>
        <v>0</v>
      </c>
      <c r="R22" s="163">
        <f>+Sklop2[[#This Row],[cena/enota brez DDV v EUR]]+Sklop2[[#This Row],[Davek (EUR)]]</f>
        <v>0</v>
      </c>
      <c r="S22" s="163">
        <f>+Sklop2[[#This Row],[cena/enota brez DDV v EUR]]*Sklop2[[#This Row],[Okvirna količina]]</f>
        <v>0</v>
      </c>
      <c r="T22" s="163">
        <f>+Sklop2[[#This Row],[Končna cena/enoto mere (EUR) z DDV]]*Sklop2[[#This Row],[Okvirna količina]]</f>
        <v>0</v>
      </c>
      <c r="U22" s="129" t="s">
        <v>107</v>
      </c>
    </row>
    <row r="23" spans="1:21" s="55" customFormat="1" ht="12">
      <c r="A23" s="79" t="s">
        <v>9</v>
      </c>
      <c r="B23" s="162" t="s">
        <v>256</v>
      </c>
      <c r="C23" s="77" t="s">
        <v>107</v>
      </c>
      <c r="D23" s="77" t="s">
        <v>0</v>
      </c>
      <c r="E23" s="167"/>
      <c r="F23" s="116">
        <v>2350</v>
      </c>
      <c r="G23" s="139" t="s">
        <v>0</v>
      </c>
      <c r="H23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2350</v>
      </c>
      <c r="I23" s="116" t="str">
        <f>IF(Sklop2[[#This Row],[ZAHTEVANA SHEMA KAKOVOSTI]]&lt;&gt;"",Sklop2[[#This Row],[Preračunana masa/volumen/kos na enoto kg]],"")</f>
        <v/>
      </c>
      <c r="J23" s="131"/>
      <c r="K23" s="130" t="s">
        <v>107</v>
      </c>
      <c r="L23" s="130" t="s">
        <v>107</v>
      </c>
      <c r="M23" s="130" t="s">
        <v>107</v>
      </c>
      <c r="N23" s="83"/>
      <c r="O23" s="129" t="s">
        <v>107</v>
      </c>
      <c r="P23" s="145"/>
      <c r="Q23" s="163">
        <f>+Sklop2[[#This Row],[cena/enota brez DDV v EUR]]*Sklop2[[#This Row],[Stopnja DDV (%)]]</f>
        <v>0</v>
      </c>
      <c r="R23" s="163">
        <f>+Sklop2[[#This Row],[cena/enota brez DDV v EUR]]+Sklop2[[#This Row],[Davek (EUR)]]</f>
        <v>0</v>
      </c>
      <c r="S23" s="163">
        <f>+Sklop2[[#This Row],[cena/enota brez DDV v EUR]]*Sklop2[[#This Row],[Okvirna količina]]</f>
        <v>0</v>
      </c>
      <c r="T23" s="163">
        <f>+Sklop2[[#This Row],[Končna cena/enoto mere (EUR) z DDV]]*Sklop2[[#This Row],[Okvirna količina]]</f>
        <v>0</v>
      </c>
      <c r="U23" s="129" t="s">
        <v>107</v>
      </c>
    </row>
    <row r="24" spans="1:21" s="55" customFormat="1" ht="12">
      <c r="A24" s="79" t="s">
        <v>10</v>
      </c>
      <c r="B24" s="162" t="s">
        <v>257</v>
      </c>
      <c r="C24" s="77" t="s">
        <v>107</v>
      </c>
      <c r="D24" s="77" t="s">
        <v>0</v>
      </c>
      <c r="E24" s="167"/>
      <c r="F24" s="116">
        <v>330</v>
      </c>
      <c r="G24" s="139" t="s">
        <v>0</v>
      </c>
      <c r="H24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330</v>
      </c>
      <c r="I24" s="116" t="str">
        <f>IF(Sklop2[[#This Row],[ZAHTEVANA SHEMA KAKOVOSTI]]&lt;&gt;"",Sklop2[[#This Row],[Preračunana masa/volumen/kos na enoto kg]],"")</f>
        <v/>
      </c>
      <c r="J24" s="131"/>
      <c r="K24" s="130" t="s">
        <v>107</v>
      </c>
      <c r="L24" s="130" t="s">
        <v>107</v>
      </c>
      <c r="M24" s="130" t="s">
        <v>107</v>
      </c>
      <c r="N24" s="83"/>
      <c r="O24" s="129" t="s">
        <v>107</v>
      </c>
      <c r="P24" s="145"/>
      <c r="Q24" s="163">
        <f>+Sklop2[[#This Row],[cena/enota brez DDV v EUR]]*Sklop2[[#This Row],[Stopnja DDV (%)]]</f>
        <v>0</v>
      </c>
      <c r="R24" s="163">
        <f>+Sklop2[[#This Row],[cena/enota brez DDV v EUR]]+Sklop2[[#This Row],[Davek (EUR)]]</f>
        <v>0</v>
      </c>
      <c r="S24" s="163">
        <f>+Sklop2[[#This Row],[cena/enota brez DDV v EUR]]*Sklop2[[#This Row],[Okvirna količina]]</f>
        <v>0</v>
      </c>
      <c r="T24" s="163">
        <f>+Sklop2[[#This Row],[Končna cena/enoto mere (EUR) z DDV]]*Sklop2[[#This Row],[Okvirna količina]]</f>
        <v>0</v>
      </c>
      <c r="U24" s="129" t="s">
        <v>107</v>
      </c>
    </row>
    <row r="25" spans="1:21" s="55" customFormat="1" ht="12">
      <c r="A25" s="79" t="s">
        <v>11</v>
      </c>
      <c r="B25" s="162" t="s">
        <v>258</v>
      </c>
      <c r="C25" s="77" t="s">
        <v>107</v>
      </c>
      <c r="D25" s="77" t="s">
        <v>0</v>
      </c>
      <c r="E25" s="167"/>
      <c r="F25" s="116">
        <v>50</v>
      </c>
      <c r="G25" s="139" t="s">
        <v>0</v>
      </c>
      <c r="H25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5" s="116" t="str">
        <f>IF(Sklop2[[#This Row],[ZAHTEVANA SHEMA KAKOVOSTI]]&lt;&gt;"",Sklop2[[#This Row],[Preračunana masa/volumen/kos na enoto kg]],"")</f>
        <v/>
      </c>
      <c r="J25" s="131"/>
      <c r="K25" s="130" t="s">
        <v>107</v>
      </c>
      <c r="L25" s="130" t="s">
        <v>107</v>
      </c>
      <c r="M25" s="130" t="s">
        <v>107</v>
      </c>
      <c r="N25" s="83"/>
      <c r="O25" s="129" t="s">
        <v>107</v>
      </c>
      <c r="P25" s="145"/>
      <c r="Q25" s="163">
        <f>+Sklop2[[#This Row],[cena/enota brez DDV v EUR]]*Sklop2[[#This Row],[Stopnja DDV (%)]]</f>
        <v>0</v>
      </c>
      <c r="R25" s="163">
        <f>+Sklop2[[#This Row],[cena/enota brez DDV v EUR]]+Sklop2[[#This Row],[Davek (EUR)]]</f>
        <v>0</v>
      </c>
      <c r="S25" s="163">
        <f>+Sklop2[[#This Row],[cena/enota brez DDV v EUR]]*Sklop2[[#This Row],[Okvirna količina]]</f>
        <v>0</v>
      </c>
      <c r="T25" s="163">
        <f>+Sklop2[[#This Row],[Končna cena/enoto mere (EUR) z DDV]]*Sklop2[[#This Row],[Okvirna količina]]</f>
        <v>0</v>
      </c>
      <c r="U25" s="129" t="s">
        <v>107</v>
      </c>
    </row>
    <row r="26" spans="1:21" s="55" customFormat="1" ht="12">
      <c r="A26" s="79" t="s">
        <v>12</v>
      </c>
      <c r="B26" s="162" t="s">
        <v>259</v>
      </c>
      <c r="C26" s="77" t="s">
        <v>107</v>
      </c>
      <c r="D26" s="77" t="s">
        <v>0</v>
      </c>
      <c r="E26" s="167"/>
      <c r="F26" s="116">
        <v>190</v>
      </c>
      <c r="G26" s="139" t="s">
        <v>0</v>
      </c>
      <c r="H2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190</v>
      </c>
      <c r="I26" s="116" t="str">
        <f>IF(Sklop2[[#This Row],[ZAHTEVANA SHEMA KAKOVOSTI]]&lt;&gt;"",Sklop2[[#This Row],[Preračunana masa/volumen/kos na enoto kg]],"")</f>
        <v/>
      </c>
      <c r="J26" s="131"/>
      <c r="K26" s="130" t="s">
        <v>107</v>
      </c>
      <c r="L26" s="130" t="s">
        <v>107</v>
      </c>
      <c r="M26" s="130" t="s">
        <v>107</v>
      </c>
      <c r="N26" s="83"/>
      <c r="O26" s="129" t="s">
        <v>107</v>
      </c>
      <c r="P26" s="145"/>
      <c r="Q26" s="163">
        <f>+Sklop2[[#This Row],[cena/enota brez DDV v EUR]]*Sklop2[[#This Row],[Stopnja DDV (%)]]</f>
        <v>0</v>
      </c>
      <c r="R26" s="163">
        <f>+Sklop2[[#This Row],[cena/enota brez DDV v EUR]]+Sklop2[[#This Row],[Davek (EUR)]]</f>
        <v>0</v>
      </c>
      <c r="S26" s="163">
        <f>+Sklop2[[#This Row],[cena/enota brez DDV v EUR]]*Sklop2[[#This Row],[Okvirna količina]]</f>
        <v>0</v>
      </c>
      <c r="T26" s="163">
        <f>+Sklop2[[#This Row],[Končna cena/enoto mere (EUR) z DDV]]*Sklop2[[#This Row],[Okvirna količina]]</f>
        <v>0</v>
      </c>
      <c r="U26" s="129" t="s">
        <v>107</v>
      </c>
    </row>
    <row r="27" spans="1:21" s="55" customFormat="1" ht="12">
      <c r="A27" s="79" t="s">
        <v>13</v>
      </c>
      <c r="B27" s="162" t="s">
        <v>260</v>
      </c>
      <c r="C27" s="77" t="s">
        <v>107</v>
      </c>
      <c r="D27" s="77" t="s">
        <v>0</v>
      </c>
      <c r="E27" s="167"/>
      <c r="F27" s="116">
        <v>1100</v>
      </c>
      <c r="G27" s="139" t="s">
        <v>0</v>
      </c>
      <c r="H27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27" s="116" t="str">
        <f>IF(Sklop2[[#This Row],[ZAHTEVANA SHEMA KAKOVOSTI]]&lt;&gt;"",Sklop2[[#This Row],[Preračunana masa/volumen/kos na enoto kg]],"")</f>
        <v/>
      </c>
      <c r="J27" s="131"/>
      <c r="K27" s="130" t="s">
        <v>107</v>
      </c>
      <c r="L27" s="130" t="s">
        <v>107</v>
      </c>
      <c r="M27" s="130" t="s">
        <v>107</v>
      </c>
      <c r="N27" s="83"/>
      <c r="O27" s="129" t="s">
        <v>107</v>
      </c>
      <c r="P27" s="145"/>
      <c r="Q27" s="163">
        <f>+Sklop2[[#This Row],[cena/enota brez DDV v EUR]]*Sklop2[[#This Row],[Stopnja DDV (%)]]</f>
        <v>0</v>
      </c>
      <c r="R27" s="163">
        <f>+Sklop2[[#This Row],[cena/enota brez DDV v EUR]]+Sklop2[[#This Row],[Davek (EUR)]]</f>
        <v>0</v>
      </c>
      <c r="S27" s="163">
        <f>+Sklop2[[#This Row],[cena/enota brez DDV v EUR]]*Sklop2[[#This Row],[Okvirna količina]]</f>
        <v>0</v>
      </c>
      <c r="T27" s="163">
        <f>+Sklop2[[#This Row],[Končna cena/enoto mere (EUR) z DDV]]*Sklop2[[#This Row],[Okvirna količina]]</f>
        <v>0</v>
      </c>
      <c r="U27" s="129" t="s">
        <v>107</v>
      </c>
    </row>
    <row r="28" spans="1:21" s="55" customFormat="1" ht="12">
      <c r="A28" s="79" t="s">
        <v>14</v>
      </c>
      <c r="B28" s="162" t="s">
        <v>261</v>
      </c>
      <c r="C28" s="77" t="s">
        <v>107</v>
      </c>
      <c r="D28" s="77" t="s">
        <v>0</v>
      </c>
      <c r="E28" s="167"/>
      <c r="F28" s="116">
        <v>530</v>
      </c>
      <c r="G28" s="139" t="s">
        <v>0</v>
      </c>
      <c r="H28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530</v>
      </c>
      <c r="I28" s="116" t="str">
        <f>IF(Sklop2[[#This Row],[ZAHTEVANA SHEMA KAKOVOSTI]]&lt;&gt;"",Sklop2[[#This Row],[Preračunana masa/volumen/kos na enoto kg]],"")</f>
        <v/>
      </c>
      <c r="J28" s="131"/>
      <c r="K28" s="130" t="s">
        <v>107</v>
      </c>
      <c r="L28" s="130" t="s">
        <v>107</v>
      </c>
      <c r="M28" s="130" t="s">
        <v>107</v>
      </c>
      <c r="N28" s="83"/>
      <c r="O28" s="129" t="s">
        <v>107</v>
      </c>
      <c r="P28" s="145"/>
      <c r="Q28" s="163">
        <f>+Sklop2[[#This Row],[cena/enota brez DDV v EUR]]*Sklop2[[#This Row],[Stopnja DDV (%)]]</f>
        <v>0</v>
      </c>
      <c r="R28" s="163">
        <f>+Sklop2[[#This Row],[cena/enota brez DDV v EUR]]+Sklop2[[#This Row],[Davek (EUR)]]</f>
        <v>0</v>
      </c>
      <c r="S28" s="163">
        <f>+Sklop2[[#This Row],[cena/enota brez DDV v EUR]]*Sklop2[[#This Row],[Okvirna količina]]</f>
        <v>0</v>
      </c>
      <c r="T28" s="163">
        <f>+Sklop2[[#This Row],[Končna cena/enoto mere (EUR) z DDV]]*Sklop2[[#This Row],[Okvirna količina]]</f>
        <v>0</v>
      </c>
      <c r="U28" s="129" t="s">
        <v>107</v>
      </c>
    </row>
    <row r="29" spans="1:21" s="55" customFormat="1" ht="12">
      <c r="A29" s="79" t="s">
        <v>15</v>
      </c>
      <c r="B29" s="162" t="s">
        <v>262</v>
      </c>
      <c r="C29" s="77" t="s">
        <v>107</v>
      </c>
      <c r="D29" s="77" t="s">
        <v>0</v>
      </c>
      <c r="E29" s="167"/>
      <c r="F29" s="116">
        <v>1200</v>
      </c>
      <c r="G29" s="139" t="s">
        <v>0</v>
      </c>
      <c r="H29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29" s="116" t="str">
        <f>IF(Sklop2[[#This Row],[ZAHTEVANA SHEMA KAKOVOSTI]]&lt;&gt;"",Sklop2[[#This Row],[Preračunana masa/volumen/kos na enoto kg]],"")</f>
        <v/>
      </c>
      <c r="J29" s="131"/>
      <c r="K29" s="130" t="s">
        <v>107</v>
      </c>
      <c r="L29" s="130" t="s">
        <v>107</v>
      </c>
      <c r="M29" s="130" t="s">
        <v>107</v>
      </c>
      <c r="N29" s="83"/>
      <c r="O29" s="129" t="s">
        <v>107</v>
      </c>
      <c r="P29" s="145"/>
      <c r="Q29" s="163">
        <f>+Sklop2[[#This Row],[cena/enota brez DDV v EUR]]*Sklop2[[#This Row],[Stopnja DDV (%)]]</f>
        <v>0</v>
      </c>
      <c r="R29" s="163">
        <f>+Sklop2[[#This Row],[cena/enota brez DDV v EUR]]+Sklop2[[#This Row],[Davek (EUR)]]</f>
        <v>0</v>
      </c>
      <c r="S29" s="163">
        <f>+Sklop2[[#This Row],[cena/enota brez DDV v EUR]]*Sklop2[[#This Row],[Okvirna količina]]</f>
        <v>0</v>
      </c>
      <c r="T29" s="163">
        <f>+Sklop2[[#This Row],[Končna cena/enoto mere (EUR) z DDV]]*Sklop2[[#This Row],[Okvirna količina]]</f>
        <v>0</v>
      </c>
      <c r="U29" s="129" t="s">
        <v>107</v>
      </c>
    </row>
    <row r="30" spans="1:21" s="55" customFormat="1" ht="12">
      <c r="A30" s="79" t="s">
        <v>16</v>
      </c>
      <c r="B30" s="162" t="s">
        <v>263</v>
      </c>
      <c r="C30" s="77" t="s">
        <v>107</v>
      </c>
      <c r="D30" s="77" t="s">
        <v>0</v>
      </c>
      <c r="E30" s="167"/>
      <c r="F30" s="116">
        <v>490</v>
      </c>
      <c r="G30" s="139" t="s">
        <v>0</v>
      </c>
      <c r="H30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490</v>
      </c>
      <c r="I30" s="116" t="str">
        <f>IF(Sklop2[[#This Row],[ZAHTEVANA SHEMA KAKOVOSTI]]&lt;&gt;"",Sklop2[[#This Row],[Preračunana masa/volumen/kos na enoto kg]],"")</f>
        <v/>
      </c>
      <c r="J30" s="131"/>
      <c r="K30" s="130" t="s">
        <v>107</v>
      </c>
      <c r="L30" s="130" t="s">
        <v>107</v>
      </c>
      <c r="M30" s="130" t="s">
        <v>107</v>
      </c>
      <c r="N30" s="83"/>
      <c r="O30" s="129" t="s">
        <v>107</v>
      </c>
      <c r="P30" s="145"/>
      <c r="Q30" s="163">
        <f>+Sklop2[[#This Row],[cena/enota brez DDV v EUR]]*Sklop2[[#This Row],[Stopnja DDV (%)]]</f>
        <v>0</v>
      </c>
      <c r="R30" s="163">
        <f>+Sklop2[[#This Row],[cena/enota brez DDV v EUR]]+Sklop2[[#This Row],[Davek (EUR)]]</f>
        <v>0</v>
      </c>
      <c r="S30" s="163">
        <f>+Sklop2[[#This Row],[cena/enota brez DDV v EUR]]*Sklop2[[#This Row],[Okvirna količina]]</f>
        <v>0</v>
      </c>
      <c r="T30" s="163">
        <f>+Sklop2[[#This Row],[Končna cena/enoto mere (EUR) z DDV]]*Sklop2[[#This Row],[Okvirna količina]]</f>
        <v>0</v>
      </c>
      <c r="U30" s="129" t="s">
        <v>107</v>
      </c>
    </row>
    <row r="31" spans="1:21" s="55" customFormat="1" ht="12">
      <c r="A31" s="79" t="s">
        <v>17</v>
      </c>
      <c r="B31" s="162" t="s">
        <v>264</v>
      </c>
      <c r="C31" s="77" t="s">
        <v>107</v>
      </c>
      <c r="D31" s="77" t="s">
        <v>0</v>
      </c>
      <c r="E31" s="167"/>
      <c r="F31" s="116">
        <v>650</v>
      </c>
      <c r="G31" s="139" t="s">
        <v>0</v>
      </c>
      <c r="H31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650</v>
      </c>
      <c r="I31" s="116" t="str">
        <f>IF(Sklop2[[#This Row],[ZAHTEVANA SHEMA KAKOVOSTI]]&lt;&gt;"",Sklop2[[#This Row],[Preračunana masa/volumen/kos na enoto kg]],"")</f>
        <v/>
      </c>
      <c r="J31" s="131"/>
      <c r="K31" s="130" t="s">
        <v>107</v>
      </c>
      <c r="L31" s="130" t="s">
        <v>107</v>
      </c>
      <c r="M31" s="130" t="s">
        <v>107</v>
      </c>
      <c r="N31" s="83"/>
      <c r="O31" s="129" t="s">
        <v>107</v>
      </c>
      <c r="P31" s="145"/>
      <c r="Q31" s="163">
        <f>+Sklop2[[#This Row],[cena/enota brez DDV v EUR]]*Sklop2[[#This Row],[Stopnja DDV (%)]]</f>
        <v>0</v>
      </c>
      <c r="R31" s="163">
        <f>+Sklop2[[#This Row],[cena/enota brez DDV v EUR]]+Sklop2[[#This Row],[Davek (EUR)]]</f>
        <v>0</v>
      </c>
      <c r="S31" s="163">
        <f>+Sklop2[[#This Row],[cena/enota brez DDV v EUR]]*Sklop2[[#This Row],[Okvirna količina]]</f>
        <v>0</v>
      </c>
      <c r="T31" s="163">
        <f>+Sklop2[[#This Row],[Končna cena/enoto mere (EUR) z DDV]]*Sklop2[[#This Row],[Okvirna količina]]</f>
        <v>0</v>
      </c>
      <c r="U31" s="129" t="s">
        <v>107</v>
      </c>
    </row>
    <row r="32" spans="1:21" s="55" customFormat="1" ht="12">
      <c r="A32" s="79" t="s">
        <v>18</v>
      </c>
      <c r="B32" s="162" t="s">
        <v>265</v>
      </c>
      <c r="C32" s="77" t="s">
        <v>107</v>
      </c>
      <c r="D32" s="77" t="s">
        <v>0</v>
      </c>
      <c r="E32" s="167"/>
      <c r="F32" s="116">
        <v>840</v>
      </c>
      <c r="G32" s="139" t="s">
        <v>0</v>
      </c>
      <c r="H32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840</v>
      </c>
      <c r="I32" s="116" t="str">
        <f>IF(Sklop2[[#This Row],[ZAHTEVANA SHEMA KAKOVOSTI]]&lt;&gt;"",Sklop2[[#This Row],[Preračunana masa/volumen/kos na enoto kg]],"")</f>
        <v/>
      </c>
      <c r="J32" s="131"/>
      <c r="K32" s="130" t="s">
        <v>107</v>
      </c>
      <c r="L32" s="130" t="s">
        <v>107</v>
      </c>
      <c r="M32" s="130" t="s">
        <v>107</v>
      </c>
      <c r="N32" s="83"/>
      <c r="O32" s="129" t="s">
        <v>107</v>
      </c>
      <c r="P32" s="145"/>
      <c r="Q32" s="163">
        <f>+Sklop2[[#This Row],[cena/enota brez DDV v EUR]]*Sklop2[[#This Row],[Stopnja DDV (%)]]</f>
        <v>0</v>
      </c>
      <c r="R32" s="163">
        <f>+Sklop2[[#This Row],[cena/enota brez DDV v EUR]]+Sklop2[[#This Row],[Davek (EUR)]]</f>
        <v>0</v>
      </c>
      <c r="S32" s="163">
        <f>+Sklop2[[#This Row],[cena/enota brez DDV v EUR]]*Sklop2[[#This Row],[Okvirna količina]]</f>
        <v>0</v>
      </c>
      <c r="T32" s="163">
        <f>+Sklop2[[#This Row],[Končna cena/enoto mere (EUR) z DDV]]*Sklop2[[#This Row],[Okvirna količina]]</f>
        <v>0</v>
      </c>
      <c r="U32" s="129" t="s">
        <v>107</v>
      </c>
    </row>
    <row r="33" spans="1:22" s="55" customFormat="1" ht="12">
      <c r="A33" s="79" t="s">
        <v>19</v>
      </c>
      <c r="B33" s="162" t="s">
        <v>266</v>
      </c>
      <c r="C33" s="77" t="s">
        <v>644</v>
      </c>
      <c r="D33" s="77" t="s">
        <v>0</v>
      </c>
      <c r="E33" s="167"/>
      <c r="F33" s="116">
        <v>50</v>
      </c>
      <c r="G33" s="139" t="s">
        <v>0</v>
      </c>
      <c r="H33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3" s="116" t="str">
        <f>IF(Sklop2[[#This Row],[ZAHTEVANA SHEMA KAKOVOSTI]]&lt;&gt;"",Sklop2[[#This Row],[Preračunana masa/volumen/kos na enoto kg]],"")</f>
        <v/>
      </c>
      <c r="J33" s="131"/>
      <c r="K33" s="130" t="s">
        <v>107</v>
      </c>
      <c r="L33" s="130" t="s">
        <v>107</v>
      </c>
      <c r="M33" s="130" t="s">
        <v>107</v>
      </c>
      <c r="N33" s="83"/>
      <c r="O33" s="129" t="s">
        <v>107</v>
      </c>
      <c r="P33" s="145"/>
      <c r="Q33" s="163">
        <f>+Sklop2[[#This Row],[cena/enota brez DDV v EUR]]*Sklop2[[#This Row],[Stopnja DDV (%)]]</f>
        <v>0</v>
      </c>
      <c r="R33" s="163">
        <f>+Sklop2[[#This Row],[cena/enota brez DDV v EUR]]+Sklop2[[#This Row],[Davek (EUR)]]</f>
        <v>0</v>
      </c>
      <c r="S33" s="163">
        <f>+Sklop2[[#This Row],[cena/enota brez DDV v EUR]]*Sklop2[[#This Row],[Okvirna količina]]</f>
        <v>0</v>
      </c>
      <c r="T33" s="163">
        <f>+Sklop2[[#This Row],[Končna cena/enoto mere (EUR) z DDV]]*Sklop2[[#This Row],[Okvirna količina]]</f>
        <v>0</v>
      </c>
      <c r="U33" s="129" t="s">
        <v>107</v>
      </c>
    </row>
    <row r="34" spans="1:22" s="55" customFormat="1" ht="12">
      <c r="A34" s="79" t="s">
        <v>20</v>
      </c>
      <c r="B34" s="162" t="s">
        <v>267</v>
      </c>
      <c r="C34" s="77" t="s">
        <v>644</v>
      </c>
      <c r="D34" s="77" t="s">
        <v>0</v>
      </c>
      <c r="E34" s="167"/>
      <c r="F34" s="116">
        <v>50</v>
      </c>
      <c r="G34" s="139" t="s">
        <v>0</v>
      </c>
      <c r="H34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4" s="116" t="str">
        <f>IF(Sklop2[[#This Row],[ZAHTEVANA SHEMA KAKOVOSTI]]&lt;&gt;"",Sklop2[[#This Row],[Preračunana masa/volumen/kos na enoto kg]],"")</f>
        <v/>
      </c>
      <c r="J34" s="131"/>
      <c r="K34" s="130" t="s">
        <v>107</v>
      </c>
      <c r="L34" s="130" t="s">
        <v>107</v>
      </c>
      <c r="M34" s="130" t="s">
        <v>107</v>
      </c>
      <c r="N34" s="83"/>
      <c r="O34" s="129" t="s">
        <v>107</v>
      </c>
      <c r="P34" s="145"/>
      <c r="Q34" s="163">
        <f>+Sklop2[[#This Row],[cena/enota brez DDV v EUR]]*Sklop2[[#This Row],[Stopnja DDV (%)]]</f>
        <v>0</v>
      </c>
      <c r="R34" s="163">
        <f>+Sklop2[[#This Row],[cena/enota brez DDV v EUR]]+Sklop2[[#This Row],[Davek (EUR)]]</f>
        <v>0</v>
      </c>
      <c r="S34" s="163">
        <f>+Sklop2[[#This Row],[cena/enota brez DDV v EUR]]*Sklop2[[#This Row],[Okvirna količina]]</f>
        <v>0</v>
      </c>
      <c r="T34" s="163">
        <f>+Sklop2[[#This Row],[Končna cena/enoto mere (EUR) z DDV]]*Sklop2[[#This Row],[Okvirna količina]]</f>
        <v>0</v>
      </c>
      <c r="U34" s="129" t="s">
        <v>107</v>
      </c>
    </row>
    <row r="35" spans="1:22" s="55" customFormat="1" ht="12">
      <c r="A35" s="79" t="s">
        <v>21</v>
      </c>
      <c r="B35" s="162" t="s">
        <v>268</v>
      </c>
      <c r="C35" s="77" t="s">
        <v>107</v>
      </c>
      <c r="D35" s="77" t="s">
        <v>0</v>
      </c>
      <c r="E35" s="167"/>
      <c r="F35" s="116">
        <v>40</v>
      </c>
      <c r="G35" s="139" t="s">
        <v>0</v>
      </c>
      <c r="H35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5" s="116" t="str">
        <f>IF(Sklop2[[#This Row],[ZAHTEVANA SHEMA KAKOVOSTI]]&lt;&gt;"",Sklop2[[#This Row],[Preračunana masa/volumen/kos na enoto kg]],"")</f>
        <v/>
      </c>
      <c r="J35" s="131"/>
      <c r="K35" s="130" t="s">
        <v>107</v>
      </c>
      <c r="L35" s="130" t="s">
        <v>107</v>
      </c>
      <c r="M35" s="130" t="s">
        <v>107</v>
      </c>
      <c r="N35" s="83"/>
      <c r="O35" s="129" t="s">
        <v>107</v>
      </c>
      <c r="P35" s="145"/>
      <c r="Q35" s="163">
        <f>+Sklop2[[#This Row],[cena/enota brez DDV v EUR]]*Sklop2[[#This Row],[Stopnja DDV (%)]]</f>
        <v>0</v>
      </c>
      <c r="R35" s="163">
        <f>+Sklop2[[#This Row],[cena/enota brez DDV v EUR]]+Sklop2[[#This Row],[Davek (EUR)]]</f>
        <v>0</v>
      </c>
      <c r="S35" s="163">
        <f>+Sklop2[[#This Row],[cena/enota brez DDV v EUR]]*Sklop2[[#This Row],[Okvirna količina]]</f>
        <v>0</v>
      </c>
      <c r="T35" s="163">
        <f>+Sklop2[[#This Row],[Končna cena/enoto mere (EUR) z DDV]]*Sklop2[[#This Row],[Okvirna količina]]</f>
        <v>0</v>
      </c>
      <c r="U35" s="129" t="s">
        <v>107</v>
      </c>
    </row>
    <row r="36" spans="1:22" s="55" customFormat="1" ht="12">
      <c r="A36" s="79" t="s">
        <v>22</v>
      </c>
      <c r="B36" s="162" t="s">
        <v>269</v>
      </c>
      <c r="C36" s="77" t="s">
        <v>107</v>
      </c>
      <c r="D36" s="77" t="s">
        <v>0</v>
      </c>
      <c r="E36" s="167"/>
      <c r="F36" s="116">
        <v>1100</v>
      </c>
      <c r="G36" s="139" t="s">
        <v>0</v>
      </c>
      <c r="H3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36" s="116" t="str">
        <f>IF(Sklop2[[#This Row],[ZAHTEVANA SHEMA KAKOVOSTI]]&lt;&gt;"",Sklop2[[#This Row],[Preračunana masa/volumen/kos na enoto kg]],"")</f>
        <v/>
      </c>
      <c r="J36" s="131"/>
      <c r="K36" s="130" t="s">
        <v>107</v>
      </c>
      <c r="L36" s="130" t="s">
        <v>107</v>
      </c>
      <c r="M36" s="130" t="s">
        <v>107</v>
      </c>
      <c r="N36" s="83"/>
      <c r="O36" s="129" t="s">
        <v>107</v>
      </c>
      <c r="P36" s="145"/>
      <c r="Q36" s="163">
        <f>+Sklop2[[#This Row],[cena/enota brez DDV v EUR]]*Sklop2[[#This Row],[Stopnja DDV (%)]]</f>
        <v>0</v>
      </c>
      <c r="R36" s="163">
        <f>+Sklop2[[#This Row],[cena/enota brez DDV v EUR]]+Sklop2[[#This Row],[Davek (EUR)]]</f>
        <v>0</v>
      </c>
      <c r="S36" s="163">
        <f>+Sklop2[[#This Row],[cena/enota brez DDV v EUR]]*Sklop2[[#This Row],[Okvirna količina]]</f>
        <v>0</v>
      </c>
      <c r="T36" s="163">
        <f>+Sklop2[[#This Row],[Končna cena/enoto mere (EUR) z DDV]]*Sklop2[[#This Row],[Okvirna količina]]</f>
        <v>0</v>
      </c>
      <c r="U36" s="129" t="s">
        <v>107</v>
      </c>
    </row>
    <row r="37" spans="1:22" s="55" customFormat="1" ht="12">
      <c r="A37" s="79" t="s">
        <v>23</v>
      </c>
      <c r="B37" s="162" t="s">
        <v>563</v>
      </c>
      <c r="C37" s="77" t="s">
        <v>644</v>
      </c>
      <c r="D37" s="77" t="s">
        <v>0</v>
      </c>
      <c r="E37" s="167"/>
      <c r="F37" s="116">
        <v>500</v>
      </c>
      <c r="G37" s="139" t="s">
        <v>0</v>
      </c>
      <c r="H37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7" s="116" t="str">
        <f>IF(Sklop2[[#This Row],[ZAHTEVANA SHEMA KAKOVOSTI]]&lt;&gt;"",Sklop2[[#This Row],[Preračunana masa/volumen/kos na enoto kg]],"")</f>
        <v/>
      </c>
      <c r="J37" s="131"/>
      <c r="K37" s="130" t="s">
        <v>107</v>
      </c>
      <c r="L37" s="130" t="s">
        <v>107</v>
      </c>
      <c r="M37" s="130" t="s">
        <v>107</v>
      </c>
      <c r="N37" s="83"/>
      <c r="O37" s="129" t="s">
        <v>107</v>
      </c>
      <c r="P37" s="145"/>
      <c r="Q37" s="163">
        <f>+Sklop2[[#This Row],[cena/enota brez DDV v EUR]]*Sklop2[[#This Row],[Stopnja DDV (%)]]</f>
        <v>0</v>
      </c>
      <c r="R37" s="163">
        <f>+Sklop2[[#This Row],[cena/enota brez DDV v EUR]]+Sklop2[[#This Row],[Davek (EUR)]]</f>
        <v>0</v>
      </c>
      <c r="S37" s="163">
        <f>+Sklop2[[#This Row],[cena/enota brez DDV v EUR]]*Sklop2[[#This Row],[Okvirna količina]]</f>
        <v>0</v>
      </c>
      <c r="T37" s="163">
        <f>+Sklop2[[#This Row],[Končna cena/enoto mere (EUR) z DDV]]*Sklop2[[#This Row],[Okvirna količina]]</f>
        <v>0</v>
      </c>
      <c r="U37" s="129" t="s">
        <v>107</v>
      </c>
    </row>
    <row r="38" spans="1:22" s="55" customFormat="1" ht="12">
      <c r="A38" s="79" t="s">
        <v>24</v>
      </c>
      <c r="B38" s="431" t="s">
        <v>689</v>
      </c>
      <c r="C38" s="77" t="s">
        <v>107</v>
      </c>
      <c r="D38" s="77" t="s">
        <v>0</v>
      </c>
      <c r="E38" s="432"/>
      <c r="F38" s="433">
        <v>140</v>
      </c>
      <c r="G38" s="434" t="s">
        <v>0</v>
      </c>
      <c r="H38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38" s="80" t="str">
        <f>IF(Sklop2[[#This Row],[ZAHTEVANA SHEMA KAKOVOSTI]]&lt;&gt;"",Sklop2[[#This Row],[Preračunana masa/volumen/kos na enoto kg]],"")</f>
        <v/>
      </c>
      <c r="J38" s="315"/>
      <c r="K38" s="130" t="s">
        <v>107</v>
      </c>
      <c r="L38" s="130" t="s">
        <v>107</v>
      </c>
      <c r="M38" s="130" t="s">
        <v>107</v>
      </c>
      <c r="N38" s="83"/>
      <c r="O38" s="129" t="s">
        <v>107</v>
      </c>
      <c r="P38" s="316"/>
      <c r="Q38" s="317">
        <f>+Sklop2[[#This Row],[cena/enota brez DDV v EUR]]*Sklop2[[#This Row],[Stopnja DDV (%)]]</f>
        <v>0</v>
      </c>
      <c r="R38" s="317">
        <f>+Sklop2[[#This Row],[cena/enota brez DDV v EUR]]+Sklop2[[#This Row],[Davek (EUR)]]</f>
        <v>0</v>
      </c>
      <c r="S38" s="317">
        <f>+Sklop2[[#This Row],[cena/enota brez DDV v EUR]]*Sklop2[[#This Row],[Okvirna količina]]</f>
        <v>0</v>
      </c>
      <c r="T38" s="317">
        <f>+Sklop2[[#This Row],[Končna cena/enoto mere (EUR) z DDV]]*Sklop2[[#This Row],[Okvirna količina]]</f>
        <v>0</v>
      </c>
      <c r="U38" s="129" t="s">
        <v>107</v>
      </c>
    </row>
    <row r="39" spans="1:22" s="55" customFormat="1" ht="12">
      <c r="A39" s="79" t="s">
        <v>25</v>
      </c>
      <c r="B39" s="431" t="s">
        <v>690</v>
      </c>
      <c r="C39" s="77" t="s">
        <v>107</v>
      </c>
      <c r="D39" s="77" t="s">
        <v>0</v>
      </c>
      <c r="E39" s="432"/>
      <c r="F39" s="433">
        <v>45</v>
      </c>
      <c r="G39" s="434" t="s">
        <v>0</v>
      </c>
      <c r="H39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39" s="80" t="str">
        <f>IF(Sklop2[[#This Row],[ZAHTEVANA SHEMA KAKOVOSTI]]&lt;&gt;"",Sklop2[[#This Row],[Preračunana masa/volumen/kos na enoto kg]],"")</f>
        <v/>
      </c>
      <c r="J39" s="315"/>
      <c r="K39" s="130" t="s">
        <v>107</v>
      </c>
      <c r="L39" s="130" t="s">
        <v>107</v>
      </c>
      <c r="M39" s="130" t="s">
        <v>107</v>
      </c>
      <c r="N39" s="83"/>
      <c r="O39" s="129" t="s">
        <v>107</v>
      </c>
      <c r="P39" s="316"/>
      <c r="Q39" s="317">
        <f>+Sklop2[[#This Row],[cena/enota brez DDV v EUR]]*Sklop2[[#This Row],[Stopnja DDV (%)]]</f>
        <v>0</v>
      </c>
      <c r="R39" s="317">
        <f>+Sklop2[[#This Row],[cena/enota brez DDV v EUR]]+Sklop2[[#This Row],[Davek (EUR)]]</f>
        <v>0</v>
      </c>
      <c r="S39" s="317">
        <f>+Sklop2[[#This Row],[cena/enota brez DDV v EUR]]*Sklop2[[#This Row],[Okvirna količina]]</f>
        <v>0</v>
      </c>
      <c r="T39" s="317">
        <f>+Sklop2[[#This Row],[Končna cena/enoto mere (EUR) z DDV]]*Sklop2[[#This Row],[Okvirna količina]]</f>
        <v>0</v>
      </c>
      <c r="U39" s="129" t="s">
        <v>107</v>
      </c>
    </row>
    <row r="40" spans="1:22" s="55" customFormat="1" ht="12">
      <c r="A40" s="79" t="s">
        <v>26</v>
      </c>
      <c r="B40" s="136" t="s">
        <v>270</v>
      </c>
      <c r="C40" s="77" t="s">
        <v>107</v>
      </c>
      <c r="D40" s="77" t="s">
        <v>0</v>
      </c>
      <c r="E40" s="167"/>
      <c r="F40" s="116">
        <v>670</v>
      </c>
      <c r="G40" s="137" t="s">
        <v>0</v>
      </c>
      <c r="H40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670</v>
      </c>
      <c r="I40" s="80" t="str">
        <f>IF(Sklop2[[#This Row],[ZAHTEVANA SHEMA KAKOVOSTI]]&lt;&gt;"",Sklop2[[#This Row],[Preračunana masa/volumen/kos na enoto kg]],"")</f>
        <v/>
      </c>
      <c r="J40" s="89"/>
      <c r="K40" s="130" t="s">
        <v>107</v>
      </c>
      <c r="L40" s="130" t="s">
        <v>107</v>
      </c>
      <c r="M40" s="130" t="s">
        <v>107</v>
      </c>
      <c r="N40" s="83"/>
      <c r="O40" s="129" t="s">
        <v>107</v>
      </c>
      <c r="P40" s="144"/>
      <c r="Q40" s="87">
        <f>+Sklop2[[#This Row],[cena/enota brez DDV v EUR]]*Sklop2[[#This Row],[Stopnja DDV (%)]]</f>
        <v>0</v>
      </c>
      <c r="R40" s="87">
        <f>+Sklop2[[#This Row],[cena/enota brez DDV v EUR]]+Sklop2[[#This Row],[Davek (EUR)]]</f>
        <v>0</v>
      </c>
      <c r="S40" s="87">
        <f>+Sklop2[[#This Row],[cena/enota brez DDV v EUR]]*Sklop2[[#This Row],[Okvirna količina]]</f>
        <v>0</v>
      </c>
      <c r="T40" s="87">
        <f>+Sklop2[[#This Row],[Končna cena/enoto mere (EUR) z DDV]]*Sklop2[[#This Row],[Okvirna količina]]</f>
        <v>0</v>
      </c>
      <c r="U40" s="129" t="s">
        <v>107</v>
      </c>
    </row>
    <row r="41" spans="1:22">
      <c r="A41" s="512" t="s">
        <v>128</v>
      </c>
      <c r="B41" s="513"/>
      <c r="C41" s="514"/>
      <c r="D41" s="514"/>
      <c r="E41" s="515"/>
      <c r="F41" s="516"/>
      <c r="G41" s="517"/>
      <c r="H41" s="518">
        <f>SUBTOTAL(109,Sklop2[Preračunana masa/volumen/kos na enoto kg])</f>
        <v>15042</v>
      </c>
      <c r="I41" s="518">
        <f>SUBTOTAL(109,Sklop2[Živila iz shem kakovosti (kg)])</f>
        <v>0</v>
      </c>
      <c r="J41" s="516"/>
      <c r="K41" s="519"/>
      <c r="L41" s="519"/>
      <c r="M41" s="520"/>
      <c r="N41" s="521"/>
      <c r="O41" s="521"/>
      <c r="P41" s="521"/>
      <c r="Q41" s="522"/>
      <c r="R41" s="516"/>
      <c r="S41" s="522">
        <f>SUBTOTAL(109,Sklop2[Vrednost za okvirno količino (EUR) brez DDV])</f>
        <v>0</v>
      </c>
      <c r="T41" s="522">
        <f>SUBTOTAL(109,Sklop2[Vrednost za okvirno količino (EUR) z DDV])</f>
        <v>0</v>
      </c>
      <c r="U41" s="523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124</v>
      </c>
      <c r="B43" s="16"/>
      <c r="C43" s="28"/>
      <c r="D43" s="28"/>
      <c r="E43" s="102"/>
      <c r="Q43" s="48"/>
      <c r="R43" s="48"/>
      <c r="S43" s="48"/>
      <c r="T43" s="48"/>
    </row>
    <row r="44" spans="1:22">
      <c r="A44" s="11" t="s">
        <v>126</v>
      </c>
      <c r="B44" s="16"/>
      <c r="C44" s="28"/>
      <c r="D44" s="28"/>
      <c r="E44" s="102"/>
    </row>
    <row r="45" spans="1:22">
      <c r="A45" s="97" t="s">
        <v>174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 ht="12.75" customHeight="1">
      <c r="A46" s="111"/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569" t="s">
        <v>167</v>
      </c>
      <c r="B47" s="569"/>
      <c r="C47" s="569"/>
      <c r="D47" s="569"/>
      <c r="E47" s="569"/>
      <c r="F47" s="569"/>
      <c r="G47" s="569"/>
      <c r="H47" s="569"/>
      <c r="I47" s="569"/>
      <c r="J47" s="569"/>
      <c r="K47" s="569"/>
      <c r="L47" s="569"/>
      <c r="M47" s="569"/>
      <c r="N47" s="569"/>
      <c r="O47" s="569"/>
      <c r="P47" s="569"/>
      <c r="Q47" s="569"/>
      <c r="R47" s="569"/>
      <c r="S47" s="569"/>
      <c r="T47" s="569"/>
      <c r="U47" s="569"/>
      <c r="V47" s="569"/>
    </row>
    <row r="48" spans="1:22">
      <c r="N48" s="29"/>
      <c r="O48" s="29"/>
      <c r="P48" s="29"/>
      <c r="Q48" s="29"/>
      <c r="R48" s="29"/>
    </row>
    <row r="49" spans="1:21">
      <c r="A49" s="97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2"/>
    </row>
    <row r="52" spans="1:21">
      <c r="B52" s="16"/>
      <c r="C52" s="28"/>
      <c r="D52" s="28"/>
      <c r="E52" s="102"/>
    </row>
    <row r="53" spans="1:21">
      <c r="B53" s="16"/>
      <c r="C53" s="28"/>
      <c r="D53" s="28"/>
      <c r="E53" s="102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1:P45 U48:U1048576 J48:P1048576 J1:P15 U1:U15 J16:J40 P16:P40 U41:U45" name="Obseg1"/>
    <protectedRange sqref="U46:U47 J46:P47" name="Obseg1_1"/>
    <protectedRange sqref="K16:O40 U16:U40" name="Obseg1_3"/>
  </protectedRanges>
  <mergeCells count="8">
    <mergeCell ref="A47:V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6"/>
  <sheetViews>
    <sheetView topLeftCell="A10" zoomScale="90" zoomScaleNormal="90" zoomScaleSheetLayoutView="100" workbookViewId="0">
      <selection activeCell="M32" sqref="M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0" t="str">
        <f>+'prva stran'!B6</f>
        <v>DOM UPOKOJENCEV ŠMARJE PRI JELŠAH</v>
      </c>
      <c r="D2" s="561"/>
      <c r="E2" s="561"/>
      <c r="F2" s="561"/>
      <c r="G2" s="561"/>
      <c r="H2" s="561"/>
      <c r="I2" s="561"/>
      <c r="J2" s="561"/>
    </row>
    <row r="3" spans="1:21" ht="15">
      <c r="B3" s="50" t="s">
        <v>82</v>
      </c>
      <c r="C3" s="562" t="str">
        <f>+'prva stran'!B7</f>
        <v>Rakeževa ulica 8, 3240 Šmarje pri Jelšah</v>
      </c>
      <c r="D3" s="563"/>
      <c r="E3" s="563"/>
      <c r="F3" s="563"/>
      <c r="G3" s="563"/>
      <c r="H3" s="563"/>
      <c r="I3" s="563"/>
      <c r="J3" s="56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64">
        <f>+'prva stran'!B10</f>
        <v>0</v>
      </c>
      <c r="D6" s="565"/>
      <c r="E6" s="565"/>
      <c r="F6" s="565"/>
      <c r="G6" s="565"/>
      <c r="H6" s="565"/>
      <c r="I6" s="565"/>
      <c r="J6" s="565"/>
    </row>
    <row r="7" spans="1:21" ht="17.25" customHeight="1">
      <c r="B7" s="51" t="s">
        <v>82</v>
      </c>
      <c r="C7" s="566">
        <f>+'prva stran'!B11</f>
        <v>0</v>
      </c>
      <c r="D7" s="567"/>
      <c r="E7" s="567"/>
      <c r="F7" s="567"/>
      <c r="G7" s="567"/>
      <c r="H7" s="567"/>
      <c r="I7" s="567"/>
      <c r="J7" s="567"/>
    </row>
    <row r="8" spans="1:21" ht="17.25" customHeight="1">
      <c r="B8" s="51" t="s">
        <v>83</v>
      </c>
      <c r="C8" s="566">
        <f>+'prva stran'!B12</f>
        <v>0</v>
      </c>
      <c r="D8" s="567"/>
      <c r="E8" s="567"/>
      <c r="F8" s="567"/>
      <c r="G8" s="567"/>
      <c r="H8" s="567"/>
      <c r="I8" s="567"/>
      <c r="J8" s="567"/>
    </row>
    <row r="9" spans="1:21" s="12" customFormat="1" ht="17.25" customHeight="1">
      <c r="A9" s="9"/>
      <c r="B9" s="52" t="s">
        <v>85</v>
      </c>
      <c r="C9" s="568">
        <f>+'prva stran'!B13</f>
        <v>0</v>
      </c>
      <c r="D9" s="567"/>
      <c r="E9" s="567"/>
      <c r="F9" s="567"/>
      <c r="G9" s="567"/>
      <c r="H9" s="567"/>
      <c r="I9" s="567"/>
      <c r="J9" s="5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59" t="str">
        <f>+'Ponudbeni pred_rekapitulacija'!B16</f>
        <v>KMETIJSKI PRIDELKI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200" t="s">
        <v>271</v>
      </c>
      <c r="C16" s="77" t="s">
        <v>107</v>
      </c>
      <c r="D16" s="161" t="s">
        <v>0</v>
      </c>
      <c r="E16" s="101"/>
      <c r="F16" s="161">
        <v>5700</v>
      </c>
      <c r="G16" s="105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5700</v>
      </c>
      <c r="I16" s="80" t="str">
        <f>IF(Sklop3[[#This Row],[ZAHTEVANA SHEMA KAKOVOSTI]]&lt;&gt;"",Sklop3[[#This Row],[Preračunana masa/volumen/kos na enoto kg]],"")</f>
        <v/>
      </c>
      <c r="J16" s="88"/>
      <c r="K16" s="130" t="s">
        <v>107</v>
      </c>
      <c r="L16" s="130" t="s">
        <v>107</v>
      </c>
      <c r="M16" s="130" t="s">
        <v>107</v>
      </c>
      <c r="N16" s="83"/>
      <c r="O16" s="129" t="s">
        <v>107</v>
      </c>
      <c r="P16" s="90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0" t="s">
        <v>107</v>
      </c>
    </row>
    <row r="17" spans="1:21" s="55" customFormat="1" ht="12">
      <c r="A17" s="79" t="s">
        <v>3</v>
      </c>
      <c r="B17" s="200" t="s">
        <v>209</v>
      </c>
      <c r="C17" s="75" t="s">
        <v>107</v>
      </c>
      <c r="D17" s="161" t="s">
        <v>0</v>
      </c>
      <c r="E17" s="101"/>
      <c r="F17" s="161">
        <v>50</v>
      </c>
      <c r="G17" s="105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7" s="80" t="str">
        <f>IF(Sklop3[[#This Row],[ZAHTEVANA SHEMA KAKOVOSTI]]&lt;&gt;"",Sklop3[[#This Row],[Preračunana masa/volumen/kos na enoto kg]],"")</f>
        <v/>
      </c>
      <c r="J17" s="89"/>
      <c r="K17" s="130" t="s">
        <v>107</v>
      </c>
      <c r="L17" s="130" t="s">
        <v>107</v>
      </c>
      <c r="M17" s="130" t="s">
        <v>107</v>
      </c>
      <c r="N17" s="83"/>
      <c r="O17" s="129" t="s">
        <v>107</v>
      </c>
      <c r="P17" s="92"/>
      <c r="Q17" s="87">
        <f>+Sklop3[[#This Row],[cena/enota brez DDV v EUR]]*Sklop3[[#This Row],[Stopnja DDV (%)]]</f>
        <v>0</v>
      </c>
      <c r="R17" s="87">
        <f>+Sklop3[[#This Row],[cena/enota brez DDV v EUR]]+Sklop3[[#This Row],[Davek (EUR)]]</f>
        <v>0</v>
      </c>
      <c r="S17" s="87">
        <f>+Sklop3[[#This Row],[cena/enota brez DDV v EUR]]*Sklop3[[#This Row],[Okvirna količina]]</f>
        <v>0</v>
      </c>
      <c r="T17" s="87">
        <f>+Sklop3[[#This Row],[Končna cena/enoto mere (EUR) z DDV]]*Sklop3[[#This Row],[Okvirna količina]]</f>
        <v>0</v>
      </c>
      <c r="U17" s="130" t="s">
        <v>107</v>
      </c>
    </row>
    <row r="18" spans="1:21" s="55" customFormat="1" ht="12">
      <c r="A18" s="79" t="s">
        <v>4</v>
      </c>
      <c r="B18" s="190" t="s">
        <v>272</v>
      </c>
      <c r="C18" s="75" t="s">
        <v>107</v>
      </c>
      <c r="D18" s="161" t="s">
        <v>0</v>
      </c>
      <c r="E18" s="101"/>
      <c r="F18" s="161">
        <v>680</v>
      </c>
      <c r="G18" s="105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680</v>
      </c>
      <c r="I18" s="80" t="str">
        <f>IF(Sklop3[[#This Row],[ZAHTEVANA SHEMA KAKOVOSTI]]&lt;&gt;"",Sklop3[[#This Row],[Preračunana masa/volumen/kos na enoto kg]],"")</f>
        <v/>
      </c>
      <c r="J18" s="89"/>
      <c r="K18" s="130" t="s">
        <v>107</v>
      </c>
      <c r="L18" s="130" t="s">
        <v>107</v>
      </c>
      <c r="M18" s="130" t="s">
        <v>107</v>
      </c>
      <c r="N18" s="83"/>
      <c r="O18" s="129" t="s">
        <v>107</v>
      </c>
      <c r="P18" s="92"/>
      <c r="Q18" s="87">
        <f>+Sklop3[[#This Row],[cena/enota brez DDV v EUR]]*Sklop3[[#This Row],[Stopnja DDV (%)]]</f>
        <v>0</v>
      </c>
      <c r="R18" s="87">
        <f>+Sklop3[[#This Row],[cena/enota brez DDV v EUR]]+Sklop3[[#This Row],[Davek (EUR)]]</f>
        <v>0</v>
      </c>
      <c r="S18" s="87">
        <f>+Sklop3[[#This Row],[cena/enota brez DDV v EUR]]*Sklop3[[#This Row],[Okvirna količina]]</f>
        <v>0</v>
      </c>
      <c r="T18" s="87">
        <f>+Sklop3[[#This Row],[Končna cena/enoto mere (EUR) z DDV]]*Sklop3[[#This Row],[Okvirna količina]]</f>
        <v>0</v>
      </c>
      <c r="U18" s="130" t="s">
        <v>107</v>
      </c>
    </row>
    <row r="19" spans="1:21" s="55" customFormat="1" ht="12">
      <c r="A19" s="79" t="s">
        <v>5</v>
      </c>
      <c r="B19" s="190" t="s">
        <v>273</v>
      </c>
      <c r="C19" s="75" t="s">
        <v>107</v>
      </c>
      <c r="D19" s="161" t="s">
        <v>0</v>
      </c>
      <c r="E19" s="101"/>
      <c r="F19" s="161">
        <v>110</v>
      </c>
      <c r="G19" s="105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</v>
      </c>
      <c r="I19" s="80" t="str">
        <f>IF(Sklop3[[#This Row],[ZAHTEVANA SHEMA KAKOVOSTI]]&lt;&gt;"",Sklop3[[#This Row],[Preračunana masa/volumen/kos na enoto kg]],"")</f>
        <v/>
      </c>
      <c r="J19" s="89"/>
      <c r="K19" s="130" t="s">
        <v>107</v>
      </c>
      <c r="L19" s="130" t="s">
        <v>107</v>
      </c>
      <c r="M19" s="130" t="s">
        <v>107</v>
      </c>
      <c r="N19" s="83"/>
      <c r="O19" s="129" t="s">
        <v>107</v>
      </c>
      <c r="P19" s="92"/>
      <c r="Q19" s="87">
        <f>+Sklop3[[#This Row],[cena/enota brez DDV v EUR]]*Sklop3[[#This Row],[Stopnja DDV (%)]]</f>
        <v>0</v>
      </c>
      <c r="R19" s="87">
        <f>+Sklop3[[#This Row],[cena/enota brez DDV v EUR]]+Sklop3[[#This Row],[Davek (EUR)]]</f>
        <v>0</v>
      </c>
      <c r="S19" s="87">
        <f>+Sklop3[[#This Row],[cena/enota brez DDV v EUR]]*Sklop3[[#This Row],[Okvirna količina]]</f>
        <v>0</v>
      </c>
      <c r="T19" s="87">
        <f>+Sklop3[[#This Row],[Končna cena/enoto mere (EUR) z DDV]]*Sklop3[[#This Row],[Okvirna količina]]</f>
        <v>0</v>
      </c>
      <c r="U19" s="130" t="s">
        <v>107</v>
      </c>
    </row>
    <row r="20" spans="1:21" s="55" customFormat="1" ht="12">
      <c r="A20" s="79" t="s">
        <v>6</v>
      </c>
      <c r="B20" s="190" t="s">
        <v>274</v>
      </c>
      <c r="C20" s="75" t="s">
        <v>107</v>
      </c>
      <c r="D20" s="161" t="s">
        <v>0</v>
      </c>
      <c r="E20" s="101"/>
      <c r="F20" s="161">
        <v>1800</v>
      </c>
      <c r="G20" s="105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1800</v>
      </c>
      <c r="I20" s="80" t="str">
        <f>IF(Sklop3[[#This Row],[ZAHTEVANA SHEMA KAKOVOSTI]]&lt;&gt;"",Sklop3[[#This Row],[Preračunana masa/volumen/kos na enoto kg]],"")</f>
        <v/>
      </c>
      <c r="J20" s="89"/>
      <c r="K20" s="130" t="s">
        <v>107</v>
      </c>
      <c r="L20" s="130" t="s">
        <v>107</v>
      </c>
      <c r="M20" s="130" t="s">
        <v>107</v>
      </c>
      <c r="N20" s="83"/>
      <c r="O20" s="129" t="s">
        <v>107</v>
      </c>
      <c r="P20" s="92"/>
      <c r="Q20" s="87">
        <f>+Sklop3[[#This Row],[cena/enota brez DDV v EUR]]*Sklop3[[#This Row],[Stopnja DDV (%)]]</f>
        <v>0</v>
      </c>
      <c r="R20" s="87">
        <f>+Sklop3[[#This Row],[cena/enota brez DDV v EUR]]+Sklop3[[#This Row],[Davek (EUR)]]</f>
        <v>0</v>
      </c>
      <c r="S20" s="87">
        <f>+Sklop3[[#This Row],[cena/enota brez DDV v EUR]]*Sklop3[[#This Row],[Okvirna količina]]</f>
        <v>0</v>
      </c>
      <c r="T20" s="87">
        <f>+Sklop3[[#This Row],[Končna cena/enoto mere (EUR) z DDV]]*Sklop3[[#This Row],[Okvirna količina]]</f>
        <v>0</v>
      </c>
      <c r="U20" s="130" t="s">
        <v>107</v>
      </c>
    </row>
    <row r="21" spans="1:21" s="55" customFormat="1" ht="12">
      <c r="A21" s="79" t="s">
        <v>7</v>
      </c>
      <c r="B21" s="190" t="s">
        <v>275</v>
      </c>
      <c r="C21" s="75" t="s">
        <v>107</v>
      </c>
      <c r="D21" s="161" t="s">
        <v>0</v>
      </c>
      <c r="E21" s="101"/>
      <c r="F21" s="161">
        <v>3800</v>
      </c>
      <c r="G21" s="105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3800</v>
      </c>
      <c r="I21" s="80" t="str">
        <f>IF(Sklop3[[#This Row],[ZAHTEVANA SHEMA KAKOVOSTI]]&lt;&gt;"",Sklop3[[#This Row],[Preračunana masa/volumen/kos na enoto kg]],"")</f>
        <v/>
      </c>
      <c r="J21" s="89"/>
      <c r="K21" s="130" t="s">
        <v>107</v>
      </c>
      <c r="L21" s="130" t="s">
        <v>107</v>
      </c>
      <c r="M21" s="130" t="s">
        <v>107</v>
      </c>
      <c r="N21" s="83"/>
      <c r="O21" s="129" t="s">
        <v>107</v>
      </c>
      <c r="P21" s="92"/>
      <c r="Q21" s="87">
        <f>+Sklop3[[#This Row],[cena/enota brez DDV v EUR]]*Sklop3[[#This Row],[Stopnja DDV (%)]]</f>
        <v>0</v>
      </c>
      <c r="R21" s="87">
        <f>+Sklop3[[#This Row],[cena/enota brez DDV v EUR]]+Sklop3[[#This Row],[Davek (EUR)]]</f>
        <v>0</v>
      </c>
      <c r="S21" s="87">
        <f>+Sklop3[[#This Row],[cena/enota brez DDV v EUR]]*Sklop3[[#This Row],[Okvirna količina]]</f>
        <v>0</v>
      </c>
      <c r="T21" s="87">
        <f>+Sklop3[[#This Row],[Končna cena/enoto mere (EUR) z DDV]]*Sklop3[[#This Row],[Okvirna količina]]</f>
        <v>0</v>
      </c>
      <c r="U21" s="130" t="s">
        <v>107</v>
      </c>
    </row>
    <row r="22" spans="1:21" s="55" customFormat="1" ht="12">
      <c r="A22" s="79" t="s">
        <v>8</v>
      </c>
      <c r="B22" s="190" t="s">
        <v>276</v>
      </c>
      <c r="C22" s="75" t="s">
        <v>107</v>
      </c>
      <c r="D22" s="161" t="s">
        <v>0</v>
      </c>
      <c r="E22" s="101"/>
      <c r="F22" s="161">
        <v>760</v>
      </c>
      <c r="G22" s="105" t="s">
        <v>208</v>
      </c>
      <c r="H2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760</v>
      </c>
      <c r="I22" s="80" t="str">
        <f>IF(Sklop3[[#This Row],[ZAHTEVANA SHEMA KAKOVOSTI]]&lt;&gt;"",Sklop3[[#This Row],[Preračunana masa/volumen/kos na enoto kg]],"")</f>
        <v/>
      </c>
      <c r="J22" s="89"/>
      <c r="K22" s="130" t="s">
        <v>107</v>
      </c>
      <c r="L22" s="130" t="s">
        <v>107</v>
      </c>
      <c r="M22" s="130" t="s">
        <v>107</v>
      </c>
      <c r="N22" s="83"/>
      <c r="O22" s="129" t="s">
        <v>107</v>
      </c>
      <c r="P22" s="92"/>
      <c r="Q22" s="87">
        <f>+Sklop3[[#This Row],[cena/enota brez DDV v EUR]]*Sklop3[[#This Row],[Stopnja DDV (%)]]</f>
        <v>0</v>
      </c>
      <c r="R22" s="87">
        <f>+Sklop3[[#This Row],[cena/enota brez DDV v EUR]]+Sklop3[[#This Row],[Davek (EUR)]]</f>
        <v>0</v>
      </c>
      <c r="S22" s="87">
        <f>+Sklop3[[#This Row],[cena/enota brez DDV v EUR]]*Sklop3[[#This Row],[Okvirna količina]]</f>
        <v>0</v>
      </c>
      <c r="T22" s="87">
        <f>+Sklop3[[#This Row],[Končna cena/enoto mere (EUR) z DDV]]*Sklop3[[#This Row],[Okvirna količina]]</f>
        <v>0</v>
      </c>
      <c r="U22" s="130" t="s">
        <v>107</v>
      </c>
    </row>
    <row r="23" spans="1:21" s="55" customFormat="1" ht="12">
      <c r="A23" s="79" t="s">
        <v>9</v>
      </c>
      <c r="B23" s="190" t="s">
        <v>277</v>
      </c>
      <c r="C23" s="75" t="s">
        <v>107</v>
      </c>
      <c r="D23" s="161" t="s">
        <v>0</v>
      </c>
      <c r="E23" s="101"/>
      <c r="F23" s="161">
        <v>7</v>
      </c>
      <c r="G23" s="105" t="s">
        <v>0</v>
      </c>
      <c r="H2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</v>
      </c>
      <c r="I23" s="80" t="str">
        <f>IF(Sklop3[[#This Row],[ZAHTEVANA SHEMA KAKOVOSTI]]&lt;&gt;"",Sklop3[[#This Row],[Preračunana masa/volumen/kos na enoto kg]],"")</f>
        <v/>
      </c>
      <c r="J23" s="89"/>
      <c r="K23" s="130" t="s">
        <v>107</v>
      </c>
      <c r="L23" s="130" t="s">
        <v>107</v>
      </c>
      <c r="M23" s="130" t="s">
        <v>107</v>
      </c>
      <c r="N23" s="83"/>
      <c r="O23" s="129" t="s">
        <v>107</v>
      </c>
      <c r="P23" s="92"/>
      <c r="Q23" s="87">
        <f>+Sklop3[[#This Row],[cena/enota brez DDV v EUR]]*Sklop3[[#This Row],[Stopnja DDV (%)]]</f>
        <v>0</v>
      </c>
      <c r="R23" s="87">
        <f>+Sklop3[[#This Row],[cena/enota brez DDV v EUR]]+Sklop3[[#This Row],[Davek (EUR)]]</f>
        <v>0</v>
      </c>
      <c r="S23" s="87">
        <f>+Sklop3[[#This Row],[cena/enota brez DDV v EUR]]*Sklop3[[#This Row],[Okvirna količina]]</f>
        <v>0</v>
      </c>
      <c r="T23" s="87">
        <f>+Sklop3[[#This Row],[Končna cena/enoto mere (EUR) z DDV]]*Sklop3[[#This Row],[Okvirna količina]]</f>
        <v>0</v>
      </c>
      <c r="U23" s="130" t="s">
        <v>107</v>
      </c>
    </row>
    <row r="24" spans="1:21" s="55" customFormat="1" ht="12">
      <c r="A24" s="79" t="s">
        <v>10</v>
      </c>
      <c r="B24" s="190" t="s">
        <v>278</v>
      </c>
      <c r="C24" s="75" t="s">
        <v>107</v>
      </c>
      <c r="D24" s="161" t="s">
        <v>0</v>
      </c>
      <c r="E24" s="170"/>
      <c r="F24" s="207">
        <v>50</v>
      </c>
      <c r="G24" s="156" t="s">
        <v>0</v>
      </c>
      <c r="H2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4" s="80" t="str">
        <f>IF(Sklop3[[#This Row],[ZAHTEVANA SHEMA KAKOVOSTI]]&lt;&gt;"",Sklop3[[#This Row],[Preračunana masa/volumen/kos na enoto kg]],"")</f>
        <v/>
      </c>
      <c r="J24" s="89"/>
      <c r="K24" s="130" t="s">
        <v>107</v>
      </c>
      <c r="L24" s="130" t="s">
        <v>107</v>
      </c>
      <c r="M24" s="130" t="s">
        <v>107</v>
      </c>
      <c r="N24" s="83"/>
      <c r="O24" s="129" t="s">
        <v>107</v>
      </c>
      <c r="P24" s="92"/>
      <c r="Q24" s="87">
        <f>+Sklop3[[#This Row],[cena/enota brez DDV v EUR]]*Sklop3[[#This Row],[Stopnja DDV (%)]]</f>
        <v>0</v>
      </c>
      <c r="R24" s="87">
        <f>+Sklop3[[#This Row],[cena/enota brez DDV v EUR]]+Sklop3[[#This Row],[Davek (EUR)]]</f>
        <v>0</v>
      </c>
      <c r="S24" s="87">
        <f>+Sklop3[[#This Row],[cena/enota brez DDV v EUR]]*Sklop3[[#This Row],[Okvirna količina]]</f>
        <v>0</v>
      </c>
      <c r="T24" s="87">
        <f>+Sklop3[[#This Row],[Končna cena/enoto mere (EUR) z DDV]]*Sklop3[[#This Row],[Okvirna količina]]</f>
        <v>0</v>
      </c>
      <c r="U24" s="130" t="s">
        <v>107</v>
      </c>
    </row>
    <row r="25" spans="1:21" s="55" customFormat="1" ht="12">
      <c r="A25" s="79" t="s">
        <v>11</v>
      </c>
      <c r="B25" s="190" t="s">
        <v>279</v>
      </c>
      <c r="C25" s="75" t="s">
        <v>107</v>
      </c>
      <c r="D25" s="161" t="s">
        <v>0</v>
      </c>
      <c r="E25" s="170"/>
      <c r="F25" s="207">
        <v>20</v>
      </c>
      <c r="G25" s="156" t="s">
        <v>0</v>
      </c>
      <c r="H2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5" s="80" t="str">
        <f>IF(Sklop3[[#This Row],[ZAHTEVANA SHEMA KAKOVOSTI]]&lt;&gt;"",Sklop3[[#This Row],[Preračunana masa/volumen/kos na enoto kg]],"")</f>
        <v/>
      </c>
      <c r="J25" s="89"/>
      <c r="K25" s="130" t="s">
        <v>107</v>
      </c>
      <c r="L25" s="130" t="s">
        <v>107</v>
      </c>
      <c r="M25" s="130" t="s">
        <v>107</v>
      </c>
      <c r="N25" s="83"/>
      <c r="O25" s="129" t="s">
        <v>107</v>
      </c>
      <c r="P25" s="92"/>
      <c r="Q25" s="87">
        <f>+Sklop3[[#This Row],[cena/enota brez DDV v EUR]]*Sklop3[[#This Row],[Stopnja DDV (%)]]</f>
        <v>0</v>
      </c>
      <c r="R25" s="87">
        <f>+Sklop3[[#This Row],[cena/enota brez DDV v EUR]]+Sklop3[[#This Row],[Davek (EUR)]]</f>
        <v>0</v>
      </c>
      <c r="S25" s="87">
        <f>+Sklop3[[#This Row],[cena/enota brez DDV v EUR]]*Sklop3[[#This Row],[Okvirna količina]]</f>
        <v>0</v>
      </c>
      <c r="T25" s="87">
        <f>+Sklop3[[#This Row],[Končna cena/enoto mere (EUR) z DDV]]*Sklop3[[#This Row],[Okvirna količina]]</f>
        <v>0</v>
      </c>
      <c r="U25" s="130" t="s">
        <v>107</v>
      </c>
    </row>
    <row r="26" spans="1:21" s="55" customFormat="1" ht="12">
      <c r="A26" s="79" t="s">
        <v>12</v>
      </c>
      <c r="B26" s="190" t="s">
        <v>280</v>
      </c>
      <c r="C26" s="75" t="s">
        <v>107</v>
      </c>
      <c r="D26" s="161" t="s">
        <v>0</v>
      </c>
      <c r="E26" s="101"/>
      <c r="F26" s="207">
        <v>20</v>
      </c>
      <c r="G26" s="156" t="s">
        <v>0</v>
      </c>
      <c r="H2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6" s="80" t="str">
        <f>IF(Sklop3[[#This Row],[ZAHTEVANA SHEMA KAKOVOSTI]]&lt;&gt;"",Sklop3[[#This Row],[Preračunana masa/volumen/kos na enoto kg]],"")</f>
        <v/>
      </c>
      <c r="J26" s="89"/>
      <c r="K26" s="130" t="s">
        <v>107</v>
      </c>
      <c r="L26" s="130" t="s">
        <v>107</v>
      </c>
      <c r="M26" s="130" t="s">
        <v>107</v>
      </c>
      <c r="N26" s="83"/>
      <c r="O26" s="129" t="s">
        <v>107</v>
      </c>
      <c r="P26" s="92"/>
      <c r="Q26" s="87">
        <f>+Sklop3[[#This Row],[cena/enota brez DDV v EUR]]*Sklop3[[#This Row],[Stopnja DDV (%)]]</f>
        <v>0</v>
      </c>
      <c r="R26" s="87">
        <f>+Sklop3[[#This Row],[cena/enota brez DDV v EUR]]+Sklop3[[#This Row],[Davek (EUR)]]</f>
        <v>0</v>
      </c>
      <c r="S26" s="87">
        <f>+Sklop3[[#This Row],[cena/enota brez DDV v EUR]]*Sklop3[[#This Row],[Okvirna količina]]</f>
        <v>0</v>
      </c>
      <c r="T26" s="87">
        <f>+Sklop3[[#This Row],[Končna cena/enoto mere (EUR) z DDV]]*Sklop3[[#This Row],[Okvirna količina]]</f>
        <v>0</v>
      </c>
      <c r="U26" s="130" t="s">
        <v>107</v>
      </c>
    </row>
    <row r="27" spans="1:21" s="55" customFormat="1" ht="12">
      <c r="A27" s="79" t="s">
        <v>13</v>
      </c>
      <c r="B27" s="147" t="s">
        <v>281</v>
      </c>
      <c r="C27" s="75" t="s">
        <v>107</v>
      </c>
      <c r="D27" s="165" t="s">
        <v>0</v>
      </c>
      <c r="E27" s="101"/>
      <c r="F27" s="232">
        <v>550</v>
      </c>
      <c r="G27" s="208" t="s">
        <v>0</v>
      </c>
      <c r="H2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27" s="116" t="str">
        <f>IF(Sklop3[[#This Row],[ZAHTEVANA SHEMA KAKOVOSTI]]&lt;&gt;"",Sklop3[[#This Row],[Preračunana masa/volumen/kos na enoto kg]],"")</f>
        <v/>
      </c>
      <c r="J27" s="131"/>
      <c r="K27" s="130" t="s">
        <v>107</v>
      </c>
      <c r="L27" s="130" t="s">
        <v>107</v>
      </c>
      <c r="M27" s="130" t="s">
        <v>107</v>
      </c>
      <c r="N27" s="83"/>
      <c r="O27" s="129" t="s">
        <v>107</v>
      </c>
      <c r="P27" s="164"/>
      <c r="Q27" s="163">
        <f>+Sklop3[[#This Row],[cena/enota brez DDV v EUR]]*Sklop3[[#This Row],[Stopnja DDV (%)]]</f>
        <v>0</v>
      </c>
      <c r="R27" s="163">
        <f>+Sklop3[[#This Row],[cena/enota brez DDV v EUR]]+Sklop3[[#This Row],[Davek (EUR)]]</f>
        <v>0</v>
      </c>
      <c r="S27" s="163">
        <f>+Sklop3[[#This Row],[cena/enota brez DDV v EUR]]*Sklop3[[#This Row],[Okvirna količina]]</f>
        <v>0</v>
      </c>
      <c r="T27" s="134">
        <f>+Sklop3[[#This Row],[Končna cena/enoto mere (EUR) z DDV]]*Sklop3[[#This Row],[Okvirna količina]]</f>
        <v>0</v>
      </c>
      <c r="U27" s="130" t="s">
        <v>107</v>
      </c>
    </row>
    <row r="28" spans="1:21" s="55" customFormat="1" ht="12">
      <c r="A28" s="79" t="s">
        <v>14</v>
      </c>
      <c r="B28" s="190" t="s">
        <v>282</v>
      </c>
      <c r="C28" s="75" t="s">
        <v>107</v>
      </c>
      <c r="D28" s="161" t="s">
        <v>0</v>
      </c>
      <c r="E28" s="170"/>
      <c r="F28" s="207">
        <v>30</v>
      </c>
      <c r="G28" s="156" t="s">
        <v>0</v>
      </c>
      <c r="H2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8" s="80" t="str">
        <f>IF(Sklop3[[#This Row],[ZAHTEVANA SHEMA KAKOVOSTI]]&lt;&gt;"",Sklop3[[#This Row],[Preračunana masa/volumen/kos na enoto kg]],"")</f>
        <v/>
      </c>
      <c r="J28" s="89"/>
      <c r="K28" s="130" t="s">
        <v>107</v>
      </c>
      <c r="L28" s="130" t="s">
        <v>107</v>
      </c>
      <c r="M28" s="130" t="s">
        <v>107</v>
      </c>
      <c r="N28" s="83"/>
      <c r="O28" s="129" t="s">
        <v>107</v>
      </c>
      <c r="P28" s="92"/>
      <c r="Q28" s="87">
        <f>+Sklop3[[#This Row],[cena/enota brez DDV v EUR]]*Sklop3[[#This Row],[Stopnja DDV (%)]]</f>
        <v>0</v>
      </c>
      <c r="R28" s="87">
        <f>+Sklop3[[#This Row],[cena/enota brez DDV v EUR]]+Sklop3[[#This Row],[Davek (EUR)]]</f>
        <v>0</v>
      </c>
      <c r="S28" s="87">
        <f>+Sklop3[[#This Row],[cena/enota brez DDV v EUR]]*Sklop3[[#This Row],[Okvirna količina]]</f>
        <v>0</v>
      </c>
      <c r="T28" s="87">
        <f>+Sklop3[[#This Row],[Končna cena/enoto mere (EUR) z DDV]]*Sklop3[[#This Row],[Okvirna količina]]</f>
        <v>0</v>
      </c>
      <c r="U28" s="130" t="s">
        <v>107</v>
      </c>
    </row>
    <row r="29" spans="1:21" s="55" customFormat="1" ht="12">
      <c r="A29" s="79" t="s">
        <v>15</v>
      </c>
      <c r="B29" s="190" t="s">
        <v>283</v>
      </c>
      <c r="C29" s="75" t="s">
        <v>107</v>
      </c>
      <c r="D29" s="161" t="s">
        <v>0</v>
      </c>
      <c r="E29" s="101"/>
      <c r="F29" s="161">
        <v>20</v>
      </c>
      <c r="G29" s="105" t="s">
        <v>0</v>
      </c>
      <c r="H2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9" s="80" t="str">
        <f>IF(Sklop3[[#This Row],[ZAHTEVANA SHEMA KAKOVOSTI]]&lt;&gt;"",Sklop3[[#This Row],[Preračunana masa/volumen/kos na enoto kg]],"")</f>
        <v/>
      </c>
      <c r="J29" s="89"/>
      <c r="K29" s="130" t="s">
        <v>107</v>
      </c>
      <c r="L29" s="130" t="s">
        <v>107</v>
      </c>
      <c r="M29" s="130" t="s">
        <v>107</v>
      </c>
      <c r="N29" s="83"/>
      <c r="O29" s="129" t="s">
        <v>107</v>
      </c>
      <c r="P29" s="92"/>
      <c r="Q29" s="87">
        <f>+Sklop3[[#This Row],[cena/enota brez DDV v EUR]]*Sklop3[[#This Row],[Stopnja DDV (%)]]</f>
        <v>0</v>
      </c>
      <c r="R29" s="87">
        <f>+Sklop3[[#This Row],[cena/enota brez DDV v EUR]]+Sklop3[[#This Row],[Davek (EUR)]]</f>
        <v>0</v>
      </c>
      <c r="S29" s="87">
        <f>+Sklop3[[#This Row],[cena/enota brez DDV v EUR]]*Sklop3[[#This Row],[Okvirna količina]]</f>
        <v>0</v>
      </c>
      <c r="T29" s="87">
        <f>+Sklop3[[#This Row],[Končna cena/enoto mere (EUR) z DDV]]*Sklop3[[#This Row],[Okvirna količina]]</f>
        <v>0</v>
      </c>
      <c r="U29" s="130" t="s">
        <v>107</v>
      </c>
    </row>
    <row r="30" spans="1:21" s="55" customFormat="1" ht="12">
      <c r="A30" s="79" t="s">
        <v>16</v>
      </c>
      <c r="B30" s="190" t="s">
        <v>284</v>
      </c>
      <c r="C30" s="75" t="s">
        <v>107</v>
      </c>
      <c r="D30" s="161" t="s">
        <v>0</v>
      </c>
      <c r="E30" s="101"/>
      <c r="F30" s="161">
        <v>1100</v>
      </c>
      <c r="G30" s="105" t="s">
        <v>0</v>
      </c>
      <c r="H3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30" s="80" t="str">
        <f>IF(Sklop3[[#This Row],[ZAHTEVANA SHEMA KAKOVOSTI]]&lt;&gt;"",Sklop3[[#This Row],[Preračunana masa/volumen/kos na enoto kg]],"")</f>
        <v/>
      </c>
      <c r="J30" s="89"/>
      <c r="K30" s="130" t="s">
        <v>107</v>
      </c>
      <c r="L30" s="130" t="s">
        <v>107</v>
      </c>
      <c r="M30" s="130" t="s">
        <v>107</v>
      </c>
      <c r="N30" s="83"/>
      <c r="O30" s="129" t="s">
        <v>107</v>
      </c>
      <c r="P30" s="92"/>
      <c r="Q30" s="87">
        <f>+Sklop3[[#This Row],[cena/enota brez DDV v EUR]]*Sklop3[[#This Row],[Stopnja DDV (%)]]</f>
        <v>0</v>
      </c>
      <c r="R30" s="87">
        <f>+Sklop3[[#This Row],[cena/enota brez DDV v EUR]]+Sklop3[[#This Row],[Davek (EUR)]]</f>
        <v>0</v>
      </c>
      <c r="S30" s="87">
        <f>+Sklop3[[#This Row],[cena/enota brez DDV v EUR]]*Sklop3[[#This Row],[Okvirna količina]]</f>
        <v>0</v>
      </c>
      <c r="T30" s="87">
        <f>+Sklop3[[#This Row],[Končna cena/enoto mere (EUR) z DDV]]*Sklop3[[#This Row],[Okvirna količina]]</f>
        <v>0</v>
      </c>
      <c r="U30" s="130" t="s">
        <v>107</v>
      </c>
    </row>
    <row r="31" spans="1:21" s="55" customFormat="1" ht="12">
      <c r="A31" s="79" t="s">
        <v>17</v>
      </c>
      <c r="B31" s="435" t="s">
        <v>691</v>
      </c>
      <c r="C31" s="75" t="s">
        <v>107</v>
      </c>
      <c r="D31" s="436" t="s">
        <v>0</v>
      </c>
      <c r="E31" s="101"/>
      <c r="F31" s="436">
        <v>20</v>
      </c>
      <c r="G31" s="437" t="s">
        <v>0</v>
      </c>
      <c r="H31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1" s="80" t="str">
        <f>IF(Sklop3[[#This Row],[ZAHTEVANA SHEMA KAKOVOSTI]]&lt;&gt;"",Sklop3[[#This Row],[Preračunana masa/volumen/kos na enoto kg]],"")</f>
        <v/>
      </c>
      <c r="J31" s="318"/>
      <c r="K31" s="130" t="s">
        <v>107</v>
      </c>
      <c r="L31" s="130" t="s">
        <v>107</v>
      </c>
      <c r="M31" s="130" t="s">
        <v>107</v>
      </c>
      <c r="N31" s="83"/>
      <c r="O31" s="129" t="s">
        <v>107</v>
      </c>
      <c r="P31" s="319"/>
      <c r="Q31" s="320">
        <f>+Sklop3[[#This Row],[cena/enota brez DDV v EUR]]*Sklop3[[#This Row],[Stopnja DDV (%)]]</f>
        <v>0</v>
      </c>
      <c r="R31" s="320">
        <f>+Sklop3[[#This Row],[cena/enota brez DDV v EUR]]+Sklop3[[#This Row],[Davek (EUR)]]</f>
        <v>0</v>
      </c>
      <c r="S31" s="320">
        <f>+Sklop3[[#This Row],[cena/enota brez DDV v EUR]]*Sklop3[[#This Row],[Okvirna količina]]</f>
        <v>0</v>
      </c>
      <c r="T31" s="320">
        <f>+Sklop3[[#This Row],[Končna cena/enoto mere (EUR) z DDV]]*Sklop3[[#This Row],[Okvirna količina]]</f>
        <v>0</v>
      </c>
      <c r="U31" s="130" t="s">
        <v>107</v>
      </c>
    </row>
    <row r="32" spans="1:21" s="55" customFormat="1" ht="12">
      <c r="A32" s="79" t="s">
        <v>18</v>
      </c>
      <c r="B32" s="190" t="s">
        <v>285</v>
      </c>
      <c r="C32" s="75" t="s">
        <v>107</v>
      </c>
      <c r="D32" s="161" t="s">
        <v>0</v>
      </c>
      <c r="E32" s="101"/>
      <c r="F32" s="161">
        <v>100</v>
      </c>
      <c r="G32" s="105" t="s">
        <v>0</v>
      </c>
      <c r="H3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80" t="str">
        <f>IF(Sklop3[[#This Row],[ZAHTEVANA SHEMA KAKOVOSTI]]&lt;&gt;"",Sklop3[[#This Row],[Preračunana masa/volumen/kos na enoto kg]],"")</f>
        <v/>
      </c>
      <c r="J32" s="89"/>
      <c r="K32" s="130" t="s">
        <v>107</v>
      </c>
      <c r="L32" s="130" t="s">
        <v>107</v>
      </c>
      <c r="M32" s="130" t="s">
        <v>107</v>
      </c>
      <c r="N32" s="83"/>
      <c r="O32" s="129" t="s">
        <v>107</v>
      </c>
      <c r="P32" s="92"/>
      <c r="Q32" s="87">
        <f>+Sklop3[[#This Row],[cena/enota brez DDV v EUR]]*Sklop3[[#This Row],[Stopnja DDV (%)]]</f>
        <v>0</v>
      </c>
      <c r="R32" s="87">
        <f>+Sklop3[[#This Row],[cena/enota brez DDV v EUR]]+Sklop3[[#This Row],[Davek (EUR)]]</f>
        <v>0</v>
      </c>
      <c r="S32" s="87">
        <f>+Sklop3[[#This Row],[cena/enota brez DDV v EUR]]*Sklop3[[#This Row],[Okvirna količina]]</f>
        <v>0</v>
      </c>
      <c r="T32" s="87">
        <f>+Sklop3[[#This Row],[Končna cena/enoto mere (EUR) z DDV]]*Sklop3[[#This Row],[Okvirna količina]]</f>
        <v>0</v>
      </c>
      <c r="U32" s="130" t="s">
        <v>107</v>
      </c>
    </row>
    <row r="33" spans="1:22">
      <c r="A33" s="512" t="s">
        <v>128</v>
      </c>
      <c r="B33" s="513"/>
      <c r="C33" s="514"/>
      <c r="D33" s="514"/>
      <c r="E33" s="515"/>
      <c r="F33" s="516"/>
      <c r="G33" s="517"/>
      <c r="H33" s="518">
        <f>SUBTOTAL(109,Sklop3[Preračunana masa/volumen/kos na enoto kg])</f>
        <v>14817</v>
      </c>
      <c r="I33" s="518">
        <f>SUBTOTAL(109,Sklop3[Živila iz shem kakovosti (kg)])</f>
        <v>0</v>
      </c>
      <c r="J33" s="516"/>
      <c r="K33" s="519"/>
      <c r="L33" s="519"/>
      <c r="M33" s="520"/>
      <c r="N33" s="521"/>
      <c r="O33" s="521"/>
      <c r="P33" s="521"/>
      <c r="Q33" s="522"/>
      <c r="R33" s="516"/>
      <c r="S33" s="522">
        <f>SUBTOTAL(109,Sklop3[Vrednost za okvirno količino (EUR) brez DDV])</f>
        <v>0</v>
      </c>
      <c r="T33" s="522">
        <f>SUBTOTAL(109,Sklop3[Vrednost za okvirno količino (EUR) z DDV])</f>
        <v>0</v>
      </c>
      <c r="U33" s="523"/>
    </row>
    <row r="34" spans="1:22" s="257" customFormat="1">
      <c r="A34" s="245"/>
      <c r="B34" s="246"/>
      <c r="C34" s="247"/>
      <c r="D34" s="247"/>
      <c r="E34" s="248"/>
      <c r="F34" s="249"/>
      <c r="G34" s="250"/>
      <c r="H34" s="251"/>
      <c r="I34" s="251"/>
      <c r="J34" s="249"/>
      <c r="K34" s="252"/>
      <c r="L34" s="252"/>
      <c r="M34" s="253"/>
      <c r="N34" s="254"/>
      <c r="O34" s="254"/>
      <c r="P34" s="254"/>
      <c r="Q34" s="255"/>
      <c r="R34" s="249"/>
      <c r="S34" s="255"/>
      <c r="T34" s="255"/>
      <c r="U34" s="256"/>
    </row>
    <row r="35" spans="1:22">
      <c r="A35" s="48" t="s">
        <v>124</v>
      </c>
      <c r="B35" s="16"/>
      <c r="C35" s="28"/>
      <c r="D35" s="28"/>
      <c r="E35" s="102"/>
      <c r="Q35" s="48"/>
      <c r="R35" s="48"/>
      <c r="S35" s="48"/>
      <c r="T35" s="48"/>
    </row>
    <row r="36" spans="1:22">
      <c r="A36" s="11" t="s">
        <v>126</v>
      </c>
      <c r="B36" s="16"/>
      <c r="C36" s="28"/>
      <c r="D36" s="28"/>
      <c r="E36" s="102"/>
    </row>
    <row r="37" spans="1:22">
      <c r="A37" s="97" t="s">
        <v>174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11"/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3.9" customHeight="1">
      <c r="A39" s="569" t="s">
        <v>167</v>
      </c>
      <c r="B39" s="569"/>
      <c r="C39" s="569"/>
      <c r="D39" s="569"/>
      <c r="E39" s="569"/>
      <c r="F39" s="569"/>
      <c r="G39" s="569"/>
      <c r="H39" s="569"/>
      <c r="I39" s="569"/>
      <c r="J39" s="569"/>
      <c r="K39" s="569"/>
      <c r="L39" s="569"/>
      <c r="M39" s="569"/>
      <c r="N39" s="569"/>
      <c r="O39" s="569"/>
      <c r="P39" s="114"/>
      <c r="Q39" s="114"/>
      <c r="R39" s="114"/>
      <c r="S39" s="114"/>
      <c r="T39" s="114"/>
      <c r="U39" s="114"/>
      <c r="V39" s="114"/>
    </row>
    <row r="40" spans="1:22">
      <c r="A40" s="113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</row>
    <row r="41" spans="1:22">
      <c r="A41" s="113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</row>
    <row r="42" spans="1:22">
      <c r="A42" s="97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U42:U1048576 J42:P1048576 J1:P37 U1:U37" name="Obseg1"/>
    <protectedRange sqref="U38:U41 J38:P41" name="Obseg1_1"/>
  </protectedRanges>
  <mergeCells count="8">
    <mergeCell ref="A39:O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2 B18 B21:B22 B24:B28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1"/>
  <sheetViews>
    <sheetView topLeftCell="A10" zoomScale="90" zoomScaleNormal="90" zoomScaleSheetLayoutView="100" workbookViewId="0">
      <selection activeCell="L27" sqref="L2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0" t="str">
        <f>+'prva stran'!B6</f>
        <v>DOM UPOKOJENCEV ŠMARJE PRI JELŠAH</v>
      </c>
      <c r="D2" s="561"/>
      <c r="E2" s="561"/>
      <c r="F2" s="561"/>
      <c r="G2" s="561"/>
      <c r="H2" s="561"/>
      <c r="I2" s="561"/>
      <c r="J2" s="561"/>
    </row>
    <row r="3" spans="1:21" ht="15">
      <c r="B3" s="50" t="s">
        <v>82</v>
      </c>
      <c r="C3" s="562" t="str">
        <f>+'prva stran'!B7</f>
        <v>Rakeževa ulica 8, 3240 Šmarje pri Jelšah</v>
      </c>
      <c r="D3" s="563"/>
      <c r="E3" s="563"/>
      <c r="F3" s="563"/>
      <c r="G3" s="563"/>
      <c r="H3" s="563"/>
      <c r="I3" s="563"/>
      <c r="J3" s="56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64">
        <f>+'prva stran'!B10</f>
        <v>0</v>
      </c>
      <c r="D6" s="565"/>
      <c r="E6" s="565"/>
      <c r="F6" s="565"/>
      <c r="G6" s="565"/>
      <c r="H6" s="565"/>
      <c r="I6" s="565"/>
      <c r="J6" s="565"/>
    </row>
    <row r="7" spans="1:21" ht="17.25" customHeight="1">
      <c r="B7" s="51" t="s">
        <v>82</v>
      </c>
      <c r="C7" s="566">
        <f>+'prva stran'!B11</f>
        <v>0</v>
      </c>
      <c r="D7" s="567"/>
      <c r="E7" s="567"/>
      <c r="F7" s="567"/>
      <c r="G7" s="567"/>
      <c r="H7" s="567"/>
      <c r="I7" s="567"/>
      <c r="J7" s="567"/>
    </row>
    <row r="8" spans="1:21" ht="17.25" customHeight="1">
      <c r="B8" s="51" t="s">
        <v>83</v>
      </c>
      <c r="C8" s="566">
        <f>+'prva stran'!B12</f>
        <v>0</v>
      </c>
      <c r="D8" s="567"/>
      <c r="E8" s="567"/>
      <c r="F8" s="567"/>
      <c r="G8" s="567"/>
      <c r="H8" s="567"/>
      <c r="I8" s="567"/>
      <c r="J8" s="567"/>
    </row>
    <row r="9" spans="1:21" s="12" customFormat="1" ht="17.25" customHeight="1">
      <c r="A9" s="9"/>
      <c r="B9" s="52" t="s">
        <v>85</v>
      </c>
      <c r="C9" s="568">
        <f>+'prva stran'!B13</f>
        <v>0</v>
      </c>
      <c r="D9" s="567"/>
      <c r="E9" s="567"/>
      <c r="F9" s="567"/>
      <c r="G9" s="567"/>
      <c r="H9" s="567"/>
      <c r="I9" s="567"/>
      <c r="J9" s="5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59" t="str">
        <f>+'Ponudbeni pred_rekapitulacija'!B17</f>
        <v>ZELENJAVA - SVEŽA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190" t="s">
        <v>286</v>
      </c>
      <c r="C16" s="77" t="s">
        <v>107</v>
      </c>
      <c r="D16" s="77" t="s">
        <v>0</v>
      </c>
      <c r="E16" s="170"/>
      <c r="F16" s="239">
        <v>2</v>
      </c>
      <c r="G16" s="438" t="s">
        <v>0</v>
      </c>
      <c r="H16" s="43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16" s="439" t="str">
        <f>IF(Sklop4[[#This Row],[ZAHTEVANA SHEMA KAKOVOSTI]]&lt;&gt;"",Sklop4[[#This Row],[Preračunana masa/volumen/kos na enoto kg]],"")</f>
        <v/>
      </c>
      <c r="J16" s="394"/>
      <c r="K16" s="130" t="s">
        <v>107</v>
      </c>
      <c r="L16" s="130" t="s">
        <v>107</v>
      </c>
      <c r="M16" s="130" t="s">
        <v>107</v>
      </c>
      <c r="N16" s="83"/>
      <c r="O16" s="129" t="s">
        <v>107</v>
      </c>
      <c r="P16" s="90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29" t="s">
        <v>107</v>
      </c>
    </row>
    <row r="17" spans="1:21" s="55" customFormat="1" ht="12">
      <c r="A17" s="79" t="s">
        <v>3</v>
      </c>
      <c r="B17" s="234" t="s">
        <v>287</v>
      </c>
      <c r="C17" s="77" t="s">
        <v>107</v>
      </c>
      <c r="D17" s="77" t="s">
        <v>0</v>
      </c>
      <c r="E17" s="170"/>
      <c r="F17" s="440">
        <v>200</v>
      </c>
      <c r="G17" s="438" t="s">
        <v>0</v>
      </c>
      <c r="H17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440" t="str">
        <f>IF(Sklop4[[#This Row],[ZAHTEVANA SHEMA KAKOVOSTI]]&lt;&gt;"",Sklop4[[#This Row],[Preračunana masa/volumen/kos na enoto kg]],"")</f>
        <v/>
      </c>
      <c r="J17" s="413"/>
      <c r="K17" s="130" t="s">
        <v>107</v>
      </c>
      <c r="L17" s="130" t="s">
        <v>107</v>
      </c>
      <c r="M17" s="130" t="s">
        <v>107</v>
      </c>
      <c r="N17" s="83"/>
      <c r="O17" s="129" t="s">
        <v>107</v>
      </c>
      <c r="P17" s="197"/>
      <c r="Q17" s="196">
        <f>+Sklop4[[#This Row],[cena/enota brez DDV v EUR]]*Sklop4[[#This Row],[Stopnja DDV (%)]]</f>
        <v>0</v>
      </c>
      <c r="R17" s="196">
        <f>+Sklop4[[#This Row],[cena/enota brez DDV v EUR]]+Sklop4[[#This Row],[Davek (EUR)]]</f>
        <v>0</v>
      </c>
      <c r="S17" s="196">
        <f>+Sklop4[[#This Row],[cena/enota brez DDV v EUR]]*Sklop4[[#This Row],[Okvirna količina]]</f>
        <v>0</v>
      </c>
      <c r="T17" s="196">
        <f>+Sklop4[[#This Row],[Končna cena/enoto mere (EUR) z DDV]]*Sklop4[[#This Row],[Okvirna količina]]</f>
        <v>0</v>
      </c>
      <c r="U17" s="129" t="s">
        <v>107</v>
      </c>
    </row>
    <row r="18" spans="1:21" s="55" customFormat="1" ht="12">
      <c r="A18" s="79" t="s">
        <v>4</v>
      </c>
      <c r="B18" s="234" t="s">
        <v>288</v>
      </c>
      <c r="C18" s="77" t="s">
        <v>107</v>
      </c>
      <c r="D18" s="77" t="s">
        <v>0</v>
      </c>
      <c r="E18" s="170"/>
      <c r="F18" s="440">
        <v>1</v>
      </c>
      <c r="G18" s="438" t="s">
        <v>0</v>
      </c>
      <c r="H18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</v>
      </c>
      <c r="I18" s="440" t="str">
        <f>IF(Sklop4[[#This Row],[ZAHTEVANA SHEMA KAKOVOSTI]]&lt;&gt;"",Sklop4[[#This Row],[Preračunana masa/volumen/kos na enoto kg]],"")</f>
        <v/>
      </c>
      <c r="J18" s="413"/>
      <c r="K18" s="130" t="s">
        <v>107</v>
      </c>
      <c r="L18" s="130" t="s">
        <v>107</v>
      </c>
      <c r="M18" s="130" t="s">
        <v>107</v>
      </c>
      <c r="N18" s="83"/>
      <c r="O18" s="129" t="s">
        <v>107</v>
      </c>
      <c r="P18" s="197"/>
      <c r="Q18" s="196">
        <f>+Sklop4[[#This Row],[cena/enota brez DDV v EUR]]*Sklop4[[#This Row],[Stopnja DDV (%)]]</f>
        <v>0</v>
      </c>
      <c r="R18" s="196">
        <f>+Sklop4[[#This Row],[cena/enota brez DDV v EUR]]+Sklop4[[#This Row],[Davek (EUR)]]</f>
        <v>0</v>
      </c>
      <c r="S18" s="196">
        <f>+Sklop4[[#This Row],[cena/enota brez DDV v EUR]]*Sklop4[[#This Row],[Okvirna količina]]</f>
        <v>0</v>
      </c>
      <c r="T18" s="196">
        <f>+Sklop4[[#This Row],[Končna cena/enoto mere (EUR) z DDV]]*Sklop4[[#This Row],[Okvirna količina]]</f>
        <v>0</v>
      </c>
      <c r="U18" s="129" t="s">
        <v>107</v>
      </c>
    </row>
    <row r="19" spans="1:21" s="55" customFormat="1" ht="12">
      <c r="A19" s="79" t="s">
        <v>5</v>
      </c>
      <c r="B19" s="234" t="s">
        <v>289</v>
      </c>
      <c r="C19" s="77" t="s">
        <v>107</v>
      </c>
      <c r="D19" s="77" t="s">
        <v>0</v>
      </c>
      <c r="E19" s="170"/>
      <c r="F19" s="440">
        <v>160</v>
      </c>
      <c r="G19" s="438" t="s">
        <v>0</v>
      </c>
      <c r="H19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19" s="440" t="str">
        <f>IF(Sklop4[[#This Row],[ZAHTEVANA SHEMA KAKOVOSTI]]&lt;&gt;"",Sklop4[[#This Row],[Preračunana masa/volumen/kos na enoto kg]],"")</f>
        <v/>
      </c>
      <c r="J19" s="413"/>
      <c r="K19" s="130" t="s">
        <v>107</v>
      </c>
      <c r="L19" s="130" t="s">
        <v>107</v>
      </c>
      <c r="M19" s="130" t="s">
        <v>107</v>
      </c>
      <c r="N19" s="83"/>
      <c r="O19" s="129" t="s">
        <v>107</v>
      </c>
      <c r="P19" s="197"/>
      <c r="Q19" s="196">
        <f>+Sklop4[[#This Row],[cena/enota brez DDV v EUR]]*Sklop4[[#This Row],[Stopnja DDV (%)]]</f>
        <v>0</v>
      </c>
      <c r="R19" s="196">
        <f>+Sklop4[[#This Row],[cena/enota brez DDV v EUR]]+Sklop4[[#This Row],[Davek (EUR)]]</f>
        <v>0</v>
      </c>
      <c r="S19" s="196">
        <f>+Sklop4[[#This Row],[cena/enota brez DDV v EUR]]*Sklop4[[#This Row],[Okvirna količina]]</f>
        <v>0</v>
      </c>
      <c r="T19" s="196">
        <f>+Sklop4[[#This Row],[Končna cena/enoto mere (EUR) z DDV]]*Sklop4[[#This Row],[Okvirna količina]]</f>
        <v>0</v>
      </c>
      <c r="U19" s="129" t="s">
        <v>107</v>
      </c>
    </row>
    <row r="20" spans="1:21" s="55" customFormat="1" ht="12">
      <c r="A20" s="79" t="s">
        <v>6</v>
      </c>
      <c r="B20" s="234" t="s">
        <v>290</v>
      </c>
      <c r="C20" s="77" t="s">
        <v>107</v>
      </c>
      <c r="D20" s="77" t="s">
        <v>0</v>
      </c>
      <c r="E20" s="170"/>
      <c r="F20" s="440">
        <v>270</v>
      </c>
      <c r="G20" s="438" t="s">
        <v>0</v>
      </c>
      <c r="H20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20" s="440" t="str">
        <f>IF(Sklop4[[#This Row],[ZAHTEVANA SHEMA KAKOVOSTI]]&lt;&gt;"",Sklop4[[#This Row],[Preračunana masa/volumen/kos na enoto kg]],"")</f>
        <v/>
      </c>
      <c r="J20" s="413"/>
      <c r="K20" s="130" t="s">
        <v>107</v>
      </c>
      <c r="L20" s="130" t="s">
        <v>107</v>
      </c>
      <c r="M20" s="130" t="s">
        <v>107</v>
      </c>
      <c r="N20" s="83"/>
      <c r="O20" s="129" t="s">
        <v>107</v>
      </c>
      <c r="P20" s="197"/>
      <c r="Q20" s="196">
        <f>+Sklop4[[#This Row],[cena/enota brez DDV v EUR]]*Sklop4[[#This Row],[Stopnja DDV (%)]]</f>
        <v>0</v>
      </c>
      <c r="R20" s="196">
        <f>+Sklop4[[#This Row],[cena/enota brez DDV v EUR]]+Sklop4[[#This Row],[Davek (EUR)]]</f>
        <v>0</v>
      </c>
      <c r="S20" s="196">
        <f>+Sklop4[[#This Row],[cena/enota brez DDV v EUR]]*Sklop4[[#This Row],[Okvirna količina]]</f>
        <v>0</v>
      </c>
      <c r="T20" s="196">
        <f>+Sklop4[[#This Row],[Končna cena/enoto mere (EUR) z DDV]]*Sklop4[[#This Row],[Okvirna količina]]</f>
        <v>0</v>
      </c>
      <c r="U20" s="129" t="s">
        <v>107</v>
      </c>
    </row>
    <row r="21" spans="1:21" s="55" customFormat="1" ht="12">
      <c r="A21" s="79" t="s">
        <v>7</v>
      </c>
      <c r="B21" s="234" t="s">
        <v>291</v>
      </c>
      <c r="C21" s="77" t="s">
        <v>107</v>
      </c>
      <c r="D21" s="77" t="s">
        <v>0</v>
      </c>
      <c r="E21" s="170"/>
      <c r="F21" s="440">
        <v>90</v>
      </c>
      <c r="G21" s="438" t="s">
        <v>0</v>
      </c>
      <c r="H21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1" s="440" t="str">
        <f>IF(Sklop4[[#This Row],[ZAHTEVANA SHEMA KAKOVOSTI]]&lt;&gt;"",Sklop4[[#This Row],[Preračunana masa/volumen/kos na enoto kg]],"")</f>
        <v/>
      </c>
      <c r="J21" s="413"/>
      <c r="K21" s="130" t="s">
        <v>107</v>
      </c>
      <c r="L21" s="130" t="s">
        <v>107</v>
      </c>
      <c r="M21" s="130" t="s">
        <v>107</v>
      </c>
      <c r="N21" s="83"/>
      <c r="O21" s="129" t="s">
        <v>107</v>
      </c>
      <c r="P21" s="197"/>
      <c r="Q21" s="196">
        <f>+Sklop4[[#This Row],[cena/enota brez DDV v EUR]]*Sklop4[[#This Row],[Stopnja DDV (%)]]</f>
        <v>0</v>
      </c>
      <c r="R21" s="196">
        <f>+Sklop4[[#This Row],[cena/enota brez DDV v EUR]]+Sklop4[[#This Row],[Davek (EUR)]]</f>
        <v>0</v>
      </c>
      <c r="S21" s="196">
        <f>+Sklop4[[#This Row],[cena/enota brez DDV v EUR]]*Sklop4[[#This Row],[Okvirna količina]]</f>
        <v>0</v>
      </c>
      <c r="T21" s="196">
        <f>+Sklop4[[#This Row],[Končna cena/enoto mere (EUR) z DDV]]*Sklop4[[#This Row],[Okvirna količina]]</f>
        <v>0</v>
      </c>
      <c r="U21" s="129" t="s">
        <v>107</v>
      </c>
    </row>
    <row r="22" spans="1:21" s="55" customFormat="1" ht="12">
      <c r="A22" s="79" t="s">
        <v>8</v>
      </c>
      <c r="B22" s="234" t="s">
        <v>292</v>
      </c>
      <c r="C22" s="77" t="s">
        <v>107</v>
      </c>
      <c r="D22" s="77" t="s">
        <v>0</v>
      </c>
      <c r="E22" s="170"/>
      <c r="F22" s="440">
        <v>50</v>
      </c>
      <c r="G22" s="438" t="s">
        <v>0</v>
      </c>
      <c r="H22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440" t="str">
        <f>IF(Sklop4[[#This Row],[ZAHTEVANA SHEMA KAKOVOSTI]]&lt;&gt;"",Sklop4[[#This Row],[Preračunana masa/volumen/kos na enoto kg]],"")</f>
        <v/>
      </c>
      <c r="J22" s="413"/>
      <c r="K22" s="130" t="s">
        <v>107</v>
      </c>
      <c r="L22" s="130" t="s">
        <v>107</v>
      </c>
      <c r="M22" s="130" t="s">
        <v>107</v>
      </c>
      <c r="N22" s="83"/>
      <c r="O22" s="129" t="s">
        <v>107</v>
      </c>
      <c r="P22" s="197"/>
      <c r="Q22" s="196">
        <f>+Sklop4[[#This Row],[cena/enota brez DDV v EUR]]*Sklop4[[#This Row],[Stopnja DDV (%)]]</f>
        <v>0</v>
      </c>
      <c r="R22" s="196">
        <f>+Sklop4[[#This Row],[cena/enota brez DDV v EUR]]+Sklop4[[#This Row],[Davek (EUR)]]</f>
        <v>0</v>
      </c>
      <c r="S22" s="196">
        <f>+Sklop4[[#This Row],[cena/enota brez DDV v EUR]]*Sklop4[[#This Row],[Okvirna količina]]</f>
        <v>0</v>
      </c>
      <c r="T22" s="196">
        <f>+Sklop4[[#This Row],[Končna cena/enoto mere (EUR) z DDV]]*Sklop4[[#This Row],[Okvirna količina]]</f>
        <v>0</v>
      </c>
      <c r="U22" s="129" t="s">
        <v>107</v>
      </c>
    </row>
    <row r="23" spans="1:21" s="55" customFormat="1" ht="12">
      <c r="A23" s="79" t="s">
        <v>9</v>
      </c>
      <c r="B23" s="234" t="s">
        <v>293</v>
      </c>
      <c r="C23" s="77" t="s">
        <v>107</v>
      </c>
      <c r="D23" s="77" t="s">
        <v>0</v>
      </c>
      <c r="E23" s="170"/>
      <c r="F23" s="440">
        <v>700</v>
      </c>
      <c r="G23" s="438" t="s">
        <v>0</v>
      </c>
      <c r="H23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23" s="440" t="str">
        <f>IF(Sklop4[[#This Row],[ZAHTEVANA SHEMA KAKOVOSTI]]&lt;&gt;"",Sklop4[[#This Row],[Preračunana masa/volumen/kos na enoto kg]],"")</f>
        <v/>
      </c>
      <c r="J23" s="413"/>
      <c r="K23" s="130" t="s">
        <v>107</v>
      </c>
      <c r="L23" s="130" t="s">
        <v>107</v>
      </c>
      <c r="M23" s="130" t="s">
        <v>107</v>
      </c>
      <c r="N23" s="83"/>
      <c r="O23" s="129" t="s">
        <v>107</v>
      </c>
      <c r="P23" s="197"/>
      <c r="Q23" s="196">
        <f>+Sklop4[[#This Row],[cena/enota brez DDV v EUR]]*Sklop4[[#This Row],[Stopnja DDV (%)]]</f>
        <v>0</v>
      </c>
      <c r="R23" s="196">
        <f>+Sklop4[[#This Row],[cena/enota brez DDV v EUR]]+Sklop4[[#This Row],[Davek (EUR)]]</f>
        <v>0</v>
      </c>
      <c r="S23" s="196">
        <f>+Sklop4[[#This Row],[cena/enota brez DDV v EUR]]*Sklop4[[#This Row],[Okvirna količina]]</f>
        <v>0</v>
      </c>
      <c r="T23" s="196">
        <f>+Sklop4[[#This Row],[Končna cena/enoto mere (EUR) z DDV]]*Sklop4[[#This Row],[Okvirna količina]]</f>
        <v>0</v>
      </c>
      <c r="U23" s="129" t="s">
        <v>107</v>
      </c>
    </row>
    <row r="24" spans="1:21" s="55" customFormat="1" ht="12">
      <c r="A24" s="79" t="s">
        <v>10</v>
      </c>
      <c r="B24" s="234" t="s">
        <v>294</v>
      </c>
      <c r="C24" s="77" t="s">
        <v>107</v>
      </c>
      <c r="D24" s="77" t="s">
        <v>0</v>
      </c>
      <c r="E24" s="170"/>
      <c r="F24" s="440">
        <v>290</v>
      </c>
      <c r="G24" s="438" t="s">
        <v>0</v>
      </c>
      <c r="H24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290</v>
      </c>
      <c r="I24" s="440" t="str">
        <f>IF(Sklop4[[#This Row],[ZAHTEVANA SHEMA KAKOVOSTI]]&lt;&gt;"",Sklop4[[#This Row],[Preračunana masa/volumen/kos na enoto kg]],"")</f>
        <v/>
      </c>
      <c r="J24" s="413"/>
      <c r="K24" s="130" t="s">
        <v>107</v>
      </c>
      <c r="L24" s="130" t="s">
        <v>107</v>
      </c>
      <c r="M24" s="130" t="s">
        <v>107</v>
      </c>
      <c r="N24" s="83"/>
      <c r="O24" s="129" t="s">
        <v>107</v>
      </c>
      <c r="P24" s="197"/>
      <c r="Q24" s="196">
        <f>+Sklop4[[#This Row],[cena/enota brez DDV v EUR]]*Sklop4[[#This Row],[Stopnja DDV (%)]]</f>
        <v>0</v>
      </c>
      <c r="R24" s="196">
        <f>+Sklop4[[#This Row],[cena/enota brez DDV v EUR]]+Sklop4[[#This Row],[Davek (EUR)]]</f>
        <v>0</v>
      </c>
      <c r="S24" s="196">
        <f>+Sklop4[[#This Row],[cena/enota brez DDV v EUR]]*Sklop4[[#This Row],[Okvirna količina]]</f>
        <v>0</v>
      </c>
      <c r="T24" s="196">
        <f>+Sklop4[[#This Row],[Končna cena/enoto mere (EUR) z DDV]]*Sklop4[[#This Row],[Okvirna količina]]</f>
        <v>0</v>
      </c>
      <c r="U24" s="129" t="s">
        <v>107</v>
      </c>
    </row>
    <row r="25" spans="1:21" s="55" customFormat="1" ht="12">
      <c r="A25" s="79" t="s">
        <v>11</v>
      </c>
      <c r="B25" s="234" t="s">
        <v>210</v>
      </c>
      <c r="C25" s="77" t="s">
        <v>107</v>
      </c>
      <c r="D25" s="77" t="s">
        <v>0</v>
      </c>
      <c r="E25" s="170"/>
      <c r="F25" s="440">
        <v>530</v>
      </c>
      <c r="G25" s="438" t="s">
        <v>0</v>
      </c>
      <c r="H25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530</v>
      </c>
      <c r="I25" s="440" t="str">
        <f>IF(Sklop4[[#This Row],[ZAHTEVANA SHEMA KAKOVOSTI]]&lt;&gt;"",Sklop4[[#This Row],[Preračunana masa/volumen/kos na enoto kg]],"")</f>
        <v/>
      </c>
      <c r="J25" s="413"/>
      <c r="K25" s="130" t="s">
        <v>107</v>
      </c>
      <c r="L25" s="130" t="s">
        <v>107</v>
      </c>
      <c r="M25" s="130" t="s">
        <v>107</v>
      </c>
      <c r="N25" s="83"/>
      <c r="O25" s="129" t="s">
        <v>107</v>
      </c>
      <c r="P25" s="197"/>
      <c r="Q25" s="196">
        <f>+Sklop4[[#This Row],[cena/enota brez DDV v EUR]]*Sklop4[[#This Row],[Stopnja DDV (%)]]</f>
        <v>0</v>
      </c>
      <c r="R25" s="196">
        <f>+Sklop4[[#This Row],[cena/enota brez DDV v EUR]]+Sklop4[[#This Row],[Davek (EUR)]]</f>
        <v>0</v>
      </c>
      <c r="S25" s="196">
        <f>+Sklop4[[#This Row],[cena/enota brez DDV v EUR]]*Sklop4[[#This Row],[Okvirna količina]]</f>
        <v>0</v>
      </c>
      <c r="T25" s="196">
        <f>+Sklop4[[#This Row],[Končna cena/enoto mere (EUR) z DDV]]*Sklop4[[#This Row],[Okvirna količina]]</f>
        <v>0</v>
      </c>
      <c r="U25" s="129" t="s">
        <v>107</v>
      </c>
    </row>
    <row r="26" spans="1:21" s="55" customFormat="1" ht="12">
      <c r="A26" s="79" t="s">
        <v>12</v>
      </c>
      <c r="B26" s="234" t="s">
        <v>295</v>
      </c>
      <c r="C26" s="77" t="s">
        <v>107</v>
      </c>
      <c r="D26" s="77" t="s">
        <v>0</v>
      </c>
      <c r="E26" s="170"/>
      <c r="F26" s="440">
        <v>380</v>
      </c>
      <c r="G26" s="438" t="s">
        <v>0</v>
      </c>
      <c r="H26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380</v>
      </c>
      <c r="I26" s="440" t="str">
        <f>IF(Sklop4[[#This Row],[ZAHTEVANA SHEMA KAKOVOSTI]]&lt;&gt;"",Sklop4[[#This Row],[Preračunana masa/volumen/kos na enoto kg]],"")</f>
        <v/>
      </c>
      <c r="J26" s="413"/>
      <c r="K26" s="130" t="s">
        <v>107</v>
      </c>
      <c r="L26" s="130" t="s">
        <v>107</v>
      </c>
      <c r="M26" s="130" t="s">
        <v>107</v>
      </c>
      <c r="N26" s="83"/>
      <c r="O26" s="129" t="s">
        <v>107</v>
      </c>
      <c r="P26" s="197"/>
      <c r="Q26" s="196">
        <f>+Sklop4[[#This Row],[cena/enota brez DDV v EUR]]*Sklop4[[#This Row],[Stopnja DDV (%)]]</f>
        <v>0</v>
      </c>
      <c r="R26" s="196">
        <f>+Sklop4[[#This Row],[cena/enota brez DDV v EUR]]+Sklop4[[#This Row],[Davek (EUR)]]</f>
        <v>0</v>
      </c>
      <c r="S26" s="196">
        <f>+Sklop4[[#This Row],[cena/enota brez DDV v EUR]]*Sklop4[[#This Row],[Okvirna količina]]</f>
        <v>0</v>
      </c>
      <c r="T26" s="196">
        <f>+Sklop4[[#This Row],[Končna cena/enoto mere (EUR) z DDV]]*Sklop4[[#This Row],[Okvirna količina]]</f>
        <v>0</v>
      </c>
      <c r="U26" s="129" t="s">
        <v>107</v>
      </c>
    </row>
    <row r="27" spans="1:21" s="55" customFormat="1" ht="12">
      <c r="A27" s="79" t="s">
        <v>13</v>
      </c>
      <c r="B27" s="234" t="s">
        <v>296</v>
      </c>
      <c r="C27" s="77" t="s">
        <v>107</v>
      </c>
      <c r="D27" s="77" t="s">
        <v>0</v>
      </c>
      <c r="E27" s="170"/>
      <c r="F27" s="440">
        <v>570</v>
      </c>
      <c r="G27" s="438" t="s">
        <v>0</v>
      </c>
      <c r="H27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570</v>
      </c>
      <c r="I27" s="440" t="str">
        <f>IF(Sklop4[[#This Row],[ZAHTEVANA SHEMA KAKOVOSTI]]&lt;&gt;"",Sklop4[[#This Row],[Preračunana masa/volumen/kos na enoto kg]],"")</f>
        <v/>
      </c>
      <c r="J27" s="413"/>
      <c r="K27" s="130" t="s">
        <v>107</v>
      </c>
      <c r="L27" s="130" t="s">
        <v>107</v>
      </c>
      <c r="M27" s="130" t="s">
        <v>107</v>
      </c>
      <c r="N27" s="83"/>
      <c r="O27" s="129" t="s">
        <v>107</v>
      </c>
      <c r="P27" s="197"/>
      <c r="Q27" s="196">
        <f>+Sklop4[[#This Row],[cena/enota brez DDV v EUR]]*Sklop4[[#This Row],[Stopnja DDV (%)]]</f>
        <v>0</v>
      </c>
      <c r="R27" s="196">
        <f>+Sklop4[[#This Row],[cena/enota brez DDV v EUR]]+Sklop4[[#This Row],[Davek (EUR)]]</f>
        <v>0</v>
      </c>
      <c r="S27" s="196">
        <f>+Sklop4[[#This Row],[cena/enota brez DDV v EUR]]*Sklop4[[#This Row],[Okvirna količina]]</f>
        <v>0</v>
      </c>
      <c r="T27" s="196">
        <f>+Sklop4[[#This Row],[Končna cena/enoto mere (EUR) z DDV]]*Sklop4[[#This Row],[Okvirna količina]]</f>
        <v>0</v>
      </c>
      <c r="U27" s="129" t="s">
        <v>107</v>
      </c>
    </row>
    <row r="28" spans="1:21" s="55" customFormat="1" ht="12">
      <c r="A28" s="79" t="s">
        <v>14</v>
      </c>
      <c r="B28" s="287" t="s">
        <v>714</v>
      </c>
      <c r="C28" s="77" t="s">
        <v>107</v>
      </c>
      <c r="D28" s="77" t="s">
        <v>0</v>
      </c>
      <c r="E28" s="170"/>
      <c r="F28" s="440">
        <v>1900</v>
      </c>
      <c r="G28" s="438" t="s">
        <v>0</v>
      </c>
      <c r="H28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1900</v>
      </c>
      <c r="I28" s="440" t="str">
        <f>IF(Sklop4[[#This Row],[ZAHTEVANA SHEMA KAKOVOSTI]]&lt;&gt;"",Sklop4[[#This Row],[Preračunana masa/volumen/kos na enoto kg]],"")</f>
        <v/>
      </c>
      <c r="J28" s="413"/>
      <c r="K28" s="130" t="s">
        <v>107</v>
      </c>
      <c r="L28" s="130" t="s">
        <v>107</v>
      </c>
      <c r="M28" s="130" t="s">
        <v>107</v>
      </c>
      <c r="N28" s="83"/>
      <c r="O28" s="129" t="s">
        <v>107</v>
      </c>
      <c r="P28" s="197"/>
      <c r="Q28" s="196">
        <f>+Sklop4[[#This Row],[cena/enota brez DDV v EUR]]*Sklop4[[#This Row],[Stopnja DDV (%)]]</f>
        <v>0</v>
      </c>
      <c r="R28" s="196">
        <f>+Sklop4[[#This Row],[cena/enota brez DDV v EUR]]+Sklop4[[#This Row],[Davek (EUR)]]</f>
        <v>0</v>
      </c>
      <c r="S28" s="196">
        <f>+Sklop4[[#This Row],[cena/enota brez DDV v EUR]]*Sklop4[[#This Row],[Okvirna količina]]</f>
        <v>0</v>
      </c>
      <c r="T28" s="196">
        <f>+Sklop4[[#This Row],[Končna cena/enoto mere (EUR) z DDV]]*Sklop4[[#This Row],[Okvirna količina]]</f>
        <v>0</v>
      </c>
      <c r="U28" s="129" t="s">
        <v>107</v>
      </c>
    </row>
    <row r="29" spans="1:21" s="55" customFormat="1" ht="12">
      <c r="A29" s="79" t="s">
        <v>15</v>
      </c>
      <c r="B29" s="234" t="s">
        <v>297</v>
      </c>
      <c r="C29" s="77" t="s">
        <v>107</v>
      </c>
      <c r="D29" s="77" t="s">
        <v>0</v>
      </c>
      <c r="E29" s="170"/>
      <c r="F29" s="440">
        <v>95</v>
      </c>
      <c r="G29" s="438" t="s">
        <v>0</v>
      </c>
      <c r="H29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95</v>
      </c>
      <c r="I29" s="440" t="str">
        <f>IF(Sklop4[[#This Row],[ZAHTEVANA SHEMA KAKOVOSTI]]&lt;&gt;"",Sklop4[[#This Row],[Preračunana masa/volumen/kos na enoto kg]],"")</f>
        <v/>
      </c>
      <c r="J29" s="413"/>
      <c r="K29" s="130" t="s">
        <v>107</v>
      </c>
      <c r="L29" s="130" t="s">
        <v>107</v>
      </c>
      <c r="M29" s="130" t="s">
        <v>107</v>
      </c>
      <c r="N29" s="83"/>
      <c r="O29" s="129" t="s">
        <v>107</v>
      </c>
      <c r="P29" s="197"/>
      <c r="Q29" s="196">
        <f>+Sklop4[[#This Row],[cena/enota brez DDV v EUR]]*Sklop4[[#This Row],[Stopnja DDV (%)]]</f>
        <v>0</v>
      </c>
      <c r="R29" s="196">
        <f>+Sklop4[[#This Row],[cena/enota brez DDV v EUR]]+Sklop4[[#This Row],[Davek (EUR)]]</f>
        <v>0</v>
      </c>
      <c r="S29" s="196">
        <f>+Sklop4[[#This Row],[cena/enota brez DDV v EUR]]*Sklop4[[#This Row],[Okvirna količina]]</f>
        <v>0</v>
      </c>
      <c r="T29" s="196">
        <f>+Sklop4[[#This Row],[Končna cena/enoto mere (EUR) z DDV]]*Sklop4[[#This Row],[Okvirna količina]]</f>
        <v>0</v>
      </c>
      <c r="U29" s="129" t="s">
        <v>107</v>
      </c>
    </row>
    <row r="30" spans="1:21" s="55" customFormat="1" ht="12">
      <c r="A30" s="79" t="s">
        <v>16</v>
      </c>
      <c r="B30" s="234" t="s">
        <v>298</v>
      </c>
      <c r="C30" s="77" t="s">
        <v>107</v>
      </c>
      <c r="D30" s="77" t="s">
        <v>0</v>
      </c>
      <c r="E30" s="170"/>
      <c r="F30" s="440">
        <v>5</v>
      </c>
      <c r="G30" s="438" t="s">
        <v>0</v>
      </c>
      <c r="H30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0" s="440" t="str">
        <f>IF(Sklop4[[#This Row],[ZAHTEVANA SHEMA KAKOVOSTI]]&lt;&gt;"",Sklop4[[#This Row],[Preračunana masa/volumen/kos na enoto kg]],"")</f>
        <v/>
      </c>
      <c r="J30" s="413"/>
      <c r="K30" s="130" t="s">
        <v>107</v>
      </c>
      <c r="L30" s="130" t="s">
        <v>107</v>
      </c>
      <c r="M30" s="130" t="s">
        <v>107</v>
      </c>
      <c r="N30" s="83"/>
      <c r="O30" s="129" t="s">
        <v>107</v>
      </c>
      <c r="P30" s="197"/>
      <c r="Q30" s="196">
        <f>+Sklop4[[#This Row],[cena/enota brez DDV v EUR]]*Sklop4[[#This Row],[Stopnja DDV (%)]]</f>
        <v>0</v>
      </c>
      <c r="R30" s="196">
        <f>+Sklop4[[#This Row],[cena/enota brez DDV v EUR]]+Sklop4[[#This Row],[Davek (EUR)]]</f>
        <v>0</v>
      </c>
      <c r="S30" s="196">
        <f>+Sklop4[[#This Row],[cena/enota brez DDV v EUR]]*Sklop4[[#This Row],[Okvirna količina]]</f>
        <v>0</v>
      </c>
      <c r="T30" s="196">
        <f>+Sklop4[[#This Row],[Končna cena/enoto mere (EUR) z DDV]]*Sklop4[[#This Row],[Okvirna količina]]</f>
        <v>0</v>
      </c>
      <c r="U30" s="129" t="s">
        <v>107</v>
      </c>
    </row>
    <row r="31" spans="1:21" s="55" customFormat="1" ht="12">
      <c r="A31" s="79" t="s">
        <v>17</v>
      </c>
      <c r="B31" s="234" t="s">
        <v>299</v>
      </c>
      <c r="C31" s="77" t="s">
        <v>107</v>
      </c>
      <c r="D31" s="77" t="s">
        <v>0</v>
      </c>
      <c r="E31" s="170"/>
      <c r="F31" s="440">
        <v>5</v>
      </c>
      <c r="G31" s="438" t="s">
        <v>0</v>
      </c>
      <c r="H31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1" s="440" t="str">
        <f>IF(Sklop4[[#This Row],[ZAHTEVANA SHEMA KAKOVOSTI]]&lt;&gt;"",Sklop4[[#This Row],[Preračunana masa/volumen/kos na enoto kg]],"")</f>
        <v/>
      </c>
      <c r="J31" s="413"/>
      <c r="K31" s="130" t="s">
        <v>107</v>
      </c>
      <c r="L31" s="130" t="s">
        <v>107</v>
      </c>
      <c r="M31" s="130" t="s">
        <v>107</v>
      </c>
      <c r="N31" s="83"/>
      <c r="O31" s="129" t="s">
        <v>107</v>
      </c>
      <c r="P31" s="197"/>
      <c r="Q31" s="196">
        <f>+Sklop4[[#This Row],[cena/enota brez DDV v EUR]]*Sklop4[[#This Row],[Stopnja DDV (%)]]</f>
        <v>0</v>
      </c>
      <c r="R31" s="196">
        <f>+Sklop4[[#This Row],[cena/enota brez DDV v EUR]]+Sklop4[[#This Row],[Davek (EUR)]]</f>
        <v>0</v>
      </c>
      <c r="S31" s="196">
        <f>+Sklop4[[#This Row],[cena/enota brez DDV v EUR]]*Sklop4[[#This Row],[Okvirna količina]]</f>
        <v>0</v>
      </c>
      <c r="T31" s="196">
        <f>+Sklop4[[#This Row],[Končna cena/enoto mere (EUR) z DDV]]*Sklop4[[#This Row],[Okvirna količina]]</f>
        <v>0</v>
      </c>
      <c r="U31" s="129" t="s">
        <v>107</v>
      </c>
    </row>
    <row r="32" spans="1:21" s="55" customFormat="1" ht="12">
      <c r="A32" s="79" t="s">
        <v>18</v>
      </c>
      <c r="B32" s="234" t="s">
        <v>300</v>
      </c>
      <c r="C32" s="77" t="s">
        <v>107</v>
      </c>
      <c r="D32" s="77" t="s">
        <v>0</v>
      </c>
      <c r="E32" s="170"/>
      <c r="F32" s="440">
        <v>250</v>
      </c>
      <c r="G32" s="438" t="s">
        <v>0</v>
      </c>
      <c r="H32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2" s="440" t="str">
        <f>IF(Sklop4[[#This Row],[ZAHTEVANA SHEMA KAKOVOSTI]]&lt;&gt;"",Sklop4[[#This Row],[Preračunana masa/volumen/kos na enoto kg]],"")</f>
        <v/>
      </c>
      <c r="J32" s="413"/>
      <c r="K32" s="130" t="s">
        <v>107</v>
      </c>
      <c r="L32" s="130" t="s">
        <v>107</v>
      </c>
      <c r="M32" s="130" t="s">
        <v>107</v>
      </c>
      <c r="N32" s="83"/>
      <c r="O32" s="129" t="s">
        <v>107</v>
      </c>
      <c r="P32" s="197"/>
      <c r="Q32" s="196">
        <f>+Sklop4[[#This Row],[cena/enota brez DDV v EUR]]*Sklop4[[#This Row],[Stopnja DDV (%)]]</f>
        <v>0</v>
      </c>
      <c r="R32" s="196">
        <f>+Sklop4[[#This Row],[cena/enota brez DDV v EUR]]+Sklop4[[#This Row],[Davek (EUR)]]</f>
        <v>0</v>
      </c>
      <c r="S32" s="196">
        <f>+Sklop4[[#This Row],[cena/enota brez DDV v EUR]]*Sklop4[[#This Row],[Okvirna količina]]</f>
        <v>0</v>
      </c>
      <c r="T32" s="196">
        <f>+Sklop4[[#This Row],[Končna cena/enoto mere (EUR) z DDV]]*Sklop4[[#This Row],[Okvirna količina]]</f>
        <v>0</v>
      </c>
      <c r="U32" s="129" t="s">
        <v>107</v>
      </c>
    </row>
    <row r="33" spans="1:22" s="55" customFormat="1" ht="12">
      <c r="A33" s="79" t="s">
        <v>19</v>
      </c>
      <c r="B33" s="147" t="s">
        <v>301</v>
      </c>
      <c r="C33" s="77" t="s">
        <v>107</v>
      </c>
      <c r="D33" s="77" t="s">
        <v>0</v>
      </c>
      <c r="E33" s="238"/>
      <c r="F33" s="440">
        <v>380</v>
      </c>
      <c r="G33" s="438" t="s">
        <v>0</v>
      </c>
      <c r="H33" s="4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380</v>
      </c>
      <c r="I33" s="158" t="str">
        <f>IF(Sklop4[[#This Row],[ZAHTEVANA SHEMA KAKOVOSTI]]&lt;&gt;"",Sklop4[[#This Row],[Preračunana masa/volumen/kos na enoto kg]],"")</f>
        <v/>
      </c>
      <c r="J33" s="405"/>
      <c r="K33" s="130" t="s">
        <v>107</v>
      </c>
      <c r="L33" s="130" t="s">
        <v>107</v>
      </c>
      <c r="M33" s="130" t="s">
        <v>107</v>
      </c>
      <c r="N33" s="83"/>
      <c r="O33" s="129" t="s">
        <v>107</v>
      </c>
      <c r="P33" s="164"/>
      <c r="Q33" s="163">
        <f>+Sklop4[[#This Row],[cena/enota brez DDV v EUR]]*Sklop4[[#This Row],[Stopnja DDV (%)]]</f>
        <v>0</v>
      </c>
      <c r="R33" s="163">
        <f>+Sklop4[[#This Row],[cena/enota brez DDV v EUR]]+Sklop4[[#This Row],[Davek (EUR)]]</f>
        <v>0</v>
      </c>
      <c r="S33" s="163">
        <f>+Sklop4[[#This Row],[cena/enota brez DDV v EUR]]*Sklop4[[#This Row],[Okvirna količina]]</f>
        <v>0</v>
      </c>
      <c r="T33" s="134">
        <f>+Sklop4[[#This Row],[Končna cena/enoto mere (EUR) z DDV]]*Sklop4[[#This Row],[Okvirna količina]]</f>
        <v>0</v>
      </c>
      <c r="U33" s="129" t="s">
        <v>107</v>
      </c>
    </row>
    <row r="34" spans="1:22" s="55" customFormat="1" ht="12">
      <c r="A34" s="79" t="s">
        <v>20</v>
      </c>
      <c r="B34" s="147" t="s">
        <v>302</v>
      </c>
      <c r="C34" s="77" t="s">
        <v>107</v>
      </c>
      <c r="D34" s="77" t="s">
        <v>0</v>
      </c>
      <c r="E34" s="238"/>
      <c r="F34" s="440">
        <v>320</v>
      </c>
      <c r="G34" s="438" t="s">
        <v>0</v>
      </c>
      <c r="H34" s="4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I34" s="158" t="str">
        <f>IF(Sklop4[[#This Row],[ZAHTEVANA SHEMA KAKOVOSTI]]&lt;&gt;"",Sklop4[[#This Row],[Preračunana masa/volumen/kos na enoto kg]],"")</f>
        <v/>
      </c>
      <c r="J34" s="405"/>
      <c r="K34" s="130" t="s">
        <v>107</v>
      </c>
      <c r="L34" s="130" t="s">
        <v>107</v>
      </c>
      <c r="M34" s="130" t="s">
        <v>107</v>
      </c>
      <c r="N34" s="83"/>
      <c r="O34" s="129" t="s">
        <v>107</v>
      </c>
      <c r="P34" s="164"/>
      <c r="Q34" s="163">
        <f>+Sklop4[[#This Row],[cena/enota brez DDV v EUR]]*Sklop4[[#This Row],[Stopnja DDV (%)]]</f>
        <v>0</v>
      </c>
      <c r="R34" s="163">
        <f>+Sklop4[[#This Row],[cena/enota brez DDV v EUR]]+Sklop4[[#This Row],[Davek (EUR)]]</f>
        <v>0</v>
      </c>
      <c r="S34" s="163">
        <f>+Sklop4[[#This Row],[cena/enota brez DDV v EUR]]*Sklop4[[#This Row],[Okvirna količina]]</f>
        <v>0</v>
      </c>
      <c r="T34" s="134">
        <f>+Sklop4[[#This Row],[Končna cena/enoto mere (EUR) z DDV]]*Sklop4[[#This Row],[Okvirna količina]]</f>
        <v>0</v>
      </c>
      <c r="U34" s="129" t="s">
        <v>107</v>
      </c>
    </row>
    <row r="35" spans="1:22" s="55" customFormat="1" ht="12">
      <c r="A35" s="79" t="s">
        <v>21</v>
      </c>
      <c r="B35" s="147" t="s">
        <v>303</v>
      </c>
      <c r="C35" s="77" t="s">
        <v>107</v>
      </c>
      <c r="D35" s="77" t="s">
        <v>0</v>
      </c>
      <c r="E35" s="238"/>
      <c r="F35" s="440">
        <v>2</v>
      </c>
      <c r="G35" s="443" t="s">
        <v>0</v>
      </c>
      <c r="H35" s="4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35" s="158" t="str">
        <f>IF(Sklop4[[#This Row],[ZAHTEVANA SHEMA KAKOVOSTI]]&lt;&gt;"",Sklop4[[#This Row],[Preračunana masa/volumen/kos na enoto kg]],"")</f>
        <v/>
      </c>
      <c r="J35" s="405"/>
      <c r="K35" s="130" t="s">
        <v>107</v>
      </c>
      <c r="L35" s="130" t="s">
        <v>107</v>
      </c>
      <c r="M35" s="130" t="s">
        <v>107</v>
      </c>
      <c r="N35" s="83"/>
      <c r="O35" s="129" t="s">
        <v>107</v>
      </c>
      <c r="P35" s="164"/>
      <c r="Q35" s="163">
        <f>+Sklop4[[#This Row],[cena/enota brez DDV v EUR]]*Sklop4[[#This Row],[Stopnja DDV (%)]]</f>
        <v>0</v>
      </c>
      <c r="R35" s="163">
        <f>+Sklop4[[#This Row],[cena/enota brez DDV v EUR]]+Sklop4[[#This Row],[Davek (EUR)]]</f>
        <v>0</v>
      </c>
      <c r="S35" s="163">
        <f>+Sklop4[[#This Row],[cena/enota brez DDV v EUR]]*Sklop4[[#This Row],[Okvirna količina]]</f>
        <v>0</v>
      </c>
      <c r="T35" s="134">
        <f>+Sklop4[[#This Row],[Končna cena/enoto mere (EUR) z DDV]]*Sklop4[[#This Row],[Okvirna količina]]</f>
        <v>0</v>
      </c>
      <c r="U35" s="129" t="s">
        <v>107</v>
      </c>
    </row>
    <row r="36" spans="1:22" s="55" customFormat="1" ht="12">
      <c r="A36" s="79" t="s">
        <v>22</v>
      </c>
      <c r="B36" s="147" t="s">
        <v>692</v>
      </c>
      <c r="C36" s="77" t="s">
        <v>107</v>
      </c>
      <c r="D36" s="77" t="s">
        <v>0</v>
      </c>
      <c r="E36" s="238"/>
      <c r="F36" s="440">
        <v>1350</v>
      </c>
      <c r="G36" s="443" t="s">
        <v>0</v>
      </c>
      <c r="H36" s="4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1350</v>
      </c>
      <c r="I36" s="158" t="str">
        <f>IF(Sklop4[[#This Row],[ZAHTEVANA SHEMA KAKOVOSTI]]&lt;&gt;"",Sklop4[[#This Row],[Preračunana masa/volumen/kos na enoto kg]],"")</f>
        <v/>
      </c>
      <c r="J36" s="405"/>
      <c r="K36" s="130" t="s">
        <v>107</v>
      </c>
      <c r="L36" s="130" t="s">
        <v>107</v>
      </c>
      <c r="M36" s="130" t="s">
        <v>107</v>
      </c>
      <c r="N36" s="83"/>
      <c r="O36" s="129" t="s">
        <v>107</v>
      </c>
      <c r="P36" s="164"/>
      <c r="Q36" s="163">
        <f>+Sklop4[[#This Row],[cena/enota brez DDV v EUR]]*Sklop4[[#This Row],[Stopnja DDV (%)]]</f>
        <v>0</v>
      </c>
      <c r="R36" s="163">
        <f>+Sklop4[[#This Row],[cena/enota brez DDV v EUR]]+Sklop4[[#This Row],[Davek (EUR)]]</f>
        <v>0</v>
      </c>
      <c r="S36" s="163">
        <f>+Sklop4[[#This Row],[cena/enota brez DDV v EUR]]*Sklop4[[#This Row],[Okvirna količina]]</f>
        <v>0</v>
      </c>
      <c r="T36" s="134">
        <f>+Sklop4[[#This Row],[Končna cena/enoto mere (EUR) z DDV]]*Sklop4[[#This Row],[Okvirna količina]]</f>
        <v>0</v>
      </c>
      <c r="U36" s="129" t="s">
        <v>107</v>
      </c>
    </row>
    <row r="37" spans="1:22" s="55" customFormat="1" ht="12">
      <c r="A37" s="79" t="s">
        <v>23</v>
      </c>
      <c r="B37" s="147" t="s">
        <v>655</v>
      </c>
      <c r="C37" s="77" t="s">
        <v>107</v>
      </c>
      <c r="D37" s="77" t="s">
        <v>0</v>
      </c>
      <c r="E37" s="238"/>
      <c r="F37" s="440">
        <v>40</v>
      </c>
      <c r="G37" s="443" t="s">
        <v>0</v>
      </c>
      <c r="H37" s="4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7" s="158" t="str">
        <f>IF(Sklop4[[#This Row],[ZAHTEVANA SHEMA KAKOVOSTI]]&lt;&gt;"",Sklop4[[#This Row],[Preračunana masa/volumen/kos na enoto kg]],"")</f>
        <v/>
      </c>
      <c r="J37" s="405"/>
      <c r="K37" s="130" t="s">
        <v>107</v>
      </c>
      <c r="L37" s="130" t="s">
        <v>107</v>
      </c>
      <c r="M37" s="130" t="s">
        <v>107</v>
      </c>
      <c r="N37" s="83"/>
      <c r="O37" s="129" t="s">
        <v>107</v>
      </c>
      <c r="P37" s="164"/>
      <c r="Q37" s="163">
        <f>+Sklop4[[#This Row],[cena/enota brez DDV v EUR]]*Sklop4[[#This Row],[Stopnja DDV (%)]]</f>
        <v>0</v>
      </c>
      <c r="R37" s="163">
        <f>+Sklop4[[#This Row],[cena/enota brez DDV v EUR]]+Sklop4[[#This Row],[Davek (EUR)]]</f>
        <v>0</v>
      </c>
      <c r="S37" s="163">
        <f>+Sklop4[[#This Row],[cena/enota brez DDV v EUR]]*Sklop4[[#This Row],[Okvirna količina]]</f>
        <v>0</v>
      </c>
      <c r="T37" s="134">
        <f>+Sklop4[[#This Row],[Končna cena/enoto mere (EUR) z DDV]]*Sklop4[[#This Row],[Okvirna količina]]</f>
        <v>0</v>
      </c>
      <c r="U37" s="129" t="s">
        <v>107</v>
      </c>
    </row>
    <row r="38" spans="1:22" s="55" customFormat="1" ht="12">
      <c r="A38" s="79" t="s">
        <v>24</v>
      </c>
      <c r="B38" s="147" t="s">
        <v>304</v>
      </c>
      <c r="C38" s="77" t="s">
        <v>107</v>
      </c>
      <c r="D38" s="77" t="s">
        <v>0</v>
      </c>
      <c r="E38" s="167"/>
      <c r="F38" s="158">
        <v>600</v>
      </c>
      <c r="G38" s="443" t="s">
        <v>0</v>
      </c>
      <c r="H38" s="4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8" s="158" t="str">
        <f>IF(Sklop4[[#This Row],[ZAHTEVANA SHEMA KAKOVOSTI]]&lt;&gt;"",Sklop4[[#This Row],[Preračunana masa/volumen/kos na enoto kg]],"")</f>
        <v/>
      </c>
      <c r="J38" s="405"/>
      <c r="K38" s="130" t="s">
        <v>107</v>
      </c>
      <c r="L38" s="130" t="s">
        <v>107</v>
      </c>
      <c r="M38" s="130" t="s">
        <v>107</v>
      </c>
      <c r="N38" s="83"/>
      <c r="O38" s="129" t="s">
        <v>107</v>
      </c>
      <c r="P38" s="164"/>
      <c r="Q38" s="163">
        <f>+Sklop4[[#This Row],[cena/enota brez DDV v EUR]]*Sklop4[[#This Row],[Stopnja DDV (%)]]</f>
        <v>0</v>
      </c>
      <c r="R38" s="163">
        <f>+Sklop4[[#This Row],[cena/enota brez DDV v EUR]]+Sklop4[[#This Row],[Davek (EUR)]]</f>
        <v>0</v>
      </c>
      <c r="S38" s="163">
        <f>+Sklop4[[#This Row],[cena/enota brez DDV v EUR]]*Sklop4[[#This Row],[Okvirna količina]]</f>
        <v>0</v>
      </c>
      <c r="T38" s="134">
        <f>+Sklop4[[#This Row],[Končna cena/enoto mere (EUR) z DDV]]*Sklop4[[#This Row],[Okvirna količina]]</f>
        <v>0</v>
      </c>
      <c r="U38" s="129" t="s">
        <v>107</v>
      </c>
    </row>
    <row r="39" spans="1:22">
      <c r="A39" s="230" t="s">
        <v>128</v>
      </c>
      <c r="B39" s="218"/>
      <c r="C39" s="219"/>
      <c r="D39" s="219"/>
      <c r="E39" s="220"/>
      <c r="F39" s="221"/>
      <c r="G39" s="222"/>
      <c r="H39" s="223">
        <f>SUBTOTAL(109,Sklop4[Preračunana masa/volumen/kos na enoto kg])</f>
        <v>8190</v>
      </c>
      <c r="I39" s="223">
        <f>SUBTOTAL(109,Sklop4[Živila iz shem kakovosti (kg)])</f>
        <v>0</v>
      </c>
      <c r="J39" s="221"/>
      <c r="K39" s="224"/>
      <c r="L39" s="224"/>
      <c r="M39" s="225"/>
      <c r="N39" s="226"/>
      <c r="O39" s="226"/>
      <c r="P39" s="226"/>
      <c r="Q39" s="227"/>
      <c r="R39" s="221"/>
      <c r="S39" s="227">
        <f>SUBTOTAL(109,Sklop4[Vrednost za okvirno količino (EUR) brez DDV])</f>
        <v>0</v>
      </c>
      <c r="T39" s="227">
        <f>SUBTOTAL(109,Sklop4[Vrednost za okvirno količino (EUR) z DDV])</f>
        <v>0</v>
      </c>
      <c r="U39" s="231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A41" s="48" t="s">
        <v>124</v>
      </c>
      <c r="B41" s="16"/>
      <c r="C41" s="28"/>
      <c r="D41" s="28"/>
      <c r="E41" s="102"/>
      <c r="Q41" s="48"/>
      <c r="R41" s="48"/>
      <c r="S41" s="48"/>
      <c r="T41" s="48"/>
    </row>
    <row r="42" spans="1:22">
      <c r="A42" s="11" t="s">
        <v>126</v>
      </c>
      <c r="B42" s="16"/>
      <c r="C42" s="28"/>
      <c r="D42" s="28"/>
      <c r="E42" s="102"/>
    </row>
    <row r="43" spans="1:22">
      <c r="A43" s="97" t="s">
        <v>174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 ht="12.75" customHeight="1">
      <c r="A44" s="111"/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569" t="s">
        <v>167</v>
      </c>
      <c r="B45" s="569"/>
      <c r="C45" s="569"/>
      <c r="D45" s="569"/>
      <c r="E45" s="569"/>
      <c r="F45" s="569"/>
      <c r="G45" s="569"/>
      <c r="H45" s="569"/>
      <c r="I45" s="569"/>
      <c r="J45" s="569"/>
      <c r="K45" s="569"/>
      <c r="L45" s="569"/>
      <c r="M45" s="569"/>
      <c r="N45" s="569"/>
      <c r="O45" s="569"/>
      <c r="P45" s="569"/>
      <c r="Q45" s="569"/>
      <c r="R45" s="569"/>
      <c r="S45" s="569"/>
      <c r="T45" s="569"/>
      <c r="U45" s="569"/>
      <c r="V45" s="569"/>
    </row>
    <row r="46" spans="1:22">
      <c r="E46" s="107"/>
      <c r="N46" s="29"/>
      <c r="O46" s="29"/>
      <c r="P46" s="29"/>
      <c r="Q46" s="29"/>
      <c r="R46" s="29"/>
    </row>
    <row r="47" spans="1:22">
      <c r="A47" s="97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6:U1048576 J46:P1048576 J1:P15 U1:U15 J39:P43 J16:J38 P16:P38 U39:U43" name="Obseg1"/>
    <protectedRange sqref="U44:U45 J44:P45" name="Obseg1_1"/>
    <protectedRange sqref="K16:O38 U16:U38" name="Obseg1_2"/>
  </protectedRanges>
  <mergeCells count="8">
    <mergeCell ref="A45:V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91"/>
  <sheetViews>
    <sheetView tabSelected="1" topLeftCell="A22" zoomScale="90" zoomScaleNormal="90" zoomScaleSheetLayoutView="100" workbookViewId="0">
      <selection activeCell="AC44" sqref="AC44"/>
    </sheetView>
  </sheetViews>
  <sheetFormatPr defaultColWidth="8.85546875" defaultRowHeight="12.75"/>
  <cols>
    <col min="1" max="1" width="3.5703125" style="11" customWidth="1"/>
    <col min="2" max="2" width="37.285156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0" t="str">
        <f>+'prva stran'!B6</f>
        <v>DOM UPOKOJENCEV ŠMARJE PRI JELŠAH</v>
      </c>
      <c r="D2" s="561"/>
      <c r="E2" s="561"/>
      <c r="F2" s="561"/>
      <c r="G2" s="561"/>
      <c r="H2" s="561"/>
      <c r="I2" s="561"/>
      <c r="J2" s="561"/>
    </row>
    <row r="3" spans="1:21" ht="15">
      <c r="B3" s="50" t="s">
        <v>82</v>
      </c>
      <c r="C3" s="562" t="str">
        <f>+'prva stran'!B7</f>
        <v>Rakeževa ulica 8, 3240 Šmarje pri Jelšah</v>
      </c>
      <c r="D3" s="563"/>
      <c r="E3" s="563"/>
      <c r="F3" s="563"/>
      <c r="G3" s="563"/>
      <c r="H3" s="563"/>
      <c r="I3" s="563"/>
      <c r="J3" s="56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64">
        <f>+'prva stran'!B10</f>
        <v>0</v>
      </c>
      <c r="D6" s="565"/>
      <c r="E6" s="565"/>
      <c r="F6" s="565"/>
      <c r="G6" s="565"/>
      <c r="H6" s="565"/>
      <c r="I6" s="565"/>
      <c r="J6" s="565"/>
    </row>
    <row r="7" spans="1:21" ht="17.25" customHeight="1">
      <c r="B7" s="51" t="s">
        <v>82</v>
      </c>
      <c r="C7" s="566">
        <f>+'prva stran'!B11</f>
        <v>0</v>
      </c>
      <c r="D7" s="567"/>
      <c r="E7" s="567"/>
      <c r="F7" s="567"/>
      <c r="G7" s="567"/>
      <c r="H7" s="567"/>
      <c r="I7" s="567"/>
      <c r="J7" s="567"/>
    </row>
    <row r="8" spans="1:21" ht="17.25" customHeight="1">
      <c r="B8" s="51" t="s">
        <v>83</v>
      </c>
      <c r="C8" s="566">
        <f>+'prva stran'!B12</f>
        <v>0</v>
      </c>
      <c r="D8" s="567"/>
      <c r="E8" s="567"/>
      <c r="F8" s="567"/>
      <c r="G8" s="567"/>
      <c r="H8" s="567"/>
      <c r="I8" s="567"/>
      <c r="J8" s="567"/>
    </row>
    <row r="9" spans="1:21" s="12" customFormat="1" ht="17.25" customHeight="1">
      <c r="A9" s="9"/>
      <c r="B9" s="52" t="s">
        <v>85</v>
      </c>
      <c r="C9" s="568">
        <f>+'prva stran'!B13</f>
        <v>0</v>
      </c>
      <c r="D9" s="567"/>
      <c r="E9" s="567"/>
      <c r="F9" s="567"/>
      <c r="G9" s="567"/>
      <c r="H9" s="567"/>
      <c r="I9" s="567"/>
      <c r="J9" s="5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59" t="str">
        <f>+'Ponudbeni pred_rekapitulacija'!B18</f>
        <v>ZELENJAVA, SADJE - OSTALA ZAMRZNJENA ŽIVILA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3.5" customHeight="1">
      <c r="A16" s="79" t="s">
        <v>1</v>
      </c>
      <c r="B16" s="190" t="s">
        <v>751</v>
      </c>
      <c r="C16" s="77" t="s">
        <v>561</v>
      </c>
      <c r="D16" s="77" t="s">
        <v>0</v>
      </c>
      <c r="E16" s="101"/>
      <c r="F16" s="161">
        <v>250</v>
      </c>
      <c r="G16" s="148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6" s="80" t="str">
        <f>IF(Sklop5[[#This Row],[ZAHTEVANA SHEMA KAKOVOSTI]]&lt;&gt;"",Sklop5[[#This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3"/>
    </row>
    <row r="17" spans="1:21" s="55" customFormat="1" ht="12">
      <c r="A17" s="79" t="s">
        <v>3</v>
      </c>
      <c r="B17" s="190" t="s">
        <v>305</v>
      </c>
      <c r="C17" s="77" t="s">
        <v>561</v>
      </c>
      <c r="D17" s="77" t="s">
        <v>0</v>
      </c>
      <c r="E17" s="101"/>
      <c r="F17" s="161">
        <v>160</v>
      </c>
      <c r="G17" s="148" t="s">
        <v>0</v>
      </c>
      <c r="H1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17" s="116" t="str">
        <f>IF(Sklop5[[#This Row],[ZAHTEVANA SHEMA KAKOVOSTI]]&lt;&gt;"",Sklop5[[#This Row],[Preračunana masa/volumen/kos na enoto kg]],"")</f>
        <v/>
      </c>
      <c r="J17" s="131"/>
      <c r="K17" s="132"/>
      <c r="L17" s="132"/>
      <c r="M17" s="133"/>
      <c r="N17" s="163"/>
      <c r="O17" s="163"/>
      <c r="P17" s="164"/>
      <c r="Q17" s="163">
        <f>+Sklop5[[#This Row],[cena/enota brez DDV v EUR]]*Sklop5[[#This Row],[Stopnja DDV (%)]]</f>
        <v>0</v>
      </c>
      <c r="R17" s="163">
        <f>+Sklop5[[#This Row],[cena/enota brez DDV v EUR]]+Sklop5[[#This Row],[Davek (EUR)]]</f>
        <v>0</v>
      </c>
      <c r="S17" s="163">
        <f>+Sklop5[[#This Row],[cena/enota brez DDV v EUR]]*Sklop5[[#This Row],[Okvirna količina]]</f>
        <v>0</v>
      </c>
      <c r="T17" s="134">
        <f>+Sklop5[[#This Row],[Končna cena/enoto mere (EUR) z DDV]]*Sklop5[[#This Row],[Okvirna količina]]</f>
        <v>0</v>
      </c>
      <c r="U17" s="135"/>
    </row>
    <row r="18" spans="1:21" s="55" customFormat="1" ht="12">
      <c r="A18" s="79" t="s">
        <v>4</v>
      </c>
      <c r="B18" s="146" t="s">
        <v>306</v>
      </c>
      <c r="C18" s="77" t="s">
        <v>561</v>
      </c>
      <c r="D18" s="77" t="s">
        <v>0</v>
      </c>
      <c r="E18" s="101"/>
      <c r="F18" s="161">
        <v>580</v>
      </c>
      <c r="G18" s="148" t="s">
        <v>0</v>
      </c>
      <c r="H1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580</v>
      </c>
      <c r="I18" s="80" t="str">
        <f>IF(Sklop5[[#This Row],[ZAHTEVANA SHEMA KAKOVOSTI]]&lt;&gt;"",Sklop5[[#This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+Sklop5[[#This Row],[cena/enota brez DDV v EUR]]*Sklop5[[#This Row],[Stopnja DDV (%)]]</f>
        <v>0</v>
      </c>
      <c r="R18" s="87">
        <f>+Sklop5[[#This Row],[cena/enota brez DDV v EUR]]+Sklop5[[#This Row],[Davek (EUR)]]</f>
        <v>0</v>
      </c>
      <c r="S18" s="87">
        <f>+Sklop5[[#This Row],[cena/enota brez DDV v EUR]]*Sklop5[[#This Row],[Okvirna količina]]</f>
        <v>0</v>
      </c>
      <c r="T18" s="87">
        <f>+Sklop5[[#This Row],[Končna cena/enoto mere (EUR) z DDV]]*Sklop5[[#This Row],[Okvirna količina]]</f>
        <v>0</v>
      </c>
      <c r="U18" s="94"/>
    </row>
    <row r="19" spans="1:21" s="55" customFormat="1" ht="12">
      <c r="A19" s="79" t="s">
        <v>5</v>
      </c>
      <c r="B19" s="147" t="s">
        <v>307</v>
      </c>
      <c r="C19" s="77" t="s">
        <v>561</v>
      </c>
      <c r="D19" s="77" t="s">
        <v>0</v>
      </c>
      <c r="E19" s="101"/>
      <c r="F19" s="161">
        <v>450</v>
      </c>
      <c r="G19" s="148" t="s">
        <v>0</v>
      </c>
      <c r="H1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19" s="116" t="str">
        <f>IF(Sklop5[[#This Row],[ZAHTEVANA SHEMA KAKOVOSTI]]&lt;&gt;"",Sklop5[[#This Row],[Preračunana masa/volumen/kos na enoto kg]],"")</f>
        <v/>
      </c>
      <c r="J19" s="131"/>
      <c r="K19" s="132"/>
      <c r="L19" s="132"/>
      <c r="M19" s="133"/>
      <c r="N19" s="163"/>
      <c r="O19" s="163"/>
      <c r="P19" s="164"/>
      <c r="Q19" s="163">
        <f>+Sklop5[[#This Row],[cena/enota brez DDV v EUR]]*Sklop5[[#This Row],[Stopnja DDV (%)]]</f>
        <v>0</v>
      </c>
      <c r="R19" s="163">
        <f>+Sklop5[[#This Row],[cena/enota brez DDV v EUR]]+Sklop5[[#This Row],[Davek (EUR)]]</f>
        <v>0</v>
      </c>
      <c r="S19" s="163">
        <f>+Sklop5[[#This Row],[cena/enota brez DDV v EUR]]*Sklop5[[#This Row],[Okvirna količina]]</f>
        <v>0</v>
      </c>
      <c r="T19" s="134">
        <f>+Sklop5[[#This Row],[Končna cena/enoto mere (EUR) z DDV]]*Sklop5[[#This Row],[Okvirna količina]]</f>
        <v>0</v>
      </c>
      <c r="U19" s="135"/>
    </row>
    <row r="20" spans="1:21" s="55" customFormat="1" ht="12">
      <c r="A20" s="539" t="s">
        <v>6</v>
      </c>
      <c r="B20" s="540" t="s">
        <v>752</v>
      </c>
      <c r="C20" s="77" t="s">
        <v>561</v>
      </c>
      <c r="D20" s="77" t="s">
        <v>0</v>
      </c>
      <c r="E20" s="101"/>
      <c r="F20" s="161">
        <v>1100</v>
      </c>
      <c r="G20" s="148" t="s">
        <v>0</v>
      </c>
      <c r="H2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I20" s="116" t="str">
        <f>IF(Sklop5[[#This Row],[ZAHTEVANA SHEMA KAKOVOSTI]]&lt;&gt;"",Sklop5[[#This Row],[Preračunana masa/volumen/kos na enoto kg]],"")</f>
        <v/>
      </c>
      <c r="J20" s="131"/>
      <c r="K20" s="132"/>
      <c r="L20" s="132"/>
      <c r="M20" s="133"/>
      <c r="N20" s="163"/>
      <c r="O20" s="163"/>
      <c r="P20" s="164"/>
      <c r="Q20" s="163">
        <f>+Sklop5[[#This Row],[cena/enota brez DDV v EUR]]*Sklop5[[#This Row],[Stopnja DDV (%)]]</f>
        <v>0</v>
      </c>
      <c r="R20" s="163">
        <f>+Sklop5[[#This Row],[cena/enota brez DDV v EUR]]+Sklop5[[#This Row],[Davek (EUR)]]</f>
        <v>0</v>
      </c>
      <c r="S20" s="163">
        <f>+Sklop5[[#This Row],[cena/enota brez DDV v EUR]]*Sklop5[[#This Row],[Okvirna količina]]</f>
        <v>0</v>
      </c>
      <c r="T20" s="134">
        <f>+Sklop5[[#This Row],[Končna cena/enoto mere (EUR) z DDV]]*Sklop5[[#This Row],[Okvirna količina]]</f>
        <v>0</v>
      </c>
      <c r="U20" s="135"/>
    </row>
    <row r="21" spans="1:21" s="55" customFormat="1" ht="12">
      <c r="A21" s="79" t="s">
        <v>7</v>
      </c>
      <c r="B21" s="138" t="s">
        <v>308</v>
      </c>
      <c r="C21" s="77" t="s">
        <v>561</v>
      </c>
      <c r="D21" s="77" t="s">
        <v>0</v>
      </c>
      <c r="E21" s="101"/>
      <c r="F21" s="161">
        <v>415</v>
      </c>
      <c r="G21" s="148" t="s">
        <v>0</v>
      </c>
      <c r="H2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415</v>
      </c>
      <c r="I21" s="116" t="str">
        <f>IF(Sklop5[[#This Row],[ZAHTEVANA SHEMA KAKOVOSTI]]&lt;&gt;"",Sklop5[[#This Row],[Preračunana masa/volumen/kos na enoto kg]],"")</f>
        <v/>
      </c>
      <c r="J21" s="131"/>
      <c r="K21" s="132"/>
      <c r="L21" s="132"/>
      <c r="M21" s="133"/>
      <c r="N21" s="163"/>
      <c r="O21" s="163"/>
      <c r="P21" s="164"/>
      <c r="Q21" s="163">
        <f>+Sklop5[[#This Row],[cena/enota brez DDV v EUR]]*Sklop5[[#This Row],[Stopnja DDV (%)]]</f>
        <v>0</v>
      </c>
      <c r="R21" s="163">
        <f>+Sklop5[[#This Row],[cena/enota brez DDV v EUR]]+Sklop5[[#This Row],[Davek (EUR)]]</f>
        <v>0</v>
      </c>
      <c r="S21" s="163">
        <f>+Sklop5[[#This Row],[cena/enota brez DDV v EUR]]*Sklop5[[#This Row],[Okvirna količina]]</f>
        <v>0</v>
      </c>
      <c r="T21" s="134">
        <f>+Sklop5[[#This Row],[Končna cena/enoto mere (EUR) z DDV]]*Sklop5[[#This Row],[Okvirna količina]]</f>
        <v>0</v>
      </c>
      <c r="U21" s="135"/>
    </row>
    <row r="22" spans="1:21" s="55" customFormat="1" ht="12">
      <c r="A22" s="79" t="s">
        <v>8</v>
      </c>
      <c r="B22" s="162" t="s">
        <v>309</v>
      </c>
      <c r="C22" s="77" t="s">
        <v>561</v>
      </c>
      <c r="D22" s="77" t="s">
        <v>0</v>
      </c>
      <c r="E22" s="167"/>
      <c r="F22" s="151">
        <v>80</v>
      </c>
      <c r="G22" s="157" t="s">
        <v>0</v>
      </c>
      <c r="H2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2" s="116" t="str">
        <f>IF(Sklop5[[#This Row],[ZAHTEVANA SHEMA KAKOVOSTI]]&lt;&gt;"",Sklop5[[#This Row],[Preračunana masa/volumen/kos na enoto kg]],"")</f>
        <v/>
      </c>
      <c r="J22" s="131"/>
      <c r="K22" s="132"/>
      <c r="L22" s="132"/>
      <c r="M22" s="133"/>
      <c r="N22" s="163"/>
      <c r="O22" s="163"/>
      <c r="P22" s="164"/>
      <c r="Q22" s="163">
        <f>+Sklop5[[#This Row],[cena/enota brez DDV v EUR]]*Sklop5[[#This Row],[Stopnja DDV (%)]]</f>
        <v>0</v>
      </c>
      <c r="R22" s="163">
        <f>+Sklop5[[#This Row],[cena/enota brez DDV v EUR]]+Sklop5[[#This Row],[Davek (EUR)]]</f>
        <v>0</v>
      </c>
      <c r="S22" s="163">
        <f>+Sklop5[[#This Row],[cena/enota brez DDV v EUR]]*Sklop5[[#This Row],[Okvirna količina]]</f>
        <v>0</v>
      </c>
      <c r="T22" s="134">
        <f>+Sklop5[[#This Row],[Končna cena/enoto mere (EUR) z DDV]]*Sklop5[[#This Row],[Okvirna količina]]</f>
        <v>0</v>
      </c>
      <c r="U22" s="135"/>
    </row>
    <row r="23" spans="1:21" s="55" customFormat="1" ht="12">
      <c r="A23" s="79" t="s">
        <v>9</v>
      </c>
      <c r="B23" s="240" t="s">
        <v>310</v>
      </c>
      <c r="C23" s="77" t="s">
        <v>107</v>
      </c>
      <c r="D23" s="77" t="s">
        <v>0</v>
      </c>
      <c r="E23" s="167"/>
      <c r="F23" s="242">
        <v>20</v>
      </c>
      <c r="G23" s="157" t="s">
        <v>0</v>
      </c>
      <c r="H23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3" s="193" t="str">
        <f>IF(Sklop5[[#This Row],[ZAHTEVANA SHEMA KAKOVOSTI]]&lt;&gt;"",Sklop5[[#This Row],[Preračunana masa/volumen/kos na enoto kg]],"")</f>
        <v/>
      </c>
      <c r="J23" s="194"/>
      <c r="K23" s="195"/>
      <c r="L23" s="195"/>
      <c r="M23" s="199"/>
      <c r="N23" s="196"/>
      <c r="O23" s="196"/>
      <c r="P23" s="197"/>
      <c r="Q23" s="196">
        <f>+Sklop5[[#This Row],[cena/enota brez DDV v EUR]]*Sklop5[[#This Row],[Stopnja DDV (%)]]</f>
        <v>0</v>
      </c>
      <c r="R23" s="196">
        <f>+Sklop5[[#This Row],[cena/enota brez DDV v EUR]]+Sklop5[[#This Row],[Davek (EUR)]]</f>
        <v>0</v>
      </c>
      <c r="S23" s="196">
        <f>+Sklop5[[#This Row],[cena/enota brez DDV v EUR]]*Sklop5[[#This Row],[Okvirna količina]]</f>
        <v>0</v>
      </c>
      <c r="T23" s="198">
        <f>+Sklop5[[#This Row],[Končna cena/enoto mere (EUR) z DDV]]*Sklop5[[#This Row],[Okvirna količina]]</f>
        <v>0</v>
      </c>
      <c r="U23" s="206"/>
    </row>
    <row r="24" spans="1:21" s="55" customFormat="1" ht="12">
      <c r="A24" s="79" t="s">
        <v>10</v>
      </c>
      <c r="B24" s="240" t="s">
        <v>311</v>
      </c>
      <c r="C24" s="77" t="s">
        <v>107</v>
      </c>
      <c r="D24" s="77" t="s">
        <v>0</v>
      </c>
      <c r="E24" s="167"/>
      <c r="F24" s="242">
        <v>360</v>
      </c>
      <c r="G24" s="157" t="s">
        <v>0</v>
      </c>
      <c r="H24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24" s="193" t="str">
        <f>IF(Sklop5[[#This Row],[ZAHTEVANA SHEMA KAKOVOSTI]]&lt;&gt;"",Sklop5[[#This Row],[Preračunana masa/volumen/kos na enoto kg]],"")</f>
        <v/>
      </c>
      <c r="J24" s="194"/>
      <c r="K24" s="195"/>
      <c r="L24" s="195"/>
      <c r="M24" s="199"/>
      <c r="N24" s="196"/>
      <c r="O24" s="196"/>
      <c r="P24" s="197"/>
      <c r="Q24" s="196">
        <f>+Sklop5[[#This Row],[cena/enota brez DDV v EUR]]*Sklop5[[#This Row],[Stopnja DDV (%)]]</f>
        <v>0</v>
      </c>
      <c r="R24" s="196">
        <f>+Sklop5[[#This Row],[cena/enota brez DDV v EUR]]+Sklop5[[#This Row],[Davek (EUR)]]</f>
        <v>0</v>
      </c>
      <c r="S24" s="196">
        <f>+Sklop5[[#This Row],[cena/enota brez DDV v EUR]]*Sklop5[[#This Row],[Okvirna količina]]</f>
        <v>0</v>
      </c>
      <c r="T24" s="198">
        <f>+Sklop5[[#This Row],[Končna cena/enoto mere (EUR) z DDV]]*Sklop5[[#This Row],[Okvirna količina]]</f>
        <v>0</v>
      </c>
      <c r="U24" s="206"/>
    </row>
    <row r="25" spans="1:21" s="55" customFormat="1" ht="12">
      <c r="A25" s="79" t="s">
        <v>11</v>
      </c>
      <c r="B25" s="240" t="s">
        <v>258</v>
      </c>
      <c r="C25" s="77" t="s">
        <v>107</v>
      </c>
      <c r="D25" s="77" t="s">
        <v>0</v>
      </c>
      <c r="E25" s="167"/>
      <c r="F25" s="242">
        <v>670</v>
      </c>
      <c r="G25" s="157" t="s">
        <v>0</v>
      </c>
      <c r="H25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670</v>
      </c>
      <c r="I25" s="193" t="str">
        <f>IF(Sklop5[[#This Row],[ZAHTEVANA SHEMA KAKOVOSTI]]&lt;&gt;"",Sklop5[[#This Row],[Preračunana masa/volumen/kos na enoto kg]],"")</f>
        <v/>
      </c>
      <c r="J25" s="194"/>
      <c r="K25" s="195"/>
      <c r="L25" s="195"/>
      <c r="M25" s="199"/>
      <c r="N25" s="196"/>
      <c r="O25" s="196"/>
      <c r="P25" s="197"/>
      <c r="Q25" s="196">
        <f>+Sklop5[[#This Row],[cena/enota brez DDV v EUR]]*Sklop5[[#This Row],[Stopnja DDV (%)]]</f>
        <v>0</v>
      </c>
      <c r="R25" s="196">
        <f>+Sklop5[[#This Row],[cena/enota brez DDV v EUR]]+Sklop5[[#This Row],[Davek (EUR)]]</f>
        <v>0</v>
      </c>
      <c r="S25" s="196">
        <f>+Sklop5[[#This Row],[cena/enota brez DDV v EUR]]*Sklop5[[#This Row],[Okvirna količina]]</f>
        <v>0</v>
      </c>
      <c r="T25" s="198">
        <f>+Sklop5[[#This Row],[Končna cena/enoto mere (EUR) z DDV]]*Sklop5[[#This Row],[Okvirna količina]]</f>
        <v>0</v>
      </c>
      <c r="U25" s="206"/>
    </row>
    <row r="26" spans="1:21" s="55" customFormat="1" ht="12">
      <c r="A26" s="79" t="s">
        <v>12</v>
      </c>
      <c r="B26" s="240" t="s">
        <v>312</v>
      </c>
      <c r="C26" s="77" t="s">
        <v>107</v>
      </c>
      <c r="D26" s="77" t="s">
        <v>0</v>
      </c>
      <c r="E26" s="167"/>
      <c r="F26" s="242">
        <v>1440</v>
      </c>
      <c r="G26" s="157" t="s">
        <v>0</v>
      </c>
      <c r="H26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1440</v>
      </c>
      <c r="I26" s="193" t="str">
        <f>IF(Sklop5[[#This Row],[ZAHTEVANA SHEMA KAKOVOSTI]]&lt;&gt;"",Sklop5[[#This Row],[Preračunana masa/volumen/kos na enoto kg]],"")</f>
        <v/>
      </c>
      <c r="J26" s="194"/>
      <c r="K26" s="195"/>
      <c r="L26" s="195"/>
      <c r="M26" s="199"/>
      <c r="N26" s="196"/>
      <c r="O26" s="196"/>
      <c r="P26" s="197"/>
      <c r="Q26" s="196">
        <f>+Sklop5[[#This Row],[cena/enota brez DDV v EUR]]*Sklop5[[#This Row],[Stopnja DDV (%)]]</f>
        <v>0</v>
      </c>
      <c r="R26" s="196">
        <f>+Sklop5[[#This Row],[cena/enota brez DDV v EUR]]+Sklop5[[#This Row],[Davek (EUR)]]</f>
        <v>0</v>
      </c>
      <c r="S26" s="196">
        <f>+Sklop5[[#This Row],[cena/enota brez DDV v EUR]]*Sklop5[[#This Row],[Okvirna količina]]</f>
        <v>0</v>
      </c>
      <c r="T26" s="198">
        <f>+Sklop5[[#This Row],[Končna cena/enoto mere (EUR) z DDV]]*Sklop5[[#This Row],[Okvirna količina]]</f>
        <v>0</v>
      </c>
      <c r="U26" s="206"/>
    </row>
    <row r="27" spans="1:21" s="55" customFormat="1" ht="12">
      <c r="A27" s="79" t="s">
        <v>13</v>
      </c>
      <c r="B27" s="240" t="s">
        <v>313</v>
      </c>
      <c r="C27" s="77" t="s">
        <v>107</v>
      </c>
      <c r="D27" s="77" t="s">
        <v>0</v>
      </c>
      <c r="E27" s="167"/>
      <c r="F27" s="242">
        <v>120</v>
      </c>
      <c r="G27" s="157" t="s">
        <v>0</v>
      </c>
      <c r="H27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7" s="193" t="str">
        <f>IF(Sklop5[[#This Row],[ZAHTEVANA SHEMA KAKOVOSTI]]&lt;&gt;"",Sklop5[[#This Row],[Preračunana masa/volumen/kos na enoto kg]],"")</f>
        <v/>
      </c>
      <c r="J27" s="194"/>
      <c r="K27" s="195"/>
      <c r="L27" s="195"/>
      <c r="M27" s="199"/>
      <c r="N27" s="196"/>
      <c r="O27" s="196"/>
      <c r="P27" s="197"/>
      <c r="Q27" s="196">
        <f>+Sklop5[[#This Row],[cena/enota brez DDV v EUR]]*Sklop5[[#This Row],[Stopnja DDV (%)]]</f>
        <v>0</v>
      </c>
      <c r="R27" s="196">
        <f>+Sklop5[[#This Row],[cena/enota brez DDV v EUR]]+Sklop5[[#This Row],[Davek (EUR)]]</f>
        <v>0</v>
      </c>
      <c r="S27" s="196">
        <f>+Sklop5[[#This Row],[cena/enota brez DDV v EUR]]*Sklop5[[#This Row],[Okvirna količina]]</f>
        <v>0</v>
      </c>
      <c r="T27" s="198">
        <f>+Sklop5[[#This Row],[Končna cena/enoto mere (EUR) z DDV]]*Sklop5[[#This Row],[Okvirna količina]]</f>
        <v>0</v>
      </c>
      <c r="U27" s="206"/>
    </row>
    <row r="28" spans="1:21" s="55" customFormat="1" ht="12">
      <c r="A28" s="79" t="s">
        <v>14</v>
      </c>
      <c r="B28" s="240" t="s">
        <v>314</v>
      </c>
      <c r="C28" s="77" t="s">
        <v>107</v>
      </c>
      <c r="D28" s="77" t="s">
        <v>0</v>
      </c>
      <c r="E28" s="167"/>
      <c r="F28" s="242">
        <v>150</v>
      </c>
      <c r="G28" s="157" t="s">
        <v>0</v>
      </c>
      <c r="H28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8" s="193" t="str">
        <f>IF(Sklop5[[#This Row],[ZAHTEVANA SHEMA KAKOVOSTI]]&lt;&gt;"",Sklop5[[#This Row],[Preračunana masa/volumen/kos na enoto kg]],"")</f>
        <v/>
      </c>
      <c r="J28" s="194"/>
      <c r="K28" s="195"/>
      <c r="L28" s="195"/>
      <c r="M28" s="199"/>
      <c r="N28" s="196"/>
      <c r="O28" s="196"/>
      <c r="P28" s="197"/>
      <c r="Q28" s="196">
        <f>+Sklop5[[#This Row],[cena/enota brez DDV v EUR]]*Sklop5[[#This Row],[Stopnja DDV (%)]]</f>
        <v>0</v>
      </c>
      <c r="R28" s="196">
        <f>+Sklop5[[#This Row],[cena/enota brez DDV v EUR]]+Sklop5[[#This Row],[Davek (EUR)]]</f>
        <v>0</v>
      </c>
      <c r="S28" s="196">
        <f>+Sklop5[[#This Row],[cena/enota brez DDV v EUR]]*Sklop5[[#This Row],[Okvirna količina]]</f>
        <v>0</v>
      </c>
      <c r="T28" s="198">
        <f>+Sklop5[[#This Row],[Končna cena/enoto mere (EUR) z DDV]]*Sklop5[[#This Row],[Okvirna količina]]</f>
        <v>0</v>
      </c>
      <c r="U28" s="206"/>
    </row>
    <row r="29" spans="1:21" s="55" customFormat="1" ht="12">
      <c r="A29" s="79" t="s">
        <v>15</v>
      </c>
      <c r="B29" s="240" t="s">
        <v>315</v>
      </c>
      <c r="C29" s="77" t="s">
        <v>107</v>
      </c>
      <c r="D29" s="77" t="s">
        <v>0</v>
      </c>
      <c r="E29" s="167"/>
      <c r="F29" s="242">
        <v>20</v>
      </c>
      <c r="G29" s="157" t="s">
        <v>0</v>
      </c>
      <c r="H29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9" s="193" t="str">
        <f>IF(Sklop5[[#This Row],[ZAHTEVANA SHEMA KAKOVOSTI]]&lt;&gt;"",Sklop5[[#This Row],[Preračunana masa/volumen/kos na enoto kg]],"")</f>
        <v/>
      </c>
      <c r="J29" s="194"/>
      <c r="K29" s="195"/>
      <c r="L29" s="195"/>
      <c r="M29" s="199"/>
      <c r="N29" s="196"/>
      <c r="O29" s="196"/>
      <c r="P29" s="197"/>
      <c r="Q29" s="196">
        <f>+Sklop5[[#This Row],[cena/enota brez DDV v EUR]]*Sklop5[[#This Row],[Stopnja DDV (%)]]</f>
        <v>0</v>
      </c>
      <c r="R29" s="196">
        <f>+Sklop5[[#This Row],[cena/enota brez DDV v EUR]]+Sklop5[[#This Row],[Davek (EUR)]]</f>
        <v>0</v>
      </c>
      <c r="S29" s="196">
        <f>+Sklop5[[#This Row],[cena/enota brez DDV v EUR]]*Sklop5[[#This Row],[Okvirna količina]]</f>
        <v>0</v>
      </c>
      <c r="T29" s="198">
        <f>+Sklop5[[#This Row],[Končna cena/enoto mere (EUR) z DDV]]*Sklop5[[#This Row],[Okvirna količina]]</f>
        <v>0</v>
      </c>
      <c r="U29" s="206"/>
    </row>
    <row r="30" spans="1:21" s="55" customFormat="1" ht="12">
      <c r="A30" s="79" t="s">
        <v>16</v>
      </c>
      <c r="B30" s="240" t="s">
        <v>316</v>
      </c>
      <c r="C30" s="77" t="s">
        <v>107</v>
      </c>
      <c r="D30" s="77" t="s">
        <v>0</v>
      </c>
      <c r="E30" s="167"/>
      <c r="F30" s="242">
        <v>20</v>
      </c>
      <c r="G30" s="157" t="s">
        <v>0</v>
      </c>
      <c r="H30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0" s="193" t="str">
        <f>IF(Sklop5[[#This Row],[ZAHTEVANA SHEMA KAKOVOSTI]]&lt;&gt;"",Sklop5[[#This Row],[Preračunana masa/volumen/kos na enoto kg]],"")</f>
        <v/>
      </c>
      <c r="J30" s="194"/>
      <c r="K30" s="195"/>
      <c r="L30" s="195"/>
      <c r="M30" s="199"/>
      <c r="N30" s="196"/>
      <c r="O30" s="196"/>
      <c r="P30" s="197"/>
      <c r="Q30" s="196">
        <f>+Sklop5[[#This Row],[cena/enota brez DDV v EUR]]*Sklop5[[#This Row],[Stopnja DDV (%)]]</f>
        <v>0</v>
      </c>
      <c r="R30" s="196">
        <f>+Sklop5[[#This Row],[cena/enota brez DDV v EUR]]+Sklop5[[#This Row],[Davek (EUR)]]</f>
        <v>0</v>
      </c>
      <c r="S30" s="196">
        <f>+Sklop5[[#This Row],[cena/enota brez DDV v EUR]]*Sklop5[[#This Row],[Okvirna količina]]</f>
        <v>0</v>
      </c>
      <c r="T30" s="198">
        <f>+Sklop5[[#This Row],[Končna cena/enoto mere (EUR) z DDV]]*Sklop5[[#This Row],[Okvirna količina]]</f>
        <v>0</v>
      </c>
      <c r="U30" s="206"/>
    </row>
    <row r="31" spans="1:21" s="55" customFormat="1" ht="12">
      <c r="A31" s="539" t="s">
        <v>18</v>
      </c>
      <c r="B31" s="541" t="s">
        <v>753</v>
      </c>
      <c r="C31" s="77" t="s">
        <v>107</v>
      </c>
      <c r="D31" s="77" t="s">
        <v>0</v>
      </c>
      <c r="E31" s="167"/>
      <c r="F31" s="242">
        <v>50</v>
      </c>
      <c r="G31" s="157" t="s">
        <v>0</v>
      </c>
      <c r="H31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1" s="193" t="str">
        <f>IF(Sklop5[[#This Row],[ZAHTEVANA SHEMA KAKOVOSTI]]&lt;&gt;"",Sklop5[[#This Row],[Preračunana masa/volumen/kos na enoto kg]],"")</f>
        <v/>
      </c>
      <c r="J31" s="194"/>
      <c r="K31" s="195"/>
      <c r="L31" s="195"/>
      <c r="M31" s="199"/>
      <c r="N31" s="196"/>
      <c r="O31" s="196"/>
      <c r="P31" s="197"/>
      <c r="Q31" s="196">
        <f>+Sklop5[[#This Row],[cena/enota brez DDV v EUR]]*Sklop5[[#This Row],[Stopnja DDV (%)]]</f>
        <v>0</v>
      </c>
      <c r="R31" s="196">
        <f>+Sklop5[[#This Row],[cena/enota brez DDV v EUR]]+Sklop5[[#This Row],[Davek (EUR)]]</f>
        <v>0</v>
      </c>
      <c r="S31" s="196">
        <f>+Sklop5[[#This Row],[cena/enota brez DDV v EUR]]*Sklop5[[#This Row],[Okvirna količina]]</f>
        <v>0</v>
      </c>
      <c r="T31" s="198">
        <f>+Sklop5[[#This Row],[Končna cena/enoto mere (EUR) z DDV]]*Sklop5[[#This Row],[Okvirna količina]]</f>
        <v>0</v>
      </c>
      <c r="U31" s="206"/>
    </row>
    <row r="32" spans="1:21" s="55" customFormat="1" ht="12">
      <c r="A32" s="539" t="s">
        <v>19</v>
      </c>
      <c r="B32" s="541" t="s">
        <v>754</v>
      </c>
      <c r="C32" s="77" t="s">
        <v>107</v>
      </c>
      <c r="D32" s="77" t="s">
        <v>0</v>
      </c>
      <c r="E32" s="167"/>
      <c r="F32" s="242">
        <v>2</v>
      </c>
      <c r="G32" s="157" t="s">
        <v>0</v>
      </c>
      <c r="H32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32" s="193" t="str">
        <f>IF(Sklop5[[#This Row],[ZAHTEVANA SHEMA KAKOVOSTI]]&lt;&gt;"",Sklop5[[#This Row],[Preračunana masa/volumen/kos na enoto kg]],"")</f>
        <v/>
      </c>
      <c r="J32" s="194"/>
      <c r="K32" s="195"/>
      <c r="L32" s="195"/>
      <c r="M32" s="199"/>
      <c r="N32" s="196"/>
      <c r="O32" s="196"/>
      <c r="P32" s="197"/>
      <c r="Q32" s="196">
        <f>+Sklop5[[#This Row],[cena/enota brez DDV v EUR]]*Sklop5[[#This Row],[Stopnja DDV (%)]]</f>
        <v>0</v>
      </c>
      <c r="R32" s="196">
        <f>+Sklop5[[#This Row],[cena/enota brez DDV v EUR]]+Sklop5[[#This Row],[Davek (EUR)]]</f>
        <v>0</v>
      </c>
      <c r="S32" s="196">
        <f>+Sklop5[[#This Row],[cena/enota brez DDV v EUR]]*Sklop5[[#This Row],[Okvirna količina]]</f>
        <v>0</v>
      </c>
      <c r="T32" s="198">
        <f>+Sklop5[[#This Row],[Končna cena/enoto mere (EUR) z DDV]]*Sklop5[[#This Row],[Okvirna količina]]</f>
        <v>0</v>
      </c>
      <c r="U32" s="206"/>
    </row>
    <row r="33" spans="1:21" s="55" customFormat="1" ht="12">
      <c r="A33" s="79" t="s">
        <v>20</v>
      </c>
      <c r="B33" s="240" t="s">
        <v>317</v>
      </c>
      <c r="C33" s="77" t="s">
        <v>107</v>
      </c>
      <c r="D33" s="77" t="s">
        <v>0</v>
      </c>
      <c r="E33" s="167"/>
      <c r="F33" s="242">
        <v>10</v>
      </c>
      <c r="G33" s="157" t="s">
        <v>0</v>
      </c>
      <c r="H33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3" s="193" t="str">
        <f>IF(Sklop5[[#This Row],[ZAHTEVANA SHEMA KAKOVOSTI]]&lt;&gt;"",Sklop5[[#This Row],[Preračunana masa/volumen/kos na enoto kg]],"")</f>
        <v/>
      </c>
      <c r="J33" s="194"/>
      <c r="K33" s="195"/>
      <c r="L33" s="195"/>
      <c r="M33" s="199"/>
      <c r="N33" s="196"/>
      <c r="O33" s="196"/>
      <c r="P33" s="197"/>
      <c r="Q33" s="196">
        <f>+Sklop5[[#This Row],[cena/enota brez DDV v EUR]]*Sklop5[[#This Row],[Stopnja DDV (%)]]</f>
        <v>0</v>
      </c>
      <c r="R33" s="196">
        <f>+Sklop5[[#This Row],[cena/enota brez DDV v EUR]]+Sklop5[[#This Row],[Davek (EUR)]]</f>
        <v>0</v>
      </c>
      <c r="S33" s="196">
        <f>+Sklop5[[#This Row],[cena/enota brez DDV v EUR]]*Sklop5[[#This Row],[Okvirna količina]]</f>
        <v>0</v>
      </c>
      <c r="T33" s="198">
        <f>+Sklop5[[#This Row],[Končna cena/enoto mere (EUR) z DDV]]*Sklop5[[#This Row],[Okvirna količina]]</f>
        <v>0</v>
      </c>
      <c r="U33" s="206"/>
    </row>
    <row r="34" spans="1:21" s="55" customFormat="1" ht="24">
      <c r="A34" s="79" t="s">
        <v>21</v>
      </c>
      <c r="B34" s="240" t="s">
        <v>318</v>
      </c>
      <c r="C34" s="77" t="s">
        <v>107</v>
      </c>
      <c r="D34" s="77" t="s">
        <v>0</v>
      </c>
      <c r="E34" s="167"/>
      <c r="F34" s="242">
        <v>10</v>
      </c>
      <c r="G34" s="157" t="s">
        <v>0</v>
      </c>
      <c r="H34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4" s="193" t="str">
        <f>IF(Sklop5[[#This Row],[ZAHTEVANA SHEMA KAKOVOSTI]]&lt;&gt;"",Sklop5[[#This Row],[Preračunana masa/volumen/kos na enoto kg]],"")</f>
        <v/>
      </c>
      <c r="J34" s="194"/>
      <c r="K34" s="195"/>
      <c r="L34" s="195"/>
      <c r="M34" s="199"/>
      <c r="N34" s="196"/>
      <c r="O34" s="196"/>
      <c r="P34" s="197"/>
      <c r="Q34" s="196">
        <f>+Sklop5[[#This Row],[cena/enota brez DDV v EUR]]*Sklop5[[#This Row],[Stopnja DDV (%)]]</f>
        <v>0</v>
      </c>
      <c r="R34" s="196">
        <f>+Sklop5[[#This Row],[cena/enota brez DDV v EUR]]+Sklop5[[#This Row],[Davek (EUR)]]</f>
        <v>0</v>
      </c>
      <c r="S34" s="196">
        <f>+Sklop5[[#This Row],[cena/enota brez DDV v EUR]]*Sklop5[[#This Row],[Okvirna količina]]</f>
        <v>0</v>
      </c>
      <c r="T34" s="198">
        <f>+Sklop5[[#This Row],[Končna cena/enoto mere (EUR) z DDV]]*Sklop5[[#This Row],[Okvirna količina]]</f>
        <v>0</v>
      </c>
      <c r="U34" s="206"/>
    </row>
    <row r="35" spans="1:21" s="55" customFormat="1" ht="12">
      <c r="A35" s="79" t="s">
        <v>22</v>
      </c>
      <c r="B35" s="162" t="s">
        <v>319</v>
      </c>
      <c r="C35" s="77" t="s">
        <v>107</v>
      </c>
      <c r="D35" s="77" t="s">
        <v>0</v>
      </c>
      <c r="E35" s="167"/>
      <c r="F35" s="151">
        <v>110</v>
      </c>
      <c r="G35" s="157" t="s">
        <v>0</v>
      </c>
      <c r="H3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35" s="116" t="str">
        <f>IF(Sklop5[[#This Row],[ZAHTEVANA SHEMA KAKOVOSTI]]&lt;&gt;"",Sklop5[[#This Row],[Preračunana masa/volumen/kos na enoto kg]],"")</f>
        <v/>
      </c>
      <c r="J35" s="131"/>
      <c r="K35" s="132"/>
      <c r="L35" s="132"/>
      <c r="M35" s="133"/>
      <c r="N35" s="163"/>
      <c r="O35" s="163"/>
      <c r="P35" s="164"/>
      <c r="Q35" s="163">
        <f>+Sklop5[[#This Row],[cena/enota brez DDV v EUR]]*Sklop5[[#This Row],[Stopnja DDV (%)]]</f>
        <v>0</v>
      </c>
      <c r="R35" s="163">
        <f>+Sklop5[[#This Row],[cena/enota brez DDV v EUR]]+Sklop5[[#This Row],[Davek (EUR)]]</f>
        <v>0</v>
      </c>
      <c r="S35" s="163">
        <f>+Sklop5[[#This Row],[cena/enota brez DDV v EUR]]*Sklop5[[#This Row],[Okvirna količina]]</f>
        <v>0</v>
      </c>
      <c r="T35" s="134">
        <f>+Sklop5[[#This Row],[Končna cena/enoto mere (EUR) z DDV]]*Sklop5[[#This Row],[Okvirna količina]]</f>
        <v>0</v>
      </c>
      <c r="U35" s="135"/>
    </row>
    <row r="36" spans="1:21" s="55" customFormat="1" ht="12">
      <c r="A36" s="79" t="s">
        <v>23</v>
      </c>
      <c r="B36" s="240" t="s">
        <v>320</v>
      </c>
      <c r="C36" s="77" t="s">
        <v>107</v>
      </c>
      <c r="D36" s="77" t="s">
        <v>0</v>
      </c>
      <c r="E36" s="167"/>
      <c r="F36" s="242">
        <v>720</v>
      </c>
      <c r="G36" s="157" t="s">
        <v>0</v>
      </c>
      <c r="H36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720</v>
      </c>
      <c r="I36" s="193" t="str">
        <f>IF(Sklop5[[#This Row],[ZAHTEVANA SHEMA KAKOVOSTI]]&lt;&gt;"",Sklop5[[#This Row],[Preračunana masa/volumen/kos na enoto kg]],"")</f>
        <v/>
      </c>
      <c r="J36" s="194"/>
      <c r="K36" s="195"/>
      <c r="L36" s="195"/>
      <c r="M36" s="199"/>
      <c r="N36" s="196"/>
      <c r="O36" s="196"/>
      <c r="P36" s="197"/>
      <c r="Q36" s="196">
        <f>+Sklop5[[#This Row],[cena/enota brez DDV v EUR]]*Sklop5[[#This Row],[Stopnja DDV (%)]]</f>
        <v>0</v>
      </c>
      <c r="R36" s="196">
        <f>+Sklop5[[#This Row],[cena/enota brez DDV v EUR]]+Sklop5[[#This Row],[Davek (EUR)]]</f>
        <v>0</v>
      </c>
      <c r="S36" s="196">
        <f>+Sklop5[[#This Row],[cena/enota brez DDV v EUR]]*Sklop5[[#This Row],[Okvirna količina]]</f>
        <v>0</v>
      </c>
      <c r="T36" s="198">
        <f>+Sklop5[[#This Row],[Končna cena/enoto mere (EUR) z DDV]]*Sklop5[[#This Row],[Okvirna količina]]</f>
        <v>0</v>
      </c>
      <c r="U36" s="206"/>
    </row>
    <row r="37" spans="1:21" s="55" customFormat="1" ht="12">
      <c r="A37" s="79" t="s">
        <v>24</v>
      </c>
      <c r="B37" s="240" t="s">
        <v>321</v>
      </c>
      <c r="C37" s="77" t="s">
        <v>107</v>
      </c>
      <c r="D37" s="77" t="s">
        <v>0</v>
      </c>
      <c r="E37" s="167"/>
      <c r="F37" s="242">
        <v>760</v>
      </c>
      <c r="G37" s="157" t="s">
        <v>0</v>
      </c>
      <c r="H37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760</v>
      </c>
      <c r="I37" s="193" t="str">
        <f>IF(Sklop5[[#This Row],[ZAHTEVANA SHEMA KAKOVOSTI]]&lt;&gt;"",Sklop5[[#This Row],[Preračunana masa/volumen/kos na enoto kg]],"")</f>
        <v/>
      </c>
      <c r="J37" s="194"/>
      <c r="K37" s="195"/>
      <c r="L37" s="195"/>
      <c r="M37" s="199"/>
      <c r="N37" s="196"/>
      <c r="O37" s="196"/>
      <c r="P37" s="197"/>
      <c r="Q37" s="196">
        <f>+Sklop5[[#This Row],[cena/enota brez DDV v EUR]]*Sklop5[[#This Row],[Stopnja DDV (%)]]</f>
        <v>0</v>
      </c>
      <c r="R37" s="196">
        <f>+Sklop5[[#This Row],[cena/enota brez DDV v EUR]]+Sklop5[[#This Row],[Davek (EUR)]]</f>
        <v>0</v>
      </c>
      <c r="S37" s="196">
        <f>+Sklop5[[#This Row],[cena/enota brez DDV v EUR]]*Sklop5[[#This Row],[Okvirna količina]]</f>
        <v>0</v>
      </c>
      <c r="T37" s="198">
        <f>+Sklop5[[#This Row],[Končna cena/enoto mere (EUR) z DDV]]*Sklop5[[#This Row],[Okvirna količina]]</f>
        <v>0</v>
      </c>
      <c r="U37" s="206"/>
    </row>
    <row r="38" spans="1:21" s="55" customFormat="1" ht="12">
      <c r="A38" s="79" t="s">
        <v>25</v>
      </c>
      <c r="B38" s="240" t="s">
        <v>322</v>
      </c>
      <c r="C38" s="77" t="s">
        <v>107</v>
      </c>
      <c r="D38" s="77" t="s">
        <v>0</v>
      </c>
      <c r="E38" s="167"/>
      <c r="F38" s="242">
        <v>5</v>
      </c>
      <c r="G38" s="157" t="s">
        <v>0</v>
      </c>
      <c r="H38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8" s="193" t="str">
        <f>IF(Sklop5[[#This Row],[ZAHTEVANA SHEMA KAKOVOSTI]]&lt;&gt;"",Sklop5[[#This Row],[Preračunana masa/volumen/kos na enoto kg]],"")</f>
        <v/>
      </c>
      <c r="J38" s="194"/>
      <c r="K38" s="195"/>
      <c r="L38" s="195"/>
      <c r="M38" s="199"/>
      <c r="N38" s="196"/>
      <c r="O38" s="196"/>
      <c r="P38" s="197"/>
      <c r="Q38" s="196">
        <f>+Sklop5[[#This Row],[cena/enota brez DDV v EUR]]*Sklop5[[#This Row],[Stopnja DDV (%)]]</f>
        <v>0</v>
      </c>
      <c r="R38" s="196">
        <f>+Sklop5[[#This Row],[cena/enota brez DDV v EUR]]+Sklop5[[#This Row],[Davek (EUR)]]</f>
        <v>0</v>
      </c>
      <c r="S38" s="196">
        <f>+Sklop5[[#This Row],[cena/enota brez DDV v EUR]]*Sklop5[[#This Row],[Okvirna količina]]</f>
        <v>0</v>
      </c>
      <c r="T38" s="198">
        <f>+Sklop5[[#This Row],[Končna cena/enoto mere (EUR) z DDV]]*Sklop5[[#This Row],[Okvirna količina]]</f>
        <v>0</v>
      </c>
      <c r="U38" s="206"/>
    </row>
    <row r="39" spans="1:21" s="55" customFormat="1" ht="12">
      <c r="A39" s="79" t="s">
        <v>26</v>
      </c>
      <c r="B39" s="240" t="s">
        <v>323</v>
      </c>
      <c r="C39" s="77" t="s">
        <v>107</v>
      </c>
      <c r="D39" s="77" t="s">
        <v>0</v>
      </c>
      <c r="E39" s="167"/>
      <c r="F39" s="242">
        <v>305</v>
      </c>
      <c r="G39" s="157" t="s">
        <v>0</v>
      </c>
      <c r="H39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305</v>
      </c>
      <c r="I39" s="193" t="str">
        <f>IF(Sklop5[[#This Row],[ZAHTEVANA SHEMA KAKOVOSTI]]&lt;&gt;"",Sklop5[[#This Row],[Preračunana masa/volumen/kos na enoto kg]],"")</f>
        <v/>
      </c>
      <c r="J39" s="194"/>
      <c r="K39" s="195"/>
      <c r="L39" s="195"/>
      <c r="M39" s="199"/>
      <c r="N39" s="196"/>
      <c r="O39" s="196"/>
      <c r="P39" s="197"/>
      <c r="Q39" s="196">
        <f>+Sklop5[[#This Row],[cena/enota brez DDV v EUR]]*Sklop5[[#This Row],[Stopnja DDV (%)]]</f>
        <v>0</v>
      </c>
      <c r="R39" s="196">
        <f>+Sklop5[[#This Row],[cena/enota brez DDV v EUR]]+Sklop5[[#This Row],[Davek (EUR)]]</f>
        <v>0</v>
      </c>
      <c r="S39" s="196">
        <f>+Sklop5[[#This Row],[cena/enota brez DDV v EUR]]*Sklop5[[#This Row],[Okvirna količina]]</f>
        <v>0</v>
      </c>
      <c r="T39" s="198">
        <f>+Sklop5[[#This Row],[Končna cena/enoto mere (EUR) z DDV]]*Sklop5[[#This Row],[Okvirna količina]]</f>
        <v>0</v>
      </c>
      <c r="U39" s="206"/>
    </row>
    <row r="40" spans="1:21" s="55" customFormat="1" ht="12">
      <c r="A40" s="79" t="s">
        <v>27</v>
      </c>
      <c r="B40" s="240" t="s">
        <v>324</v>
      </c>
      <c r="C40" s="77" t="s">
        <v>107</v>
      </c>
      <c r="D40" s="77" t="s">
        <v>0</v>
      </c>
      <c r="E40" s="167"/>
      <c r="F40" s="242">
        <v>35</v>
      </c>
      <c r="G40" s="157" t="s">
        <v>0</v>
      </c>
      <c r="H40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40" s="193" t="str">
        <f>IF(Sklop5[[#This Row],[ZAHTEVANA SHEMA KAKOVOSTI]]&lt;&gt;"",Sklop5[[#This Row],[Preračunana masa/volumen/kos na enoto kg]],"")</f>
        <v/>
      </c>
      <c r="J40" s="194"/>
      <c r="K40" s="195"/>
      <c r="L40" s="195"/>
      <c r="M40" s="199"/>
      <c r="N40" s="196"/>
      <c r="O40" s="196"/>
      <c r="P40" s="197"/>
      <c r="Q40" s="196">
        <f>+Sklop5[[#This Row],[cena/enota brez DDV v EUR]]*Sklop5[[#This Row],[Stopnja DDV (%)]]</f>
        <v>0</v>
      </c>
      <c r="R40" s="196">
        <f>+Sklop5[[#This Row],[cena/enota brez DDV v EUR]]+Sklop5[[#This Row],[Davek (EUR)]]</f>
        <v>0</v>
      </c>
      <c r="S40" s="196">
        <f>+Sklop5[[#This Row],[cena/enota brez DDV v EUR]]*Sklop5[[#This Row],[Okvirna količina]]</f>
        <v>0</v>
      </c>
      <c r="T40" s="198">
        <f>+Sklop5[[#This Row],[Končna cena/enoto mere (EUR) z DDV]]*Sklop5[[#This Row],[Okvirna količina]]</f>
        <v>0</v>
      </c>
      <c r="U40" s="206"/>
    </row>
    <row r="41" spans="1:21" s="55" customFormat="1" ht="12">
      <c r="A41" s="79" t="s">
        <v>28</v>
      </c>
      <c r="B41" s="240" t="s">
        <v>562</v>
      </c>
      <c r="C41" s="77">
        <v>1</v>
      </c>
      <c r="D41" s="77" t="s">
        <v>0</v>
      </c>
      <c r="E41" s="167"/>
      <c r="F41" s="242">
        <v>20</v>
      </c>
      <c r="G41" s="157" t="s">
        <v>0</v>
      </c>
      <c r="H41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1" s="193" t="str">
        <f>IF(Sklop5[[#This Row],[ZAHTEVANA SHEMA KAKOVOSTI]]&lt;&gt;"",Sklop5[[#This Row],[Preračunana masa/volumen/kos na enoto kg]],"")</f>
        <v/>
      </c>
      <c r="J41" s="194"/>
      <c r="K41" s="195"/>
      <c r="L41" s="195"/>
      <c r="M41" s="199"/>
      <c r="N41" s="196"/>
      <c r="O41" s="196"/>
      <c r="P41" s="197"/>
      <c r="Q41" s="196">
        <f>+Sklop5[[#This Row],[cena/enota brez DDV v EUR]]*Sklop5[[#This Row],[Stopnja DDV (%)]]</f>
        <v>0</v>
      </c>
      <c r="R41" s="196">
        <f>+Sklop5[[#This Row],[cena/enota brez DDV v EUR]]+Sklop5[[#This Row],[Davek (EUR)]]</f>
        <v>0</v>
      </c>
      <c r="S41" s="196">
        <f>+Sklop5[[#This Row],[cena/enota brez DDV v EUR]]*Sklop5[[#This Row],[Okvirna količina]]</f>
        <v>0</v>
      </c>
      <c r="T41" s="198">
        <f>+Sklop5[[#This Row],[Končna cena/enoto mere (EUR) z DDV]]*Sklop5[[#This Row],[Okvirna količina]]</f>
        <v>0</v>
      </c>
      <c r="U41" s="206"/>
    </row>
    <row r="42" spans="1:21" s="55" customFormat="1" ht="24">
      <c r="A42" s="79" t="s">
        <v>29</v>
      </c>
      <c r="B42" s="240" t="s">
        <v>755</v>
      </c>
      <c r="C42" s="77" t="s">
        <v>107</v>
      </c>
      <c r="D42" s="77" t="s">
        <v>0</v>
      </c>
      <c r="E42" s="167"/>
      <c r="F42" s="242">
        <v>60</v>
      </c>
      <c r="G42" s="157" t="s">
        <v>0</v>
      </c>
      <c r="H42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2" s="193" t="str">
        <f>IF(Sklop5[[#This Row],[ZAHTEVANA SHEMA KAKOVOSTI]]&lt;&gt;"",Sklop5[[#This Row],[Preračunana masa/volumen/kos na enoto kg]],"")</f>
        <v/>
      </c>
      <c r="J42" s="194"/>
      <c r="K42" s="195"/>
      <c r="L42" s="195"/>
      <c r="M42" s="199"/>
      <c r="N42" s="196"/>
      <c r="O42" s="196"/>
      <c r="P42" s="197"/>
      <c r="Q42" s="196">
        <f>+Sklop5[[#This Row],[cena/enota brez DDV v EUR]]*Sklop5[[#This Row],[Stopnja DDV (%)]]</f>
        <v>0</v>
      </c>
      <c r="R42" s="196">
        <f>+Sklop5[[#This Row],[cena/enota brez DDV v EUR]]+Sklop5[[#This Row],[Davek (EUR)]]</f>
        <v>0</v>
      </c>
      <c r="S42" s="196">
        <f>+Sklop5[[#This Row],[cena/enota brez DDV v EUR]]*Sklop5[[#This Row],[Okvirna količina]]</f>
        <v>0</v>
      </c>
      <c r="T42" s="198">
        <f>+Sklop5[[#This Row],[Končna cena/enoto mere (EUR) z DDV]]*Sklop5[[#This Row],[Okvirna količina]]</f>
        <v>0</v>
      </c>
      <c r="U42" s="206"/>
    </row>
    <row r="43" spans="1:21" s="55" customFormat="1" ht="12">
      <c r="A43" s="79" t="s">
        <v>30</v>
      </c>
      <c r="B43" s="162" t="s">
        <v>325</v>
      </c>
      <c r="C43" s="77" t="s">
        <v>107</v>
      </c>
      <c r="D43" s="77" t="s">
        <v>0</v>
      </c>
      <c r="E43" s="167"/>
      <c r="F43" s="151">
        <v>260</v>
      </c>
      <c r="G43" s="157" t="s">
        <v>0</v>
      </c>
      <c r="H4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I43" s="116" t="str">
        <f>IF(Sklop5[[#This Row],[ZAHTEVANA SHEMA KAKOVOSTI]]&lt;&gt;"",Sklop5[[#This Row],[Preračunana masa/volumen/kos na enoto kg]],"")</f>
        <v/>
      </c>
      <c r="J43" s="131"/>
      <c r="K43" s="132"/>
      <c r="L43" s="132"/>
      <c r="M43" s="133"/>
      <c r="N43" s="163"/>
      <c r="O43" s="163"/>
      <c r="P43" s="164"/>
      <c r="Q43" s="163">
        <f>+Sklop5[[#This Row],[cena/enota brez DDV v EUR]]*Sklop5[[#This Row],[Stopnja DDV (%)]]</f>
        <v>0</v>
      </c>
      <c r="R43" s="163">
        <f>+Sklop5[[#This Row],[cena/enota brez DDV v EUR]]+Sklop5[[#This Row],[Davek (EUR)]]</f>
        <v>0</v>
      </c>
      <c r="S43" s="163">
        <f>+Sklop5[[#This Row],[cena/enota brez DDV v EUR]]*Sklop5[[#This Row],[Okvirna količina]]</f>
        <v>0</v>
      </c>
      <c r="T43" s="134">
        <f>+Sklop5[[#This Row],[Končna cena/enoto mere (EUR) z DDV]]*Sklop5[[#This Row],[Okvirna količina]]</f>
        <v>0</v>
      </c>
      <c r="U43" s="135"/>
    </row>
    <row r="44" spans="1:21" s="55" customFormat="1" ht="12">
      <c r="A44" s="79" t="s">
        <v>31</v>
      </c>
      <c r="B44" s="162" t="s">
        <v>326</v>
      </c>
      <c r="C44" s="77" t="s">
        <v>107</v>
      </c>
      <c r="D44" s="77" t="s">
        <v>0</v>
      </c>
      <c r="E44" s="167"/>
      <c r="F44" s="151">
        <v>150</v>
      </c>
      <c r="G44" s="157" t="s">
        <v>0</v>
      </c>
      <c r="H4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4" s="116" t="str">
        <f>IF(Sklop5[[#This Row],[ZAHTEVANA SHEMA KAKOVOSTI]]&lt;&gt;"",Sklop5[[#This Row],[Preračunana masa/volumen/kos na enoto kg]],"")</f>
        <v/>
      </c>
      <c r="J44" s="131"/>
      <c r="K44" s="132"/>
      <c r="L44" s="132"/>
      <c r="M44" s="133"/>
      <c r="N44" s="163"/>
      <c r="O44" s="163"/>
      <c r="P44" s="164"/>
      <c r="Q44" s="163">
        <f>+Sklop5[[#This Row],[cena/enota brez DDV v EUR]]*Sklop5[[#This Row],[Stopnja DDV (%)]]</f>
        <v>0</v>
      </c>
      <c r="R44" s="163">
        <f>+Sklop5[[#This Row],[cena/enota brez DDV v EUR]]+Sklop5[[#This Row],[Davek (EUR)]]</f>
        <v>0</v>
      </c>
      <c r="S44" s="163">
        <f>+Sklop5[[#This Row],[cena/enota brez DDV v EUR]]*Sklop5[[#This Row],[Okvirna količina]]</f>
        <v>0</v>
      </c>
      <c r="T44" s="134">
        <f>+Sklop5[[#This Row],[Končna cena/enoto mere (EUR) z DDV]]*Sklop5[[#This Row],[Okvirna količina]]</f>
        <v>0</v>
      </c>
      <c r="U44" s="135"/>
    </row>
    <row r="45" spans="1:21" s="55" customFormat="1" ht="12">
      <c r="A45" s="79" t="s">
        <v>32</v>
      </c>
      <c r="B45" s="162" t="s">
        <v>327</v>
      </c>
      <c r="C45" s="77" t="s">
        <v>107</v>
      </c>
      <c r="D45" s="77" t="s">
        <v>0</v>
      </c>
      <c r="E45" s="167"/>
      <c r="F45" s="151">
        <v>20</v>
      </c>
      <c r="G45" s="157" t="s">
        <v>0</v>
      </c>
      <c r="H4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5" s="116" t="str">
        <f>IF(Sklop5[[#This Row],[ZAHTEVANA SHEMA KAKOVOSTI]]&lt;&gt;"",Sklop5[[#This Row],[Preračunana masa/volumen/kos na enoto kg]],"")</f>
        <v/>
      </c>
      <c r="J45" s="131"/>
      <c r="K45" s="132"/>
      <c r="L45" s="132"/>
      <c r="M45" s="133"/>
      <c r="N45" s="163"/>
      <c r="O45" s="163"/>
      <c r="P45" s="164"/>
      <c r="Q45" s="163">
        <f>+Sklop5[[#This Row],[cena/enota brez DDV v EUR]]*Sklop5[[#This Row],[Stopnja DDV (%)]]</f>
        <v>0</v>
      </c>
      <c r="R45" s="163">
        <f>+Sklop5[[#This Row],[cena/enota brez DDV v EUR]]+Sklop5[[#This Row],[Davek (EUR)]]</f>
        <v>0</v>
      </c>
      <c r="S45" s="163">
        <f>+Sklop5[[#This Row],[cena/enota brez DDV v EUR]]*Sklop5[[#This Row],[Okvirna količina]]</f>
        <v>0</v>
      </c>
      <c r="T45" s="134">
        <f>+Sklop5[[#This Row],[Končna cena/enoto mere (EUR) z DDV]]*Sklop5[[#This Row],[Okvirna količina]]</f>
        <v>0</v>
      </c>
      <c r="U45" s="135"/>
    </row>
    <row r="46" spans="1:21" s="55" customFormat="1" ht="12">
      <c r="A46" s="79" t="s">
        <v>33</v>
      </c>
      <c r="B46" s="162" t="s">
        <v>328</v>
      </c>
      <c r="C46" s="77" t="s">
        <v>107</v>
      </c>
      <c r="D46" s="77" t="s">
        <v>0</v>
      </c>
      <c r="E46" s="167"/>
      <c r="F46" s="151">
        <v>10</v>
      </c>
      <c r="G46" s="157" t="s">
        <v>0</v>
      </c>
      <c r="H4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6" s="116" t="str">
        <f>IF(Sklop5[[#This Row],[ZAHTEVANA SHEMA KAKOVOSTI]]&lt;&gt;"",Sklop5[[#This Row],[Preračunana masa/volumen/kos na enoto kg]],"")</f>
        <v/>
      </c>
      <c r="J46" s="131"/>
      <c r="K46" s="132"/>
      <c r="L46" s="132"/>
      <c r="M46" s="133"/>
      <c r="N46" s="163"/>
      <c r="O46" s="163"/>
      <c r="P46" s="164"/>
      <c r="Q46" s="163">
        <f>+Sklop5[[#This Row],[cena/enota brez DDV v EUR]]*Sklop5[[#This Row],[Stopnja DDV (%)]]</f>
        <v>0</v>
      </c>
      <c r="R46" s="163">
        <f>+Sklop5[[#This Row],[cena/enota brez DDV v EUR]]+Sklop5[[#This Row],[Davek (EUR)]]</f>
        <v>0</v>
      </c>
      <c r="S46" s="163">
        <f>+Sklop5[[#This Row],[cena/enota brez DDV v EUR]]*Sklop5[[#This Row],[Okvirna količina]]</f>
        <v>0</v>
      </c>
      <c r="T46" s="134">
        <f>+Sklop5[[#This Row],[Končna cena/enoto mere (EUR) z DDV]]*Sklop5[[#This Row],[Okvirna količina]]</f>
        <v>0</v>
      </c>
      <c r="U46" s="135"/>
    </row>
    <row r="47" spans="1:21" s="55" customFormat="1" ht="12">
      <c r="A47" s="79" t="s">
        <v>34</v>
      </c>
      <c r="B47" s="162" t="s">
        <v>329</v>
      </c>
      <c r="C47" s="77" t="s">
        <v>107</v>
      </c>
      <c r="D47" s="77" t="s">
        <v>0</v>
      </c>
      <c r="E47" s="167"/>
      <c r="F47" s="151">
        <v>140</v>
      </c>
      <c r="G47" s="157" t="s">
        <v>0</v>
      </c>
      <c r="H4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47" s="116" t="str">
        <f>IF(Sklop5[[#This Row],[ZAHTEVANA SHEMA KAKOVOSTI]]&lt;&gt;"",Sklop5[[#This Row],[Preračunana masa/volumen/kos na enoto kg]],"")</f>
        <v/>
      </c>
      <c r="J47" s="131"/>
      <c r="K47" s="132"/>
      <c r="L47" s="132"/>
      <c r="M47" s="133"/>
      <c r="N47" s="163"/>
      <c r="O47" s="163"/>
      <c r="P47" s="164"/>
      <c r="Q47" s="163">
        <f>+Sklop5[[#This Row],[cena/enota brez DDV v EUR]]*Sklop5[[#This Row],[Stopnja DDV (%)]]</f>
        <v>0</v>
      </c>
      <c r="R47" s="163">
        <f>+Sklop5[[#This Row],[cena/enota brez DDV v EUR]]+Sklop5[[#This Row],[Davek (EUR)]]</f>
        <v>0</v>
      </c>
      <c r="S47" s="163">
        <f>+Sklop5[[#This Row],[cena/enota brez DDV v EUR]]*Sklop5[[#This Row],[Okvirna količina]]</f>
        <v>0</v>
      </c>
      <c r="T47" s="134">
        <f>+Sklop5[[#This Row],[Končna cena/enoto mere (EUR) z DDV]]*Sklop5[[#This Row],[Okvirna količina]]</f>
        <v>0</v>
      </c>
      <c r="U47" s="135"/>
    </row>
    <row r="48" spans="1:21" s="55" customFormat="1" ht="12">
      <c r="A48" s="79" t="s">
        <v>35</v>
      </c>
      <c r="B48" s="138" t="s">
        <v>330</v>
      </c>
      <c r="C48" s="77" t="s">
        <v>107</v>
      </c>
      <c r="D48" s="77" t="s">
        <v>0</v>
      </c>
      <c r="E48" s="167"/>
      <c r="F48" s="161">
        <v>20</v>
      </c>
      <c r="G48" s="148" t="s">
        <v>0</v>
      </c>
      <c r="H4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8" s="116" t="str">
        <f>IF(Sklop5[[#This Row],[ZAHTEVANA SHEMA KAKOVOSTI]]&lt;&gt;"",Sklop5[[#This Row],[Preračunana masa/volumen/kos na enoto kg]],"")</f>
        <v/>
      </c>
      <c r="J48" s="131"/>
      <c r="K48" s="132"/>
      <c r="L48" s="132"/>
      <c r="M48" s="133"/>
      <c r="N48" s="163"/>
      <c r="O48" s="163"/>
      <c r="P48" s="164"/>
      <c r="Q48" s="163">
        <f>+Sklop5[[#This Row],[cena/enota brez DDV v EUR]]*Sklop5[[#This Row],[Stopnja DDV (%)]]</f>
        <v>0</v>
      </c>
      <c r="R48" s="163">
        <f>+Sklop5[[#This Row],[cena/enota brez DDV v EUR]]+Sklop5[[#This Row],[Davek (EUR)]]</f>
        <v>0</v>
      </c>
      <c r="S48" s="163">
        <f>+Sklop5[[#This Row],[cena/enota brez DDV v EUR]]*Sklop5[[#This Row],[Okvirna količina]]</f>
        <v>0</v>
      </c>
      <c r="T48" s="134">
        <f>+Sklop5[[#This Row],[Končna cena/enoto mere (EUR) z DDV]]*Sklop5[[#This Row],[Okvirna količina]]</f>
        <v>0</v>
      </c>
      <c r="U48" s="135"/>
    </row>
    <row r="49" spans="1:22" s="55" customFormat="1" ht="12">
      <c r="A49" s="539" t="s">
        <v>36</v>
      </c>
      <c r="B49" s="542" t="s">
        <v>756</v>
      </c>
      <c r="C49" s="77" t="s">
        <v>107</v>
      </c>
      <c r="D49" s="77" t="s">
        <v>0</v>
      </c>
      <c r="E49" s="167"/>
      <c r="F49" s="161">
        <v>70</v>
      </c>
      <c r="G49" s="148" t="s">
        <v>0</v>
      </c>
      <c r="H4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49" s="116" t="str">
        <f>IF(Sklop5[[#This Row],[ZAHTEVANA SHEMA KAKOVOSTI]]&lt;&gt;"",Sklop5[[#This Row],[Preračunana masa/volumen/kos na enoto kg]],"")</f>
        <v/>
      </c>
      <c r="J49" s="131"/>
      <c r="K49" s="132"/>
      <c r="L49" s="132"/>
      <c r="M49" s="133"/>
      <c r="N49" s="163"/>
      <c r="O49" s="163"/>
      <c r="P49" s="164"/>
      <c r="Q49" s="163">
        <f>+Sklop5[[#This Row],[cena/enota brez DDV v EUR]]*Sklop5[[#This Row],[Stopnja DDV (%)]]</f>
        <v>0</v>
      </c>
      <c r="R49" s="163">
        <f>+Sklop5[[#This Row],[cena/enota brez DDV v EUR]]+Sklop5[[#This Row],[Davek (EUR)]]</f>
        <v>0</v>
      </c>
      <c r="S49" s="163">
        <f>+Sklop5[[#This Row],[cena/enota brez DDV v EUR]]*Sklop5[[#This Row],[Okvirna količina]]</f>
        <v>0</v>
      </c>
      <c r="T49" s="134">
        <f>+Sklop5[[#This Row],[Končna cena/enoto mere (EUR) z DDV]]*Sklop5[[#This Row],[Okvirna količina]]</f>
        <v>0</v>
      </c>
      <c r="U49" s="135"/>
    </row>
    <row r="50" spans="1:22" s="55" customFormat="1" ht="12">
      <c r="A50" s="79" t="s">
        <v>37</v>
      </c>
      <c r="B50" s="190" t="s">
        <v>331</v>
      </c>
      <c r="C50" s="77" t="s">
        <v>107</v>
      </c>
      <c r="D50" s="77" t="s">
        <v>0</v>
      </c>
      <c r="E50" s="167"/>
      <c r="F50" s="161">
        <v>65</v>
      </c>
      <c r="G50" s="148" t="s">
        <v>0</v>
      </c>
      <c r="H5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</v>
      </c>
      <c r="I50" s="116" t="str">
        <f>IF(Sklop5[[#This Row],[ZAHTEVANA SHEMA KAKOVOSTI]]&lt;&gt;"",Sklop5[[#This Row],[Preračunana masa/volumen/kos na enoto kg]],"")</f>
        <v/>
      </c>
      <c r="J50" s="131"/>
      <c r="K50" s="132"/>
      <c r="L50" s="132"/>
      <c r="M50" s="133"/>
      <c r="N50" s="163"/>
      <c r="O50" s="163"/>
      <c r="P50" s="164"/>
      <c r="Q50" s="163">
        <f>+Sklop5[[#This Row],[cena/enota brez DDV v EUR]]*Sklop5[[#This Row],[Stopnja DDV (%)]]</f>
        <v>0</v>
      </c>
      <c r="R50" s="163">
        <f>+Sklop5[[#This Row],[cena/enota brez DDV v EUR]]+Sklop5[[#This Row],[Davek (EUR)]]</f>
        <v>0</v>
      </c>
      <c r="S50" s="163">
        <f>+Sklop5[[#This Row],[cena/enota brez DDV v EUR]]*Sklop5[[#This Row],[Okvirna količina]]</f>
        <v>0</v>
      </c>
      <c r="T50" s="134">
        <f>+Sklop5[[#This Row],[Končna cena/enoto mere (EUR) z DDV]]*Sklop5[[#This Row],[Okvirna količina]]</f>
        <v>0</v>
      </c>
      <c r="U50" s="135"/>
    </row>
    <row r="51" spans="1:22" s="55" customFormat="1" ht="12">
      <c r="A51" s="79" t="s">
        <v>38</v>
      </c>
      <c r="B51" s="190" t="s">
        <v>332</v>
      </c>
      <c r="C51" s="77" t="s">
        <v>107</v>
      </c>
      <c r="D51" s="77" t="s">
        <v>0</v>
      </c>
      <c r="E51" s="167"/>
      <c r="F51" s="161">
        <v>320</v>
      </c>
      <c r="G51" s="148" t="s">
        <v>0</v>
      </c>
      <c r="H5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51" s="116" t="str">
        <f>IF(Sklop5[[#This Row],[ZAHTEVANA SHEMA KAKOVOSTI]]&lt;&gt;"",Sklop5[[#This Row],[Preračunana masa/volumen/kos na enoto kg]],"")</f>
        <v/>
      </c>
      <c r="J51" s="131"/>
      <c r="K51" s="132"/>
      <c r="L51" s="132"/>
      <c r="M51" s="133"/>
      <c r="N51" s="163"/>
      <c r="O51" s="163"/>
      <c r="P51" s="164"/>
      <c r="Q51" s="163">
        <f>+Sklop5[[#This Row],[cena/enota brez DDV v EUR]]*Sklop5[[#This Row],[Stopnja DDV (%)]]</f>
        <v>0</v>
      </c>
      <c r="R51" s="163">
        <f>+Sklop5[[#This Row],[cena/enota brez DDV v EUR]]+Sklop5[[#This Row],[Davek (EUR)]]</f>
        <v>0</v>
      </c>
      <c r="S51" s="163">
        <f>+Sklop5[[#This Row],[cena/enota brez DDV v EUR]]*Sklop5[[#This Row],[Okvirna količina]]</f>
        <v>0</v>
      </c>
      <c r="T51" s="134">
        <f>+Sklop5[[#This Row],[Končna cena/enoto mere (EUR) z DDV]]*Sklop5[[#This Row],[Okvirna količina]]</f>
        <v>0</v>
      </c>
      <c r="U51" s="135"/>
    </row>
    <row r="52" spans="1:22" s="55" customFormat="1" ht="12">
      <c r="A52" s="79" t="s">
        <v>39</v>
      </c>
      <c r="B52" s="444" t="s">
        <v>693</v>
      </c>
      <c r="C52" s="77" t="s">
        <v>107</v>
      </c>
      <c r="D52" s="77" t="s">
        <v>0</v>
      </c>
      <c r="E52" s="445"/>
      <c r="F52" s="446">
        <v>55</v>
      </c>
      <c r="G52" s="447" t="s">
        <v>0</v>
      </c>
      <c r="H52" s="4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</v>
      </c>
      <c r="I52" s="321" t="str">
        <f>IF(Sklop5[[#This Row],[ZAHTEVANA SHEMA KAKOVOSTI]]&lt;&gt;"",Sklop5[[#This Row],[Preračunana masa/volumen/kos na enoto kg]],"")</f>
        <v/>
      </c>
      <c r="J52" s="322"/>
      <c r="K52" s="323"/>
      <c r="L52" s="323"/>
      <c r="M52" s="324"/>
      <c r="N52" s="325"/>
      <c r="O52" s="325"/>
      <c r="P52" s="326"/>
      <c r="Q52" s="325">
        <f>+Sklop5[[#This Row],[cena/enota brez DDV v EUR]]*Sklop5[[#This Row],[Stopnja DDV (%)]]</f>
        <v>0</v>
      </c>
      <c r="R52" s="325">
        <f>+Sklop5[[#This Row],[cena/enota brez DDV v EUR]]+Sklop5[[#This Row],[Davek (EUR)]]</f>
        <v>0</v>
      </c>
      <c r="S52" s="325">
        <f>+Sklop5[[#This Row],[cena/enota brez DDV v EUR]]*Sklop5[[#This Row],[Okvirna količina]]</f>
        <v>0</v>
      </c>
      <c r="T52" s="327">
        <f>+Sklop5[[#This Row],[Končna cena/enoto mere (EUR) z DDV]]*Sklop5[[#This Row],[Okvirna količina]]</f>
        <v>0</v>
      </c>
      <c r="U52" s="328"/>
    </row>
    <row r="53" spans="1:22" s="55" customFormat="1" ht="12">
      <c r="A53" s="79" t="s">
        <v>40</v>
      </c>
      <c r="B53" s="444" t="s">
        <v>694</v>
      </c>
      <c r="C53" s="77" t="s">
        <v>107</v>
      </c>
      <c r="D53" s="77" t="s">
        <v>0</v>
      </c>
      <c r="E53" s="445"/>
      <c r="F53" s="446">
        <v>28</v>
      </c>
      <c r="G53" s="447" t="s">
        <v>0</v>
      </c>
      <c r="H53" s="4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</v>
      </c>
      <c r="I53" s="321" t="str">
        <f>IF(Sklop5[[#This Row],[ZAHTEVANA SHEMA KAKOVOSTI]]&lt;&gt;"",Sklop5[[#This Row],[Preračunana masa/volumen/kos na enoto kg]],"")</f>
        <v/>
      </c>
      <c r="J53" s="322"/>
      <c r="K53" s="323"/>
      <c r="L53" s="323"/>
      <c r="M53" s="324"/>
      <c r="N53" s="325"/>
      <c r="O53" s="325"/>
      <c r="P53" s="326"/>
      <c r="Q53" s="325">
        <f>+Sklop5[[#This Row],[cena/enota brez DDV v EUR]]*Sklop5[[#This Row],[Stopnja DDV (%)]]</f>
        <v>0</v>
      </c>
      <c r="R53" s="325">
        <f>+Sklop5[[#This Row],[cena/enota brez DDV v EUR]]+Sklop5[[#This Row],[Davek (EUR)]]</f>
        <v>0</v>
      </c>
      <c r="S53" s="325">
        <f>+Sklop5[[#This Row],[cena/enota brez DDV v EUR]]*Sklop5[[#This Row],[Okvirna količina]]</f>
        <v>0</v>
      </c>
      <c r="T53" s="327">
        <f>+Sklop5[[#This Row],[Končna cena/enoto mere (EUR) z DDV]]*Sklop5[[#This Row],[Okvirna količina]]</f>
        <v>0</v>
      </c>
      <c r="U53" s="328"/>
    </row>
    <row r="54" spans="1:22" s="55" customFormat="1" ht="12">
      <c r="A54" s="79" t="s">
        <v>41</v>
      </c>
      <c r="B54" s="444" t="s">
        <v>695</v>
      </c>
      <c r="C54" s="77" t="s">
        <v>107</v>
      </c>
      <c r="D54" s="77" t="s">
        <v>0</v>
      </c>
      <c r="E54" s="445"/>
      <c r="F54" s="446">
        <v>40</v>
      </c>
      <c r="G54" s="447" t="s">
        <v>0</v>
      </c>
      <c r="H54" s="4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4" s="321" t="str">
        <f>IF(Sklop5[[#This Row],[ZAHTEVANA SHEMA KAKOVOSTI]]&lt;&gt;"",Sklop5[[#This Row],[Preračunana masa/volumen/kos na enoto kg]],"")</f>
        <v/>
      </c>
      <c r="J54" s="322"/>
      <c r="K54" s="323"/>
      <c r="L54" s="323"/>
      <c r="M54" s="324"/>
      <c r="N54" s="325"/>
      <c r="O54" s="325"/>
      <c r="P54" s="326"/>
      <c r="Q54" s="325">
        <f>+Sklop5[[#This Row],[cena/enota brez DDV v EUR]]*Sklop5[[#This Row],[Stopnja DDV (%)]]</f>
        <v>0</v>
      </c>
      <c r="R54" s="325">
        <f>+Sklop5[[#This Row],[cena/enota brez DDV v EUR]]+Sklop5[[#This Row],[Davek (EUR)]]</f>
        <v>0</v>
      </c>
      <c r="S54" s="325">
        <f>+Sklop5[[#This Row],[cena/enota brez DDV v EUR]]*Sklop5[[#This Row],[Okvirna količina]]</f>
        <v>0</v>
      </c>
      <c r="T54" s="327">
        <f>+Sklop5[[#This Row],[Končna cena/enoto mere (EUR) z DDV]]*Sklop5[[#This Row],[Okvirna količina]]</f>
        <v>0</v>
      </c>
      <c r="U54" s="328"/>
    </row>
    <row r="55" spans="1:22" s="55" customFormat="1" ht="12">
      <c r="A55" s="79" t="s">
        <v>42</v>
      </c>
      <c r="B55" s="444" t="s">
        <v>696</v>
      </c>
      <c r="C55" s="77" t="s">
        <v>107</v>
      </c>
      <c r="D55" s="77" t="s">
        <v>0</v>
      </c>
      <c r="E55" s="445"/>
      <c r="F55" s="446">
        <v>40</v>
      </c>
      <c r="G55" s="447" t="s">
        <v>0</v>
      </c>
      <c r="H55" s="4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5" s="321" t="str">
        <f>IF(Sklop5[[#This Row],[ZAHTEVANA SHEMA KAKOVOSTI]]&lt;&gt;"",Sklop5[[#This Row],[Preračunana masa/volumen/kos na enoto kg]],"")</f>
        <v/>
      </c>
      <c r="J55" s="322"/>
      <c r="K55" s="323"/>
      <c r="L55" s="323"/>
      <c r="M55" s="324"/>
      <c r="N55" s="325"/>
      <c r="O55" s="325"/>
      <c r="P55" s="326"/>
      <c r="Q55" s="325">
        <f>+Sklop5[[#This Row],[cena/enota brez DDV v EUR]]*Sklop5[[#This Row],[Stopnja DDV (%)]]</f>
        <v>0</v>
      </c>
      <c r="R55" s="325">
        <f>+Sklop5[[#This Row],[cena/enota brez DDV v EUR]]+Sklop5[[#This Row],[Davek (EUR)]]</f>
        <v>0</v>
      </c>
      <c r="S55" s="325">
        <f>+Sklop5[[#This Row],[cena/enota brez DDV v EUR]]*Sklop5[[#This Row],[Okvirna količina]]</f>
        <v>0</v>
      </c>
      <c r="T55" s="327">
        <f>+Sklop5[[#This Row],[Končna cena/enoto mere (EUR) z DDV]]*Sklop5[[#This Row],[Okvirna količina]]</f>
        <v>0</v>
      </c>
      <c r="U55" s="328"/>
    </row>
    <row r="56" spans="1:22" s="55" customFormat="1" ht="12">
      <c r="A56" s="79" t="s">
        <v>43</v>
      </c>
      <c r="B56" s="449" t="s">
        <v>705</v>
      </c>
      <c r="C56" s="77" t="s">
        <v>107</v>
      </c>
      <c r="D56" s="77" t="s">
        <v>0</v>
      </c>
      <c r="E56" s="450"/>
      <c r="F56" s="451">
        <v>100</v>
      </c>
      <c r="G56" s="447" t="s">
        <v>0</v>
      </c>
      <c r="H56" s="4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6" s="359" t="str">
        <f>IF(Sklop5[[#This Row],[ZAHTEVANA SHEMA KAKOVOSTI]]&lt;&gt;"",Sklop5[[#This Row],[Preračunana masa/volumen/kos na enoto kg]],"")</f>
        <v/>
      </c>
      <c r="J56" s="360"/>
      <c r="K56" s="361"/>
      <c r="L56" s="361"/>
      <c r="M56" s="362"/>
      <c r="N56" s="363"/>
      <c r="O56" s="363"/>
      <c r="P56" s="364"/>
      <c r="Q56" s="363">
        <f>+Sklop5[[#This Row],[cena/enota brez DDV v EUR]]*Sklop5[[#This Row],[Stopnja DDV (%)]]</f>
        <v>0</v>
      </c>
      <c r="R56" s="363">
        <f>+Sklop5[[#This Row],[cena/enota brez DDV v EUR]]+Sklop5[[#This Row],[Davek (EUR)]]</f>
        <v>0</v>
      </c>
      <c r="S56" s="363">
        <f>+Sklop5[[#This Row],[cena/enota brez DDV v EUR]]*Sklop5[[#This Row],[Okvirna količina]]</f>
        <v>0</v>
      </c>
      <c r="T56" s="343">
        <f>+Sklop5[[#This Row],[Končna cena/enoto mere (EUR) z DDV]]*Sklop5[[#This Row],[Okvirna količina]]</f>
        <v>0</v>
      </c>
      <c r="U56" s="365"/>
    </row>
    <row r="57" spans="1:22" s="55" customFormat="1" ht="12">
      <c r="A57" s="79" t="s">
        <v>48</v>
      </c>
      <c r="B57" s="190" t="s">
        <v>333</v>
      </c>
      <c r="C57" s="77" t="s">
        <v>107</v>
      </c>
      <c r="D57" s="77" t="s">
        <v>0</v>
      </c>
      <c r="E57" s="167"/>
      <c r="F57" s="161">
        <v>40</v>
      </c>
      <c r="G57" s="148" t="s">
        <v>0</v>
      </c>
      <c r="H5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7" s="116" t="str">
        <f>IF(Sklop5[[#This Row],[ZAHTEVANA SHEMA KAKOVOSTI]]&lt;&gt;"",Sklop5[[#This Row],[Preračunana masa/volumen/kos na enoto kg]],"")</f>
        <v/>
      </c>
      <c r="J57" s="131"/>
      <c r="K57" s="132"/>
      <c r="L57" s="132"/>
      <c r="M57" s="133"/>
      <c r="N57" s="163"/>
      <c r="O57" s="163"/>
      <c r="P57" s="164"/>
      <c r="Q57" s="163">
        <f>+Sklop5[[#This Row],[cena/enota brez DDV v EUR]]*Sklop5[[#This Row],[Stopnja DDV (%)]]</f>
        <v>0</v>
      </c>
      <c r="R57" s="163">
        <f>+Sklop5[[#This Row],[cena/enota brez DDV v EUR]]+Sklop5[[#This Row],[Davek (EUR)]]</f>
        <v>0</v>
      </c>
      <c r="S57" s="163">
        <f>+Sklop5[[#This Row],[cena/enota brez DDV v EUR]]*Sklop5[[#This Row],[Okvirna količina]]</f>
        <v>0</v>
      </c>
      <c r="T57" s="134">
        <f>+Sklop5[[#This Row],[Končna cena/enoto mere (EUR) z DDV]]*Sklop5[[#This Row],[Okvirna količina]]</f>
        <v>0</v>
      </c>
      <c r="U57" s="135"/>
    </row>
    <row r="58" spans="1:22">
      <c r="A58" s="374" t="s">
        <v>128</v>
      </c>
      <c r="B58" s="375"/>
      <c r="C58" s="376"/>
      <c r="D58" s="376"/>
      <c r="E58" s="377"/>
      <c r="F58" s="378"/>
      <c r="G58" s="379"/>
      <c r="H58" s="380">
        <f>SUBTOTAL(109,Sklop5[Preračunana masa/volumen/kos na enoto kg])</f>
        <v>9280</v>
      </c>
      <c r="I58" s="380">
        <f>SUBTOTAL(109,Sklop5[Živila iz shem kakovosti (kg)])</f>
        <v>0</v>
      </c>
      <c r="J58" s="378"/>
      <c r="K58" s="381"/>
      <c r="L58" s="381"/>
      <c r="M58" s="382"/>
      <c r="N58" s="383"/>
      <c r="O58" s="383"/>
      <c r="P58" s="383"/>
      <c r="Q58" s="384"/>
      <c r="R58" s="378"/>
      <c r="S58" s="384">
        <f>SUBTOTAL(109,Sklop5[Vrednost za okvirno količino (EUR) brez DDV])</f>
        <v>0</v>
      </c>
      <c r="T58" s="384">
        <f>SUBTOTAL(109,Sklop5[Vrednost za okvirno količino (EUR) z DDV])</f>
        <v>0</v>
      </c>
      <c r="U58" s="385">
        <f>SUBTOTAL(103,Sklop5[Shema kakovosti
(nacionalne, evropske)
])</f>
        <v>0</v>
      </c>
    </row>
    <row r="59" spans="1:22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2">
      <c r="A60" s="48" t="s">
        <v>124</v>
      </c>
      <c r="B60" s="16"/>
      <c r="C60" s="28"/>
      <c r="D60" s="28"/>
      <c r="E60" s="102"/>
      <c r="Q60" s="48"/>
      <c r="R60" s="48"/>
      <c r="S60" s="48"/>
      <c r="T60" s="48"/>
    </row>
    <row r="61" spans="1:22">
      <c r="A61" s="11" t="s">
        <v>126</v>
      </c>
      <c r="B61" s="16"/>
      <c r="C61" s="28"/>
      <c r="D61" s="28"/>
      <c r="E61" s="102"/>
    </row>
    <row r="62" spans="1:22">
      <c r="A62" s="97" t="s">
        <v>174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2">
      <c r="A63" s="111"/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2">
      <c r="A64" s="569" t="s">
        <v>167</v>
      </c>
      <c r="B64" s="569"/>
      <c r="C64" s="569"/>
      <c r="D64" s="569"/>
      <c r="E64" s="569"/>
      <c r="F64" s="569"/>
      <c r="G64" s="569"/>
      <c r="H64" s="569"/>
      <c r="I64" s="569"/>
      <c r="J64" s="569"/>
      <c r="K64" s="569"/>
      <c r="L64" s="569"/>
      <c r="M64" s="569"/>
      <c r="N64" s="569"/>
      <c r="O64" s="569"/>
      <c r="P64" s="569"/>
      <c r="Q64" s="569"/>
      <c r="R64" s="569"/>
      <c r="S64" s="569"/>
      <c r="T64" s="569"/>
      <c r="U64" s="569"/>
      <c r="V64" s="569"/>
    </row>
    <row r="65" spans="1:21">
      <c r="A65" s="97"/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</row>
    <row r="66" spans="1:21">
      <c r="E66" s="107"/>
      <c r="N66" s="29"/>
      <c r="O66" s="29"/>
      <c r="P66" s="29"/>
      <c r="Q66" s="29"/>
      <c r="R66" s="29"/>
    </row>
    <row r="67" spans="1:21">
      <c r="A67" s="97" t="s">
        <v>65</v>
      </c>
      <c r="F67" s="68"/>
      <c r="G67" s="68" t="s">
        <v>66</v>
      </c>
      <c r="H67" s="29"/>
      <c r="I67" s="29"/>
      <c r="J67" s="29"/>
      <c r="K67" s="29"/>
      <c r="L67" s="54"/>
      <c r="M67" s="54"/>
      <c r="N67" s="29"/>
      <c r="O67" s="29"/>
      <c r="P67" s="29"/>
      <c r="Q67" s="29" t="s">
        <v>67</v>
      </c>
      <c r="R67" s="29"/>
    </row>
    <row r="68" spans="1:21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1">
      <c r="B69" s="16"/>
      <c r="C69" s="28"/>
      <c r="D69" s="28"/>
      <c r="E69" s="102"/>
    </row>
    <row r="70" spans="1:21">
      <c r="B70" s="16"/>
      <c r="C70" s="28"/>
      <c r="D70" s="28"/>
      <c r="E70" s="102"/>
    </row>
    <row r="71" spans="1:21">
      <c r="B71" s="16"/>
      <c r="C71" s="28"/>
      <c r="D71" s="28"/>
      <c r="E71" s="102"/>
    </row>
    <row r="72" spans="1:21">
      <c r="B72" s="16"/>
      <c r="C72" s="28"/>
      <c r="D72" s="28"/>
      <c r="E72" s="102"/>
    </row>
    <row r="73" spans="1:21">
      <c r="B73" s="16"/>
      <c r="C73" s="28"/>
      <c r="D73" s="28"/>
      <c r="E73" s="102"/>
    </row>
    <row r="74" spans="1:21">
      <c r="B74" s="16"/>
      <c r="C74" s="28"/>
      <c r="D74" s="28"/>
      <c r="E74" s="102"/>
    </row>
    <row r="75" spans="1:21">
      <c r="B75" s="16"/>
      <c r="C75" s="28"/>
      <c r="D75" s="28"/>
      <c r="E75" s="102"/>
    </row>
    <row r="76" spans="1:21">
      <c r="B76" s="16"/>
      <c r="C76" s="28"/>
      <c r="D76" s="28"/>
      <c r="E76" s="102"/>
    </row>
    <row r="77" spans="1:21">
      <c r="B77" s="16"/>
      <c r="C77" s="28"/>
      <c r="D77" s="28"/>
      <c r="E77" s="102"/>
    </row>
    <row r="78" spans="1:21">
      <c r="B78" s="16"/>
      <c r="C78" s="28"/>
      <c r="D78" s="28"/>
      <c r="E78" s="102"/>
    </row>
    <row r="79" spans="1:21">
      <c r="B79" s="16"/>
      <c r="C79" s="28"/>
      <c r="D79" s="28"/>
      <c r="E79" s="102"/>
    </row>
    <row r="80" spans="1:21">
      <c r="B80" s="16"/>
      <c r="C80" s="28"/>
      <c r="D80" s="28"/>
      <c r="E80" s="102"/>
    </row>
    <row r="81" spans="1:22">
      <c r="B81" s="16"/>
      <c r="C81" s="28"/>
      <c r="D81" s="28"/>
      <c r="E81" s="102"/>
    </row>
    <row r="82" spans="1:22">
      <c r="B82" s="16"/>
      <c r="C82" s="28"/>
      <c r="D82" s="28"/>
      <c r="E82" s="102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</sheetData>
  <sheetProtection insertRows="0" deleteRows="0"/>
  <protectedRanges>
    <protectedRange sqref="U1:U1048576 J1:P1048576" name="Obseg1"/>
  </protectedRanges>
  <mergeCells count="8">
    <mergeCell ref="B13:K13"/>
    <mergeCell ref="A64:V6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7"/>
  <sheetViews>
    <sheetView topLeftCell="A10" zoomScale="90" zoomScaleNormal="90" zoomScaleSheetLayoutView="100" workbookViewId="0">
      <selection activeCell="AA31" sqref="AA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0" t="str">
        <f>+'prva stran'!B6</f>
        <v>DOM UPOKOJENCEV ŠMARJE PRI JELŠAH</v>
      </c>
      <c r="D2" s="561"/>
      <c r="E2" s="561"/>
      <c r="F2" s="561"/>
      <c r="G2" s="561"/>
      <c r="H2" s="561"/>
      <c r="I2" s="561"/>
      <c r="J2" s="561"/>
    </row>
    <row r="3" spans="1:21" ht="15">
      <c r="B3" s="50" t="s">
        <v>82</v>
      </c>
      <c r="C3" s="562" t="str">
        <f>+'prva stran'!B7</f>
        <v>Rakeževa ulica 8, 3240 Šmarje pri Jelšah</v>
      </c>
      <c r="D3" s="563"/>
      <c r="E3" s="563"/>
      <c r="F3" s="563"/>
      <c r="G3" s="563"/>
      <c r="H3" s="563"/>
      <c r="I3" s="563"/>
      <c r="J3" s="56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64">
        <f>+'prva stran'!B10</f>
        <v>0</v>
      </c>
      <c r="D6" s="565"/>
      <c r="E6" s="565"/>
      <c r="F6" s="565"/>
      <c r="G6" s="565"/>
      <c r="H6" s="565"/>
      <c r="I6" s="565"/>
      <c r="J6" s="565"/>
    </row>
    <row r="7" spans="1:21" ht="17.25" customHeight="1">
      <c r="B7" s="51" t="s">
        <v>82</v>
      </c>
      <c r="C7" s="566">
        <f>+'prva stran'!B11</f>
        <v>0</v>
      </c>
      <c r="D7" s="567"/>
      <c r="E7" s="567"/>
      <c r="F7" s="567"/>
      <c r="G7" s="567"/>
      <c r="H7" s="567"/>
      <c r="I7" s="567"/>
      <c r="J7" s="567"/>
    </row>
    <row r="8" spans="1:21" ht="17.25" customHeight="1">
      <c r="B8" s="51" t="s">
        <v>83</v>
      </c>
      <c r="C8" s="566">
        <f>+'prva stran'!B12</f>
        <v>0</v>
      </c>
      <c r="D8" s="567"/>
      <c r="E8" s="567"/>
      <c r="F8" s="567"/>
      <c r="G8" s="567"/>
      <c r="H8" s="567"/>
      <c r="I8" s="567"/>
      <c r="J8" s="567"/>
    </row>
    <row r="9" spans="1:21" s="12" customFormat="1" ht="17.25" customHeight="1">
      <c r="A9" s="9"/>
      <c r="B9" s="52" t="s">
        <v>85</v>
      </c>
      <c r="C9" s="568">
        <f>+'prva stran'!B13</f>
        <v>0</v>
      </c>
      <c r="D9" s="567"/>
      <c r="E9" s="567"/>
      <c r="F9" s="567"/>
      <c r="G9" s="567"/>
      <c r="H9" s="567"/>
      <c r="I9" s="567"/>
      <c r="J9" s="5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59" t="str">
        <f>+'Ponudbeni pred_rekapitulacija'!B19</f>
        <v>KRUH IN PEKOVSKO PECIVO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200" t="s">
        <v>549</v>
      </c>
      <c r="C16" s="77">
        <v>1000</v>
      </c>
      <c r="D16" s="77" t="s">
        <v>106</v>
      </c>
      <c r="E16" s="170"/>
      <c r="F16" s="233">
        <v>250</v>
      </c>
      <c r="G16" s="156" t="s">
        <v>208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6" s="80" t="str">
        <f>IF(Sklop6[[#This Row],[ZAHTEVANA SHEMA KAKOVOSTI]]&lt;&gt;"",Sklop6[[#This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3"/>
    </row>
    <row r="17" spans="1:21" s="55" customFormat="1" ht="12">
      <c r="A17" s="79" t="s">
        <v>3</v>
      </c>
      <c r="B17" s="234" t="s">
        <v>334</v>
      </c>
      <c r="C17" s="233" t="s">
        <v>634</v>
      </c>
      <c r="D17" s="235" t="s">
        <v>106</v>
      </c>
      <c r="E17" s="170"/>
      <c r="F17" s="241">
        <v>60</v>
      </c>
      <c r="G17" s="236" t="s">
        <v>0</v>
      </c>
      <c r="H17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7" s="193" t="str">
        <f>IF(Sklop6[[#This Row],[ZAHTEVANA SHEMA KAKOVOSTI]]&lt;&gt;"",Sklop6[[#This Row],[Preračunana masa/volumen/kos na enoto kg]],"")</f>
        <v/>
      </c>
      <c r="J17" s="194"/>
      <c r="K17" s="195"/>
      <c r="L17" s="195"/>
      <c r="M17" s="199"/>
      <c r="N17" s="196"/>
      <c r="O17" s="196"/>
      <c r="P17" s="197"/>
      <c r="Q17" s="196">
        <f>+Sklop6[[#This Row],[cena/enota brez DDV v EUR]]*Sklop6[[#This Row],[Stopnja DDV (%)]]</f>
        <v>0</v>
      </c>
      <c r="R17" s="196">
        <f>+Sklop6[[#This Row],[cena/enota brez DDV v EUR]]+Sklop6[[#This Row],[Davek (EUR)]]</f>
        <v>0</v>
      </c>
      <c r="S17" s="196">
        <f>+Sklop6[[#This Row],[cena/enota brez DDV v EUR]]*Sklop6[[#This Row],[Okvirna količina]]</f>
        <v>0</v>
      </c>
      <c r="T17" s="198">
        <f>+Sklop6[[#This Row],[Končna cena/enoto mere (EUR) z DDV]]*Sklop6[[#This Row],[Okvirna količina]]</f>
        <v>0</v>
      </c>
      <c r="U17" s="206"/>
    </row>
    <row r="18" spans="1:21" s="55" customFormat="1" ht="12">
      <c r="A18" s="79" t="s">
        <v>4</v>
      </c>
      <c r="B18" s="234" t="s">
        <v>335</v>
      </c>
      <c r="C18" s="233" t="s">
        <v>635</v>
      </c>
      <c r="D18" s="235" t="s">
        <v>106</v>
      </c>
      <c r="E18" s="170"/>
      <c r="F18" s="241">
        <v>10</v>
      </c>
      <c r="G18" s="236" t="s">
        <v>0</v>
      </c>
      <c r="H18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8" s="193" t="str">
        <f>IF(Sklop6[[#This Row],[ZAHTEVANA SHEMA KAKOVOSTI]]&lt;&gt;"",Sklop6[[#This Row],[Preračunana masa/volumen/kos na enoto kg]],"")</f>
        <v/>
      </c>
      <c r="J18" s="194"/>
      <c r="K18" s="195"/>
      <c r="L18" s="195"/>
      <c r="M18" s="199"/>
      <c r="N18" s="196"/>
      <c r="O18" s="196"/>
      <c r="P18" s="197"/>
      <c r="Q18" s="196">
        <f>+Sklop6[[#This Row],[cena/enota brez DDV v EUR]]*Sklop6[[#This Row],[Stopnja DDV (%)]]</f>
        <v>0</v>
      </c>
      <c r="R18" s="196">
        <f>+Sklop6[[#This Row],[cena/enota brez DDV v EUR]]+Sklop6[[#This Row],[Davek (EUR)]]</f>
        <v>0</v>
      </c>
      <c r="S18" s="196">
        <f>+Sklop6[[#This Row],[cena/enota brez DDV v EUR]]*Sklop6[[#This Row],[Okvirna količina]]</f>
        <v>0</v>
      </c>
      <c r="T18" s="198">
        <f>+Sklop6[[#This Row],[Končna cena/enoto mere (EUR) z DDV]]*Sklop6[[#This Row],[Okvirna količina]]</f>
        <v>0</v>
      </c>
      <c r="U18" s="206"/>
    </row>
    <row r="19" spans="1:21" s="55" customFormat="1" ht="12">
      <c r="A19" s="79" t="s">
        <v>5</v>
      </c>
      <c r="B19" s="234" t="s">
        <v>550</v>
      </c>
      <c r="C19" s="233">
        <v>100</v>
      </c>
      <c r="D19" s="235" t="s">
        <v>106</v>
      </c>
      <c r="E19" s="170"/>
      <c r="F19" s="241">
        <v>100</v>
      </c>
      <c r="G19" s="236" t="s">
        <v>208</v>
      </c>
      <c r="H19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9" s="193" t="str">
        <f>IF(Sklop6[[#This Row],[ZAHTEVANA SHEMA KAKOVOSTI]]&lt;&gt;"",Sklop6[[#This Row],[Preračunana masa/volumen/kos na enoto kg]],"")</f>
        <v/>
      </c>
      <c r="J19" s="194"/>
      <c r="K19" s="195"/>
      <c r="L19" s="195"/>
      <c r="M19" s="199"/>
      <c r="N19" s="196"/>
      <c r="O19" s="196"/>
      <c r="P19" s="197"/>
      <c r="Q19" s="196">
        <f>+Sklop6[[#This Row],[cena/enota brez DDV v EUR]]*Sklop6[[#This Row],[Stopnja DDV (%)]]</f>
        <v>0</v>
      </c>
      <c r="R19" s="196">
        <f>+Sklop6[[#This Row],[cena/enota brez DDV v EUR]]+Sklop6[[#This Row],[Davek (EUR)]]</f>
        <v>0</v>
      </c>
      <c r="S19" s="196">
        <f>+Sklop6[[#This Row],[cena/enota brez DDV v EUR]]*Sklop6[[#This Row],[Okvirna količina]]</f>
        <v>0</v>
      </c>
      <c r="T19" s="198">
        <f>+Sklop6[[#This Row],[Končna cena/enoto mere (EUR) z DDV]]*Sklop6[[#This Row],[Okvirna količina]]</f>
        <v>0</v>
      </c>
      <c r="U19" s="206"/>
    </row>
    <row r="20" spans="1:21" s="55" customFormat="1" ht="12">
      <c r="A20" s="79" t="s">
        <v>6</v>
      </c>
      <c r="B20" s="234" t="s">
        <v>336</v>
      </c>
      <c r="C20" s="233">
        <v>80</v>
      </c>
      <c r="D20" s="235" t="s">
        <v>106</v>
      </c>
      <c r="E20" s="170"/>
      <c r="F20" s="241">
        <v>400</v>
      </c>
      <c r="G20" s="236" t="s">
        <v>208</v>
      </c>
      <c r="H20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</v>
      </c>
      <c r="I20" s="193" t="str">
        <f>IF(Sklop6[[#This Row],[ZAHTEVANA SHEMA KAKOVOSTI]]&lt;&gt;"",Sklop6[[#This Row],[Preračunana masa/volumen/kos na enoto kg]],"")</f>
        <v/>
      </c>
      <c r="J20" s="194"/>
      <c r="K20" s="195"/>
      <c r="L20" s="195"/>
      <c r="M20" s="199"/>
      <c r="N20" s="196"/>
      <c r="O20" s="196"/>
      <c r="P20" s="197"/>
      <c r="Q20" s="196">
        <f>+Sklop6[[#This Row],[cena/enota brez DDV v EUR]]*Sklop6[[#This Row],[Stopnja DDV (%)]]</f>
        <v>0</v>
      </c>
      <c r="R20" s="196">
        <f>+Sklop6[[#This Row],[cena/enota brez DDV v EUR]]+Sklop6[[#This Row],[Davek (EUR)]]</f>
        <v>0</v>
      </c>
      <c r="S20" s="196">
        <f>+Sklop6[[#This Row],[cena/enota brez DDV v EUR]]*Sklop6[[#This Row],[Okvirna količina]]</f>
        <v>0</v>
      </c>
      <c r="T20" s="198">
        <f>+Sklop6[[#This Row],[Končna cena/enoto mere (EUR) z DDV]]*Sklop6[[#This Row],[Okvirna količina]]</f>
        <v>0</v>
      </c>
      <c r="U20" s="206"/>
    </row>
    <row r="21" spans="1:21" s="55" customFormat="1" ht="12">
      <c r="A21" s="79" t="s">
        <v>7</v>
      </c>
      <c r="B21" s="234" t="s">
        <v>337</v>
      </c>
      <c r="C21" s="233">
        <v>1000</v>
      </c>
      <c r="D21" s="235" t="s">
        <v>106</v>
      </c>
      <c r="E21" s="170"/>
      <c r="F21" s="241">
        <v>1150</v>
      </c>
      <c r="G21" s="236" t="s">
        <v>0</v>
      </c>
      <c r="H21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1150</v>
      </c>
      <c r="I21" s="193" t="str">
        <f>IF(Sklop6[[#This Row],[ZAHTEVANA SHEMA KAKOVOSTI]]&lt;&gt;"",Sklop6[[#This Row],[Preračunana masa/volumen/kos na enoto kg]],"")</f>
        <v/>
      </c>
      <c r="J21" s="194"/>
      <c r="K21" s="195"/>
      <c r="L21" s="195"/>
      <c r="M21" s="199"/>
      <c r="N21" s="196"/>
      <c r="O21" s="196"/>
      <c r="P21" s="197"/>
      <c r="Q21" s="196">
        <f>+Sklop6[[#This Row],[cena/enota brez DDV v EUR]]*Sklop6[[#This Row],[Stopnja DDV (%)]]</f>
        <v>0</v>
      </c>
      <c r="R21" s="196">
        <f>+Sklop6[[#This Row],[cena/enota brez DDV v EUR]]+Sklop6[[#This Row],[Davek (EUR)]]</f>
        <v>0</v>
      </c>
      <c r="S21" s="196">
        <f>+Sklop6[[#This Row],[cena/enota brez DDV v EUR]]*Sklop6[[#This Row],[Okvirna količina]]</f>
        <v>0</v>
      </c>
      <c r="T21" s="198">
        <f>+Sklop6[[#This Row],[Končna cena/enoto mere (EUR) z DDV]]*Sklop6[[#This Row],[Okvirna količina]]</f>
        <v>0</v>
      </c>
      <c r="U21" s="206"/>
    </row>
    <row r="22" spans="1:21" s="55" customFormat="1" ht="24">
      <c r="A22" s="539" t="s">
        <v>8</v>
      </c>
      <c r="B22" s="581" t="s">
        <v>764</v>
      </c>
      <c r="C22" s="543">
        <v>60</v>
      </c>
      <c r="D22" s="582" t="s">
        <v>106</v>
      </c>
      <c r="E22" s="583"/>
      <c r="F22" s="585">
        <v>13500</v>
      </c>
      <c r="G22" s="584" t="s">
        <v>208</v>
      </c>
      <c r="H22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810</v>
      </c>
      <c r="I22" s="193" t="str">
        <f>IF(Sklop6[[#This Row],[ZAHTEVANA SHEMA KAKOVOSTI]]&lt;&gt;"",Sklop6[[#This Row],[Preračunana masa/volumen/kos na enoto kg]],"")</f>
        <v/>
      </c>
      <c r="J22" s="194"/>
      <c r="K22" s="195"/>
      <c r="L22" s="195"/>
      <c r="M22" s="199"/>
      <c r="N22" s="196"/>
      <c r="O22" s="196"/>
      <c r="P22" s="197"/>
      <c r="Q22" s="196">
        <f>+Sklop6[[#This Row],[cena/enota brez DDV v EUR]]*Sklop6[[#This Row],[Stopnja DDV (%)]]</f>
        <v>0</v>
      </c>
      <c r="R22" s="196">
        <f>+Sklop6[[#This Row],[cena/enota brez DDV v EUR]]+Sklop6[[#This Row],[Davek (EUR)]]</f>
        <v>0</v>
      </c>
      <c r="S22" s="196">
        <f>+Sklop6[[#This Row],[cena/enota brez DDV v EUR]]*Sklop6[[#This Row],[Okvirna količina]]</f>
        <v>0</v>
      </c>
      <c r="T22" s="198">
        <f>+Sklop6[[#This Row],[Končna cena/enoto mere (EUR) z DDV]]*Sklop6[[#This Row],[Okvirna količina]]</f>
        <v>0</v>
      </c>
      <c r="U22" s="206"/>
    </row>
    <row r="23" spans="1:21" s="55" customFormat="1" ht="24">
      <c r="A23" s="539" t="s">
        <v>9</v>
      </c>
      <c r="B23" s="581" t="s">
        <v>765</v>
      </c>
      <c r="C23" s="543">
        <v>60</v>
      </c>
      <c r="D23" s="582" t="s">
        <v>106</v>
      </c>
      <c r="E23" s="583"/>
      <c r="F23" s="585">
        <v>28000</v>
      </c>
      <c r="G23" s="584" t="s">
        <v>208</v>
      </c>
      <c r="H23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1680</v>
      </c>
      <c r="I23" s="193" t="str">
        <f>IF(Sklop6[[#This Row],[ZAHTEVANA SHEMA KAKOVOSTI]]&lt;&gt;"",Sklop6[[#This Row],[Preračunana masa/volumen/kos na enoto kg]],"")</f>
        <v/>
      </c>
      <c r="J23" s="194"/>
      <c r="K23" s="195"/>
      <c r="L23" s="195"/>
      <c r="M23" s="199"/>
      <c r="N23" s="196"/>
      <c r="O23" s="196"/>
      <c r="P23" s="197"/>
      <c r="Q23" s="196">
        <f>+Sklop6[[#This Row],[cena/enota brez DDV v EUR]]*Sklop6[[#This Row],[Stopnja DDV (%)]]</f>
        <v>0</v>
      </c>
      <c r="R23" s="196">
        <f>+Sklop6[[#This Row],[cena/enota brez DDV v EUR]]+Sklop6[[#This Row],[Davek (EUR)]]</f>
        <v>0</v>
      </c>
      <c r="S23" s="196">
        <f>+Sklop6[[#This Row],[cena/enota brez DDV v EUR]]*Sklop6[[#This Row],[Okvirna količina]]</f>
        <v>0</v>
      </c>
      <c r="T23" s="198">
        <f>+Sklop6[[#This Row],[Končna cena/enoto mere (EUR) z DDV]]*Sklop6[[#This Row],[Okvirna količina]]</f>
        <v>0</v>
      </c>
      <c r="U23" s="206"/>
    </row>
    <row r="24" spans="1:21" s="55" customFormat="1" ht="12">
      <c r="A24" s="79" t="s">
        <v>10</v>
      </c>
      <c r="B24" s="234" t="s">
        <v>338</v>
      </c>
      <c r="C24" s="233">
        <v>1000</v>
      </c>
      <c r="D24" s="235" t="s">
        <v>106</v>
      </c>
      <c r="E24" s="170"/>
      <c r="F24" s="241">
        <v>2450</v>
      </c>
      <c r="G24" s="236" t="s">
        <v>0</v>
      </c>
      <c r="H24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2450</v>
      </c>
      <c r="I24" s="193" t="str">
        <f>IF(Sklop6[[#This Row],[ZAHTEVANA SHEMA KAKOVOSTI]]&lt;&gt;"",Sklop6[[#This Row],[Preračunana masa/volumen/kos na enoto kg]],"")</f>
        <v/>
      </c>
      <c r="J24" s="194"/>
      <c r="K24" s="195"/>
      <c r="L24" s="195"/>
      <c r="M24" s="199"/>
      <c r="N24" s="196"/>
      <c r="O24" s="196"/>
      <c r="P24" s="197"/>
      <c r="Q24" s="196">
        <f>+Sklop6[[#This Row],[cena/enota brez DDV v EUR]]*Sklop6[[#This Row],[Stopnja DDV (%)]]</f>
        <v>0</v>
      </c>
      <c r="R24" s="196">
        <f>+Sklop6[[#This Row],[cena/enota brez DDV v EUR]]+Sklop6[[#This Row],[Davek (EUR)]]</f>
        <v>0</v>
      </c>
      <c r="S24" s="196">
        <f>+Sklop6[[#This Row],[cena/enota brez DDV v EUR]]*Sklop6[[#This Row],[Okvirna količina]]</f>
        <v>0</v>
      </c>
      <c r="T24" s="198">
        <f>+Sklop6[[#This Row],[Končna cena/enoto mere (EUR) z DDV]]*Sklop6[[#This Row],[Okvirna količina]]</f>
        <v>0</v>
      </c>
      <c r="U24" s="206"/>
    </row>
    <row r="25" spans="1:21" s="55" customFormat="1" ht="12">
      <c r="A25" s="79" t="s">
        <v>11</v>
      </c>
      <c r="B25" s="234" t="s">
        <v>339</v>
      </c>
      <c r="C25" s="233">
        <v>1000</v>
      </c>
      <c r="D25" s="235" t="s">
        <v>106</v>
      </c>
      <c r="E25" s="170"/>
      <c r="F25" s="241">
        <v>180</v>
      </c>
      <c r="G25" s="236" t="s">
        <v>0</v>
      </c>
      <c r="H25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25" s="193" t="str">
        <f>IF(Sklop6[[#This Row],[ZAHTEVANA SHEMA KAKOVOSTI]]&lt;&gt;"",Sklop6[[#This Row],[Preračunana masa/volumen/kos na enoto kg]],"")</f>
        <v/>
      </c>
      <c r="J25" s="194"/>
      <c r="K25" s="195"/>
      <c r="L25" s="195"/>
      <c r="M25" s="199"/>
      <c r="N25" s="196"/>
      <c r="O25" s="196"/>
      <c r="P25" s="197"/>
      <c r="Q25" s="196">
        <f>+Sklop6[[#This Row],[cena/enota brez DDV v EUR]]*Sklop6[[#This Row],[Stopnja DDV (%)]]</f>
        <v>0</v>
      </c>
      <c r="R25" s="196">
        <f>+Sklop6[[#This Row],[cena/enota brez DDV v EUR]]+Sklop6[[#This Row],[Davek (EUR)]]</f>
        <v>0</v>
      </c>
      <c r="S25" s="196">
        <f>+Sklop6[[#This Row],[cena/enota brez DDV v EUR]]*Sklop6[[#This Row],[Okvirna količina]]</f>
        <v>0</v>
      </c>
      <c r="T25" s="198">
        <f>+Sklop6[[#This Row],[Končna cena/enoto mere (EUR) z DDV]]*Sklop6[[#This Row],[Okvirna količina]]</f>
        <v>0</v>
      </c>
      <c r="U25" s="206"/>
    </row>
    <row r="26" spans="1:21" s="55" customFormat="1" ht="12">
      <c r="A26" s="79" t="s">
        <v>12</v>
      </c>
      <c r="B26" s="234" t="s">
        <v>340</v>
      </c>
      <c r="C26" s="233">
        <v>1000</v>
      </c>
      <c r="D26" s="235" t="s">
        <v>106</v>
      </c>
      <c r="E26" s="170"/>
      <c r="F26" s="241">
        <v>3300</v>
      </c>
      <c r="G26" s="236" t="s">
        <v>0</v>
      </c>
      <c r="H26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3300</v>
      </c>
      <c r="I26" s="193" t="str">
        <f>IF(Sklop6[[#This Row],[ZAHTEVANA SHEMA KAKOVOSTI]]&lt;&gt;"",Sklop6[[#This Row],[Preračunana masa/volumen/kos na enoto kg]],"")</f>
        <v/>
      </c>
      <c r="J26" s="194"/>
      <c r="K26" s="195"/>
      <c r="L26" s="195"/>
      <c r="M26" s="199"/>
      <c r="N26" s="196"/>
      <c r="O26" s="196"/>
      <c r="P26" s="197"/>
      <c r="Q26" s="196">
        <f>+Sklop6[[#This Row],[cena/enota brez DDV v EUR]]*Sklop6[[#This Row],[Stopnja DDV (%)]]</f>
        <v>0</v>
      </c>
      <c r="R26" s="196">
        <f>+Sklop6[[#This Row],[cena/enota brez DDV v EUR]]+Sklop6[[#This Row],[Davek (EUR)]]</f>
        <v>0</v>
      </c>
      <c r="S26" s="196">
        <f>+Sklop6[[#This Row],[cena/enota brez DDV v EUR]]*Sklop6[[#This Row],[Okvirna količina]]</f>
        <v>0</v>
      </c>
      <c r="T26" s="198">
        <f>+Sklop6[[#This Row],[Končna cena/enoto mere (EUR) z DDV]]*Sklop6[[#This Row],[Okvirna količina]]</f>
        <v>0</v>
      </c>
      <c r="U26" s="206"/>
    </row>
    <row r="27" spans="1:21" s="55" customFormat="1" ht="24">
      <c r="A27" s="539" t="s">
        <v>13</v>
      </c>
      <c r="B27" s="581" t="s">
        <v>763</v>
      </c>
      <c r="C27" s="543">
        <v>60</v>
      </c>
      <c r="D27" s="582" t="s">
        <v>106</v>
      </c>
      <c r="E27" s="583"/>
      <c r="F27" s="585">
        <v>45000</v>
      </c>
      <c r="G27" s="584" t="s">
        <v>208</v>
      </c>
      <c r="H27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2700</v>
      </c>
      <c r="I27" s="193" t="str">
        <f>IF(Sklop6[[#This Row],[ZAHTEVANA SHEMA KAKOVOSTI]]&lt;&gt;"",Sklop6[[#This Row],[Preračunana masa/volumen/kos na enoto kg]],"")</f>
        <v/>
      </c>
      <c r="J27" s="194"/>
      <c r="K27" s="195"/>
      <c r="L27" s="195"/>
      <c r="M27" s="199"/>
      <c r="N27" s="196"/>
      <c r="O27" s="196"/>
      <c r="P27" s="197"/>
      <c r="Q27" s="196">
        <f>+Sklop6[[#This Row],[cena/enota brez DDV v EUR]]*Sklop6[[#This Row],[Stopnja DDV (%)]]</f>
        <v>0</v>
      </c>
      <c r="R27" s="196">
        <f>+Sklop6[[#This Row],[cena/enota brez DDV v EUR]]+Sklop6[[#This Row],[Davek (EUR)]]</f>
        <v>0</v>
      </c>
      <c r="S27" s="196">
        <f>+Sklop6[[#This Row],[cena/enota brez DDV v EUR]]*Sklop6[[#This Row],[Okvirna količina]]</f>
        <v>0</v>
      </c>
      <c r="T27" s="198">
        <f>+Sklop6[[#This Row],[Končna cena/enoto mere (EUR) z DDV]]*Sklop6[[#This Row],[Okvirna količina]]</f>
        <v>0</v>
      </c>
      <c r="U27" s="206"/>
    </row>
    <row r="28" spans="1:21" s="55" customFormat="1" ht="12">
      <c r="A28" s="79" t="s">
        <v>14</v>
      </c>
      <c r="B28" s="234" t="s">
        <v>341</v>
      </c>
      <c r="C28" s="233">
        <v>1000</v>
      </c>
      <c r="D28" s="235" t="s">
        <v>106</v>
      </c>
      <c r="E28" s="170"/>
      <c r="F28" s="241">
        <v>20</v>
      </c>
      <c r="G28" s="236" t="s">
        <v>0</v>
      </c>
      <c r="H28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8" s="193" t="str">
        <f>IF(Sklop6[[#This Row],[ZAHTEVANA SHEMA KAKOVOSTI]]&lt;&gt;"",Sklop6[[#This Row],[Preračunana masa/volumen/kos na enoto kg]],"")</f>
        <v/>
      </c>
      <c r="J28" s="194"/>
      <c r="K28" s="195"/>
      <c r="L28" s="195"/>
      <c r="M28" s="199"/>
      <c r="N28" s="196"/>
      <c r="O28" s="196"/>
      <c r="P28" s="197"/>
      <c r="Q28" s="196">
        <f>+Sklop6[[#This Row],[cena/enota brez DDV v EUR]]*Sklop6[[#This Row],[Stopnja DDV (%)]]</f>
        <v>0</v>
      </c>
      <c r="R28" s="196">
        <f>+Sklop6[[#This Row],[cena/enota brez DDV v EUR]]+Sklop6[[#This Row],[Davek (EUR)]]</f>
        <v>0</v>
      </c>
      <c r="S28" s="196">
        <f>+Sklop6[[#This Row],[cena/enota brez DDV v EUR]]*Sklop6[[#This Row],[Okvirna količina]]</f>
        <v>0</v>
      </c>
      <c r="T28" s="198">
        <f>+Sklop6[[#This Row],[Končna cena/enoto mere (EUR) z DDV]]*Sklop6[[#This Row],[Okvirna količina]]</f>
        <v>0</v>
      </c>
      <c r="U28" s="206"/>
    </row>
    <row r="29" spans="1:21" s="55" customFormat="1" ht="12">
      <c r="A29" s="79" t="s">
        <v>15</v>
      </c>
      <c r="B29" s="234" t="s">
        <v>342</v>
      </c>
      <c r="C29" s="233">
        <v>1000</v>
      </c>
      <c r="D29" s="235" t="s">
        <v>106</v>
      </c>
      <c r="E29" s="170"/>
      <c r="F29" s="241">
        <v>10</v>
      </c>
      <c r="G29" s="236" t="s">
        <v>0</v>
      </c>
      <c r="H29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9" s="193" t="str">
        <f>IF(Sklop6[[#This Row],[ZAHTEVANA SHEMA KAKOVOSTI]]&lt;&gt;"",Sklop6[[#This Row],[Preračunana masa/volumen/kos na enoto kg]],"")</f>
        <v/>
      </c>
      <c r="J29" s="194"/>
      <c r="K29" s="195"/>
      <c r="L29" s="195"/>
      <c r="M29" s="199"/>
      <c r="N29" s="196"/>
      <c r="O29" s="196"/>
      <c r="P29" s="197"/>
      <c r="Q29" s="196">
        <f>+Sklop6[[#This Row],[cena/enota brez DDV v EUR]]*Sklop6[[#This Row],[Stopnja DDV (%)]]</f>
        <v>0</v>
      </c>
      <c r="R29" s="196">
        <f>+Sklop6[[#This Row],[cena/enota brez DDV v EUR]]+Sklop6[[#This Row],[Davek (EUR)]]</f>
        <v>0</v>
      </c>
      <c r="S29" s="196">
        <f>+Sklop6[[#This Row],[cena/enota brez DDV v EUR]]*Sklop6[[#This Row],[Okvirna količina]]</f>
        <v>0</v>
      </c>
      <c r="T29" s="198">
        <f>+Sklop6[[#This Row],[Končna cena/enoto mere (EUR) z DDV]]*Sklop6[[#This Row],[Okvirna količina]]</f>
        <v>0</v>
      </c>
      <c r="U29" s="206"/>
    </row>
    <row r="30" spans="1:21" s="55" customFormat="1" ht="12">
      <c r="A30" s="79" t="s">
        <v>16</v>
      </c>
      <c r="B30" s="234" t="s">
        <v>343</v>
      </c>
      <c r="C30" s="233">
        <v>1000</v>
      </c>
      <c r="D30" s="235" t="s">
        <v>106</v>
      </c>
      <c r="E30" s="170"/>
      <c r="F30" s="241">
        <v>5</v>
      </c>
      <c r="G30" s="236" t="s">
        <v>0</v>
      </c>
      <c r="H30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0" s="193" t="str">
        <f>IF(Sklop6[[#This Row],[ZAHTEVANA SHEMA KAKOVOSTI]]&lt;&gt;"",Sklop6[[#This Row],[Preračunana masa/volumen/kos na enoto kg]],"")</f>
        <v/>
      </c>
      <c r="J30" s="194"/>
      <c r="K30" s="195"/>
      <c r="L30" s="195"/>
      <c r="M30" s="199"/>
      <c r="N30" s="196"/>
      <c r="O30" s="196"/>
      <c r="P30" s="197"/>
      <c r="Q30" s="196">
        <f>+Sklop6[[#This Row],[cena/enota brez DDV v EUR]]*Sklop6[[#This Row],[Stopnja DDV (%)]]</f>
        <v>0</v>
      </c>
      <c r="R30" s="196">
        <f>+Sklop6[[#This Row],[cena/enota brez DDV v EUR]]+Sklop6[[#This Row],[Davek (EUR)]]</f>
        <v>0</v>
      </c>
      <c r="S30" s="196">
        <f>+Sklop6[[#This Row],[cena/enota brez DDV v EUR]]*Sklop6[[#This Row],[Okvirna količina]]</f>
        <v>0</v>
      </c>
      <c r="T30" s="198">
        <f>+Sklop6[[#This Row],[Končna cena/enoto mere (EUR) z DDV]]*Sklop6[[#This Row],[Okvirna količina]]</f>
        <v>0</v>
      </c>
      <c r="U30" s="206"/>
    </row>
    <row r="31" spans="1:21" s="55" customFormat="1" ht="12">
      <c r="A31" s="79" t="s">
        <v>17</v>
      </c>
      <c r="B31" s="234" t="s">
        <v>344</v>
      </c>
      <c r="C31" s="233">
        <v>1000</v>
      </c>
      <c r="D31" s="235" t="s">
        <v>106</v>
      </c>
      <c r="E31" s="170"/>
      <c r="F31" s="241">
        <v>130</v>
      </c>
      <c r="G31" s="236" t="s">
        <v>0</v>
      </c>
      <c r="H31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31" s="193" t="str">
        <f>IF(Sklop6[[#This Row],[ZAHTEVANA SHEMA KAKOVOSTI]]&lt;&gt;"",Sklop6[[#This Row],[Preračunana masa/volumen/kos na enoto kg]],"")</f>
        <v/>
      </c>
      <c r="J31" s="194"/>
      <c r="K31" s="195"/>
      <c r="L31" s="195"/>
      <c r="M31" s="199"/>
      <c r="N31" s="196"/>
      <c r="O31" s="196"/>
      <c r="P31" s="197"/>
      <c r="Q31" s="196">
        <f>+Sklop6[[#This Row],[cena/enota brez DDV v EUR]]*Sklop6[[#This Row],[Stopnja DDV (%)]]</f>
        <v>0</v>
      </c>
      <c r="R31" s="196">
        <f>+Sklop6[[#This Row],[cena/enota brez DDV v EUR]]+Sklop6[[#This Row],[Davek (EUR)]]</f>
        <v>0</v>
      </c>
      <c r="S31" s="196">
        <f>+Sklop6[[#This Row],[cena/enota brez DDV v EUR]]*Sklop6[[#This Row],[Okvirna količina]]</f>
        <v>0</v>
      </c>
      <c r="T31" s="198">
        <f>+Sklop6[[#This Row],[Končna cena/enoto mere (EUR) z DDV]]*Sklop6[[#This Row],[Okvirna količina]]</f>
        <v>0</v>
      </c>
      <c r="U31" s="206"/>
    </row>
    <row r="32" spans="1:21" s="55" customFormat="1" ht="12">
      <c r="A32" s="79" t="s">
        <v>18</v>
      </c>
      <c r="B32" s="234" t="s">
        <v>551</v>
      </c>
      <c r="C32" s="233">
        <v>120</v>
      </c>
      <c r="D32" s="235" t="s">
        <v>106</v>
      </c>
      <c r="E32" s="170"/>
      <c r="F32" s="241">
        <v>200</v>
      </c>
      <c r="G32" s="236" t="s">
        <v>208</v>
      </c>
      <c r="H32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32" s="193" t="str">
        <f>IF(Sklop6[[#This Row],[ZAHTEVANA SHEMA KAKOVOSTI]]&lt;&gt;"",Sklop6[[#This Row],[Preračunana masa/volumen/kos na enoto kg]],"")</f>
        <v/>
      </c>
      <c r="J32" s="194"/>
      <c r="K32" s="195"/>
      <c r="L32" s="195"/>
      <c r="M32" s="199"/>
      <c r="N32" s="196"/>
      <c r="O32" s="196"/>
      <c r="P32" s="197"/>
      <c r="Q32" s="196">
        <f>+Sklop6[[#This Row],[cena/enota brez DDV v EUR]]*Sklop6[[#This Row],[Stopnja DDV (%)]]</f>
        <v>0</v>
      </c>
      <c r="R32" s="196">
        <f>+Sklop6[[#This Row],[cena/enota brez DDV v EUR]]+Sklop6[[#This Row],[Davek (EUR)]]</f>
        <v>0</v>
      </c>
      <c r="S32" s="196">
        <f>+Sklop6[[#This Row],[cena/enota brez DDV v EUR]]*Sklop6[[#This Row],[Okvirna količina]]</f>
        <v>0</v>
      </c>
      <c r="T32" s="198">
        <f>+Sklop6[[#This Row],[Končna cena/enoto mere (EUR) z DDV]]*Sklop6[[#This Row],[Okvirna količina]]</f>
        <v>0</v>
      </c>
      <c r="U32" s="206"/>
    </row>
    <row r="33" spans="1:21" s="55" customFormat="1" ht="12">
      <c r="A33" s="79" t="s">
        <v>19</v>
      </c>
      <c r="B33" s="234" t="s">
        <v>552</v>
      </c>
      <c r="C33" s="233">
        <v>80</v>
      </c>
      <c r="D33" s="235" t="s">
        <v>106</v>
      </c>
      <c r="E33" s="170"/>
      <c r="F33" s="241">
        <v>200</v>
      </c>
      <c r="G33" s="236" t="s">
        <v>208</v>
      </c>
      <c r="H33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33" s="193" t="str">
        <f>IF(Sklop6[[#This Row],[ZAHTEVANA SHEMA KAKOVOSTI]]&lt;&gt;"",Sklop6[[#This Row],[Preračunana masa/volumen/kos na enoto kg]],"")</f>
        <v/>
      </c>
      <c r="J33" s="194"/>
      <c r="K33" s="195"/>
      <c r="L33" s="195"/>
      <c r="M33" s="199"/>
      <c r="N33" s="196"/>
      <c r="O33" s="196"/>
      <c r="P33" s="197"/>
      <c r="Q33" s="196">
        <f>+Sklop6[[#This Row],[cena/enota brez DDV v EUR]]*Sklop6[[#This Row],[Stopnja DDV (%)]]</f>
        <v>0</v>
      </c>
      <c r="R33" s="196">
        <f>+Sklop6[[#This Row],[cena/enota brez DDV v EUR]]+Sklop6[[#This Row],[Davek (EUR)]]</f>
        <v>0</v>
      </c>
      <c r="S33" s="196">
        <f>+Sklop6[[#This Row],[cena/enota brez DDV v EUR]]*Sklop6[[#This Row],[Okvirna količina]]</f>
        <v>0</v>
      </c>
      <c r="T33" s="198">
        <f>+Sklop6[[#This Row],[Končna cena/enoto mere (EUR) z DDV]]*Sklop6[[#This Row],[Okvirna količina]]</f>
        <v>0</v>
      </c>
      <c r="U33" s="206"/>
    </row>
    <row r="34" spans="1:21" s="55" customFormat="1" ht="12">
      <c r="A34" s="79" t="s">
        <v>20</v>
      </c>
      <c r="B34" s="234" t="s">
        <v>553</v>
      </c>
      <c r="C34" s="233">
        <v>100</v>
      </c>
      <c r="D34" s="235" t="s">
        <v>106</v>
      </c>
      <c r="E34" s="170"/>
      <c r="F34" s="241">
        <v>1200</v>
      </c>
      <c r="G34" s="236" t="s">
        <v>208</v>
      </c>
      <c r="H34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34" s="193" t="str">
        <f>IF(Sklop6[[#This Row],[ZAHTEVANA SHEMA KAKOVOSTI]]&lt;&gt;"",Sklop6[[#This Row],[Preračunana masa/volumen/kos na enoto kg]],"")</f>
        <v/>
      </c>
      <c r="J34" s="194"/>
      <c r="K34" s="195"/>
      <c r="L34" s="195"/>
      <c r="M34" s="199"/>
      <c r="N34" s="196"/>
      <c r="O34" s="196"/>
      <c r="P34" s="197"/>
      <c r="Q34" s="196">
        <f>+Sklop6[[#This Row],[cena/enota brez DDV v EUR]]*Sklop6[[#This Row],[Stopnja DDV (%)]]</f>
        <v>0</v>
      </c>
      <c r="R34" s="196">
        <f>+Sklop6[[#This Row],[cena/enota brez DDV v EUR]]+Sklop6[[#This Row],[Davek (EUR)]]</f>
        <v>0</v>
      </c>
      <c r="S34" s="196">
        <f>+Sklop6[[#This Row],[cena/enota brez DDV v EUR]]*Sklop6[[#This Row],[Okvirna količina]]</f>
        <v>0</v>
      </c>
      <c r="T34" s="198">
        <f>+Sklop6[[#This Row],[Končna cena/enoto mere (EUR) z DDV]]*Sklop6[[#This Row],[Okvirna količina]]</f>
        <v>0</v>
      </c>
      <c r="U34" s="206"/>
    </row>
    <row r="35" spans="1:21" s="55" customFormat="1" ht="12">
      <c r="A35" s="79" t="s">
        <v>21</v>
      </c>
      <c r="B35" s="234" t="s">
        <v>217</v>
      </c>
      <c r="C35" s="233">
        <v>1</v>
      </c>
      <c r="D35" s="235" t="s">
        <v>0</v>
      </c>
      <c r="E35" s="170"/>
      <c r="F35" s="241">
        <v>160</v>
      </c>
      <c r="G35" s="236" t="s">
        <v>0</v>
      </c>
      <c r="H35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5" s="193" t="str">
        <f>IF(Sklop6[[#This Row],[ZAHTEVANA SHEMA KAKOVOSTI]]&lt;&gt;"",Sklop6[[#This Row],[Preračunana masa/volumen/kos na enoto kg]],"")</f>
        <v/>
      </c>
      <c r="J35" s="194"/>
      <c r="K35" s="195"/>
      <c r="L35" s="195"/>
      <c r="M35" s="199"/>
      <c r="N35" s="196"/>
      <c r="O35" s="196"/>
      <c r="P35" s="197"/>
      <c r="Q35" s="196">
        <f>+Sklop6[[#This Row],[cena/enota brez DDV v EUR]]*Sklop6[[#This Row],[Stopnja DDV (%)]]</f>
        <v>0</v>
      </c>
      <c r="R35" s="196">
        <f>+Sklop6[[#This Row],[cena/enota brez DDV v EUR]]+Sklop6[[#This Row],[Davek (EUR)]]</f>
        <v>0</v>
      </c>
      <c r="S35" s="196">
        <f>+Sklop6[[#This Row],[cena/enota brez DDV v EUR]]*Sklop6[[#This Row],[Okvirna količina]]</f>
        <v>0</v>
      </c>
      <c r="T35" s="198">
        <f>+Sklop6[[#This Row],[Končna cena/enoto mere (EUR) z DDV]]*Sklop6[[#This Row],[Okvirna količina]]</f>
        <v>0</v>
      </c>
      <c r="U35" s="206"/>
    </row>
    <row r="36" spans="1:21" s="55" customFormat="1" ht="12">
      <c r="A36" s="79" t="s">
        <v>22</v>
      </c>
      <c r="B36" s="234" t="s">
        <v>345</v>
      </c>
      <c r="C36" s="233">
        <v>1</v>
      </c>
      <c r="D36" s="235" t="s">
        <v>0</v>
      </c>
      <c r="E36" s="170"/>
      <c r="F36" s="241">
        <v>15</v>
      </c>
      <c r="G36" s="236" t="s">
        <v>0</v>
      </c>
      <c r="H36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6" s="193" t="str">
        <f>IF(Sklop6[[#This Row],[ZAHTEVANA SHEMA KAKOVOSTI]]&lt;&gt;"",Sklop6[[#This Row],[Preračunana masa/volumen/kos na enoto kg]],"")</f>
        <v/>
      </c>
      <c r="J36" s="194"/>
      <c r="K36" s="195"/>
      <c r="L36" s="195"/>
      <c r="M36" s="199"/>
      <c r="N36" s="196"/>
      <c r="O36" s="196"/>
      <c r="P36" s="197"/>
      <c r="Q36" s="196">
        <f>+Sklop6[[#This Row],[cena/enota brez DDV v EUR]]*Sklop6[[#This Row],[Stopnja DDV (%)]]</f>
        <v>0</v>
      </c>
      <c r="R36" s="196">
        <f>+Sklop6[[#This Row],[cena/enota brez DDV v EUR]]+Sklop6[[#This Row],[Davek (EUR)]]</f>
        <v>0</v>
      </c>
      <c r="S36" s="196">
        <f>+Sklop6[[#This Row],[cena/enota brez DDV v EUR]]*Sklop6[[#This Row],[Okvirna količina]]</f>
        <v>0</v>
      </c>
      <c r="T36" s="198">
        <f>+Sklop6[[#This Row],[Končna cena/enoto mere (EUR) z DDV]]*Sklop6[[#This Row],[Okvirna količina]]</f>
        <v>0</v>
      </c>
      <c r="U36" s="206"/>
    </row>
    <row r="37" spans="1:21" s="55" customFormat="1" ht="12">
      <c r="A37" s="79" t="s">
        <v>23</v>
      </c>
      <c r="B37" s="234" t="s">
        <v>554</v>
      </c>
      <c r="C37" s="233">
        <v>100</v>
      </c>
      <c r="D37" s="235" t="s">
        <v>106</v>
      </c>
      <c r="E37" s="170"/>
      <c r="F37" s="241">
        <v>250</v>
      </c>
      <c r="G37" s="236" t="s">
        <v>208</v>
      </c>
      <c r="H37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37" s="193" t="str">
        <f>IF(Sklop6[[#This Row],[ZAHTEVANA SHEMA KAKOVOSTI]]&lt;&gt;"",Sklop6[[#This Row],[Preračunana masa/volumen/kos na enoto kg]],"")</f>
        <v/>
      </c>
      <c r="J37" s="194"/>
      <c r="K37" s="195"/>
      <c r="L37" s="195"/>
      <c r="M37" s="199"/>
      <c r="N37" s="196"/>
      <c r="O37" s="196"/>
      <c r="P37" s="197"/>
      <c r="Q37" s="196">
        <f>+Sklop6[[#This Row],[cena/enota brez DDV v EUR]]*Sklop6[[#This Row],[Stopnja DDV (%)]]</f>
        <v>0</v>
      </c>
      <c r="R37" s="196">
        <f>+Sklop6[[#This Row],[cena/enota brez DDV v EUR]]+Sklop6[[#This Row],[Davek (EUR)]]</f>
        <v>0</v>
      </c>
      <c r="S37" s="196">
        <f>+Sklop6[[#This Row],[cena/enota brez DDV v EUR]]*Sklop6[[#This Row],[Okvirna količina]]</f>
        <v>0</v>
      </c>
      <c r="T37" s="198">
        <f>+Sklop6[[#This Row],[Končna cena/enoto mere (EUR) z DDV]]*Sklop6[[#This Row],[Okvirna količina]]</f>
        <v>0</v>
      </c>
      <c r="U37" s="206"/>
    </row>
    <row r="38" spans="1:21" s="55" customFormat="1" ht="12">
      <c r="A38" s="79" t="s">
        <v>24</v>
      </c>
      <c r="B38" s="234" t="s">
        <v>555</v>
      </c>
      <c r="C38" s="233">
        <v>120</v>
      </c>
      <c r="D38" s="235" t="s">
        <v>106</v>
      </c>
      <c r="E38" s="170"/>
      <c r="F38" s="241">
        <v>100</v>
      </c>
      <c r="G38" s="236" t="s">
        <v>208</v>
      </c>
      <c r="H38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</v>
      </c>
      <c r="I38" s="193" t="str">
        <f>IF(Sklop6[[#This Row],[ZAHTEVANA SHEMA KAKOVOSTI]]&lt;&gt;"",Sklop6[[#This Row],[Preračunana masa/volumen/kos na enoto kg]],"")</f>
        <v/>
      </c>
      <c r="J38" s="194"/>
      <c r="K38" s="195"/>
      <c r="L38" s="195"/>
      <c r="M38" s="199"/>
      <c r="N38" s="196"/>
      <c r="O38" s="196"/>
      <c r="P38" s="197"/>
      <c r="Q38" s="196">
        <f>+Sklop6[[#This Row],[cena/enota brez DDV v EUR]]*Sklop6[[#This Row],[Stopnja DDV (%)]]</f>
        <v>0</v>
      </c>
      <c r="R38" s="196">
        <f>+Sklop6[[#This Row],[cena/enota brez DDV v EUR]]+Sklop6[[#This Row],[Davek (EUR)]]</f>
        <v>0</v>
      </c>
      <c r="S38" s="196">
        <f>+Sklop6[[#This Row],[cena/enota brez DDV v EUR]]*Sklop6[[#This Row],[Okvirna količina]]</f>
        <v>0</v>
      </c>
      <c r="T38" s="198">
        <f>+Sklop6[[#This Row],[Končna cena/enoto mere (EUR) z DDV]]*Sklop6[[#This Row],[Okvirna količina]]</f>
        <v>0</v>
      </c>
      <c r="U38" s="206"/>
    </row>
    <row r="39" spans="1:21" s="55" customFormat="1" ht="12">
      <c r="A39" s="79" t="s">
        <v>25</v>
      </c>
      <c r="B39" s="234" t="s">
        <v>556</v>
      </c>
      <c r="C39" s="233">
        <v>100</v>
      </c>
      <c r="D39" s="235" t="s">
        <v>106</v>
      </c>
      <c r="E39" s="170"/>
      <c r="F39" s="241">
        <v>100</v>
      </c>
      <c r="G39" s="236" t="s">
        <v>208</v>
      </c>
      <c r="H39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9" s="193" t="str">
        <f>IF(Sklop6[[#This Row],[ZAHTEVANA SHEMA KAKOVOSTI]]&lt;&gt;"",Sklop6[[#This Row],[Preračunana masa/volumen/kos na enoto kg]],"")</f>
        <v/>
      </c>
      <c r="J39" s="194"/>
      <c r="K39" s="195"/>
      <c r="L39" s="195"/>
      <c r="M39" s="199"/>
      <c r="N39" s="196"/>
      <c r="O39" s="196"/>
      <c r="P39" s="197"/>
      <c r="Q39" s="196">
        <f>+Sklop6[[#This Row],[cena/enota brez DDV v EUR]]*Sklop6[[#This Row],[Stopnja DDV (%)]]</f>
        <v>0</v>
      </c>
      <c r="R39" s="196">
        <f>+Sklop6[[#This Row],[cena/enota brez DDV v EUR]]+Sklop6[[#This Row],[Davek (EUR)]]</f>
        <v>0</v>
      </c>
      <c r="S39" s="196">
        <f>+Sklop6[[#This Row],[cena/enota brez DDV v EUR]]*Sklop6[[#This Row],[Okvirna količina]]</f>
        <v>0</v>
      </c>
      <c r="T39" s="198">
        <f>+Sklop6[[#This Row],[Končna cena/enoto mere (EUR) z DDV]]*Sklop6[[#This Row],[Okvirna količina]]</f>
        <v>0</v>
      </c>
      <c r="U39" s="206"/>
    </row>
    <row r="40" spans="1:21" s="55" customFormat="1" ht="12">
      <c r="A40" s="79" t="s">
        <v>26</v>
      </c>
      <c r="B40" s="234" t="s">
        <v>557</v>
      </c>
      <c r="C40" s="233">
        <v>100</v>
      </c>
      <c r="D40" s="235" t="s">
        <v>106</v>
      </c>
      <c r="E40" s="170"/>
      <c r="F40" s="241">
        <v>100</v>
      </c>
      <c r="G40" s="236" t="s">
        <v>208</v>
      </c>
      <c r="H40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0" s="193" t="str">
        <f>IF(Sklop6[[#This Row],[ZAHTEVANA SHEMA KAKOVOSTI]]&lt;&gt;"",Sklop6[[#This Row],[Preračunana masa/volumen/kos na enoto kg]],"")</f>
        <v/>
      </c>
      <c r="J40" s="194"/>
      <c r="K40" s="195"/>
      <c r="L40" s="195"/>
      <c r="M40" s="199"/>
      <c r="N40" s="196"/>
      <c r="O40" s="196"/>
      <c r="P40" s="197"/>
      <c r="Q40" s="196">
        <f>+Sklop6[[#This Row],[cena/enota brez DDV v EUR]]*Sklop6[[#This Row],[Stopnja DDV (%)]]</f>
        <v>0</v>
      </c>
      <c r="R40" s="196">
        <f>+Sklop6[[#This Row],[cena/enota brez DDV v EUR]]+Sklop6[[#This Row],[Davek (EUR)]]</f>
        <v>0</v>
      </c>
      <c r="S40" s="196">
        <f>+Sklop6[[#This Row],[cena/enota brez DDV v EUR]]*Sklop6[[#This Row],[Okvirna količina]]</f>
        <v>0</v>
      </c>
      <c r="T40" s="198">
        <f>+Sklop6[[#This Row],[Končna cena/enoto mere (EUR) z DDV]]*Sklop6[[#This Row],[Okvirna količina]]</f>
        <v>0</v>
      </c>
      <c r="U40" s="206"/>
    </row>
    <row r="41" spans="1:21" s="55" customFormat="1" ht="12">
      <c r="A41" s="79" t="s">
        <v>27</v>
      </c>
      <c r="B41" s="234" t="s">
        <v>558</v>
      </c>
      <c r="C41" s="233">
        <v>100</v>
      </c>
      <c r="D41" s="235" t="s">
        <v>106</v>
      </c>
      <c r="E41" s="170"/>
      <c r="F41" s="241">
        <v>140</v>
      </c>
      <c r="G41" s="236" t="s">
        <v>208</v>
      </c>
      <c r="H41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</v>
      </c>
      <c r="I41" s="193" t="str">
        <f>IF(Sklop6[[#This Row],[ZAHTEVANA SHEMA KAKOVOSTI]]&lt;&gt;"",Sklop6[[#This Row],[Preračunana masa/volumen/kos na enoto kg]],"")</f>
        <v/>
      </c>
      <c r="J41" s="194"/>
      <c r="K41" s="195"/>
      <c r="L41" s="195"/>
      <c r="M41" s="199"/>
      <c r="N41" s="196"/>
      <c r="O41" s="196"/>
      <c r="P41" s="197"/>
      <c r="Q41" s="196">
        <f>+Sklop6[[#This Row],[cena/enota brez DDV v EUR]]*Sklop6[[#This Row],[Stopnja DDV (%)]]</f>
        <v>0</v>
      </c>
      <c r="R41" s="196">
        <f>+Sklop6[[#This Row],[cena/enota brez DDV v EUR]]+Sklop6[[#This Row],[Davek (EUR)]]</f>
        <v>0</v>
      </c>
      <c r="S41" s="196">
        <f>+Sklop6[[#This Row],[cena/enota brez DDV v EUR]]*Sklop6[[#This Row],[Okvirna količina]]</f>
        <v>0</v>
      </c>
      <c r="T41" s="198">
        <f>+Sklop6[[#This Row],[Končna cena/enoto mere (EUR) z DDV]]*Sklop6[[#This Row],[Okvirna količina]]</f>
        <v>0</v>
      </c>
      <c r="U41" s="206"/>
    </row>
    <row r="42" spans="1:21" s="55" customFormat="1" ht="12">
      <c r="A42" s="79" t="s">
        <v>28</v>
      </c>
      <c r="B42" s="234" t="s">
        <v>559</v>
      </c>
      <c r="C42" s="233">
        <v>120</v>
      </c>
      <c r="D42" s="235" t="s">
        <v>106</v>
      </c>
      <c r="E42" s="170"/>
      <c r="F42" s="241">
        <v>400</v>
      </c>
      <c r="G42" s="236" t="s">
        <v>208</v>
      </c>
      <c r="H42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</v>
      </c>
      <c r="I42" s="193" t="str">
        <f>IF(Sklop6[[#This Row],[ZAHTEVANA SHEMA KAKOVOSTI]]&lt;&gt;"",Sklop6[[#This Row],[Preračunana masa/volumen/kos na enoto kg]],"")</f>
        <v/>
      </c>
      <c r="J42" s="194"/>
      <c r="K42" s="195"/>
      <c r="L42" s="195"/>
      <c r="M42" s="199"/>
      <c r="N42" s="196"/>
      <c r="O42" s="196"/>
      <c r="P42" s="197"/>
      <c r="Q42" s="196">
        <f>+Sklop6[[#This Row],[cena/enota brez DDV v EUR]]*Sklop6[[#This Row],[Stopnja DDV (%)]]</f>
        <v>0</v>
      </c>
      <c r="R42" s="196">
        <f>+Sklop6[[#This Row],[cena/enota brez DDV v EUR]]+Sklop6[[#This Row],[Davek (EUR)]]</f>
        <v>0</v>
      </c>
      <c r="S42" s="196">
        <f>+Sklop6[[#This Row],[cena/enota brez DDV v EUR]]*Sklop6[[#This Row],[Okvirna količina]]</f>
        <v>0</v>
      </c>
      <c r="T42" s="198">
        <f>+Sklop6[[#This Row],[Končna cena/enoto mere (EUR) z DDV]]*Sklop6[[#This Row],[Okvirna količina]]</f>
        <v>0</v>
      </c>
      <c r="U42" s="206"/>
    </row>
    <row r="43" spans="1:21" s="55" customFormat="1" ht="12">
      <c r="A43" s="79" t="s">
        <v>29</v>
      </c>
      <c r="B43" s="234" t="s">
        <v>560</v>
      </c>
      <c r="C43" s="233">
        <v>120</v>
      </c>
      <c r="D43" s="235" t="s">
        <v>106</v>
      </c>
      <c r="E43" s="170"/>
      <c r="F43" s="241">
        <v>2500</v>
      </c>
      <c r="G43" s="236" t="s">
        <v>208</v>
      </c>
      <c r="H43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3" s="193" t="str">
        <f>IF(Sklop6[[#This Row],[ZAHTEVANA SHEMA KAKOVOSTI]]&lt;&gt;"",Sklop6[[#This Row],[Preračunana masa/volumen/kos na enoto kg]],"")</f>
        <v/>
      </c>
      <c r="J43" s="194"/>
      <c r="K43" s="195"/>
      <c r="L43" s="195"/>
      <c r="M43" s="199"/>
      <c r="N43" s="196"/>
      <c r="O43" s="196"/>
      <c r="P43" s="197"/>
      <c r="Q43" s="196">
        <f>+Sklop6[[#This Row],[cena/enota brez DDV v EUR]]*Sklop6[[#This Row],[Stopnja DDV (%)]]</f>
        <v>0</v>
      </c>
      <c r="R43" s="196">
        <f>+Sklop6[[#This Row],[cena/enota brez DDV v EUR]]+Sklop6[[#This Row],[Davek (EUR)]]</f>
        <v>0</v>
      </c>
      <c r="S43" s="196">
        <f>+Sklop6[[#This Row],[cena/enota brez DDV v EUR]]*Sklop6[[#This Row],[Okvirna količina]]</f>
        <v>0</v>
      </c>
      <c r="T43" s="198">
        <f>+Sklop6[[#This Row],[Končna cena/enoto mere (EUR) z DDV]]*Sklop6[[#This Row],[Okvirna količina]]</f>
        <v>0</v>
      </c>
      <c r="U43" s="206"/>
    </row>
    <row r="44" spans="1:21">
      <c r="A44" s="230" t="s">
        <v>128</v>
      </c>
      <c r="B44" s="218"/>
      <c r="C44" s="219"/>
      <c r="D44" s="219"/>
      <c r="E44" s="220"/>
      <c r="F44" s="221"/>
      <c r="G44" s="222"/>
      <c r="H44" s="223">
        <f>SUBTOTAL(109,Sklop6[Preračunana masa/volumen/kos na enoto kg])</f>
        <v>13551</v>
      </c>
      <c r="I44" s="223">
        <f>SUBTOTAL(109,Sklop6[Živila iz shem kakovosti (kg)])</f>
        <v>0</v>
      </c>
      <c r="J44" s="221"/>
      <c r="K44" s="224"/>
      <c r="L44" s="224"/>
      <c r="M44" s="225"/>
      <c r="N44" s="226"/>
      <c r="O44" s="226"/>
      <c r="P44" s="226"/>
      <c r="Q44" s="227"/>
      <c r="R44" s="221"/>
      <c r="S44" s="227">
        <f>SUBTOTAL(109,Sklop6[Vrednost za okvirno količino (EUR) brez DDV])</f>
        <v>0</v>
      </c>
      <c r="T44" s="227">
        <f>SUBTOTAL(109,Sklop6[Vrednost za okvirno količino (EUR) z DDV])</f>
        <v>0</v>
      </c>
      <c r="U44" s="231">
        <f>SUBTOTAL(103,Sklop6[Shema kakovosti
(nacionalne, evropske)
])</f>
        <v>0</v>
      </c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A46" s="48" t="s">
        <v>124</v>
      </c>
      <c r="B46" s="16"/>
      <c r="C46" s="28"/>
      <c r="D46" s="28"/>
      <c r="E46" s="102"/>
      <c r="Q46" s="48"/>
      <c r="R46" s="48"/>
      <c r="S46" s="48"/>
      <c r="T46" s="48"/>
    </row>
    <row r="47" spans="1:21">
      <c r="A47" s="11" t="s">
        <v>126</v>
      </c>
      <c r="B47" s="16"/>
      <c r="C47" s="28"/>
      <c r="D47" s="28"/>
      <c r="E47" s="102"/>
    </row>
    <row r="48" spans="1:21">
      <c r="A48" s="97" t="s">
        <v>174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>
      <c r="A49" s="111"/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 ht="12.75" customHeight="1">
      <c r="A50" s="569" t="s">
        <v>167</v>
      </c>
      <c r="B50" s="569"/>
      <c r="C50" s="569"/>
      <c r="D50" s="569"/>
      <c r="E50" s="569"/>
      <c r="F50" s="569"/>
      <c r="G50" s="569"/>
      <c r="H50" s="569"/>
      <c r="I50" s="569"/>
      <c r="J50" s="569"/>
      <c r="K50" s="569"/>
      <c r="L50" s="569"/>
      <c r="M50" s="114"/>
      <c r="N50" s="114"/>
      <c r="O50" s="114"/>
      <c r="P50" s="114"/>
      <c r="Q50" s="114"/>
      <c r="R50" s="114"/>
      <c r="S50" s="114"/>
      <c r="T50" s="114"/>
      <c r="U50" s="114"/>
      <c r="V50" s="114"/>
    </row>
    <row r="51" spans="1:22">
      <c r="A51" s="558" t="s">
        <v>204</v>
      </c>
      <c r="B51" s="558"/>
      <c r="C51" s="558"/>
      <c r="D51" s="558"/>
      <c r="E51" s="558"/>
      <c r="F51" s="558"/>
      <c r="G51" s="558"/>
      <c r="H51" s="558"/>
      <c r="I51" s="558"/>
      <c r="J51" s="558"/>
      <c r="K51" s="558"/>
      <c r="L51" s="558"/>
      <c r="N51" s="29"/>
      <c r="O51" s="29"/>
      <c r="P51" s="29"/>
      <c r="Q51" s="29"/>
      <c r="R51" s="29"/>
    </row>
    <row r="52" spans="1:2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N52" s="29"/>
      <c r="O52" s="29"/>
      <c r="P52" s="29"/>
      <c r="Q52" s="29"/>
      <c r="R52" s="29"/>
    </row>
    <row r="53" spans="1:22">
      <c r="A53" s="97" t="s">
        <v>65</v>
      </c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>
      <c r="B63" s="16"/>
      <c r="C63" s="28"/>
      <c r="D63" s="28"/>
      <c r="E63" s="102"/>
    </row>
    <row r="64" spans="1:22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>
      <c r="B67" s="16"/>
      <c r="C67" s="28"/>
      <c r="D67" s="28"/>
      <c r="E67" s="102"/>
    </row>
    <row r="68" spans="1:22">
      <c r="B68" s="16"/>
      <c r="C68" s="28"/>
      <c r="D68" s="28"/>
      <c r="E68" s="102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J50:P50 U50" name="Obseg1_2"/>
    <protectedRange sqref="J51:P52 U51:U52" name="Obseg1_3"/>
  </protectedRanges>
  <mergeCells count="9">
    <mergeCell ref="A51:L51"/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91"/>
  <sheetViews>
    <sheetView zoomScale="90" zoomScaleNormal="90" zoomScaleSheetLayoutView="100" workbookViewId="0">
      <selection activeCell="O10" sqref="O10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0" t="str">
        <f>+'prva stran'!B6</f>
        <v>DOM UPOKOJENCEV ŠMARJE PRI JELŠAH</v>
      </c>
      <c r="D2" s="561"/>
      <c r="E2" s="561"/>
      <c r="F2" s="561"/>
      <c r="G2" s="561"/>
      <c r="H2" s="561"/>
      <c r="I2" s="561"/>
      <c r="J2" s="561"/>
    </row>
    <row r="3" spans="1:21" ht="15">
      <c r="B3" s="50" t="s">
        <v>82</v>
      </c>
      <c r="C3" s="562" t="str">
        <f>+'prva stran'!B7</f>
        <v>Rakeževa ulica 8, 3240 Šmarje pri Jelšah</v>
      </c>
      <c r="D3" s="563"/>
      <c r="E3" s="563"/>
      <c r="F3" s="563"/>
      <c r="G3" s="563"/>
      <c r="H3" s="563"/>
      <c r="I3" s="563"/>
      <c r="J3" s="56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64">
        <f>+'prva stran'!B10</f>
        <v>0</v>
      </c>
      <c r="D6" s="565"/>
      <c r="E6" s="565"/>
      <c r="F6" s="565"/>
      <c r="G6" s="565"/>
      <c r="H6" s="565"/>
      <c r="I6" s="565"/>
      <c r="J6" s="565"/>
    </row>
    <row r="7" spans="1:21" ht="17.25" customHeight="1">
      <c r="B7" s="51" t="s">
        <v>82</v>
      </c>
      <c r="C7" s="566">
        <f>+'prva stran'!B11</f>
        <v>0</v>
      </c>
      <c r="D7" s="567"/>
      <c r="E7" s="567"/>
      <c r="F7" s="567"/>
      <c r="G7" s="567"/>
      <c r="H7" s="567"/>
      <c r="I7" s="567"/>
      <c r="J7" s="567"/>
    </row>
    <row r="8" spans="1:21" ht="17.25" customHeight="1">
      <c r="B8" s="51" t="s">
        <v>83</v>
      </c>
      <c r="C8" s="566">
        <f>+'prva stran'!B12</f>
        <v>0</v>
      </c>
      <c r="D8" s="567"/>
      <c r="E8" s="567"/>
      <c r="F8" s="567"/>
      <c r="G8" s="567"/>
      <c r="H8" s="567"/>
      <c r="I8" s="567"/>
      <c r="J8" s="567"/>
    </row>
    <row r="9" spans="1:21" s="12" customFormat="1" ht="17.25" customHeight="1">
      <c r="A9" s="9"/>
      <c r="B9" s="52" t="s">
        <v>85</v>
      </c>
      <c r="C9" s="568">
        <f>+'prva stran'!B13</f>
        <v>0</v>
      </c>
      <c r="D9" s="567"/>
      <c r="E9" s="567"/>
      <c r="F9" s="567"/>
      <c r="G9" s="567"/>
      <c r="H9" s="567"/>
      <c r="I9" s="567"/>
      <c r="J9" s="5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59" t="str">
        <f>+'Ponudbeni pred_rekapitulacija'!B20</f>
        <v>MLEKO IN MLEČNI IZDELKI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200" t="s">
        <v>738</v>
      </c>
      <c r="C16" s="161">
        <v>180</v>
      </c>
      <c r="D16" s="77" t="s">
        <v>106</v>
      </c>
      <c r="E16" s="170" t="s">
        <v>202</v>
      </c>
      <c r="F16" s="193">
        <v>2500</v>
      </c>
      <c r="G16" s="156" t="s">
        <v>208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16" s="80">
        <f>IF(Sklop7[[#This Row],[ZAHTEVANA SHEMA KAKOVOSTI]]&lt;&gt;"",Sklop7[[#This Row],[Preračunana masa/volumen/kos na enoto kg]],"")</f>
        <v>450</v>
      </c>
      <c r="J16" s="88"/>
      <c r="K16" s="81"/>
      <c r="L16" s="81"/>
      <c r="M16" s="82"/>
      <c r="N16" s="83"/>
      <c r="O16" s="83"/>
      <c r="P16" s="90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9"/>
    </row>
    <row r="17" spans="1:21" s="55" customFormat="1" ht="12">
      <c r="A17" s="79" t="s">
        <v>3</v>
      </c>
      <c r="B17" s="200" t="s">
        <v>739</v>
      </c>
      <c r="C17" s="161">
        <v>180</v>
      </c>
      <c r="D17" s="77" t="s">
        <v>106</v>
      </c>
      <c r="E17" s="170" t="s">
        <v>202</v>
      </c>
      <c r="F17" s="193">
        <v>8000</v>
      </c>
      <c r="G17" s="156" t="s">
        <v>208</v>
      </c>
      <c r="H1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1440</v>
      </c>
      <c r="I17" s="80">
        <f>IF(Sklop7[[#This Row],[ZAHTEVANA SHEMA KAKOVOSTI]]&lt;&gt;"",Sklop7[[#This Row],[Preračunana masa/volumen/kos na enoto kg]],"")</f>
        <v>1440</v>
      </c>
      <c r="J17" s="89"/>
      <c r="K17" s="86"/>
      <c r="L17" s="86"/>
      <c r="M17" s="91"/>
      <c r="N17" s="87"/>
      <c r="O17" s="87"/>
      <c r="P17" s="92"/>
      <c r="Q17" s="87">
        <f>+Sklop7[[#This Row],[cena/enota brez DDV v EUR]]*Sklop7[[#This Row],[Stopnja DDV (%)]]</f>
        <v>0</v>
      </c>
      <c r="R17" s="87">
        <f>+Sklop7[[#This Row],[cena/enota brez DDV v EUR]]+Sklop7[[#This Row],[Davek (EUR)]]</f>
        <v>0</v>
      </c>
      <c r="S17" s="87">
        <f>+Sklop7[[#This Row],[cena/enota brez DDV v EUR]]*Sklop7[[#This Row],[Okvirna količina]]</f>
        <v>0</v>
      </c>
      <c r="T17" s="87">
        <f>+Sklop7[[#This Row],[Končna cena/enoto mere (EUR) z DDV]]*Sklop7[[#This Row],[Okvirna količina]]</f>
        <v>0</v>
      </c>
      <c r="U17" s="169"/>
    </row>
    <row r="18" spans="1:21" s="55" customFormat="1" ht="12">
      <c r="A18" s="79" t="s">
        <v>4</v>
      </c>
      <c r="B18" s="190" t="s">
        <v>740</v>
      </c>
      <c r="C18" s="161">
        <v>180</v>
      </c>
      <c r="D18" s="77" t="s">
        <v>106</v>
      </c>
      <c r="E18" s="170" t="s">
        <v>202</v>
      </c>
      <c r="F18" s="193">
        <v>3000</v>
      </c>
      <c r="G18" s="156" t="s">
        <v>208</v>
      </c>
      <c r="H1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540</v>
      </c>
      <c r="I18" s="80">
        <f>IF(Sklop7[[#This Row],[ZAHTEVANA SHEMA KAKOVOSTI]]&lt;&gt;"",Sklop7[[#This Row],[Preračunana masa/volumen/kos na enoto kg]],"")</f>
        <v>540</v>
      </c>
      <c r="J18" s="89"/>
      <c r="K18" s="86"/>
      <c r="L18" s="86"/>
      <c r="M18" s="91"/>
      <c r="N18" s="87"/>
      <c r="O18" s="87"/>
      <c r="P18" s="92"/>
      <c r="Q18" s="87">
        <f>+Sklop7[[#This Row],[cena/enota brez DDV v EUR]]*Sklop7[[#This Row],[Stopnja DDV (%)]]</f>
        <v>0</v>
      </c>
      <c r="R18" s="87">
        <f>+Sklop7[[#This Row],[cena/enota brez DDV v EUR]]+Sklop7[[#This Row],[Davek (EUR)]]</f>
        <v>0</v>
      </c>
      <c r="S18" s="87">
        <f>+Sklop7[[#This Row],[cena/enota brez DDV v EUR]]*Sklop7[[#This Row],[Okvirna količina]]</f>
        <v>0</v>
      </c>
      <c r="T18" s="87">
        <f>+Sklop7[[#This Row],[Končna cena/enoto mere (EUR) z DDV]]*Sklop7[[#This Row],[Okvirna količina]]</f>
        <v>0</v>
      </c>
      <c r="U18" s="169"/>
    </row>
    <row r="19" spans="1:21" s="55" customFormat="1" ht="12">
      <c r="A19" s="79" t="s">
        <v>5</v>
      </c>
      <c r="B19" s="190" t="s">
        <v>516</v>
      </c>
      <c r="C19" s="161">
        <v>180</v>
      </c>
      <c r="D19" s="77" t="s">
        <v>106</v>
      </c>
      <c r="E19" s="170" t="s">
        <v>202</v>
      </c>
      <c r="F19" s="193">
        <v>10100</v>
      </c>
      <c r="G19" s="156" t="s">
        <v>208</v>
      </c>
      <c r="H1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1818</v>
      </c>
      <c r="I19" s="80">
        <f>IF(Sklop7[[#This Row],[ZAHTEVANA SHEMA KAKOVOSTI]]&lt;&gt;"",Sklop7[[#This Row],[Preračunana masa/volumen/kos na enoto kg]],"")</f>
        <v>1818</v>
      </c>
      <c r="J19" s="89"/>
      <c r="K19" s="86"/>
      <c r="L19" s="86"/>
      <c r="M19" s="91"/>
      <c r="N19" s="87"/>
      <c r="O19" s="87"/>
      <c r="P19" s="92"/>
      <c r="Q19" s="87">
        <f>+Sklop7[[#This Row],[cena/enota brez DDV v EUR]]*Sklop7[[#This Row],[Stopnja DDV (%)]]</f>
        <v>0</v>
      </c>
      <c r="R19" s="87">
        <f>+Sklop7[[#This Row],[cena/enota brez DDV v EUR]]+Sklop7[[#This Row],[Davek (EUR)]]</f>
        <v>0</v>
      </c>
      <c r="S19" s="87">
        <f>+Sklop7[[#This Row],[cena/enota brez DDV v EUR]]*Sklop7[[#This Row],[Okvirna količina]]</f>
        <v>0</v>
      </c>
      <c r="T19" s="87">
        <f>+Sklop7[[#This Row],[Končna cena/enoto mere (EUR) z DDV]]*Sklop7[[#This Row],[Okvirna količina]]</f>
        <v>0</v>
      </c>
      <c r="U19" s="169"/>
    </row>
    <row r="20" spans="1:21" s="55" customFormat="1" ht="12">
      <c r="A20" s="79" t="s">
        <v>6</v>
      </c>
      <c r="B20" s="190" t="s">
        <v>517</v>
      </c>
      <c r="C20" s="161">
        <v>1000</v>
      </c>
      <c r="D20" s="161" t="s">
        <v>106</v>
      </c>
      <c r="E20" s="170" t="s">
        <v>202</v>
      </c>
      <c r="F20" s="193">
        <v>700</v>
      </c>
      <c r="G20" s="156" t="s">
        <v>208</v>
      </c>
      <c r="H2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20" s="80">
        <f>IF(Sklop7[[#This Row],[ZAHTEVANA SHEMA KAKOVOSTI]]&lt;&gt;"",Sklop7[[#This Row],[Preračunana masa/volumen/kos na enoto kg]],"")</f>
        <v>700</v>
      </c>
      <c r="J20" s="89"/>
      <c r="K20" s="86"/>
      <c r="L20" s="86"/>
      <c r="M20" s="91"/>
      <c r="N20" s="87"/>
      <c r="O20" s="87"/>
      <c r="P20" s="92"/>
      <c r="Q20" s="87">
        <f>+Sklop7[[#This Row],[cena/enota brez DDV v EUR]]*Sklop7[[#This Row],[Stopnja DDV (%)]]</f>
        <v>0</v>
      </c>
      <c r="R20" s="87">
        <f>+Sklop7[[#This Row],[cena/enota brez DDV v EUR]]+Sklop7[[#This Row],[Davek (EUR)]]</f>
        <v>0</v>
      </c>
      <c r="S20" s="87">
        <f>+Sklop7[[#This Row],[cena/enota brez DDV v EUR]]*Sklop7[[#This Row],[Okvirna količina]]</f>
        <v>0</v>
      </c>
      <c r="T20" s="87">
        <f>+Sklop7[[#This Row],[Končna cena/enoto mere (EUR) z DDV]]*Sklop7[[#This Row],[Okvirna količina]]</f>
        <v>0</v>
      </c>
      <c r="U20" s="169"/>
    </row>
    <row r="21" spans="1:21" s="55" customFormat="1" ht="12">
      <c r="A21" s="79" t="s">
        <v>7</v>
      </c>
      <c r="B21" s="190" t="s">
        <v>518</v>
      </c>
      <c r="C21" s="161" t="s">
        <v>513</v>
      </c>
      <c r="D21" s="161" t="s">
        <v>74</v>
      </c>
      <c r="E21" s="170" t="s">
        <v>202</v>
      </c>
      <c r="F21" s="193">
        <v>500</v>
      </c>
      <c r="G21" s="156" t="s">
        <v>208</v>
      </c>
      <c r="H2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1" s="80">
        <f>IF(Sklop7[[#This Row],[ZAHTEVANA SHEMA KAKOVOSTI]]&lt;&gt;"",Sklop7[[#This Row],[Preračunana masa/volumen/kos na enoto kg]],"")</f>
        <v>500</v>
      </c>
      <c r="J21" s="89"/>
      <c r="K21" s="86"/>
      <c r="L21" s="86"/>
      <c r="M21" s="91"/>
      <c r="N21" s="87"/>
      <c r="O21" s="87"/>
      <c r="P21" s="92"/>
      <c r="Q21" s="87">
        <f>+Sklop7[[#This Row],[cena/enota brez DDV v EUR]]*Sklop7[[#This Row],[Stopnja DDV (%)]]</f>
        <v>0</v>
      </c>
      <c r="R21" s="87">
        <f>+Sklop7[[#This Row],[cena/enota brez DDV v EUR]]+Sklop7[[#This Row],[Davek (EUR)]]</f>
        <v>0</v>
      </c>
      <c r="S21" s="87">
        <f>+Sklop7[[#This Row],[cena/enota brez DDV v EUR]]*Sklop7[[#This Row],[Okvirna količina]]</f>
        <v>0</v>
      </c>
      <c r="T21" s="87">
        <f>+Sklop7[[#This Row],[Končna cena/enoto mere (EUR) z DDV]]*Sklop7[[#This Row],[Okvirna količina]]</f>
        <v>0</v>
      </c>
      <c r="U21" s="169"/>
    </row>
    <row r="22" spans="1:21" s="55" customFormat="1" ht="12">
      <c r="A22" s="79" t="s">
        <v>8</v>
      </c>
      <c r="B22" s="190" t="s">
        <v>519</v>
      </c>
      <c r="C22" s="161">
        <v>180</v>
      </c>
      <c r="D22" s="161" t="s">
        <v>106</v>
      </c>
      <c r="E22" s="170" t="s">
        <v>202</v>
      </c>
      <c r="F22" s="193">
        <v>200</v>
      </c>
      <c r="G22" s="156" t="s">
        <v>208</v>
      </c>
      <c r="H2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22" s="80">
        <f>IF(Sklop7[[#This Row],[ZAHTEVANA SHEMA KAKOVOSTI]]&lt;&gt;"",Sklop7[[#This Row],[Preračunana masa/volumen/kos na enoto kg]],"")</f>
        <v>36</v>
      </c>
      <c r="J22" s="89"/>
      <c r="K22" s="86"/>
      <c r="L22" s="86"/>
      <c r="M22" s="91"/>
      <c r="N22" s="87"/>
      <c r="O22" s="87"/>
      <c r="P22" s="92"/>
      <c r="Q22" s="87">
        <f>+Sklop7[[#This Row],[cena/enota brez DDV v EUR]]*Sklop7[[#This Row],[Stopnja DDV (%)]]</f>
        <v>0</v>
      </c>
      <c r="R22" s="87">
        <f>+Sklop7[[#This Row],[cena/enota brez DDV v EUR]]+Sklop7[[#This Row],[Davek (EUR)]]</f>
        <v>0</v>
      </c>
      <c r="S22" s="87">
        <f>+Sklop7[[#This Row],[cena/enota brez DDV v EUR]]*Sklop7[[#This Row],[Okvirna količina]]</f>
        <v>0</v>
      </c>
      <c r="T22" s="87">
        <f>+Sklop7[[#This Row],[Končna cena/enoto mere (EUR) z DDV]]*Sklop7[[#This Row],[Okvirna količina]]</f>
        <v>0</v>
      </c>
      <c r="U22" s="169"/>
    </row>
    <row r="23" spans="1:21" s="55" customFormat="1" ht="12">
      <c r="A23" s="79" t="s">
        <v>9</v>
      </c>
      <c r="B23" s="190" t="s">
        <v>520</v>
      </c>
      <c r="C23" s="161">
        <v>180</v>
      </c>
      <c r="D23" s="161" t="s">
        <v>106</v>
      </c>
      <c r="E23" s="170" t="s">
        <v>202</v>
      </c>
      <c r="F23" s="193">
        <v>200</v>
      </c>
      <c r="G23" s="156" t="s">
        <v>208</v>
      </c>
      <c r="H2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23" s="80">
        <f>IF(Sklop7[[#This Row],[ZAHTEVANA SHEMA KAKOVOSTI]]&lt;&gt;"",Sklop7[[#This Row],[Preračunana masa/volumen/kos na enoto kg]],"")</f>
        <v>36</v>
      </c>
      <c r="J23" s="89"/>
      <c r="K23" s="86"/>
      <c r="L23" s="86"/>
      <c r="M23" s="91"/>
      <c r="N23" s="87"/>
      <c r="O23" s="87"/>
      <c r="P23" s="92"/>
      <c r="Q23" s="87">
        <f>+Sklop7[[#This Row],[cena/enota brez DDV v EUR]]*Sklop7[[#This Row],[Stopnja DDV (%)]]</f>
        <v>0</v>
      </c>
      <c r="R23" s="87">
        <f>+Sklop7[[#This Row],[cena/enota brez DDV v EUR]]+Sklop7[[#This Row],[Davek (EUR)]]</f>
        <v>0</v>
      </c>
      <c r="S23" s="87">
        <f>+Sklop7[[#This Row],[cena/enota brez DDV v EUR]]*Sklop7[[#This Row],[Okvirna količina]]</f>
        <v>0</v>
      </c>
      <c r="T23" s="87">
        <f>+Sklop7[[#This Row],[Končna cena/enoto mere (EUR) z DDV]]*Sklop7[[#This Row],[Okvirna količina]]</f>
        <v>0</v>
      </c>
      <c r="U23" s="169"/>
    </row>
    <row r="24" spans="1:21" s="55" customFormat="1" ht="12">
      <c r="A24" s="79" t="s">
        <v>10</v>
      </c>
      <c r="B24" s="190" t="s">
        <v>346</v>
      </c>
      <c r="C24" s="161">
        <v>1000</v>
      </c>
      <c r="D24" s="161" t="s">
        <v>106</v>
      </c>
      <c r="E24" s="238"/>
      <c r="F24" s="193">
        <v>10</v>
      </c>
      <c r="G24" s="156" t="s">
        <v>0</v>
      </c>
      <c r="H2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4" s="80" t="str">
        <f>IF(Sklop7[[#This Row],[ZAHTEVANA SHEMA KAKOVOSTI]]&lt;&gt;"",Sklop7[[#This Row],[Preračunana masa/volumen/kos na enoto kg]],"")</f>
        <v/>
      </c>
      <c r="J24" s="89"/>
      <c r="K24" s="86"/>
      <c r="L24" s="86"/>
      <c r="M24" s="91"/>
      <c r="N24" s="87"/>
      <c r="O24" s="87"/>
      <c r="P24" s="92"/>
      <c r="Q24" s="87">
        <f>+Sklop7[[#This Row],[cena/enota brez DDV v EUR]]*Sklop7[[#This Row],[Stopnja DDV (%)]]</f>
        <v>0</v>
      </c>
      <c r="R24" s="87">
        <f>+Sklop7[[#This Row],[cena/enota brez DDV v EUR]]+Sklop7[[#This Row],[Davek (EUR)]]</f>
        <v>0</v>
      </c>
      <c r="S24" s="87">
        <f>+Sklop7[[#This Row],[cena/enota brez DDV v EUR]]*Sklop7[[#This Row],[Okvirna količina]]</f>
        <v>0</v>
      </c>
      <c r="T24" s="87">
        <f>+Sklop7[[#This Row],[Končna cena/enoto mere (EUR) z DDV]]*Sklop7[[#This Row],[Okvirna količina]]</f>
        <v>0</v>
      </c>
      <c r="U24" s="169"/>
    </row>
    <row r="25" spans="1:21" s="55" customFormat="1" ht="12">
      <c r="A25" s="79" t="s">
        <v>11</v>
      </c>
      <c r="B25" s="190" t="s">
        <v>521</v>
      </c>
      <c r="C25" s="161">
        <v>180</v>
      </c>
      <c r="D25" s="161" t="s">
        <v>106</v>
      </c>
      <c r="E25" s="238" t="s">
        <v>202</v>
      </c>
      <c r="F25" s="193">
        <v>12000</v>
      </c>
      <c r="G25" s="156" t="s">
        <v>208</v>
      </c>
      <c r="H2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2160</v>
      </c>
      <c r="I25" s="80">
        <f>IF(Sklop7[[#This Row],[ZAHTEVANA SHEMA KAKOVOSTI]]&lt;&gt;"",Sklop7[[#This Row],[Preračunana masa/volumen/kos na enoto kg]],"")</f>
        <v>2160</v>
      </c>
      <c r="J25" s="89"/>
      <c r="K25" s="86"/>
      <c r="L25" s="86"/>
      <c r="M25" s="91"/>
      <c r="N25" s="87"/>
      <c r="O25" s="87"/>
      <c r="P25" s="92"/>
      <c r="Q25" s="87">
        <f>+Sklop7[[#This Row],[cena/enota brez DDV v EUR]]*Sklop7[[#This Row],[Stopnja DDV (%)]]</f>
        <v>0</v>
      </c>
      <c r="R25" s="87">
        <f>+Sklop7[[#This Row],[cena/enota brez DDV v EUR]]+Sklop7[[#This Row],[Davek (EUR)]]</f>
        <v>0</v>
      </c>
      <c r="S25" s="87">
        <f>+Sklop7[[#This Row],[cena/enota brez DDV v EUR]]*Sklop7[[#This Row],[Okvirna količina]]</f>
        <v>0</v>
      </c>
      <c r="T25" s="87">
        <f>+Sklop7[[#This Row],[Končna cena/enoto mere (EUR) z DDV]]*Sklop7[[#This Row],[Okvirna količina]]</f>
        <v>0</v>
      </c>
      <c r="U25" s="169"/>
    </row>
    <row r="26" spans="1:21" s="55" customFormat="1" ht="12">
      <c r="A26" s="79" t="s">
        <v>12</v>
      </c>
      <c r="B26" s="190" t="s">
        <v>522</v>
      </c>
      <c r="C26" s="161">
        <v>200</v>
      </c>
      <c r="D26" s="161" t="s">
        <v>106</v>
      </c>
      <c r="E26" s="238" t="s">
        <v>202</v>
      </c>
      <c r="F26" s="193">
        <v>1800</v>
      </c>
      <c r="G26" s="156" t="s">
        <v>208</v>
      </c>
      <c r="H2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26" s="80">
        <f>IF(Sklop7[[#This Row],[ZAHTEVANA SHEMA KAKOVOSTI]]&lt;&gt;"",Sklop7[[#This Row],[Preračunana masa/volumen/kos na enoto kg]],"")</f>
        <v>360</v>
      </c>
      <c r="J26" s="89"/>
      <c r="K26" s="86"/>
      <c r="L26" s="86"/>
      <c r="M26" s="91"/>
      <c r="N26" s="87"/>
      <c r="O26" s="87"/>
      <c r="P26" s="92"/>
      <c r="Q26" s="87">
        <f>+Sklop7[[#This Row],[cena/enota brez DDV v EUR]]*Sklop7[[#This Row],[Stopnja DDV (%)]]</f>
        <v>0</v>
      </c>
      <c r="R26" s="87">
        <f>+Sklop7[[#This Row],[cena/enota brez DDV v EUR]]+Sklop7[[#This Row],[Davek (EUR)]]</f>
        <v>0</v>
      </c>
      <c r="S26" s="87">
        <f>+Sklop7[[#This Row],[cena/enota brez DDV v EUR]]*Sklop7[[#This Row],[Okvirna količina]]</f>
        <v>0</v>
      </c>
      <c r="T26" s="87">
        <f>+Sklop7[[#This Row],[Končna cena/enoto mere (EUR) z DDV]]*Sklop7[[#This Row],[Okvirna količina]]</f>
        <v>0</v>
      </c>
      <c r="U26" s="169"/>
    </row>
    <row r="27" spans="1:21" s="55" customFormat="1" ht="12">
      <c r="A27" s="79" t="s">
        <v>13</v>
      </c>
      <c r="B27" s="190" t="s">
        <v>523</v>
      </c>
      <c r="C27" s="161">
        <v>70</v>
      </c>
      <c r="D27" s="161" t="s">
        <v>106</v>
      </c>
      <c r="E27" s="238" t="s">
        <v>202</v>
      </c>
      <c r="F27" s="193">
        <v>250</v>
      </c>
      <c r="G27" s="156" t="s">
        <v>208</v>
      </c>
      <c r="H2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17.5</v>
      </c>
      <c r="I27" s="80">
        <f>IF(Sklop7[[#This Row],[ZAHTEVANA SHEMA KAKOVOSTI]]&lt;&gt;"",Sklop7[[#This Row],[Preračunana masa/volumen/kos na enoto kg]],"")</f>
        <v>17.5</v>
      </c>
      <c r="J27" s="89"/>
      <c r="K27" s="86"/>
      <c r="L27" s="86"/>
      <c r="M27" s="91"/>
      <c r="N27" s="87"/>
      <c r="O27" s="87"/>
      <c r="P27" s="92"/>
      <c r="Q27" s="87">
        <f>+Sklop7[[#This Row],[cena/enota brez DDV v EUR]]*Sklop7[[#This Row],[Stopnja DDV (%)]]</f>
        <v>0</v>
      </c>
      <c r="R27" s="87">
        <f>+Sklop7[[#This Row],[cena/enota brez DDV v EUR]]+Sklop7[[#This Row],[Davek (EUR)]]</f>
        <v>0</v>
      </c>
      <c r="S27" s="87">
        <f>+Sklop7[[#This Row],[cena/enota brez DDV v EUR]]*Sklop7[[#This Row],[Okvirna količina]]</f>
        <v>0</v>
      </c>
      <c r="T27" s="87">
        <f>+Sklop7[[#This Row],[Končna cena/enoto mere (EUR) z DDV]]*Sklop7[[#This Row],[Okvirna količina]]</f>
        <v>0</v>
      </c>
      <c r="U27" s="169"/>
    </row>
    <row r="28" spans="1:21" s="55" customFormat="1" ht="12">
      <c r="A28" s="79" t="s">
        <v>14</v>
      </c>
      <c r="B28" s="190" t="s">
        <v>524</v>
      </c>
      <c r="C28" s="161">
        <v>250</v>
      </c>
      <c r="D28" s="161" t="s">
        <v>106</v>
      </c>
      <c r="E28" s="238" t="s">
        <v>202</v>
      </c>
      <c r="F28" s="193">
        <v>3600</v>
      </c>
      <c r="G28" s="156" t="s">
        <v>208</v>
      </c>
      <c r="H2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28" s="80">
        <f>IF(Sklop7[[#This Row],[ZAHTEVANA SHEMA KAKOVOSTI]]&lt;&gt;"",Sklop7[[#This Row],[Preračunana masa/volumen/kos na enoto kg]],"")</f>
        <v>900</v>
      </c>
      <c r="J28" s="89"/>
      <c r="K28" s="86"/>
      <c r="L28" s="86"/>
      <c r="M28" s="91"/>
      <c r="N28" s="87"/>
      <c r="O28" s="87"/>
      <c r="P28" s="92"/>
      <c r="Q28" s="87">
        <f>+Sklop7[[#This Row],[cena/enota brez DDV v EUR]]*Sklop7[[#This Row],[Stopnja DDV (%)]]</f>
        <v>0</v>
      </c>
      <c r="R28" s="87">
        <f>+Sklop7[[#This Row],[cena/enota brez DDV v EUR]]+Sklop7[[#This Row],[Davek (EUR)]]</f>
        <v>0</v>
      </c>
      <c r="S28" s="87">
        <f>+Sklop7[[#This Row],[cena/enota brez DDV v EUR]]*Sklop7[[#This Row],[Okvirna količina]]</f>
        <v>0</v>
      </c>
      <c r="T28" s="87">
        <f>+Sklop7[[#This Row],[Končna cena/enoto mere (EUR) z DDV]]*Sklop7[[#This Row],[Okvirna količina]]</f>
        <v>0</v>
      </c>
      <c r="U28" s="169"/>
    </row>
    <row r="29" spans="1:21" s="55" customFormat="1" ht="12">
      <c r="A29" s="79" t="s">
        <v>15</v>
      </c>
      <c r="B29" s="190" t="s">
        <v>525</v>
      </c>
      <c r="C29" s="161">
        <v>150</v>
      </c>
      <c r="D29" s="161" t="s">
        <v>106</v>
      </c>
      <c r="E29" s="238" t="s">
        <v>202</v>
      </c>
      <c r="F29" s="193">
        <v>10</v>
      </c>
      <c r="G29" s="243" t="s">
        <v>208</v>
      </c>
      <c r="H2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I29" s="80">
        <f>IF(Sklop7[[#This Row],[ZAHTEVANA SHEMA KAKOVOSTI]]&lt;&gt;"",Sklop7[[#This Row],[Preračunana masa/volumen/kos na enoto kg]],"")</f>
        <v>1.5</v>
      </c>
      <c r="J29" s="89"/>
      <c r="K29" s="86"/>
      <c r="L29" s="86"/>
      <c r="M29" s="91"/>
      <c r="N29" s="87"/>
      <c r="O29" s="87"/>
      <c r="P29" s="92"/>
      <c r="Q29" s="87">
        <f>+Sklop7[[#This Row],[cena/enota brez DDV v EUR]]*Sklop7[[#This Row],[Stopnja DDV (%)]]</f>
        <v>0</v>
      </c>
      <c r="R29" s="87">
        <f>+Sklop7[[#This Row],[cena/enota brez DDV v EUR]]+Sklop7[[#This Row],[Davek (EUR)]]</f>
        <v>0</v>
      </c>
      <c r="S29" s="87">
        <f>+Sklop7[[#This Row],[cena/enota brez DDV v EUR]]*Sklop7[[#This Row],[Okvirna količina]]</f>
        <v>0</v>
      </c>
      <c r="T29" s="87">
        <f>+Sklop7[[#This Row],[Končna cena/enoto mere (EUR) z DDV]]*Sklop7[[#This Row],[Okvirna količina]]</f>
        <v>0</v>
      </c>
      <c r="U29" s="169"/>
    </row>
    <row r="30" spans="1:21" s="55" customFormat="1" ht="12">
      <c r="A30" s="79" t="s">
        <v>16</v>
      </c>
      <c r="B30" s="190" t="s">
        <v>524</v>
      </c>
      <c r="C30" s="161">
        <v>20</v>
      </c>
      <c r="D30" s="161" t="s">
        <v>106</v>
      </c>
      <c r="E30" s="238"/>
      <c r="F30" s="279">
        <v>10000</v>
      </c>
      <c r="G30" s="243" t="s">
        <v>208</v>
      </c>
      <c r="H3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0" s="80" t="str">
        <f>IF(Sklop7[[#This Row],[ZAHTEVANA SHEMA KAKOVOSTI]]&lt;&gt;"",Sklop7[[#This Row],[Preračunana masa/volumen/kos na enoto kg]],"")</f>
        <v/>
      </c>
      <c r="J30" s="89"/>
      <c r="K30" s="86"/>
      <c r="L30" s="86"/>
      <c r="M30" s="91"/>
      <c r="N30" s="87"/>
      <c r="O30" s="87"/>
      <c r="P30" s="92"/>
      <c r="Q30" s="87">
        <f>+Sklop7[[#This Row],[cena/enota brez DDV v EUR]]*Sklop7[[#This Row],[Stopnja DDV (%)]]</f>
        <v>0</v>
      </c>
      <c r="R30" s="87">
        <f>+Sklop7[[#This Row],[cena/enota brez DDV v EUR]]+Sklop7[[#This Row],[Davek (EUR)]]</f>
        <v>0</v>
      </c>
      <c r="S30" s="87">
        <f>+Sklop7[[#This Row],[cena/enota brez DDV v EUR]]*Sklop7[[#This Row],[Okvirna količina]]</f>
        <v>0</v>
      </c>
      <c r="T30" s="87">
        <f>+Sklop7[[#This Row],[Končna cena/enoto mere (EUR) z DDV]]*Sklop7[[#This Row],[Okvirna količina]]</f>
        <v>0</v>
      </c>
      <c r="U30" s="169"/>
    </row>
    <row r="31" spans="1:21" s="55" customFormat="1" ht="12">
      <c r="A31" s="79" t="s">
        <v>17</v>
      </c>
      <c r="B31" s="190" t="s">
        <v>526</v>
      </c>
      <c r="C31" s="524" t="s">
        <v>743</v>
      </c>
      <c r="D31" s="161" t="s">
        <v>74</v>
      </c>
      <c r="E31" s="238" t="s">
        <v>202</v>
      </c>
      <c r="F31" s="279">
        <v>4000</v>
      </c>
      <c r="G31" s="243" t="s">
        <v>74</v>
      </c>
      <c r="H3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31" s="80">
        <f>IF(Sklop7[[#This Row],[ZAHTEVANA SHEMA KAKOVOSTI]]&lt;&gt;"",Sklop7[[#This Row],[Preračunana masa/volumen/kos na enoto kg]],"")</f>
        <v>4000</v>
      </c>
      <c r="J31" s="89"/>
      <c r="K31" s="86"/>
      <c r="L31" s="86"/>
      <c r="M31" s="91"/>
      <c r="N31" s="87"/>
      <c r="O31" s="87"/>
      <c r="P31" s="92"/>
      <c r="Q31" s="87">
        <f>+Sklop7[[#This Row],[cena/enota brez DDV v EUR]]*Sklop7[[#This Row],[Stopnja DDV (%)]]</f>
        <v>0</v>
      </c>
      <c r="R31" s="87">
        <f>+Sklop7[[#This Row],[cena/enota brez DDV v EUR]]+Sklop7[[#This Row],[Davek (EUR)]]</f>
        <v>0</v>
      </c>
      <c r="S31" s="87">
        <f>+Sklop7[[#This Row],[cena/enota brez DDV v EUR]]*Sklop7[[#This Row],[Okvirna količina]]</f>
        <v>0</v>
      </c>
      <c r="T31" s="87">
        <f>+Sklop7[[#This Row],[Končna cena/enoto mere (EUR) z DDV]]*Sklop7[[#This Row],[Okvirna količina]]</f>
        <v>0</v>
      </c>
      <c r="U31" s="169"/>
    </row>
    <row r="32" spans="1:21" s="55" customFormat="1" ht="12">
      <c r="A32" s="79" t="s">
        <v>18</v>
      </c>
      <c r="B32" s="190" t="s">
        <v>527</v>
      </c>
      <c r="C32" s="161">
        <v>1</v>
      </c>
      <c r="D32" s="161" t="s">
        <v>74</v>
      </c>
      <c r="E32" s="238" t="s">
        <v>202</v>
      </c>
      <c r="F32" s="193">
        <v>250</v>
      </c>
      <c r="G32" s="243" t="s">
        <v>74</v>
      </c>
      <c r="H3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2" s="80">
        <f>IF(Sklop7[[#This Row],[ZAHTEVANA SHEMA KAKOVOSTI]]&lt;&gt;"",Sklop7[[#This Row],[Preračunana masa/volumen/kos na enoto kg]],"")</f>
        <v>250</v>
      </c>
      <c r="J32" s="89"/>
      <c r="K32" s="86"/>
      <c r="L32" s="86"/>
      <c r="M32" s="91"/>
      <c r="N32" s="87"/>
      <c r="O32" s="87"/>
      <c r="P32" s="92"/>
      <c r="Q32" s="87">
        <f>+Sklop7[[#This Row],[cena/enota brez DDV v EUR]]*Sklop7[[#This Row],[Stopnja DDV (%)]]</f>
        <v>0</v>
      </c>
      <c r="R32" s="87">
        <f>+Sklop7[[#This Row],[cena/enota brez DDV v EUR]]+Sklop7[[#This Row],[Davek (EUR)]]</f>
        <v>0</v>
      </c>
      <c r="S32" s="87">
        <f>+Sklop7[[#This Row],[cena/enota brez DDV v EUR]]*Sklop7[[#This Row],[Okvirna količina]]</f>
        <v>0</v>
      </c>
      <c r="T32" s="87">
        <f>+Sklop7[[#This Row],[Končna cena/enoto mere (EUR) z DDV]]*Sklop7[[#This Row],[Okvirna količina]]</f>
        <v>0</v>
      </c>
      <c r="U32" s="169"/>
    </row>
    <row r="33" spans="1:21" s="55" customFormat="1" ht="12">
      <c r="A33" s="79" t="s">
        <v>19</v>
      </c>
      <c r="B33" s="190" t="s">
        <v>528</v>
      </c>
      <c r="C33" s="161">
        <v>1</v>
      </c>
      <c r="D33" s="161" t="s">
        <v>74</v>
      </c>
      <c r="E33" s="238"/>
      <c r="F33" s="193">
        <v>220</v>
      </c>
      <c r="G33" s="243" t="s">
        <v>0</v>
      </c>
      <c r="H3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33" s="80" t="str">
        <f>IF(Sklop7[[#This Row],[ZAHTEVANA SHEMA KAKOVOSTI]]&lt;&gt;"",Sklop7[[#This Row],[Preračunana masa/volumen/kos na enoto kg]],"")</f>
        <v/>
      </c>
      <c r="J33" s="89"/>
      <c r="K33" s="86"/>
      <c r="L33" s="86"/>
      <c r="M33" s="91"/>
      <c r="N33" s="87"/>
      <c r="O33" s="87"/>
      <c r="P33" s="92"/>
      <c r="Q33" s="87">
        <f>+Sklop7[[#This Row],[cena/enota brez DDV v EUR]]*Sklop7[[#This Row],[Stopnja DDV (%)]]</f>
        <v>0</v>
      </c>
      <c r="R33" s="87">
        <f>+Sklop7[[#This Row],[cena/enota brez DDV v EUR]]+Sklop7[[#This Row],[Davek (EUR)]]</f>
        <v>0</v>
      </c>
      <c r="S33" s="87">
        <f>+Sklop7[[#This Row],[cena/enota brez DDV v EUR]]*Sklop7[[#This Row],[Okvirna količina]]</f>
        <v>0</v>
      </c>
      <c r="T33" s="87">
        <f>+Sklop7[[#This Row],[Končna cena/enoto mere (EUR) z DDV]]*Sklop7[[#This Row],[Okvirna količina]]</f>
        <v>0</v>
      </c>
      <c r="U33" s="169"/>
    </row>
    <row r="34" spans="1:21" s="55" customFormat="1" ht="12">
      <c r="A34" s="79" t="s">
        <v>20</v>
      </c>
      <c r="B34" s="190" t="s">
        <v>529</v>
      </c>
      <c r="C34" s="161">
        <v>200</v>
      </c>
      <c r="D34" s="161" t="s">
        <v>106</v>
      </c>
      <c r="E34" s="238"/>
      <c r="F34" s="193">
        <v>8500</v>
      </c>
      <c r="G34" s="243" t="s">
        <v>208</v>
      </c>
      <c r="H3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1700</v>
      </c>
      <c r="I34" s="80" t="str">
        <f>IF(Sklop7[[#This Row],[ZAHTEVANA SHEMA KAKOVOSTI]]&lt;&gt;"",Sklop7[[#This Row],[Preračunana masa/volumen/kos na enoto kg]],"")</f>
        <v/>
      </c>
      <c r="J34" s="89"/>
      <c r="K34" s="86"/>
      <c r="L34" s="86"/>
      <c r="M34" s="91"/>
      <c r="N34" s="87"/>
      <c r="O34" s="87"/>
      <c r="P34" s="92"/>
      <c r="Q34" s="87">
        <f>+Sklop7[[#This Row],[cena/enota brez DDV v EUR]]*Sklop7[[#This Row],[Stopnja DDV (%)]]</f>
        <v>0</v>
      </c>
      <c r="R34" s="87">
        <f>+Sklop7[[#This Row],[cena/enota brez DDV v EUR]]+Sklop7[[#This Row],[Davek (EUR)]]</f>
        <v>0</v>
      </c>
      <c r="S34" s="87">
        <f>+Sklop7[[#This Row],[cena/enota brez DDV v EUR]]*Sklop7[[#This Row],[Okvirna količina]]</f>
        <v>0</v>
      </c>
      <c r="T34" s="87">
        <f>+Sklop7[[#This Row],[Končna cena/enoto mere (EUR) z DDV]]*Sklop7[[#This Row],[Okvirna količina]]</f>
        <v>0</v>
      </c>
      <c r="U34" s="169"/>
    </row>
    <row r="35" spans="1:21" s="55" customFormat="1" ht="12">
      <c r="A35" s="79" t="s">
        <v>21</v>
      </c>
      <c r="B35" s="190" t="s">
        <v>530</v>
      </c>
      <c r="C35" s="161">
        <v>900</v>
      </c>
      <c r="D35" s="165" t="s">
        <v>106</v>
      </c>
      <c r="E35" s="170" t="s">
        <v>202</v>
      </c>
      <c r="F35" s="193">
        <v>1000</v>
      </c>
      <c r="G35" s="243" t="s">
        <v>208</v>
      </c>
      <c r="H3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35" s="116">
        <f>IF(Sklop7[[#This Row],[ZAHTEVANA SHEMA KAKOVOSTI]]&lt;&gt;"",Sklop7[[#This Row],[Preračunana masa/volumen/kos na enoto kg]],"")</f>
        <v>900</v>
      </c>
      <c r="J35" s="131"/>
      <c r="K35" s="132"/>
      <c r="L35" s="132"/>
      <c r="M35" s="133"/>
      <c r="N35" s="163"/>
      <c r="O35" s="163"/>
      <c r="P35" s="164"/>
      <c r="Q35" s="163">
        <f>+Sklop7[[#This Row],[cena/enota brez DDV v EUR]]*Sklop7[[#This Row],[Stopnja DDV (%)]]</f>
        <v>0</v>
      </c>
      <c r="R35" s="163">
        <f>+Sklop7[[#This Row],[cena/enota brez DDV v EUR]]+Sklop7[[#This Row],[Davek (EUR)]]</f>
        <v>0</v>
      </c>
      <c r="S35" s="163">
        <f>+Sklop7[[#This Row],[cena/enota brez DDV v EUR]]*Sklop7[[#This Row],[Okvirna količina]]</f>
        <v>0</v>
      </c>
      <c r="T35" s="163">
        <f>+Sklop7[[#This Row],[Končna cena/enoto mere (EUR) z DDV]]*Sklop7[[#This Row],[Okvirna količina]]</f>
        <v>0</v>
      </c>
      <c r="U35" s="166"/>
    </row>
    <row r="36" spans="1:21" s="55" customFormat="1" ht="12">
      <c r="A36" s="79" t="s">
        <v>22</v>
      </c>
      <c r="B36" s="190" t="s">
        <v>531</v>
      </c>
      <c r="C36" s="161">
        <v>1</v>
      </c>
      <c r="D36" s="161" t="s">
        <v>74</v>
      </c>
      <c r="E36" s="238"/>
      <c r="F36" s="193">
        <v>350</v>
      </c>
      <c r="G36" s="243" t="s">
        <v>208</v>
      </c>
      <c r="H3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36" s="80" t="str">
        <f>IF(Sklop7[[#This Row],[ZAHTEVANA SHEMA KAKOVOSTI]]&lt;&gt;"",Sklop7[[#This Row],[Preračunana masa/volumen/kos na enoto kg]],"")</f>
        <v/>
      </c>
      <c r="J36" s="89"/>
      <c r="K36" s="86"/>
      <c r="L36" s="86"/>
      <c r="M36" s="91"/>
      <c r="N36" s="87"/>
      <c r="O36" s="87"/>
      <c r="P36" s="92"/>
      <c r="Q36" s="87">
        <f>+Sklop7[[#This Row],[cena/enota brez DDV v EUR]]*Sklop7[[#This Row],[Stopnja DDV (%)]]</f>
        <v>0</v>
      </c>
      <c r="R36" s="87">
        <f>+Sklop7[[#This Row],[cena/enota brez DDV v EUR]]+Sklop7[[#This Row],[Davek (EUR)]]</f>
        <v>0</v>
      </c>
      <c r="S36" s="87">
        <f>+Sklop7[[#This Row],[cena/enota brez DDV v EUR]]*Sklop7[[#This Row],[Okvirna količina]]</f>
        <v>0</v>
      </c>
      <c r="T36" s="87">
        <f>+Sklop7[[#This Row],[Končna cena/enoto mere (EUR) z DDV]]*Sklop7[[#This Row],[Okvirna količina]]</f>
        <v>0</v>
      </c>
      <c r="U36" s="169"/>
    </row>
    <row r="37" spans="1:21" s="55" customFormat="1" ht="12">
      <c r="A37" s="79" t="s">
        <v>23</v>
      </c>
      <c r="B37" s="190" t="s">
        <v>532</v>
      </c>
      <c r="C37" s="161">
        <v>180</v>
      </c>
      <c r="D37" s="161" t="s">
        <v>106</v>
      </c>
      <c r="E37" s="238"/>
      <c r="F37" s="193">
        <v>7500</v>
      </c>
      <c r="G37" s="243" t="s">
        <v>208</v>
      </c>
      <c r="H3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1350</v>
      </c>
      <c r="I37" s="116" t="str">
        <f>IF(Sklop7[[#This Row],[ZAHTEVANA SHEMA KAKOVOSTI]]&lt;&gt;"",Sklop7[[#This Row],[Preračunana masa/volumen/kos na enoto kg]],"")</f>
        <v/>
      </c>
      <c r="J37" s="131"/>
      <c r="K37" s="132"/>
      <c r="L37" s="132"/>
      <c r="M37" s="133"/>
      <c r="N37" s="163"/>
      <c r="O37" s="163"/>
      <c r="P37" s="164"/>
      <c r="Q37" s="163">
        <f>+Sklop7[[#This Row],[cena/enota brez DDV v EUR]]*Sklop7[[#This Row],[Stopnja DDV (%)]]</f>
        <v>0</v>
      </c>
      <c r="R37" s="163">
        <f>+Sklop7[[#This Row],[cena/enota brez DDV v EUR]]+Sklop7[[#This Row],[Davek (EUR)]]</f>
        <v>0</v>
      </c>
      <c r="S37" s="163">
        <f>+Sklop7[[#This Row],[cena/enota brez DDV v EUR]]*Sklop7[[#This Row],[Okvirna količina]]</f>
        <v>0</v>
      </c>
      <c r="T37" s="163">
        <f>+Sklop7[[#This Row],[Končna cena/enoto mere (EUR) z DDV]]*Sklop7[[#This Row],[Okvirna količina]]</f>
        <v>0</v>
      </c>
      <c r="U37" s="166"/>
    </row>
    <row r="38" spans="1:21" s="55" customFormat="1" ht="12">
      <c r="A38" s="79" t="s">
        <v>24</v>
      </c>
      <c r="B38" s="190" t="s">
        <v>533</v>
      </c>
      <c r="C38" s="161">
        <v>150</v>
      </c>
      <c r="D38" s="165" t="s">
        <v>106</v>
      </c>
      <c r="E38" s="170" t="s">
        <v>202</v>
      </c>
      <c r="F38" s="193">
        <v>20</v>
      </c>
      <c r="G38" s="243" t="s">
        <v>208</v>
      </c>
      <c r="H3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38" s="116">
        <f>IF(Sklop7[[#This Row],[ZAHTEVANA SHEMA KAKOVOSTI]]&lt;&gt;"",Sklop7[[#This Row],[Preračunana masa/volumen/kos na enoto kg]],"")</f>
        <v>3</v>
      </c>
      <c r="J38" s="131"/>
      <c r="K38" s="132"/>
      <c r="L38" s="132"/>
      <c r="M38" s="133"/>
      <c r="N38" s="163"/>
      <c r="O38" s="163"/>
      <c r="P38" s="164"/>
      <c r="Q38" s="163">
        <f>+Sklop7[[#This Row],[cena/enota brez DDV v EUR]]*Sklop7[[#This Row],[Stopnja DDV (%)]]</f>
        <v>0</v>
      </c>
      <c r="R38" s="163">
        <f>+Sklop7[[#This Row],[cena/enota brez DDV v EUR]]+Sklop7[[#This Row],[Davek (EUR)]]</f>
        <v>0</v>
      </c>
      <c r="S38" s="163">
        <f>+Sklop7[[#This Row],[cena/enota brez DDV v EUR]]*Sklop7[[#This Row],[Okvirna količina]]</f>
        <v>0</v>
      </c>
      <c r="T38" s="163">
        <f>+Sklop7[[#This Row],[Končna cena/enoto mere (EUR) z DDV]]*Sklop7[[#This Row],[Okvirna količina]]</f>
        <v>0</v>
      </c>
      <c r="U38" s="166"/>
    </row>
    <row r="39" spans="1:21" s="55" customFormat="1" ht="12">
      <c r="A39" s="79" t="s">
        <v>25</v>
      </c>
      <c r="B39" s="190" t="s">
        <v>534</v>
      </c>
      <c r="C39" s="161" t="s">
        <v>514</v>
      </c>
      <c r="D39" s="161" t="s">
        <v>106</v>
      </c>
      <c r="E39" s="238"/>
      <c r="F39" s="193">
        <v>300</v>
      </c>
      <c r="G39" s="243" t="s">
        <v>0</v>
      </c>
      <c r="H3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9" s="116" t="str">
        <f>IF(Sklop7[[#This Row],[ZAHTEVANA SHEMA KAKOVOSTI]]&lt;&gt;"",Sklop7[[#This Row],[Preračunana masa/volumen/kos na enoto kg]],"")</f>
        <v/>
      </c>
      <c r="J39" s="131"/>
      <c r="K39" s="132"/>
      <c r="L39" s="132"/>
      <c r="M39" s="133"/>
      <c r="N39" s="163"/>
      <c r="O39" s="163"/>
      <c r="P39" s="164"/>
      <c r="Q39" s="163">
        <f>+Sklop7[[#This Row],[cena/enota brez DDV v EUR]]*Sklop7[[#This Row],[Stopnja DDV (%)]]</f>
        <v>0</v>
      </c>
      <c r="R39" s="163">
        <f>+Sklop7[[#This Row],[cena/enota brez DDV v EUR]]+Sklop7[[#This Row],[Davek (EUR)]]</f>
        <v>0</v>
      </c>
      <c r="S39" s="163">
        <f>+Sklop7[[#This Row],[cena/enota brez DDV v EUR]]*Sklop7[[#This Row],[Okvirna količina]]</f>
        <v>0</v>
      </c>
      <c r="T39" s="163">
        <f>+Sklop7[[#This Row],[Končna cena/enoto mere (EUR) z DDV]]*Sklop7[[#This Row],[Okvirna količina]]</f>
        <v>0</v>
      </c>
      <c r="U39" s="166"/>
    </row>
    <row r="40" spans="1:21" s="55" customFormat="1" ht="12">
      <c r="A40" s="79" t="s">
        <v>26</v>
      </c>
      <c r="B40" s="190" t="s">
        <v>535</v>
      </c>
      <c r="C40" s="161" t="s">
        <v>514</v>
      </c>
      <c r="D40" s="161" t="s">
        <v>106</v>
      </c>
      <c r="E40" s="238"/>
      <c r="F40" s="193">
        <v>10</v>
      </c>
      <c r="G40" s="243" t="s">
        <v>0</v>
      </c>
      <c r="H4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0" s="116" t="str">
        <f>IF(Sklop7[[#This Row],[ZAHTEVANA SHEMA KAKOVOSTI]]&lt;&gt;"",Sklop7[[#This Row],[Preračunana masa/volumen/kos na enoto kg]],"")</f>
        <v/>
      </c>
      <c r="J40" s="131"/>
      <c r="K40" s="132"/>
      <c r="L40" s="132"/>
      <c r="M40" s="133"/>
      <c r="N40" s="163"/>
      <c r="O40" s="163"/>
      <c r="P40" s="164"/>
      <c r="Q40" s="163">
        <f>+Sklop7[[#This Row],[cena/enota brez DDV v EUR]]*Sklop7[[#This Row],[Stopnja DDV (%)]]</f>
        <v>0</v>
      </c>
      <c r="R40" s="163">
        <f>+Sklop7[[#This Row],[cena/enota brez DDV v EUR]]+Sklop7[[#This Row],[Davek (EUR)]]</f>
        <v>0</v>
      </c>
      <c r="S40" s="163">
        <f>+Sklop7[[#This Row],[cena/enota brez DDV v EUR]]*Sklop7[[#This Row],[Okvirna količina]]</f>
        <v>0</v>
      </c>
      <c r="T40" s="163">
        <f>+Sklop7[[#This Row],[Končna cena/enoto mere (EUR) z DDV]]*Sklop7[[#This Row],[Okvirna količina]]</f>
        <v>0</v>
      </c>
      <c r="U40" s="166"/>
    </row>
    <row r="41" spans="1:21" s="55" customFormat="1" ht="12">
      <c r="A41" s="79" t="s">
        <v>27</v>
      </c>
      <c r="B41" s="190" t="s">
        <v>536</v>
      </c>
      <c r="C41" s="161" t="s">
        <v>514</v>
      </c>
      <c r="D41" s="165" t="s">
        <v>106</v>
      </c>
      <c r="E41" s="170"/>
      <c r="F41" s="193">
        <v>10</v>
      </c>
      <c r="G41" s="243" t="s">
        <v>0</v>
      </c>
      <c r="H4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1" s="116" t="str">
        <f>IF(Sklop7[[#This Row],[ZAHTEVANA SHEMA KAKOVOSTI]]&lt;&gt;"",Sklop7[[#This Row],[Preračunana masa/volumen/kos na enoto kg]],"")</f>
        <v/>
      </c>
      <c r="J41" s="131"/>
      <c r="K41" s="132"/>
      <c r="L41" s="132"/>
      <c r="M41" s="133"/>
      <c r="N41" s="163"/>
      <c r="O41" s="163"/>
      <c r="P41" s="164"/>
      <c r="Q41" s="163">
        <f>+Sklop7[[#This Row],[cena/enota brez DDV v EUR]]*Sklop7[[#This Row],[Stopnja DDV (%)]]</f>
        <v>0</v>
      </c>
      <c r="R41" s="163">
        <f>+Sklop7[[#This Row],[cena/enota brez DDV v EUR]]+Sklop7[[#This Row],[Davek (EUR)]]</f>
        <v>0</v>
      </c>
      <c r="S41" s="163">
        <f>+Sklop7[[#This Row],[cena/enota brez DDV v EUR]]*Sklop7[[#This Row],[Okvirna količina]]</f>
        <v>0</v>
      </c>
      <c r="T41" s="163">
        <f>+Sklop7[[#This Row],[Končna cena/enoto mere (EUR) z DDV]]*Sklop7[[#This Row],[Okvirna količina]]</f>
        <v>0</v>
      </c>
      <c r="U41" s="166"/>
    </row>
    <row r="42" spans="1:21" s="55" customFormat="1" ht="12">
      <c r="A42" s="79" t="s">
        <v>28</v>
      </c>
      <c r="B42" s="190" t="s">
        <v>537</v>
      </c>
      <c r="C42" s="161">
        <v>100</v>
      </c>
      <c r="D42" s="161" t="s">
        <v>106</v>
      </c>
      <c r="E42" s="238"/>
      <c r="F42" s="193">
        <v>40</v>
      </c>
      <c r="G42" s="243" t="s">
        <v>208</v>
      </c>
      <c r="H4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42" s="116" t="str">
        <f>IF(Sklop7[[#This Row],[ZAHTEVANA SHEMA KAKOVOSTI]]&lt;&gt;"",Sklop7[[#This Row],[Preračunana masa/volumen/kos na enoto kg]],"")</f>
        <v/>
      </c>
      <c r="J42" s="131"/>
      <c r="K42" s="132"/>
      <c r="L42" s="132"/>
      <c r="M42" s="133"/>
      <c r="N42" s="163"/>
      <c r="O42" s="163"/>
      <c r="P42" s="164"/>
      <c r="Q42" s="163">
        <f>+Sklop7[[#This Row],[cena/enota brez DDV v EUR]]*Sklop7[[#This Row],[Stopnja DDV (%)]]</f>
        <v>0</v>
      </c>
      <c r="R42" s="163">
        <f>+Sklop7[[#This Row],[cena/enota brez DDV v EUR]]+Sklop7[[#This Row],[Davek (EUR)]]</f>
        <v>0</v>
      </c>
      <c r="S42" s="163">
        <f>+Sklop7[[#This Row],[cena/enota brez DDV v EUR]]*Sklop7[[#This Row],[Okvirna količina]]</f>
        <v>0</v>
      </c>
      <c r="T42" s="163">
        <f>+Sklop7[[#This Row],[Končna cena/enoto mere (EUR) z DDV]]*Sklop7[[#This Row],[Okvirna količina]]</f>
        <v>0</v>
      </c>
      <c r="U42" s="166"/>
    </row>
    <row r="43" spans="1:21" s="55" customFormat="1" ht="12">
      <c r="A43" s="79" t="s">
        <v>29</v>
      </c>
      <c r="B43" s="190" t="s">
        <v>347</v>
      </c>
      <c r="C43" s="161" t="s">
        <v>548</v>
      </c>
      <c r="D43" s="161" t="s">
        <v>106</v>
      </c>
      <c r="E43" s="238"/>
      <c r="F43" s="193">
        <v>5</v>
      </c>
      <c r="G43" s="243" t="s">
        <v>0</v>
      </c>
      <c r="H4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3" s="116" t="str">
        <f>IF(Sklop7[[#This Row],[ZAHTEVANA SHEMA KAKOVOSTI]]&lt;&gt;"",Sklop7[[#This Row],[Preračunana masa/volumen/kos na enoto kg]],"")</f>
        <v/>
      </c>
      <c r="J43" s="131"/>
      <c r="K43" s="132"/>
      <c r="L43" s="132"/>
      <c r="M43" s="133"/>
      <c r="N43" s="163"/>
      <c r="O43" s="163"/>
      <c r="P43" s="164"/>
      <c r="Q43" s="163">
        <f>+Sklop7[[#This Row],[cena/enota brez DDV v EUR]]*Sklop7[[#This Row],[Stopnja DDV (%)]]</f>
        <v>0</v>
      </c>
      <c r="R43" s="163">
        <f>+Sklop7[[#This Row],[cena/enota brez DDV v EUR]]+Sklop7[[#This Row],[Davek (EUR)]]</f>
        <v>0</v>
      </c>
      <c r="S43" s="163">
        <f>+Sklop7[[#This Row],[cena/enota brez DDV v EUR]]*Sklop7[[#This Row],[Okvirna količina]]</f>
        <v>0</v>
      </c>
      <c r="T43" s="163">
        <f>+Sklop7[[#This Row],[Končna cena/enoto mere (EUR) z DDV]]*Sklop7[[#This Row],[Okvirna količina]]</f>
        <v>0</v>
      </c>
      <c r="U43" s="166"/>
    </row>
    <row r="44" spans="1:21" s="55" customFormat="1" ht="12">
      <c r="A44" s="79" t="s">
        <v>30</v>
      </c>
      <c r="B44" s="190" t="s">
        <v>538</v>
      </c>
      <c r="C44" s="161">
        <v>140</v>
      </c>
      <c r="D44" s="161" t="s">
        <v>106</v>
      </c>
      <c r="E44" s="238"/>
      <c r="F44" s="193">
        <v>1000</v>
      </c>
      <c r="G44" s="243" t="s">
        <v>208</v>
      </c>
      <c r="H4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44" s="116" t="str">
        <f>IF(Sklop7[[#This Row],[ZAHTEVANA SHEMA KAKOVOSTI]]&lt;&gt;"",Sklop7[[#This Row],[Preračunana masa/volumen/kos na enoto kg]],"")</f>
        <v/>
      </c>
      <c r="J44" s="131"/>
      <c r="K44" s="132"/>
      <c r="L44" s="132"/>
      <c r="M44" s="133"/>
      <c r="N44" s="163"/>
      <c r="O44" s="163"/>
      <c r="P44" s="164"/>
      <c r="Q44" s="163">
        <f>+Sklop7[[#This Row],[cena/enota brez DDV v EUR]]*Sklop7[[#This Row],[Stopnja DDV (%)]]</f>
        <v>0</v>
      </c>
      <c r="R44" s="163">
        <f>+Sklop7[[#This Row],[cena/enota brez DDV v EUR]]+Sklop7[[#This Row],[Davek (EUR)]]</f>
        <v>0</v>
      </c>
      <c r="S44" s="163">
        <f>+Sklop7[[#This Row],[cena/enota brez DDV v EUR]]*Sklop7[[#This Row],[Okvirna količina]]</f>
        <v>0</v>
      </c>
      <c r="T44" s="163">
        <f>+Sklop7[[#This Row],[Končna cena/enoto mere (EUR) z DDV]]*Sklop7[[#This Row],[Okvirna količina]]</f>
        <v>0</v>
      </c>
      <c r="U44" s="166"/>
    </row>
    <row r="45" spans="1:21" s="55" customFormat="1" ht="12">
      <c r="A45" s="79" t="s">
        <v>31</v>
      </c>
      <c r="B45" s="190" t="s">
        <v>540</v>
      </c>
      <c r="C45" s="161" t="s">
        <v>515</v>
      </c>
      <c r="D45" s="161" t="s">
        <v>106</v>
      </c>
      <c r="E45" s="170" t="s">
        <v>202</v>
      </c>
      <c r="F45" s="193">
        <v>750</v>
      </c>
      <c r="G45" s="243" t="s">
        <v>0</v>
      </c>
      <c r="H4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I45" s="116">
        <f>IF(Sklop7[[#This Row],[ZAHTEVANA SHEMA KAKOVOSTI]]&lt;&gt;"",Sklop7[[#This Row],[Preračunana masa/volumen/kos na enoto kg]],"")</f>
        <v>750</v>
      </c>
      <c r="J45" s="131"/>
      <c r="K45" s="132"/>
      <c r="L45" s="132"/>
      <c r="M45" s="133"/>
      <c r="N45" s="163"/>
      <c r="O45" s="163"/>
      <c r="P45" s="164"/>
      <c r="Q45" s="163">
        <f>+Sklop7[[#This Row],[cena/enota brez DDV v EUR]]*Sklop7[[#This Row],[Stopnja DDV (%)]]</f>
        <v>0</v>
      </c>
      <c r="R45" s="163">
        <f>+Sklop7[[#This Row],[cena/enota brez DDV v EUR]]+Sklop7[[#This Row],[Davek (EUR)]]</f>
        <v>0</v>
      </c>
      <c r="S45" s="163">
        <f>+Sklop7[[#This Row],[cena/enota brez DDV v EUR]]*Sklop7[[#This Row],[Okvirna količina]]</f>
        <v>0</v>
      </c>
      <c r="T45" s="163">
        <f>+Sklop7[[#This Row],[Končna cena/enoto mere (EUR) z DDV]]*Sklop7[[#This Row],[Okvirna količina]]</f>
        <v>0</v>
      </c>
      <c r="U45" s="166"/>
    </row>
    <row r="46" spans="1:21" s="55" customFormat="1" ht="12">
      <c r="A46" s="79" t="s">
        <v>32</v>
      </c>
      <c r="B46" s="190" t="s">
        <v>348</v>
      </c>
      <c r="C46" s="161">
        <v>1000</v>
      </c>
      <c r="D46" s="161" t="s">
        <v>106</v>
      </c>
      <c r="E46" s="238"/>
      <c r="F46" s="193">
        <v>2</v>
      </c>
      <c r="G46" s="243" t="s">
        <v>0</v>
      </c>
      <c r="H4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6" s="116" t="str">
        <f>IF(Sklop7[[#This Row],[ZAHTEVANA SHEMA KAKOVOSTI]]&lt;&gt;"",Sklop7[[#This Row],[Preračunana masa/volumen/kos na enoto kg]],"")</f>
        <v/>
      </c>
      <c r="J46" s="131"/>
      <c r="K46" s="132"/>
      <c r="L46" s="132"/>
      <c r="M46" s="133"/>
      <c r="N46" s="163"/>
      <c r="O46" s="163"/>
      <c r="P46" s="164"/>
      <c r="Q46" s="163">
        <f>+Sklop7[[#This Row],[cena/enota brez DDV v EUR]]*Sklop7[[#This Row],[Stopnja DDV (%)]]</f>
        <v>0</v>
      </c>
      <c r="R46" s="163">
        <f>+Sklop7[[#This Row],[cena/enota brez DDV v EUR]]+Sklop7[[#This Row],[Davek (EUR)]]</f>
        <v>0</v>
      </c>
      <c r="S46" s="163">
        <f>+Sklop7[[#This Row],[cena/enota brez DDV v EUR]]*Sklop7[[#This Row],[Okvirna količina]]</f>
        <v>0</v>
      </c>
      <c r="T46" s="163">
        <f>+Sklop7[[#This Row],[Končna cena/enoto mere (EUR) z DDV]]*Sklop7[[#This Row],[Okvirna količina]]</f>
        <v>0</v>
      </c>
      <c r="U46" s="166"/>
    </row>
    <row r="47" spans="1:21" s="55" customFormat="1" ht="12">
      <c r="A47" s="79" t="s">
        <v>33</v>
      </c>
      <c r="B47" s="190" t="s">
        <v>539</v>
      </c>
      <c r="C47" s="161" t="s">
        <v>514</v>
      </c>
      <c r="D47" s="161" t="s">
        <v>106</v>
      </c>
      <c r="E47" s="238"/>
      <c r="F47" s="193">
        <v>4</v>
      </c>
      <c r="G47" s="243" t="s">
        <v>0</v>
      </c>
      <c r="H4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47" s="116" t="str">
        <f>IF(Sklop7[[#This Row],[ZAHTEVANA SHEMA KAKOVOSTI]]&lt;&gt;"",Sklop7[[#This Row],[Preračunana masa/volumen/kos na enoto kg]],"")</f>
        <v/>
      </c>
      <c r="J47" s="131"/>
      <c r="K47" s="132"/>
      <c r="L47" s="132"/>
      <c r="M47" s="133"/>
      <c r="N47" s="163"/>
      <c r="O47" s="163"/>
      <c r="P47" s="164"/>
      <c r="Q47" s="163">
        <f>+Sklop7[[#This Row],[cena/enota brez DDV v EUR]]*Sklop7[[#This Row],[Stopnja DDV (%)]]</f>
        <v>0</v>
      </c>
      <c r="R47" s="163">
        <f>+Sklop7[[#This Row],[cena/enota brez DDV v EUR]]+Sklop7[[#This Row],[Davek (EUR)]]</f>
        <v>0</v>
      </c>
      <c r="S47" s="163">
        <f>+Sklop7[[#This Row],[cena/enota brez DDV v EUR]]*Sklop7[[#This Row],[Okvirna količina]]</f>
        <v>0</v>
      </c>
      <c r="T47" s="163">
        <f>+Sklop7[[#This Row],[Končna cena/enoto mere (EUR) z DDV]]*Sklop7[[#This Row],[Okvirna količina]]</f>
        <v>0</v>
      </c>
      <c r="U47" s="166"/>
    </row>
    <row r="48" spans="1:21" s="55" customFormat="1" ht="12">
      <c r="A48" s="79" t="s">
        <v>34</v>
      </c>
      <c r="B48" s="234" t="s">
        <v>541</v>
      </c>
      <c r="C48" s="233">
        <v>1000</v>
      </c>
      <c r="D48" s="235" t="s">
        <v>106</v>
      </c>
      <c r="E48" s="170"/>
      <c r="F48" s="193">
        <v>5</v>
      </c>
      <c r="G48" s="236" t="s">
        <v>0</v>
      </c>
      <c r="H48" s="1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8" s="193" t="str">
        <f>IF(Sklop7[[#This Row],[ZAHTEVANA SHEMA KAKOVOSTI]]&lt;&gt;"",Sklop7[[#This Row],[Preračunana masa/volumen/kos na enoto kg]],"")</f>
        <v/>
      </c>
      <c r="J48" s="194"/>
      <c r="K48" s="195"/>
      <c r="L48" s="195"/>
      <c r="M48" s="199"/>
      <c r="N48" s="196"/>
      <c r="O48" s="196"/>
      <c r="P48" s="197"/>
      <c r="Q48" s="196">
        <f>+Sklop7[[#This Row],[cena/enota brez DDV v EUR]]*Sklop7[[#This Row],[Stopnja DDV (%)]]</f>
        <v>0</v>
      </c>
      <c r="R48" s="196">
        <f>+Sklop7[[#This Row],[cena/enota brez DDV v EUR]]+Sklop7[[#This Row],[Davek (EUR)]]</f>
        <v>0</v>
      </c>
      <c r="S48" s="196">
        <f>+Sklop7[[#This Row],[cena/enota brez DDV v EUR]]*Sklop7[[#This Row],[Okvirna količina]]</f>
        <v>0</v>
      </c>
      <c r="T48" s="196">
        <f>+Sklop7[[#This Row],[Končna cena/enoto mere (EUR) z DDV]]*Sklop7[[#This Row],[Okvirna količina]]</f>
        <v>0</v>
      </c>
      <c r="U48" s="237"/>
    </row>
    <row r="49" spans="1:22" s="55" customFormat="1" ht="12">
      <c r="A49" s="79" t="s">
        <v>35</v>
      </c>
      <c r="B49" s="234" t="s">
        <v>542</v>
      </c>
      <c r="C49" s="233">
        <v>5000</v>
      </c>
      <c r="D49" s="235" t="s">
        <v>106</v>
      </c>
      <c r="E49" s="170"/>
      <c r="F49" s="193">
        <v>230</v>
      </c>
      <c r="G49" s="236" t="s">
        <v>0</v>
      </c>
      <c r="H49" s="1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1150</v>
      </c>
      <c r="I49" s="193" t="str">
        <f>IF(Sklop7[[#This Row],[ZAHTEVANA SHEMA KAKOVOSTI]]&lt;&gt;"",Sklop7[[#This Row],[Preračunana masa/volumen/kos na enoto kg]],"")</f>
        <v/>
      </c>
      <c r="J49" s="194"/>
      <c r="K49" s="195"/>
      <c r="L49" s="195"/>
      <c r="M49" s="199"/>
      <c r="N49" s="196"/>
      <c r="O49" s="196"/>
      <c r="P49" s="197"/>
      <c r="Q49" s="196">
        <f>+Sklop7[[#This Row],[cena/enota brez DDV v EUR]]*Sklop7[[#This Row],[Stopnja DDV (%)]]</f>
        <v>0</v>
      </c>
      <c r="R49" s="196">
        <f>+Sklop7[[#This Row],[cena/enota brez DDV v EUR]]+Sklop7[[#This Row],[Davek (EUR)]]</f>
        <v>0</v>
      </c>
      <c r="S49" s="196">
        <f>+Sklop7[[#This Row],[cena/enota brez DDV v EUR]]*Sklop7[[#This Row],[Okvirna količina]]</f>
        <v>0</v>
      </c>
      <c r="T49" s="196">
        <f>+Sklop7[[#This Row],[Končna cena/enoto mere (EUR) z DDV]]*Sklop7[[#This Row],[Okvirna količina]]</f>
        <v>0</v>
      </c>
      <c r="U49" s="237"/>
    </row>
    <row r="50" spans="1:22" s="55" customFormat="1" ht="12">
      <c r="A50" s="79" t="s">
        <v>36</v>
      </c>
      <c r="B50" s="234" t="s">
        <v>349</v>
      </c>
      <c r="C50" s="233">
        <v>1000</v>
      </c>
      <c r="D50" s="235" t="s">
        <v>106</v>
      </c>
      <c r="E50" s="170"/>
      <c r="F50" s="193">
        <v>2</v>
      </c>
      <c r="G50" s="236" t="s">
        <v>0</v>
      </c>
      <c r="H50" s="1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50" s="193" t="str">
        <f>IF(Sklop7[[#This Row],[ZAHTEVANA SHEMA KAKOVOSTI]]&lt;&gt;"",Sklop7[[#This Row],[Preračunana masa/volumen/kos na enoto kg]],"")</f>
        <v/>
      </c>
      <c r="J50" s="194"/>
      <c r="K50" s="195"/>
      <c r="L50" s="195"/>
      <c r="M50" s="199"/>
      <c r="N50" s="196"/>
      <c r="O50" s="196"/>
      <c r="P50" s="197"/>
      <c r="Q50" s="196">
        <f>+Sklop7[[#This Row],[cena/enota brez DDV v EUR]]*Sklop7[[#This Row],[Stopnja DDV (%)]]</f>
        <v>0</v>
      </c>
      <c r="R50" s="196">
        <f>+Sklop7[[#This Row],[cena/enota brez DDV v EUR]]+Sklop7[[#This Row],[Davek (EUR)]]</f>
        <v>0</v>
      </c>
      <c r="S50" s="196">
        <f>+Sklop7[[#This Row],[cena/enota brez DDV v EUR]]*Sklop7[[#This Row],[Okvirna količina]]</f>
        <v>0</v>
      </c>
      <c r="T50" s="196">
        <f>+Sklop7[[#This Row],[Končna cena/enoto mere (EUR) z DDV]]*Sklop7[[#This Row],[Okvirna količina]]</f>
        <v>0</v>
      </c>
      <c r="U50" s="237"/>
    </row>
    <row r="51" spans="1:22" s="55" customFormat="1" ht="12">
      <c r="A51" s="79" t="s">
        <v>37</v>
      </c>
      <c r="B51" s="234" t="s">
        <v>543</v>
      </c>
      <c r="C51" s="233">
        <v>1</v>
      </c>
      <c r="D51" s="235" t="s">
        <v>74</v>
      </c>
      <c r="E51" s="170"/>
      <c r="F51" s="193">
        <v>1000</v>
      </c>
      <c r="G51" s="236" t="s">
        <v>74</v>
      </c>
      <c r="H51" s="1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51" s="193" t="str">
        <f>IF(Sklop7[[#This Row],[ZAHTEVANA SHEMA KAKOVOSTI]]&lt;&gt;"",Sklop7[[#This Row],[Preračunana masa/volumen/kos na enoto kg]],"")</f>
        <v/>
      </c>
      <c r="J51" s="194"/>
      <c r="K51" s="195"/>
      <c r="L51" s="195"/>
      <c r="M51" s="199"/>
      <c r="N51" s="196"/>
      <c r="O51" s="196"/>
      <c r="P51" s="197"/>
      <c r="Q51" s="196">
        <f>+Sklop7[[#This Row],[cena/enota brez DDV v EUR]]*Sklop7[[#This Row],[Stopnja DDV (%)]]</f>
        <v>0</v>
      </c>
      <c r="R51" s="196">
        <f>+Sklop7[[#This Row],[cena/enota brez DDV v EUR]]+Sklop7[[#This Row],[Davek (EUR)]]</f>
        <v>0</v>
      </c>
      <c r="S51" s="196">
        <f>+Sklop7[[#This Row],[cena/enota brez DDV v EUR]]*Sklop7[[#This Row],[Okvirna količina]]</f>
        <v>0</v>
      </c>
      <c r="T51" s="196">
        <f>+Sklop7[[#This Row],[Končna cena/enoto mere (EUR) z DDV]]*Sklop7[[#This Row],[Okvirna količina]]</f>
        <v>0</v>
      </c>
      <c r="U51" s="237"/>
    </row>
    <row r="52" spans="1:22" s="55" customFormat="1" ht="12">
      <c r="A52" s="79" t="s">
        <v>38</v>
      </c>
      <c r="B52" s="190" t="s">
        <v>544</v>
      </c>
      <c r="C52" s="161">
        <v>1</v>
      </c>
      <c r="D52" s="161" t="s">
        <v>74</v>
      </c>
      <c r="E52" s="170" t="s">
        <v>202</v>
      </c>
      <c r="F52" s="193">
        <v>6000</v>
      </c>
      <c r="G52" s="243" t="s">
        <v>74</v>
      </c>
      <c r="H52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6000</v>
      </c>
      <c r="I52" s="116">
        <f>IF(Sklop7[[#This Row],[ZAHTEVANA SHEMA KAKOVOSTI]]&lt;&gt;"",Sklop7[[#This Row],[Preračunana masa/volumen/kos na enoto kg]],"")</f>
        <v>6000</v>
      </c>
      <c r="J52" s="131"/>
      <c r="K52" s="132"/>
      <c r="L52" s="132"/>
      <c r="M52" s="133"/>
      <c r="N52" s="163"/>
      <c r="O52" s="163"/>
      <c r="P52" s="164"/>
      <c r="Q52" s="163">
        <f>+Sklop7[[#This Row],[cena/enota brez DDV v EUR]]*Sklop7[[#This Row],[Stopnja DDV (%)]]</f>
        <v>0</v>
      </c>
      <c r="R52" s="163">
        <f>+Sklop7[[#This Row],[cena/enota brez DDV v EUR]]+Sklop7[[#This Row],[Davek (EUR)]]</f>
        <v>0</v>
      </c>
      <c r="S52" s="163">
        <f>+Sklop7[[#This Row],[cena/enota brez DDV v EUR]]*Sklop7[[#This Row],[Okvirna količina]]</f>
        <v>0</v>
      </c>
      <c r="T52" s="163">
        <f>+Sklop7[[#This Row],[Končna cena/enoto mere (EUR) z DDV]]*Sklop7[[#This Row],[Okvirna količina]]</f>
        <v>0</v>
      </c>
      <c r="U52" s="166"/>
    </row>
    <row r="53" spans="1:22" s="55" customFormat="1" ht="12">
      <c r="A53" s="79" t="s">
        <v>39</v>
      </c>
      <c r="B53" s="190" t="s">
        <v>545</v>
      </c>
      <c r="C53" s="161">
        <v>1</v>
      </c>
      <c r="D53" s="161" t="s">
        <v>0</v>
      </c>
      <c r="E53" s="238"/>
      <c r="F53" s="193">
        <v>220</v>
      </c>
      <c r="G53" s="243" t="s">
        <v>208</v>
      </c>
      <c r="H5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53" s="116" t="str">
        <f>IF(Sklop7[[#This Row],[ZAHTEVANA SHEMA KAKOVOSTI]]&lt;&gt;"",Sklop7[[#This Row],[Preračunana masa/volumen/kos na enoto kg]],"")</f>
        <v/>
      </c>
      <c r="J53" s="131"/>
      <c r="K53" s="132"/>
      <c r="L53" s="132"/>
      <c r="M53" s="133"/>
      <c r="N53" s="163"/>
      <c r="O53" s="163"/>
      <c r="P53" s="164"/>
      <c r="Q53" s="163">
        <f>+Sklop7[[#This Row],[cena/enota brez DDV v EUR]]*Sklop7[[#This Row],[Stopnja DDV (%)]]</f>
        <v>0</v>
      </c>
      <c r="R53" s="163">
        <f>+Sklop7[[#This Row],[cena/enota brez DDV v EUR]]+Sklop7[[#This Row],[Davek (EUR)]]</f>
        <v>0</v>
      </c>
      <c r="S53" s="163">
        <f>+Sklop7[[#This Row],[cena/enota brez DDV v EUR]]*Sklop7[[#This Row],[Okvirna količina]]</f>
        <v>0</v>
      </c>
      <c r="T53" s="163">
        <f>+Sklop7[[#This Row],[Končna cena/enoto mere (EUR) z DDV]]*Sklop7[[#This Row],[Okvirna količina]]</f>
        <v>0</v>
      </c>
      <c r="U53" s="166"/>
    </row>
    <row r="54" spans="1:22" s="55" customFormat="1" ht="12">
      <c r="A54" s="79" t="s">
        <v>40</v>
      </c>
      <c r="B54" s="449" t="s">
        <v>708</v>
      </c>
      <c r="C54" s="451">
        <v>180</v>
      </c>
      <c r="D54" s="451" t="s">
        <v>106</v>
      </c>
      <c r="E54" s="453"/>
      <c r="F54" s="454">
        <v>300</v>
      </c>
      <c r="G54" s="455" t="s">
        <v>208</v>
      </c>
      <c r="H54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I54" s="454" t="str">
        <f>IF(Sklop7[[#This Row],[ZAHTEVANA SHEMA KAKOVOSTI]]&lt;&gt;"",Sklop7[[#This Row],[Preračunana masa/volumen/kos na enoto kg]],"")</f>
        <v/>
      </c>
      <c r="J54" s="360"/>
      <c r="K54" s="361"/>
      <c r="L54" s="361"/>
      <c r="M54" s="362"/>
      <c r="N54" s="363"/>
      <c r="O54" s="363"/>
      <c r="P54" s="364"/>
      <c r="Q54" s="363">
        <f>+Sklop7[[#This Row],[cena/enota brez DDV v EUR]]*Sklop7[[#This Row],[Stopnja DDV (%)]]</f>
        <v>0</v>
      </c>
      <c r="R54" s="363">
        <f>+Sklop7[[#This Row],[cena/enota brez DDV v EUR]]+Sklop7[[#This Row],[Davek (EUR)]]</f>
        <v>0</v>
      </c>
      <c r="S54" s="363">
        <f>+Sklop7[[#This Row],[cena/enota brez DDV v EUR]]*Sklop7[[#This Row],[Okvirna količina]]</f>
        <v>0</v>
      </c>
      <c r="T54" s="363">
        <f>+Sklop7[[#This Row],[Končna cena/enoto mere (EUR) z DDV]]*Sklop7[[#This Row],[Okvirna količina]]</f>
        <v>0</v>
      </c>
      <c r="U54" s="373"/>
    </row>
    <row r="55" spans="1:22" s="55" customFormat="1" ht="12">
      <c r="A55" s="79" t="s">
        <v>41</v>
      </c>
      <c r="B55" s="449" t="s">
        <v>709</v>
      </c>
      <c r="C55" s="451">
        <v>180</v>
      </c>
      <c r="D55" s="451" t="s">
        <v>106</v>
      </c>
      <c r="E55" s="453"/>
      <c r="F55" s="454">
        <v>2000</v>
      </c>
      <c r="G55" s="455" t="s">
        <v>208</v>
      </c>
      <c r="H55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55" s="454" t="str">
        <f>IF(Sklop7[[#This Row],[ZAHTEVANA SHEMA KAKOVOSTI]]&lt;&gt;"",Sklop7[[#This Row],[Preračunana masa/volumen/kos na enoto kg]],"")</f>
        <v/>
      </c>
      <c r="J55" s="360"/>
      <c r="K55" s="361"/>
      <c r="L55" s="361"/>
      <c r="M55" s="362"/>
      <c r="N55" s="363"/>
      <c r="O55" s="363"/>
      <c r="P55" s="364"/>
      <c r="Q55" s="363">
        <f>+Sklop7[[#This Row],[cena/enota brez DDV v EUR]]*Sklop7[[#This Row],[Stopnja DDV (%)]]</f>
        <v>0</v>
      </c>
      <c r="R55" s="363">
        <f>+Sklop7[[#This Row],[cena/enota brez DDV v EUR]]+Sklop7[[#This Row],[Davek (EUR)]]</f>
        <v>0</v>
      </c>
      <c r="S55" s="363">
        <f>+Sklop7[[#This Row],[cena/enota brez DDV v EUR]]*Sklop7[[#This Row],[Okvirna količina]]</f>
        <v>0</v>
      </c>
      <c r="T55" s="363">
        <f>+Sklop7[[#This Row],[Končna cena/enoto mere (EUR) z DDV]]*Sklop7[[#This Row],[Okvirna količina]]</f>
        <v>0</v>
      </c>
      <c r="U55" s="373"/>
    </row>
    <row r="56" spans="1:22" s="55" customFormat="1" ht="12">
      <c r="A56" s="79" t="s">
        <v>42</v>
      </c>
      <c r="B56" s="449" t="s">
        <v>710</v>
      </c>
      <c r="C56" s="451">
        <v>180</v>
      </c>
      <c r="D56" s="451" t="s">
        <v>106</v>
      </c>
      <c r="E56" s="453"/>
      <c r="F56" s="454">
        <v>1000</v>
      </c>
      <c r="G56" s="455" t="s">
        <v>208</v>
      </c>
      <c r="H56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56" s="454" t="str">
        <f>IF(Sklop7[[#This Row],[ZAHTEVANA SHEMA KAKOVOSTI]]&lt;&gt;"",Sklop7[[#This Row],[Preračunana masa/volumen/kos na enoto kg]],"")</f>
        <v/>
      </c>
      <c r="J56" s="360"/>
      <c r="K56" s="361"/>
      <c r="L56" s="361"/>
      <c r="M56" s="362"/>
      <c r="N56" s="363"/>
      <c r="O56" s="363"/>
      <c r="P56" s="364"/>
      <c r="Q56" s="363">
        <f>+Sklop7[[#This Row],[cena/enota brez DDV v EUR]]*Sklop7[[#This Row],[Stopnja DDV (%)]]</f>
        <v>0</v>
      </c>
      <c r="R56" s="363">
        <f>+Sklop7[[#This Row],[cena/enota brez DDV v EUR]]+Sklop7[[#This Row],[Davek (EUR)]]</f>
        <v>0</v>
      </c>
      <c r="S56" s="363">
        <f>+Sklop7[[#This Row],[cena/enota brez DDV v EUR]]*Sklop7[[#This Row],[Okvirna količina]]</f>
        <v>0</v>
      </c>
      <c r="T56" s="363">
        <f>+Sklop7[[#This Row],[Končna cena/enoto mere (EUR) z DDV]]*Sklop7[[#This Row],[Okvirna količina]]</f>
        <v>0</v>
      </c>
      <c r="U56" s="373"/>
    </row>
    <row r="57" spans="1:22" s="55" customFormat="1" ht="12">
      <c r="A57" s="79" t="s">
        <v>43</v>
      </c>
      <c r="B57" s="190" t="s">
        <v>546</v>
      </c>
      <c r="C57" s="161">
        <v>250</v>
      </c>
      <c r="D57" s="161" t="s">
        <v>106</v>
      </c>
      <c r="E57" s="238"/>
      <c r="F57" s="279">
        <v>20</v>
      </c>
      <c r="G57" s="456" t="s">
        <v>208</v>
      </c>
      <c r="H57" s="3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7" s="387" t="str">
        <f>IF(Sklop7[[#This Row],[ZAHTEVANA SHEMA KAKOVOSTI]]&lt;&gt;"",Sklop7[[#This Row],[Preračunana masa/volumen/kos na enoto kg]],"")</f>
        <v/>
      </c>
      <c r="J57" s="131"/>
      <c r="K57" s="132"/>
      <c r="L57" s="132"/>
      <c r="M57" s="133"/>
      <c r="N57" s="163"/>
      <c r="O57" s="163"/>
      <c r="P57" s="164"/>
      <c r="Q57" s="163">
        <f>+Sklop7[[#This Row],[cena/enota brez DDV v EUR]]*Sklop7[[#This Row],[Stopnja DDV (%)]]</f>
        <v>0</v>
      </c>
      <c r="R57" s="163">
        <f>+Sklop7[[#This Row],[cena/enota brez DDV v EUR]]+Sklop7[[#This Row],[Davek (EUR)]]</f>
        <v>0</v>
      </c>
      <c r="S57" s="163">
        <f>+Sklop7[[#This Row],[cena/enota brez DDV v EUR]]*Sklop7[[#This Row],[Okvirna količina]]</f>
        <v>0</v>
      </c>
      <c r="T57" s="163">
        <f>+Sklop7[[#This Row],[Končna cena/enoto mere (EUR) z DDV]]*Sklop7[[#This Row],[Okvirna količina]]</f>
        <v>0</v>
      </c>
      <c r="U57" s="166"/>
    </row>
    <row r="58" spans="1:22" s="55" customFormat="1" ht="12">
      <c r="A58" s="79" t="s">
        <v>48</v>
      </c>
      <c r="B58" s="190" t="s">
        <v>547</v>
      </c>
      <c r="C58" s="161">
        <v>0.5</v>
      </c>
      <c r="D58" s="161" t="s">
        <v>74</v>
      </c>
      <c r="E58" s="170"/>
      <c r="F58" s="116">
        <v>50</v>
      </c>
      <c r="G58" s="152" t="s">
        <v>208</v>
      </c>
      <c r="H5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58" s="116" t="str">
        <f>IF(Sklop7[[#This Row],[ZAHTEVANA SHEMA KAKOVOSTI]]&lt;&gt;"",Sklop7[[#This Row],[Preračunana masa/volumen/kos na enoto kg]],"")</f>
        <v/>
      </c>
      <c r="J58" s="131"/>
      <c r="K58" s="132"/>
      <c r="L58" s="132"/>
      <c r="M58" s="133"/>
      <c r="N58" s="163"/>
      <c r="O58" s="163"/>
      <c r="P58" s="164"/>
      <c r="Q58" s="163">
        <f>+Sklop7[[#This Row],[cena/enota brez DDV v EUR]]*Sklop7[[#This Row],[Stopnja DDV (%)]]</f>
        <v>0</v>
      </c>
      <c r="R58" s="163">
        <f>+Sklop7[[#This Row],[cena/enota brez DDV v EUR]]+Sklop7[[#This Row],[Davek (EUR)]]</f>
        <v>0</v>
      </c>
      <c r="S58" s="163">
        <f>+Sklop7[[#This Row],[cena/enota brez DDV v EUR]]*Sklop7[[#This Row],[Okvirna količina]]</f>
        <v>0</v>
      </c>
      <c r="T58" s="163">
        <f>+Sklop7[[#This Row],[Končna cena/enoto mere (EUR) z DDV]]*Sklop7[[#This Row],[Okvirna količina]]</f>
        <v>0</v>
      </c>
      <c r="U58" s="166"/>
    </row>
    <row r="59" spans="1:22">
      <c r="A59" s="374" t="s">
        <v>128</v>
      </c>
      <c r="B59" s="375"/>
      <c r="C59" s="376"/>
      <c r="D59" s="376"/>
      <c r="E59" s="377"/>
      <c r="F59" s="378"/>
      <c r="G59" s="379"/>
      <c r="H59" s="380">
        <f>SUBTOTAL(109,Sklop7[Preračunana masa/volumen/kos na enoto kg])</f>
        <v>28168</v>
      </c>
      <c r="I59" s="380">
        <f>SUBTOTAL(109,Sklop7[Živila iz shem kakovosti (kg)])</f>
        <v>20862</v>
      </c>
      <c r="J59" s="378"/>
      <c r="K59" s="381"/>
      <c r="L59" s="381"/>
      <c r="M59" s="382"/>
      <c r="N59" s="383"/>
      <c r="O59" s="383"/>
      <c r="P59" s="383"/>
      <c r="Q59" s="384"/>
      <c r="R59" s="378"/>
      <c r="S59" s="384">
        <f>SUBTOTAL(109,Sklop7[Vrednost za okvirno količino (EUR) brez DDV])</f>
        <v>0</v>
      </c>
      <c r="T59" s="384">
        <f>SUBTOTAL(109,Sklop7[Vrednost za okvirno količino (EUR) z DDV])</f>
        <v>0</v>
      </c>
      <c r="U59" s="385">
        <f>SUBTOTAL(103,Sklop7[Shema kakovosti
(nacionalne, evropske)
])</f>
        <v>0</v>
      </c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A61" s="48" t="s">
        <v>124</v>
      </c>
      <c r="B61" s="16"/>
      <c r="C61" s="28"/>
      <c r="D61" s="28"/>
      <c r="E61" s="102"/>
      <c r="Q61" s="48"/>
      <c r="R61" s="48"/>
      <c r="S61" s="48"/>
      <c r="T61" s="48"/>
    </row>
    <row r="62" spans="1:22">
      <c r="A62" s="11" t="s">
        <v>126</v>
      </c>
      <c r="B62" s="16"/>
      <c r="C62" s="28"/>
      <c r="D62" s="28"/>
      <c r="E62" s="102"/>
    </row>
    <row r="63" spans="1:22">
      <c r="A63" s="97" t="s">
        <v>174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2">
      <c r="A64" s="569" t="s">
        <v>167</v>
      </c>
      <c r="B64" s="569"/>
      <c r="C64" s="569"/>
      <c r="D64" s="569"/>
      <c r="E64" s="569"/>
      <c r="F64" s="569"/>
      <c r="G64" s="569"/>
      <c r="H64" s="569"/>
      <c r="I64" s="569"/>
      <c r="J64" s="569"/>
      <c r="K64" s="569"/>
      <c r="L64" s="56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1:22">
      <c r="A65" s="558" t="s">
        <v>204</v>
      </c>
      <c r="B65" s="558"/>
      <c r="C65" s="558"/>
      <c r="D65" s="558"/>
      <c r="E65" s="558"/>
      <c r="F65" s="558"/>
      <c r="G65" s="558"/>
      <c r="H65" s="558"/>
      <c r="I65" s="558"/>
      <c r="J65" s="558"/>
      <c r="K65" s="558"/>
      <c r="L65" s="558"/>
      <c r="N65" s="29"/>
      <c r="O65" s="29"/>
      <c r="P65" s="29"/>
      <c r="Q65" s="29"/>
      <c r="R65" s="29"/>
    </row>
    <row r="66" spans="1:2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1:22">
      <c r="A67" s="97" t="s">
        <v>65</v>
      </c>
      <c r="F67" s="68"/>
      <c r="G67" s="68" t="s">
        <v>66</v>
      </c>
      <c r="H67" s="29"/>
      <c r="I67" s="29"/>
      <c r="J67" s="29"/>
      <c r="K67" s="29"/>
      <c r="L67" s="54"/>
      <c r="M67" s="54"/>
      <c r="N67" s="29"/>
      <c r="O67" s="29"/>
      <c r="P67" s="29"/>
      <c r="Q67" s="29" t="s">
        <v>67</v>
      </c>
      <c r="R67" s="29"/>
    </row>
    <row r="68" spans="1:22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2">
      <c r="B69" s="16"/>
      <c r="C69" s="28"/>
      <c r="D69" s="28"/>
      <c r="E69" s="102"/>
    </row>
    <row r="70" spans="1:22">
      <c r="B70" s="16"/>
      <c r="C70" s="28"/>
      <c r="D70" s="28"/>
      <c r="E70" s="102"/>
    </row>
    <row r="71" spans="1:22">
      <c r="B71" s="16"/>
      <c r="C71" s="28"/>
      <c r="D71" s="28"/>
      <c r="E71" s="102"/>
    </row>
    <row r="72" spans="1:22">
      <c r="B72" s="16"/>
      <c r="C72" s="28"/>
      <c r="D72" s="28"/>
      <c r="E72" s="102"/>
    </row>
    <row r="73" spans="1:22">
      <c r="B73" s="16"/>
      <c r="C73" s="28"/>
      <c r="D73" s="28"/>
      <c r="E73" s="102"/>
    </row>
    <row r="74" spans="1:22">
      <c r="B74" s="16"/>
      <c r="C74" s="28"/>
      <c r="D74" s="28"/>
      <c r="E74" s="102"/>
    </row>
    <row r="75" spans="1:22">
      <c r="B75" s="16"/>
      <c r="C75" s="28"/>
      <c r="D75" s="28"/>
      <c r="E75" s="102"/>
    </row>
    <row r="76" spans="1:22">
      <c r="B76" s="16"/>
      <c r="C76" s="28"/>
      <c r="D76" s="28"/>
      <c r="E76" s="102"/>
    </row>
    <row r="77" spans="1:22">
      <c r="B77" s="16"/>
      <c r="C77" s="28"/>
      <c r="D77" s="28"/>
      <c r="E77" s="102"/>
    </row>
    <row r="78" spans="1:22">
      <c r="B78" s="16"/>
      <c r="C78" s="28"/>
      <c r="D78" s="28"/>
      <c r="E78" s="102"/>
    </row>
    <row r="79" spans="1:22">
      <c r="B79" s="16"/>
      <c r="C79" s="28"/>
      <c r="D79" s="28"/>
      <c r="E79" s="102"/>
    </row>
    <row r="80" spans="1:22">
      <c r="B80" s="16"/>
      <c r="C80" s="28"/>
      <c r="D80" s="28"/>
      <c r="E80" s="102"/>
    </row>
    <row r="81" spans="1:22">
      <c r="B81" s="16"/>
      <c r="C81" s="28"/>
      <c r="D81" s="28"/>
      <c r="E81" s="102"/>
    </row>
    <row r="82" spans="1:22">
      <c r="B82" s="16"/>
      <c r="C82" s="28"/>
      <c r="D82" s="28"/>
      <c r="E82" s="102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</sheetData>
  <sheetProtection insertRows="0" deleteRows="0"/>
  <protectedRanges>
    <protectedRange sqref="U64 J66:P66 M64:P64 U66" name="Obseg1_2"/>
    <protectedRange sqref="J64:L64" name="Obseg1_2_1"/>
    <protectedRange sqref="J65:P65 U65" name="Obseg1_3"/>
  </protectedRanges>
  <mergeCells count="9">
    <mergeCell ref="A65:L65"/>
    <mergeCell ref="B13:K13"/>
    <mergeCell ref="C2:J2"/>
    <mergeCell ref="C3:J3"/>
    <mergeCell ref="C6:J6"/>
    <mergeCell ref="C7:J7"/>
    <mergeCell ref="C8:J8"/>
    <mergeCell ref="C9:J9"/>
    <mergeCell ref="A64:L64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7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6"/>
  <sheetViews>
    <sheetView topLeftCell="A13" zoomScale="90" zoomScaleNormal="90" zoomScaleSheetLayoutView="100" workbookViewId="0">
      <selection activeCell="B55" sqref="B55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0" t="str">
        <f>+'prva stran'!B6</f>
        <v>DOM UPOKOJENCEV ŠMARJE PRI JELŠAH</v>
      </c>
      <c r="D2" s="561"/>
      <c r="E2" s="561"/>
      <c r="F2" s="561"/>
      <c r="G2" s="561"/>
      <c r="H2" s="561"/>
      <c r="I2" s="561"/>
      <c r="J2" s="561"/>
    </row>
    <row r="3" spans="1:21" ht="15">
      <c r="B3" s="50" t="s">
        <v>82</v>
      </c>
      <c r="C3" s="562" t="str">
        <f>+'prva stran'!B7</f>
        <v>Rakeževa ulica 8, 3240 Šmarje pri Jelšah</v>
      </c>
      <c r="D3" s="563"/>
      <c r="E3" s="563"/>
      <c r="F3" s="563"/>
      <c r="G3" s="563"/>
      <c r="H3" s="563"/>
      <c r="I3" s="563"/>
      <c r="J3" s="56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64">
        <f>+'prva stran'!B10</f>
        <v>0</v>
      </c>
      <c r="D6" s="565"/>
      <c r="E6" s="565"/>
      <c r="F6" s="565"/>
      <c r="G6" s="565"/>
      <c r="H6" s="565"/>
      <c r="I6" s="565"/>
      <c r="J6" s="565"/>
    </row>
    <row r="7" spans="1:21" ht="17.25" customHeight="1">
      <c r="B7" s="51" t="s">
        <v>82</v>
      </c>
      <c r="C7" s="566">
        <f>+'prva stran'!B11</f>
        <v>0</v>
      </c>
      <c r="D7" s="567"/>
      <c r="E7" s="567"/>
      <c r="F7" s="567"/>
      <c r="G7" s="567"/>
      <c r="H7" s="567"/>
      <c r="I7" s="567"/>
      <c r="J7" s="567"/>
    </row>
    <row r="8" spans="1:21" ht="17.25" customHeight="1">
      <c r="B8" s="51" t="s">
        <v>83</v>
      </c>
      <c r="C8" s="566">
        <f>+'prva stran'!B12</f>
        <v>0</v>
      </c>
      <c r="D8" s="567"/>
      <c r="E8" s="567"/>
      <c r="F8" s="567"/>
      <c r="G8" s="567"/>
      <c r="H8" s="567"/>
      <c r="I8" s="567"/>
      <c r="J8" s="567"/>
    </row>
    <row r="9" spans="1:21" s="12" customFormat="1" ht="17.25" customHeight="1">
      <c r="A9" s="9"/>
      <c r="B9" s="52" t="s">
        <v>85</v>
      </c>
      <c r="C9" s="568">
        <f>+'prva stran'!B13</f>
        <v>0</v>
      </c>
      <c r="D9" s="567"/>
      <c r="E9" s="567"/>
      <c r="F9" s="567"/>
      <c r="G9" s="567"/>
      <c r="H9" s="567"/>
      <c r="I9" s="567"/>
      <c r="J9" s="5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59" t="str">
        <f>+'Ponudbeni pred_rekapitulacija'!B21</f>
        <v>SVEŽE MESO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171" t="s">
        <v>1</v>
      </c>
      <c r="B16" s="292" t="s">
        <v>499</v>
      </c>
      <c r="C16" s="77" t="s">
        <v>107</v>
      </c>
      <c r="D16" s="77" t="s">
        <v>0</v>
      </c>
      <c r="E16" s="101" t="s">
        <v>202</v>
      </c>
      <c r="F16" s="209">
        <v>20</v>
      </c>
      <c r="G16" s="458" t="s">
        <v>0</v>
      </c>
      <c r="H16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6" s="80">
        <f>IF(Sklop8[[#This Row],[ZAHTEVANA SHEMA KAKOVOSTI]]&lt;&gt;"",Sklop8[[#This Row],[Preračunana masa/volumen/kos na enoto kg]],"")</f>
        <v>20</v>
      </c>
      <c r="J16" s="88"/>
      <c r="K16" s="258"/>
      <c r="L16" s="258"/>
      <c r="M16" s="506" t="s">
        <v>107</v>
      </c>
      <c r="N16" s="259"/>
      <c r="O16" s="506" t="s">
        <v>107</v>
      </c>
      <c r="P16" s="90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29" t="s">
        <v>107</v>
      </c>
    </row>
    <row r="17" spans="1:21" s="55" customFormat="1" ht="24">
      <c r="A17" s="171" t="s">
        <v>3</v>
      </c>
      <c r="B17" s="292" t="s">
        <v>350</v>
      </c>
      <c r="C17" s="77" t="s">
        <v>107</v>
      </c>
      <c r="D17" s="77" t="s">
        <v>0</v>
      </c>
      <c r="E17" s="101" t="s">
        <v>202</v>
      </c>
      <c r="F17" s="209">
        <v>50</v>
      </c>
      <c r="G17" s="458" t="s">
        <v>0</v>
      </c>
      <c r="H17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80">
        <f>IF(Sklop8[[#This Row],[ZAHTEVANA SHEMA KAKOVOSTI]]&lt;&gt;"",Sklop8[[#This Row],[Preračunana masa/volumen/kos na enoto kg]],"")</f>
        <v>50</v>
      </c>
      <c r="J17" s="89"/>
      <c r="K17" s="260"/>
      <c r="L17" s="258"/>
      <c r="M17" s="506" t="s">
        <v>107</v>
      </c>
      <c r="N17" s="261"/>
      <c r="O17" s="506" t="s">
        <v>107</v>
      </c>
      <c r="P17" s="92"/>
      <c r="Q17" s="87">
        <f>+Sklop8[[#This Row],[cena/enota brez DDV v EUR]]*Sklop8[[#This Row],[Stopnja DDV (%)]]</f>
        <v>0</v>
      </c>
      <c r="R17" s="87">
        <f>+Sklop8[[#This Row],[cena/enota brez DDV v EUR]]+Sklop8[[#This Row],[Davek (EUR)]]</f>
        <v>0</v>
      </c>
      <c r="S17" s="87">
        <f>+Sklop8[[#This Row],[cena/enota brez DDV v EUR]]*Sklop8[[#This Row],[Okvirna količina]]</f>
        <v>0</v>
      </c>
      <c r="T17" s="87">
        <f>+Sklop8[[#This Row],[Končna cena/enoto mere (EUR) z DDV]]*Sklop8[[#This Row],[Okvirna količina]]</f>
        <v>0</v>
      </c>
      <c r="U17" s="129" t="s">
        <v>107</v>
      </c>
    </row>
    <row r="18" spans="1:21" s="55" customFormat="1" ht="12">
      <c r="A18" s="171" t="s">
        <v>4</v>
      </c>
      <c r="B18" s="292" t="s">
        <v>715</v>
      </c>
      <c r="C18" s="77" t="s">
        <v>107</v>
      </c>
      <c r="D18" s="77" t="s">
        <v>0</v>
      </c>
      <c r="E18" s="101" t="s">
        <v>202</v>
      </c>
      <c r="F18" s="210">
        <v>10</v>
      </c>
      <c r="G18" s="459" t="s">
        <v>0</v>
      </c>
      <c r="H18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116">
        <f>IF(Sklop8[[#This Row],[ZAHTEVANA SHEMA KAKOVOSTI]]&lt;&gt;"",Sklop8[[#This Row],[Preračunana masa/volumen/kos na enoto kg]],"")</f>
        <v>10</v>
      </c>
      <c r="J18" s="131"/>
      <c r="K18" s="262"/>
      <c r="L18" s="258"/>
      <c r="M18" s="506" t="s">
        <v>107</v>
      </c>
      <c r="N18" s="263"/>
      <c r="O18" s="506" t="s">
        <v>107</v>
      </c>
      <c r="P18" s="164"/>
      <c r="Q18" s="163">
        <f>+Sklop8[[#This Row],[cena/enota brez DDV v EUR]]*Sklop8[[#This Row],[Stopnja DDV (%)]]</f>
        <v>0</v>
      </c>
      <c r="R18" s="163">
        <f>+Sklop8[[#This Row],[cena/enota brez DDV v EUR]]+Sklop8[[#This Row],[Davek (EUR)]]</f>
        <v>0</v>
      </c>
      <c r="S18" s="163">
        <f>+Sklop8[[#This Row],[cena/enota brez DDV v EUR]]*Sklop8[[#This Row],[Okvirna količina]]</f>
        <v>0</v>
      </c>
      <c r="T18" s="134">
        <f>+Sklop8[[#This Row],[Končna cena/enoto mere (EUR) z DDV]]*Sklop8[[#This Row],[Okvirna količina]]</f>
        <v>0</v>
      </c>
      <c r="U18" s="129" t="s">
        <v>107</v>
      </c>
    </row>
    <row r="19" spans="1:21" s="55" customFormat="1" ht="24">
      <c r="A19" s="171" t="s">
        <v>5</v>
      </c>
      <c r="B19" s="292" t="s">
        <v>500</v>
      </c>
      <c r="C19" s="77" t="s">
        <v>107</v>
      </c>
      <c r="D19" s="77" t="s">
        <v>0</v>
      </c>
      <c r="E19" s="101" t="s">
        <v>202</v>
      </c>
      <c r="F19" s="210">
        <v>10</v>
      </c>
      <c r="G19" s="459" t="s">
        <v>0</v>
      </c>
      <c r="H19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9" s="116">
        <f>IF(Sklop8[[#This Row],[ZAHTEVANA SHEMA KAKOVOSTI]]&lt;&gt;"",Sklop8[[#This Row],[Preračunana masa/volumen/kos na enoto kg]],"")</f>
        <v>10</v>
      </c>
      <c r="J19" s="131"/>
      <c r="K19" s="262"/>
      <c r="L19" s="258"/>
      <c r="M19" s="506" t="s">
        <v>107</v>
      </c>
      <c r="N19" s="263"/>
      <c r="O19" s="506" t="s">
        <v>107</v>
      </c>
      <c r="P19" s="164"/>
      <c r="Q19" s="163">
        <f>+Sklop8[[#This Row],[cena/enota brez DDV v EUR]]*Sklop8[[#This Row],[Stopnja DDV (%)]]</f>
        <v>0</v>
      </c>
      <c r="R19" s="163">
        <f>+Sklop8[[#This Row],[cena/enota brez DDV v EUR]]+Sklop8[[#This Row],[Davek (EUR)]]</f>
        <v>0</v>
      </c>
      <c r="S19" s="163">
        <f>+Sklop8[[#This Row],[cena/enota brez DDV v EUR]]*Sklop8[[#This Row],[Okvirna količina]]</f>
        <v>0</v>
      </c>
      <c r="T19" s="134">
        <f>+Sklop8[[#This Row],[Končna cena/enoto mere (EUR) z DDV]]*Sklop8[[#This Row],[Okvirna količina]]</f>
        <v>0</v>
      </c>
      <c r="U19" s="129" t="s">
        <v>107</v>
      </c>
    </row>
    <row r="20" spans="1:21" s="55" customFormat="1" ht="12">
      <c r="A20" s="171" t="s">
        <v>6</v>
      </c>
      <c r="B20" s="292" t="s">
        <v>501</v>
      </c>
      <c r="C20" s="77" t="s">
        <v>107</v>
      </c>
      <c r="D20" s="77" t="s">
        <v>0</v>
      </c>
      <c r="E20" s="101" t="s">
        <v>202</v>
      </c>
      <c r="F20" s="457">
        <v>600</v>
      </c>
      <c r="G20" s="459" t="s">
        <v>0</v>
      </c>
      <c r="H20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0" s="116">
        <f>IF(Sklop8[[#This Row],[ZAHTEVANA SHEMA KAKOVOSTI]]&lt;&gt;"",Sklop8[[#This Row],[Preračunana masa/volumen/kos na enoto kg]],"")</f>
        <v>600</v>
      </c>
      <c r="J20" s="131"/>
      <c r="K20" s="262"/>
      <c r="L20" s="258"/>
      <c r="M20" s="506" t="s">
        <v>107</v>
      </c>
      <c r="N20" s="263"/>
      <c r="O20" s="506" t="s">
        <v>107</v>
      </c>
      <c r="P20" s="164"/>
      <c r="Q20" s="163">
        <f>+Sklop8[[#This Row],[cena/enota brez DDV v EUR]]*Sklop8[[#This Row],[Stopnja DDV (%)]]</f>
        <v>0</v>
      </c>
      <c r="R20" s="163">
        <f>+Sklop8[[#This Row],[cena/enota brez DDV v EUR]]+Sklop8[[#This Row],[Davek (EUR)]]</f>
        <v>0</v>
      </c>
      <c r="S20" s="163">
        <f>+Sklop8[[#This Row],[cena/enota brez DDV v EUR]]*Sklop8[[#This Row],[Okvirna količina]]</f>
        <v>0</v>
      </c>
      <c r="T20" s="134">
        <f>+Sklop8[[#This Row],[Končna cena/enoto mere (EUR) z DDV]]*Sklop8[[#This Row],[Okvirna količina]]</f>
        <v>0</v>
      </c>
      <c r="U20" s="129" t="s">
        <v>107</v>
      </c>
    </row>
    <row r="21" spans="1:21" s="55" customFormat="1" ht="24">
      <c r="A21" s="171" t="s">
        <v>7</v>
      </c>
      <c r="B21" s="292" t="s">
        <v>502</v>
      </c>
      <c r="C21" s="77" t="s">
        <v>107</v>
      </c>
      <c r="D21" s="77" t="s">
        <v>0</v>
      </c>
      <c r="E21" s="101" t="s">
        <v>202</v>
      </c>
      <c r="F21" s="457">
        <v>1000</v>
      </c>
      <c r="G21" s="459" t="s">
        <v>0</v>
      </c>
      <c r="H21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21" s="116">
        <f>IF(Sklop8[[#This Row],[ZAHTEVANA SHEMA KAKOVOSTI]]&lt;&gt;"",Sklop8[[#This Row],[Preračunana masa/volumen/kos na enoto kg]],"")</f>
        <v>1000</v>
      </c>
      <c r="J21" s="131"/>
      <c r="K21" s="262"/>
      <c r="L21" s="258"/>
      <c r="M21" s="506" t="s">
        <v>107</v>
      </c>
      <c r="N21" s="263"/>
      <c r="O21" s="506" t="s">
        <v>107</v>
      </c>
      <c r="P21" s="164"/>
      <c r="Q21" s="163">
        <f>+Sklop8[[#This Row],[cena/enota brez DDV v EUR]]*Sklop8[[#This Row],[Stopnja DDV (%)]]</f>
        <v>0</v>
      </c>
      <c r="R21" s="163">
        <f>+Sklop8[[#This Row],[cena/enota brez DDV v EUR]]+Sklop8[[#This Row],[Davek (EUR)]]</f>
        <v>0</v>
      </c>
      <c r="S21" s="163">
        <f>+Sklop8[[#This Row],[cena/enota brez DDV v EUR]]*Sklop8[[#This Row],[Okvirna količina]]</f>
        <v>0</v>
      </c>
      <c r="T21" s="134">
        <f>+Sklop8[[#This Row],[Končna cena/enoto mere (EUR) z DDV]]*Sklop8[[#This Row],[Okvirna količina]]</f>
        <v>0</v>
      </c>
      <c r="U21" s="129" t="s">
        <v>107</v>
      </c>
    </row>
    <row r="22" spans="1:21" s="55" customFormat="1" ht="12">
      <c r="A22" s="171" t="s">
        <v>8</v>
      </c>
      <c r="B22" s="292" t="s">
        <v>503</v>
      </c>
      <c r="C22" s="77" t="s">
        <v>107</v>
      </c>
      <c r="D22" s="77" t="s">
        <v>0</v>
      </c>
      <c r="E22" s="101"/>
      <c r="F22" s="457">
        <v>260</v>
      </c>
      <c r="G22" s="459" t="s">
        <v>0</v>
      </c>
      <c r="H22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22" s="116" t="str">
        <f>IF(Sklop8[[#This Row],[ZAHTEVANA SHEMA KAKOVOSTI]]&lt;&gt;"",Sklop8[[#This Row],[Preračunana masa/volumen/kos na enoto kg]],"")</f>
        <v/>
      </c>
      <c r="J22" s="131"/>
      <c r="K22" s="262"/>
      <c r="L22" s="258"/>
      <c r="M22" s="506" t="s">
        <v>107</v>
      </c>
      <c r="N22" s="263"/>
      <c r="O22" s="506" t="s">
        <v>107</v>
      </c>
      <c r="P22" s="164"/>
      <c r="Q22" s="163">
        <f>+Sklop8[[#This Row],[cena/enota brez DDV v EUR]]*Sklop8[[#This Row],[Stopnja DDV (%)]]</f>
        <v>0</v>
      </c>
      <c r="R22" s="163">
        <f>+Sklop8[[#This Row],[cena/enota brez DDV v EUR]]+Sklop8[[#This Row],[Davek (EUR)]]</f>
        <v>0</v>
      </c>
      <c r="S22" s="163">
        <f>+Sklop8[[#This Row],[cena/enota brez DDV v EUR]]*Sklop8[[#This Row],[Okvirna količina]]</f>
        <v>0</v>
      </c>
      <c r="T22" s="134">
        <f>+Sklop8[[#This Row],[Končna cena/enoto mere (EUR) z DDV]]*Sklop8[[#This Row],[Okvirna količina]]</f>
        <v>0</v>
      </c>
      <c r="U22" s="129" t="s">
        <v>107</v>
      </c>
    </row>
    <row r="23" spans="1:21" s="55" customFormat="1" ht="12">
      <c r="A23" s="171" t="s">
        <v>9</v>
      </c>
      <c r="B23" s="292" t="s">
        <v>504</v>
      </c>
      <c r="C23" s="77" t="s">
        <v>107</v>
      </c>
      <c r="D23" s="77" t="s">
        <v>0</v>
      </c>
      <c r="E23" s="101"/>
      <c r="F23" s="457">
        <v>300</v>
      </c>
      <c r="G23" s="459" t="s">
        <v>0</v>
      </c>
      <c r="H23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3" s="116" t="str">
        <f>IF(Sklop8[[#This Row],[ZAHTEVANA SHEMA KAKOVOSTI]]&lt;&gt;"",Sklop8[[#This Row],[Preračunana masa/volumen/kos na enoto kg]],"")</f>
        <v/>
      </c>
      <c r="J23" s="131"/>
      <c r="K23" s="262"/>
      <c r="L23" s="258"/>
      <c r="M23" s="506" t="s">
        <v>107</v>
      </c>
      <c r="N23" s="263"/>
      <c r="O23" s="506" t="s">
        <v>107</v>
      </c>
      <c r="P23" s="164"/>
      <c r="Q23" s="163">
        <f>+Sklop8[[#This Row],[cena/enota brez DDV v EUR]]*Sklop8[[#This Row],[Stopnja DDV (%)]]</f>
        <v>0</v>
      </c>
      <c r="R23" s="163">
        <f>+Sklop8[[#This Row],[cena/enota brez DDV v EUR]]+Sklop8[[#This Row],[Davek (EUR)]]</f>
        <v>0</v>
      </c>
      <c r="S23" s="163">
        <f>+Sklop8[[#This Row],[cena/enota brez DDV v EUR]]*Sklop8[[#This Row],[Okvirna količina]]</f>
        <v>0</v>
      </c>
      <c r="T23" s="134">
        <f>+Sklop8[[#This Row],[Končna cena/enoto mere (EUR) z DDV]]*Sklop8[[#This Row],[Okvirna količina]]</f>
        <v>0</v>
      </c>
      <c r="U23" s="129" t="s">
        <v>107</v>
      </c>
    </row>
    <row r="24" spans="1:21" s="55" customFormat="1" ht="12">
      <c r="A24" s="171" t="s">
        <v>10</v>
      </c>
      <c r="B24" s="292" t="s">
        <v>505</v>
      </c>
      <c r="C24" s="77" t="s">
        <v>107</v>
      </c>
      <c r="D24" s="77" t="s">
        <v>0</v>
      </c>
      <c r="E24" s="101" t="s">
        <v>202</v>
      </c>
      <c r="F24" s="210">
        <v>10</v>
      </c>
      <c r="G24" s="459" t="s">
        <v>0</v>
      </c>
      <c r="H24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4" s="116">
        <f>IF(Sklop8[[#This Row],[ZAHTEVANA SHEMA KAKOVOSTI]]&lt;&gt;"",Sklop8[[#This Row],[Preračunana masa/volumen/kos na enoto kg]],"")</f>
        <v>10</v>
      </c>
      <c r="J24" s="131"/>
      <c r="K24" s="262"/>
      <c r="L24" s="258"/>
      <c r="M24" s="506" t="s">
        <v>107</v>
      </c>
      <c r="N24" s="263"/>
      <c r="O24" s="506" t="s">
        <v>107</v>
      </c>
      <c r="P24" s="164"/>
      <c r="Q24" s="163">
        <f>+Sklop8[[#This Row],[cena/enota brez DDV v EUR]]*Sklop8[[#This Row],[Stopnja DDV (%)]]</f>
        <v>0</v>
      </c>
      <c r="R24" s="163">
        <f>+Sklop8[[#This Row],[cena/enota brez DDV v EUR]]+Sklop8[[#This Row],[Davek (EUR)]]</f>
        <v>0</v>
      </c>
      <c r="S24" s="163">
        <f>+Sklop8[[#This Row],[cena/enota brez DDV v EUR]]*Sklop8[[#This Row],[Okvirna količina]]</f>
        <v>0</v>
      </c>
      <c r="T24" s="134">
        <f>+Sklop8[[#This Row],[Končna cena/enoto mere (EUR) z DDV]]*Sklop8[[#This Row],[Okvirna količina]]</f>
        <v>0</v>
      </c>
      <c r="U24" s="129" t="s">
        <v>107</v>
      </c>
    </row>
    <row r="25" spans="1:21" s="55" customFormat="1" ht="12">
      <c r="A25" s="171" t="s">
        <v>11</v>
      </c>
      <c r="B25" s="467" t="s">
        <v>351</v>
      </c>
      <c r="C25" s="77" t="s">
        <v>107</v>
      </c>
      <c r="D25" s="77" t="s">
        <v>0</v>
      </c>
      <c r="E25" s="101"/>
      <c r="F25" s="457">
        <v>100</v>
      </c>
      <c r="G25" s="459" t="s">
        <v>0</v>
      </c>
      <c r="H25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116" t="str">
        <f>IF(Sklop8[[#This Row],[ZAHTEVANA SHEMA KAKOVOSTI]]&lt;&gt;"",Sklop8[[#This Row],[Preračunana masa/volumen/kos na enoto kg]],"")</f>
        <v/>
      </c>
      <c r="J25" s="131"/>
      <c r="K25" s="262"/>
      <c r="L25" s="258"/>
      <c r="M25" s="506" t="s">
        <v>107</v>
      </c>
      <c r="N25" s="263"/>
      <c r="O25" s="506" t="s">
        <v>107</v>
      </c>
      <c r="P25" s="164"/>
      <c r="Q25" s="163">
        <f>+Sklop8[[#This Row],[cena/enota brez DDV v EUR]]*Sklop8[[#This Row],[Stopnja DDV (%)]]</f>
        <v>0</v>
      </c>
      <c r="R25" s="163">
        <f>+Sklop8[[#This Row],[cena/enota brez DDV v EUR]]+Sklop8[[#This Row],[Davek (EUR)]]</f>
        <v>0</v>
      </c>
      <c r="S25" s="163">
        <f>+Sklop8[[#This Row],[cena/enota brez DDV v EUR]]*Sklop8[[#This Row],[Okvirna količina]]</f>
        <v>0</v>
      </c>
      <c r="T25" s="134">
        <f>+Sklop8[[#This Row],[Končna cena/enoto mere (EUR) z DDV]]*Sklop8[[#This Row],[Okvirna količina]]</f>
        <v>0</v>
      </c>
      <c r="U25" s="129" t="s">
        <v>107</v>
      </c>
    </row>
    <row r="26" spans="1:21" s="55" customFormat="1" ht="12">
      <c r="A26" s="171" t="s">
        <v>12</v>
      </c>
      <c r="B26" s="467" t="s">
        <v>642</v>
      </c>
      <c r="C26" s="77" t="s">
        <v>107</v>
      </c>
      <c r="D26" s="77" t="s">
        <v>0</v>
      </c>
      <c r="E26" s="101" t="s">
        <v>630</v>
      </c>
      <c r="F26" s="457">
        <v>250</v>
      </c>
      <c r="G26" s="459" t="s">
        <v>0</v>
      </c>
      <c r="H26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6" s="116">
        <f>IF(Sklop8[[#This Row],[ZAHTEVANA SHEMA KAKOVOSTI]]&lt;&gt;"",Sklop8[[#This Row],[Preračunana masa/volumen/kos na enoto kg]],"")</f>
        <v>250</v>
      </c>
      <c r="J26" s="131"/>
      <c r="K26" s="262"/>
      <c r="L26" s="258"/>
      <c r="M26" s="506" t="s">
        <v>107</v>
      </c>
      <c r="N26" s="263"/>
      <c r="O26" s="506" t="s">
        <v>107</v>
      </c>
      <c r="P26" s="164"/>
      <c r="Q26" s="163">
        <f>+Sklop8[[#This Row],[cena/enota brez DDV v EUR]]*Sklop8[[#This Row],[Stopnja DDV (%)]]</f>
        <v>0</v>
      </c>
      <c r="R26" s="163">
        <f>+Sklop8[[#This Row],[cena/enota brez DDV v EUR]]+Sklop8[[#This Row],[Davek (EUR)]]</f>
        <v>0</v>
      </c>
      <c r="S26" s="163">
        <f>+Sklop8[[#This Row],[cena/enota brez DDV v EUR]]*Sklop8[[#This Row],[Okvirna količina]]</f>
        <v>0</v>
      </c>
      <c r="T26" s="134">
        <f>+Sklop8[[#This Row],[Končna cena/enoto mere (EUR) z DDV]]*Sklop8[[#This Row],[Okvirna količina]]</f>
        <v>0</v>
      </c>
      <c r="U26" s="129" t="s">
        <v>107</v>
      </c>
    </row>
    <row r="27" spans="1:21" s="55" customFormat="1" ht="24">
      <c r="A27" s="171" t="s">
        <v>13</v>
      </c>
      <c r="B27" s="292" t="s">
        <v>352</v>
      </c>
      <c r="C27" s="77" t="s">
        <v>107</v>
      </c>
      <c r="D27" s="77" t="s">
        <v>0</v>
      </c>
      <c r="E27" s="101"/>
      <c r="F27" s="457">
        <v>100</v>
      </c>
      <c r="G27" s="459" t="s">
        <v>0</v>
      </c>
      <c r="H27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7" s="116" t="str">
        <f>IF(Sklop8[[#This Row],[ZAHTEVANA SHEMA KAKOVOSTI]]&lt;&gt;"",Sklop8[[#This Row],[Preračunana masa/volumen/kos na enoto kg]],"")</f>
        <v/>
      </c>
      <c r="J27" s="131"/>
      <c r="K27" s="262"/>
      <c r="L27" s="258"/>
      <c r="M27" s="506" t="s">
        <v>107</v>
      </c>
      <c r="N27" s="263"/>
      <c r="O27" s="506" t="s">
        <v>107</v>
      </c>
      <c r="P27" s="164"/>
      <c r="Q27" s="163">
        <f>+Sklop8[[#This Row],[cena/enota brez DDV v EUR]]*Sklop8[[#This Row],[Stopnja DDV (%)]]</f>
        <v>0</v>
      </c>
      <c r="R27" s="163">
        <f>+Sklop8[[#This Row],[cena/enota brez DDV v EUR]]+Sklop8[[#This Row],[Davek (EUR)]]</f>
        <v>0</v>
      </c>
      <c r="S27" s="163">
        <f>+Sklop8[[#This Row],[cena/enota brez DDV v EUR]]*Sklop8[[#This Row],[Okvirna količina]]</f>
        <v>0</v>
      </c>
      <c r="T27" s="134">
        <f>+Sklop8[[#This Row],[Končna cena/enoto mere (EUR) z DDV]]*Sklop8[[#This Row],[Okvirna količina]]</f>
        <v>0</v>
      </c>
      <c r="U27" s="129" t="s">
        <v>107</v>
      </c>
    </row>
    <row r="28" spans="1:21" s="55" customFormat="1" ht="12">
      <c r="A28" s="171" t="s">
        <v>14</v>
      </c>
      <c r="B28" s="460" t="s">
        <v>716</v>
      </c>
      <c r="C28" s="77" t="s">
        <v>107</v>
      </c>
      <c r="D28" s="77" t="s">
        <v>0</v>
      </c>
      <c r="E28" s="101"/>
      <c r="F28" s="457">
        <v>400</v>
      </c>
      <c r="G28" s="459" t="s">
        <v>0</v>
      </c>
      <c r="H28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8" s="116" t="str">
        <f>IF(Sklop8[[#This Row],[ZAHTEVANA SHEMA KAKOVOSTI]]&lt;&gt;"",Sklop8[[#This Row],[Preračunana masa/volumen/kos na enoto kg]],"")</f>
        <v/>
      </c>
      <c r="J28" s="131"/>
      <c r="K28" s="262"/>
      <c r="L28" s="258"/>
      <c r="M28" s="506" t="s">
        <v>107</v>
      </c>
      <c r="N28" s="263"/>
      <c r="O28" s="506" t="s">
        <v>107</v>
      </c>
      <c r="P28" s="164"/>
      <c r="Q28" s="163">
        <f>+Sklop8[[#This Row],[cena/enota brez DDV v EUR]]*Sklop8[[#This Row],[Stopnja DDV (%)]]</f>
        <v>0</v>
      </c>
      <c r="R28" s="163">
        <f>+Sklop8[[#This Row],[cena/enota brez DDV v EUR]]+Sklop8[[#This Row],[Davek (EUR)]]</f>
        <v>0</v>
      </c>
      <c r="S28" s="163">
        <f>+Sklop8[[#This Row],[cena/enota brez DDV v EUR]]*Sklop8[[#This Row],[Okvirna količina]]</f>
        <v>0</v>
      </c>
      <c r="T28" s="134">
        <f>+Sklop8[[#This Row],[Končna cena/enoto mere (EUR) z DDV]]*Sklop8[[#This Row],[Okvirna količina]]</f>
        <v>0</v>
      </c>
      <c r="U28" s="129" t="s">
        <v>107</v>
      </c>
    </row>
    <row r="29" spans="1:21" s="55" customFormat="1" ht="12">
      <c r="A29" s="171" t="s">
        <v>15</v>
      </c>
      <c r="B29" s="461" t="s">
        <v>506</v>
      </c>
      <c r="C29" s="77" t="s">
        <v>107</v>
      </c>
      <c r="D29" s="77" t="s">
        <v>0</v>
      </c>
      <c r="E29" s="101"/>
      <c r="F29" s="457">
        <v>100</v>
      </c>
      <c r="G29" s="459" t="s">
        <v>0</v>
      </c>
      <c r="H29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116" t="str">
        <f>IF(Sklop8[[#This Row],[ZAHTEVANA SHEMA KAKOVOSTI]]&lt;&gt;"",Sklop8[[#This Row],[Preračunana masa/volumen/kos na enoto kg]],"")</f>
        <v/>
      </c>
      <c r="J29" s="131"/>
      <c r="K29" s="262"/>
      <c r="L29" s="258"/>
      <c r="M29" s="506" t="s">
        <v>107</v>
      </c>
      <c r="N29" s="263"/>
      <c r="O29" s="506" t="s">
        <v>107</v>
      </c>
      <c r="P29" s="164"/>
      <c r="Q29" s="163">
        <f>+Sklop8[[#This Row],[cena/enota brez DDV v EUR]]*Sklop8[[#This Row],[Stopnja DDV (%)]]</f>
        <v>0</v>
      </c>
      <c r="R29" s="163">
        <f>+Sklop8[[#This Row],[cena/enota brez DDV v EUR]]+Sklop8[[#This Row],[Davek (EUR)]]</f>
        <v>0</v>
      </c>
      <c r="S29" s="163">
        <f>+Sklop8[[#This Row],[cena/enota brez DDV v EUR]]*Sklop8[[#This Row],[Okvirna količina]]</f>
        <v>0</v>
      </c>
      <c r="T29" s="134">
        <f>+Sklop8[[#This Row],[Končna cena/enoto mere (EUR) z DDV]]*Sklop8[[#This Row],[Okvirna količina]]</f>
        <v>0</v>
      </c>
      <c r="U29" s="129" t="s">
        <v>107</v>
      </c>
    </row>
    <row r="30" spans="1:21" s="55" customFormat="1" ht="12">
      <c r="A30" s="171" t="s">
        <v>16</v>
      </c>
      <c r="B30" s="461" t="s">
        <v>507</v>
      </c>
      <c r="C30" s="77" t="s">
        <v>107</v>
      </c>
      <c r="D30" s="77" t="s">
        <v>0</v>
      </c>
      <c r="E30" s="101" t="s">
        <v>202</v>
      </c>
      <c r="F30" s="457">
        <v>300</v>
      </c>
      <c r="G30" s="459" t="s">
        <v>0</v>
      </c>
      <c r="H30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0" s="116">
        <f>IF(Sklop8[[#This Row],[ZAHTEVANA SHEMA KAKOVOSTI]]&lt;&gt;"",Sklop8[[#This Row],[Preračunana masa/volumen/kos na enoto kg]],"")</f>
        <v>300</v>
      </c>
      <c r="J30" s="131"/>
      <c r="K30" s="262"/>
      <c r="L30" s="258"/>
      <c r="M30" s="506" t="s">
        <v>107</v>
      </c>
      <c r="N30" s="263"/>
      <c r="O30" s="506" t="s">
        <v>107</v>
      </c>
      <c r="P30" s="164"/>
      <c r="Q30" s="163">
        <f>+Sklop8[[#This Row],[cena/enota brez DDV v EUR]]*Sklop8[[#This Row],[Stopnja DDV (%)]]</f>
        <v>0</v>
      </c>
      <c r="R30" s="163">
        <f>+Sklop8[[#This Row],[cena/enota brez DDV v EUR]]+Sklop8[[#This Row],[Davek (EUR)]]</f>
        <v>0</v>
      </c>
      <c r="S30" s="163">
        <f>+Sklop8[[#This Row],[cena/enota brez DDV v EUR]]*Sklop8[[#This Row],[Okvirna količina]]</f>
        <v>0</v>
      </c>
      <c r="T30" s="134">
        <f>+Sklop8[[#This Row],[Končna cena/enoto mere (EUR) z DDV]]*Sklop8[[#This Row],[Okvirna količina]]</f>
        <v>0</v>
      </c>
      <c r="U30" s="129" t="s">
        <v>107</v>
      </c>
    </row>
    <row r="31" spans="1:21" s="55" customFormat="1" ht="12">
      <c r="A31" s="171" t="s">
        <v>17</v>
      </c>
      <c r="B31" s="292" t="s">
        <v>508</v>
      </c>
      <c r="C31" s="77" t="s">
        <v>107</v>
      </c>
      <c r="D31" s="77" t="s">
        <v>0</v>
      </c>
      <c r="E31" s="101"/>
      <c r="F31" s="457">
        <v>300</v>
      </c>
      <c r="G31" s="459" t="s">
        <v>0</v>
      </c>
      <c r="H31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1" s="116" t="str">
        <f>IF(Sklop8[[#This Row],[ZAHTEVANA SHEMA KAKOVOSTI]]&lt;&gt;"",Sklop8[[#This Row],[Preračunana masa/volumen/kos na enoto kg]],"")</f>
        <v/>
      </c>
      <c r="J31" s="131"/>
      <c r="K31" s="262"/>
      <c r="L31" s="258"/>
      <c r="M31" s="506" t="s">
        <v>107</v>
      </c>
      <c r="N31" s="263"/>
      <c r="O31" s="506" t="s">
        <v>107</v>
      </c>
      <c r="P31" s="164"/>
      <c r="Q31" s="163">
        <f>+Sklop8[[#This Row],[cena/enota brez DDV v EUR]]*Sklop8[[#This Row],[Stopnja DDV (%)]]</f>
        <v>0</v>
      </c>
      <c r="R31" s="163">
        <f>+Sklop8[[#This Row],[cena/enota brez DDV v EUR]]+Sklop8[[#This Row],[Davek (EUR)]]</f>
        <v>0</v>
      </c>
      <c r="S31" s="163">
        <f>+Sklop8[[#This Row],[cena/enota brez DDV v EUR]]*Sklop8[[#This Row],[Okvirna količina]]</f>
        <v>0</v>
      </c>
      <c r="T31" s="134">
        <f>+Sklop8[[#This Row],[Končna cena/enoto mere (EUR) z DDV]]*Sklop8[[#This Row],[Okvirna količina]]</f>
        <v>0</v>
      </c>
      <c r="U31" s="129" t="s">
        <v>107</v>
      </c>
    </row>
    <row r="32" spans="1:21" s="55" customFormat="1" ht="12">
      <c r="A32" s="171" t="s">
        <v>18</v>
      </c>
      <c r="B32" s="292" t="s">
        <v>353</v>
      </c>
      <c r="C32" s="77" t="s">
        <v>107</v>
      </c>
      <c r="D32" s="77" t="s">
        <v>0</v>
      </c>
      <c r="E32" s="101"/>
      <c r="F32" s="457">
        <v>50</v>
      </c>
      <c r="G32" s="459" t="s">
        <v>0</v>
      </c>
      <c r="H32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116" t="str">
        <f>IF(Sklop8[[#This Row],[ZAHTEVANA SHEMA KAKOVOSTI]]&lt;&gt;"",Sklop8[[#This Row],[Preračunana masa/volumen/kos na enoto kg]],"")</f>
        <v/>
      </c>
      <c r="J32" s="131"/>
      <c r="K32" s="262"/>
      <c r="L32" s="258"/>
      <c r="M32" s="506" t="s">
        <v>107</v>
      </c>
      <c r="N32" s="263"/>
      <c r="O32" s="506" t="s">
        <v>107</v>
      </c>
      <c r="P32" s="164"/>
      <c r="Q32" s="163">
        <f>+Sklop8[[#This Row],[cena/enota brez DDV v EUR]]*Sklop8[[#This Row],[Stopnja DDV (%)]]</f>
        <v>0</v>
      </c>
      <c r="R32" s="163">
        <f>+Sklop8[[#This Row],[cena/enota brez DDV v EUR]]+Sklop8[[#This Row],[Davek (EUR)]]</f>
        <v>0</v>
      </c>
      <c r="S32" s="163">
        <f>+Sklop8[[#This Row],[cena/enota brez DDV v EUR]]*Sklop8[[#This Row],[Okvirna količina]]</f>
        <v>0</v>
      </c>
      <c r="T32" s="134">
        <f>+Sklop8[[#This Row],[Končna cena/enoto mere (EUR) z DDV]]*Sklop8[[#This Row],[Okvirna količina]]</f>
        <v>0</v>
      </c>
      <c r="U32" s="129" t="s">
        <v>107</v>
      </c>
    </row>
    <row r="33" spans="1:21" s="55" customFormat="1" ht="12">
      <c r="A33" s="171" t="s">
        <v>19</v>
      </c>
      <c r="B33" s="292" t="s">
        <v>509</v>
      </c>
      <c r="C33" s="77" t="s">
        <v>107</v>
      </c>
      <c r="D33" s="77" t="s">
        <v>0</v>
      </c>
      <c r="E33" s="101"/>
      <c r="F33" s="457">
        <v>600</v>
      </c>
      <c r="G33" s="459" t="s">
        <v>0</v>
      </c>
      <c r="H33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3" s="116" t="str">
        <f>IF(Sklop8[[#This Row],[ZAHTEVANA SHEMA KAKOVOSTI]]&lt;&gt;"",Sklop8[[#This Row],[Preračunana masa/volumen/kos na enoto kg]],"")</f>
        <v/>
      </c>
      <c r="J33" s="131"/>
      <c r="K33" s="262"/>
      <c r="L33" s="258"/>
      <c r="M33" s="506" t="s">
        <v>107</v>
      </c>
      <c r="N33" s="263"/>
      <c r="O33" s="506" t="s">
        <v>107</v>
      </c>
      <c r="P33" s="164"/>
      <c r="Q33" s="163">
        <f>+Sklop8[[#This Row],[cena/enota brez DDV v EUR]]*Sklop8[[#This Row],[Stopnja DDV (%)]]</f>
        <v>0</v>
      </c>
      <c r="R33" s="163">
        <f>+Sklop8[[#This Row],[cena/enota brez DDV v EUR]]+Sklop8[[#This Row],[Davek (EUR)]]</f>
        <v>0</v>
      </c>
      <c r="S33" s="163">
        <f>+Sklop8[[#This Row],[cena/enota brez DDV v EUR]]*Sklop8[[#This Row],[Okvirna količina]]</f>
        <v>0</v>
      </c>
      <c r="T33" s="134">
        <f>+Sklop8[[#This Row],[Končna cena/enoto mere (EUR) z DDV]]*Sklop8[[#This Row],[Okvirna količina]]</f>
        <v>0</v>
      </c>
      <c r="U33" s="129" t="s">
        <v>107</v>
      </c>
    </row>
    <row r="34" spans="1:21" s="55" customFormat="1" ht="12">
      <c r="A34" s="546" t="s">
        <v>20</v>
      </c>
      <c r="B34" s="547" t="s">
        <v>761</v>
      </c>
      <c r="C34" s="77" t="s">
        <v>107</v>
      </c>
      <c r="D34" s="77" t="s">
        <v>0</v>
      </c>
      <c r="E34" s="101"/>
      <c r="F34" s="210">
        <v>500</v>
      </c>
      <c r="G34" s="459" t="s">
        <v>0</v>
      </c>
      <c r="H34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4" s="116" t="str">
        <f>IF(Sklop8[[#This Row],[ZAHTEVANA SHEMA KAKOVOSTI]]&lt;&gt;"",Sklop8[[#This Row],[Preračunana masa/volumen/kos na enoto kg]],"")</f>
        <v/>
      </c>
      <c r="J34" s="131"/>
      <c r="K34" s="262"/>
      <c r="L34" s="258"/>
      <c r="M34" s="506" t="s">
        <v>107</v>
      </c>
      <c r="N34" s="263"/>
      <c r="O34" s="506" t="s">
        <v>107</v>
      </c>
      <c r="P34" s="164"/>
      <c r="Q34" s="163">
        <f>+Sklop8[[#This Row],[cena/enota brez DDV v EUR]]*Sklop8[[#This Row],[Stopnja DDV (%)]]</f>
        <v>0</v>
      </c>
      <c r="R34" s="163">
        <f>+Sklop8[[#This Row],[cena/enota brez DDV v EUR]]+Sklop8[[#This Row],[Davek (EUR)]]</f>
        <v>0</v>
      </c>
      <c r="S34" s="163">
        <f>+Sklop8[[#This Row],[cena/enota brez DDV v EUR]]*Sklop8[[#This Row],[Okvirna količina]]</f>
        <v>0</v>
      </c>
      <c r="T34" s="134">
        <f>+Sklop8[[#This Row],[Končna cena/enoto mere (EUR) z DDV]]*Sklop8[[#This Row],[Okvirna količina]]</f>
        <v>0</v>
      </c>
      <c r="U34" s="129" t="s">
        <v>107</v>
      </c>
    </row>
    <row r="35" spans="1:21" s="55" customFormat="1" ht="12">
      <c r="A35" s="171" t="s">
        <v>21</v>
      </c>
      <c r="B35" s="292" t="s">
        <v>354</v>
      </c>
      <c r="C35" s="77" t="s">
        <v>107</v>
      </c>
      <c r="D35" s="77" t="s">
        <v>0</v>
      </c>
      <c r="E35" s="101"/>
      <c r="F35" s="210">
        <v>100</v>
      </c>
      <c r="G35" s="459" t="s">
        <v>0</v>
      </c>
      <c r="H35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5" s="116" t="str">
        <f>IF(Sklop8[[#This Row],[ZAHTEVANA SHEMA KAKOVOSTI]]&lt;&gt;"",Sklop8[[#This Row],[Preračunana masa/volumen/kos na enoto kg]],"")</f>
        <v/>
      </c>
      <c r="J35" s="131"/>
      <c r="K35" s="262"/>
      <c r="L35" s="258"/>
      <c r="M35" s="506" t="s">
        <v>107</v>
      </c>
      <c r="N35" s="263"/>
      <c r="O35" s="506" t="s">
        <v>107</v>
      </c>
      <c r="P35" s="164"/>
      <c r="Q35" s="163">
        <f>+Sklop8[[#This Row],[cena/enota brez DDV v EUR]]*Sklop8[[#This Row],[Stopnja DDV (%)]]</f>
        <v>0</v>
      </c>
      <c r="R35" s="163">
        <f>+Sklop8[[#This Row],[cena/enota brez DDV v EUR]]+Sklop8[[#This Row],[Davek (EUR)]]</f>
        <v>0</v>
      </c>
      <c r="S35" s="163">
        <f>+Sklop8[[#This Row],[cena/enota brez DDV v EUR]]*Sklop8[[#This Row],[Okvirna količina]]</f>
        <v>0</v>
      </c>
      <c r="T35" s="134">
        <f>+Sklop8[[#This Row],[Končna cena/enoto mere (EUR) z DDV]]*Sklop8[[#This Row],[Okvirna količina]]</f>
        <v>0</v>
      </c>
      <c r="U35" s="129" t="s">
        <v>107</v>
      </c>
    </row>
    <row r="36" spans="1:21" s="55" customFormat="1" ht="12">
      <c r="A36" s="171" t="s">
        <v>22</v>
      </c>
      <c r="B36" s="292" t="s">
        <v>510</v>
      </c>
      <c r="C36" s="77" t="s">
        <v>107</v>
      </c>
      <c r="D36" s="77" t="s">
        <v>0</v>
      </c>
      <c r="E36" s="101"/>
      <c r="F36" s="457">
        <v>120</v>
      </c>
      <c r="G36" s="459" t="s">
        <v>0</v>
      </c>
      <c r="H36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6" s="116" t="str">
        <f>IF(Sklop8[[#This Row],[ZAHTEVANA SHEMA KAKOVOSTI]]&lt;&gt;"",Sklop8[[#This Row],[Preračunana masa/volumen/kos na enoto kg]],"")</f>
        <v/>
      </c>
      <c r="J36" s="131"/>
      <c r="K36" s="262"/>
      <c r="L36" s="258"/>
      <c r="M36" s="506" t="s">
        <v>107</v>
      </c>
      <c r="N36" s="263"/>
      <c r="O36" s="506" t="s">
        <v>107</v>
      </c>
      <c r="P36" s="164"/>
      <c r="Q36" s="163">
        <f>+Sklop8[[#This Row],[cena/enota brez DDV v EUR]]*Sklop8[[#This Row],[Stopnja DDV (%)]]</f>
        <v>0</v>
      </c>
      <c r="R36" s="163">
        <f>+Sklop8[[#This Row],[cena/enota brez DDV v EUR]]+Sklop8[[#This Row],[Davek (EUR)]]</f>
        <v>0</v>
      </c>
      <c r="S36" s="163">
        <f>+Sklop8[[#This Row],[cena/enota brez DDV v EUR]]*Sklop8[[#This Row],[Okvirna količina]]</f>
        <v>0</v>
      </c>
      <c r="T36" s="134">
        <f>+Sklop8[[#This Row],[Končna cena/enoto mere (EUR) z DDV]]*Sklop8[[#This Row],[Okvirna količina]]</f>
        <v>0</v>
      </c>
      <c r="U36" s="129" t="s">
        <v>107</v>
      </c>
    </row>
    <row r="37" spans="1:21" s="55" customFormat="1" ht="12">
      <c r="A37" s="171" t="s">
        <v>23</v>
      </c>
      <c r="B37" s="292" t="s">
        <v>717</v>
      </c>
      <c r="C37" s="77" t="s">
        <v>107</v>
      </c>
      <c r="D37" s="77" t="s">
        <v>0</v>
      </c>
      <c r="E37" s="101"/>
      <c r="F37" s="210">
        <v>200</v>
      </c>
      <c r="G37" s="459" t="s">
        <v>0</v>
      </c>
      <c r="H37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7" s="116" t="str">
        <f>IF(Sklop8[[#This Row],[ZAHTEVANA SHEMA KAKOVOSTI]]&lt;&gt;"",Sklop8[[#This Row],[Preračunana masa/volumen/kos na enoto kg]],"")</f>
        <v/>
      </c>
      <c r="J37" s="131"/>
      <c r="K37" s="262"/>
      <c r="L37" s="258"/>
      <c r="M37" s="506" t="s">
        <v>107</v>
      </c>
      <c r="N37" s="263"/>
      <c r="O37" s="506" t="s">
        <v>107</v>
      </c>
      <c r="P37" s="164"/>
      <c r="Q37" s="163">
        <f>+Sklop8[[#This Row],[cena/enota brez DDV v EUR]]*Sklop8[[#This Row],[Stopnja DDV (%)]]</f>
        <v>0</v>
      </c>
      <c r="R37" s="163">
        <f>+Sklop8[[#This Row],[cena/enota brez DDV v EUR]]+Sklop8[[#This Row],[Davek (EUR)]]</f>
        <v>0</v>
      </c>
      <c r="S37" s="163">
        <f>+Sklop8[[#This Row],[cena/enota brez DDV v EUR]]*Sklop8[[#This Row],[Okvirna količina]]</f>
        <v>0</v>
      </c>
      <c r="T37" s="134">
        <f>+Sklop8[[#This Row],[Končna cena/enoto mere (EUR) z DDV]]*Sklop8[[#This Row],[Okvirna količina]]</f>
        <v>0</v>
      </c>
      <c r="U37" s="129" t="s">
        <v>107</v>
      </c>
    </row>
    <row r="38" spans="1:21" s="55" customFormat="1" ht="12">
      <c r="A38" s="171" t="s">
        <v>24</v>
      </c>
      <c r="B38" s="292" t="s">
        <v>355</v>
      </c>
      <c r="C38" s="77" t="s">
        <v>107</v>
      </c>
      <c r="D38" s="77" t="s">
        <v>0</v>
      </c>
      <c r="E38" s="101"/>
      <c r="F38" s="457">
        <v>600</v>
      </c>
      <c r="G38" s="459" t="s">
        <v>0</v>
      </c>
      <c r="H38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8" s="116" t="str">
        <f>IF(Sklop8[[#This Row],[ZAHTEVANA SHEMA KAKOVOSTI]]&lt;&gt;"",Sklop8[[#This Row],[Preračunana masa/volumen/kos na enoto kg]],"")</f>
        <v/>
      </c>
      <c r="J38" s="131"/>
      <c r="K38" s="262"/>
      <c r="L38" s="258"/>
      <c r="M38" s="506" t="s">
        <v>107</v>
      </c>
      <c r="N38" s="263"/>
      <c r="O38" s="506" t="s">
        <v>107</v>
      </c>
      <c r="P38" s="164"/>
      <c r="Q38" s="163">
        <f>+Sklop8[[#This Row],[cena/enota brez DDV v EUR]]*Sklop8[[#This Row],[Stopnja DDV (%)]]</f>
        <v>0</v>
      </c>
      <c r="R38" s="163">
        <f>+Sklop8[[#This Row],[cena/enota brez DDV v EUR]]+Sklop8[[#This Row],[Davek (EUR)]]</f>
        <v>0</v>
      </c>
      <c r="S38" s="163">
        <f>+Sklop8[[#This Row],[cena/enota brez DDV v EUR]]*Sklop8[[#This Row],[Okvirna količina]]</f>
        <v>0</v>
      </c>
      <c r="T38" s="134">
        <f>+Sklop8[[#This Row],[Končna cena/enoto mere (EUR) z DDV]]*Sklop8[[#This Row],[Okvirna količina]]</f>
        <v>0</v>
      </c>
      <c r="U38" s="129" t="s">
        <v>107</v>
      </c>
    </row>
    <row r="39" spans="1:21" s="55" customFormat="1" ht="12">
      <c r="A39" s="171" t="s">
        <v>25</v>
      </c>
      <c r="B39" s="292" t="s">
        <v>718</v>
      </c>
      <c r="C39" s="77" t="s">
        <v>107</v>
      </c>
      <c r="D39" s="77" t="s">
        <v>0</v>
      </c>
      <c r="E39" s="101"/>
      <c r="F39" s="210">
        <v>300</v>
      </c>
      <c r="G39" s="459" t="s">
        <v>0</v>
      </c>
      <c r="H39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9" s="116" t="str">
        <f>IF(Sklop8[[#This Row],[ZAHTEVANA SHEMA KAKOVOSTI]]&lt;&gt;"",Sklop8[[#This Row],[Preračunana masa/volumen/kos na enoto kg]],"")</f>
        <v/>
      </c>
      <c r="J39" s="131"/>
      <c r="K39" s="262"/>
      <c r="L39" s="258"/>
      <c r="M39" s="506" t="s">
        <v>107</v>
      </c>
      <c r="N39" s="263"/>
      <c r="O39" s="506" t="s">
        <v>107</v>
      </c>
      <c r="P39" s="164"/>
      <c r="Q39" s="163">
        <f>+Sklop8[[#This Row],[cena/enota brez DDV v EUR]]*Sklop8[[#This Row],[Stopnja DDV (%)]]</f>
        <v>0</v>
      </c>
      <c r="R39" s="163">
        <f>+Sklop8[[#This Row],[cena/enota brez DDV v EUR]]+Sklop8[[#This Row],[Davek (EUR)]]</f>
        <v>0</v>
      </c>
      <c r="S39" s="163">
        <f>+Sklop8[[#This Row],[cena/enota brez DDV v EUR]]*Sklop8[[#This Row],[Okvirna količina]]</f>
        <v>0</v>
      </c>
      <c r="T39" s="134">
        <f>+Sklop8[[#This Row],[Končna cena/enoto mere (EUR) z DDV]]*Sklop8[[#This Row],[Okvirna količina]]</f>
        <v>0</v>
      </c>
      <c r="U39" s="129" t="s">
        <v>107</v>
      </c>
    </row>
    <row r="40" spans="1:21" s="55" customFormat="1" ht="12">
      <c r="A40" s="171" t="s">
        <v>26</v>
      </c>
      <c r="B40" s="292" t="s">
        <v>511</v>
      </c>
      <c r="C40" s="77" t="s">
        <v>107</v>
      </c>
      <c r="D40" s="77" t="s">
        <v>0</v>
      </c>
      <c r="E40" s="101"/>
      <c r="F40" s="210">
        <v>500</v>
      </c>
      <c r="G40" s="459" t="s">
        <v>0</v>
      </c>
      <c r="H40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0" s="116" t="str">
        <f>IF(Sklop8[[#This Row],[ZAHTEVANA SHEMA KAKOVOSTI]]&lt;&gt;"",Sklop8[[#This Row],[Preračunana masa/volumen/kos na enoto kg]],"")</f>
        <v/>
      </c>
      <c r="J40" s="131"/>
      <c r="K40" s="262"/>
      <c r="L40" s="258"/>
      <c r="M40" s="506" t="s">
        <v>107</v>
      </c>
      <c r="N40" s="263"/>
      <c r="O40" s="506" t="s">
        <v>107</v>
      </c>
      <c r="P40" s="164"/>
      <c r="Q40" s="163">
        <f>+Sklop8[[#This Row],[cena/enota brez DDV v EUR]]*Sklop8[[#This Row],[Stopnja DDV (%)]]</f>
        <v>0</v>
      </c>
      <c r="R40" s="163">
        <f>+Sklop8[[#This Row],[cena/enota brez DDV v EUR]]+Sklop8[[#This Row],[Davek (EUR)]]</f>
        <v>0</v>
      </c>
      <c r="S40" s="163">
        <f>+Sklop8[[#This Row],[cena/enota brez DDV v EUR]]*Sklop8[[#This Row],[Okvirna količina]]</f>
        <v>0</v>
      </c>
      <c r="T40" s="134">
        <f>+Sklop8[[#This Row],[Končna cena/enoto mere (EUR) z DDV]]*Sklop8[[#This Row],[Okvirna količina]]</f>
        <v>0</v>
      </c>
      <c r="U40" s="129" t="s">
        <v>107</v>
      </c>
    </row>
    <row r="41" spans="1:21" s="55" customFormat="1" ht="12">
      <c r="A41" s="171" t="s">
        <v>27</v>
      </c>
      <c r="B41" s="292" t="s">
        <v>356</v>
      </c>
      <c r="C41" s="77" t="s">
        <v>107</v>
      </c>
      <c r="D41" s="77" t="s">
        <v>0</v>
      </c>
      <c r="E41" s="101"/>
      <c r="F41" s="457">
        <v>10</v>
      </c>
      <c r="G41" s="459" t="s">
        <v>0</v>
      </c>
      <c r="H41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1" s="116" t="str">
        <f>IF(Sklop8[[#This Row],[ZAHTEVANA SHEMA KAKOVOSTI]]&lt;&gt;"",Sklop8[[#This Row],[Preračunana masa/volumen/kos na enoto kg]],"")</f>
        <v/>
      </c>
      <c r="J41" s="131"/>
      <c r="K41" s="262"/>
      <c r="L41" s="258"/>
      <c r="M41" s="506" t="s">
        <v>107</v>
      </c>
      <c r="N41" s="263"/>
      <c r="O41" s="506" t="s">
        <v>107</v>
      </c>
      <c r="P41" s="164"/>
      <c r="Q41" s="163">
        <f>+Sklop8[[#This Row],[cena/enota brez DDV v EUR]]*Sklop8[[#This Row],[Stopnja DDV (%)]]</f>
        <v>0</v>
      </c>
      <c r="R41" s="163">
        <f>+Sklop8[[#This Row],[cena/enota brez DDV v EUR]]+Sklop8[[#This Row],[Davek (EUR)]]</f>
        <v>0</v>
      </c>
      <c r="S41" s="163">
        <f>+Sklop8[[#This Row],[cena/enota brez DDV v EUR]]*Sklop8[[#This Row],[Okvirna količina]]</f>
        <v>0</v>
      </c>
      <c r="T41" s="134">
        <f>+Sklop8[[#This Row],[Končna cena/enoto mere (EUR) z DDV]]*Sklop8[[#This Row],[Okvirna količina]]</f>
        <v>0</v>
      </c>
      <c r="U41" s="129" t="s">
        <v>107</v>
      </c>
    </row>
    <row r="42" spans="1:21" s="55" customFormat="1" ht="12">
      <c r="A42" s="171" t="s">
        <v>28</v>
      </c>
      <c r="B42" s="462" t="s">
        <v>702</v>
      </c>
      <c r="C42" s="77" t="s">
        <v>107</v>
      </c>
      <c r="D42" s="77" t="s">
        <v>0</v>
      </c>
      <c r="E42" s="101"/>
      <c r="F42" s="463">
        <v>60</v>
      </c>
      <c r="G42" s="464" t="s">
        <v>0</v>
      </c>
      <c r="H42" s="4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2" s="337" t="str">
        <f>IF(Sklop8[[#This Row],[ZAHTEVANA SHEMA KAKOVOSTI]]&lt;&gt;"",Sklop8[[#This Row],[Preračunana masa/volumen/kos na enoto kg]],"")</f>
        <v/>
      </c>
      <c r="J42" s="338"/>
      <c r="K42" s="339"/>
      <c r="L42" s="258"/>
      <c r="M42" s="506" t="s">
        <v>107</v>
      </c>
      <c r="N42" s="340"/>
      <c r="O42" s="506" t="s">
        <v>107</v>
      </c>
      <c r="P42" s="341"/>
      <c r="Q42" s="342">
        <f>+Sklop8[[#This Row],[cena/enota brez DDV v EUR]]*Sklop8[[#This Row],[Stopnja DDV (%)]]</f>
        <v>0</v>
      </c>
      <c r="R42" s="342">
        <f>+Sklop8[[#This Row],[cena/enota brez DDV v EUR]]+Sklop8[[#This Row],[Davek (EUR)]]</f>
        <v>0</v>
      </c>
      <c r="S42" s="342">
        <f>+Sklop8[[#This Row],[cena/enota brez DDV v EUR]]*Sklop8[[#This Row],[Okvirna količina]]</f>
        <v>0</v>
      </c>
      <c r="T42" s="343">
        <f>+Sklop8[[#This Row],[Končna cena/enoto mere (EUR) z DDV]]*Sklop8[[#This Row],[Okvirna količina]]</f>
        <v>0</v>
      </c>
      <c r="U42" s="129" t="s">
        <v>107</v>
      </c>
    </row>
    <row r="43" spans="1:21" s="55" customFormat="1" ht="12">
      <c r="A43" s="171" t="s">
        <v>29</v>
      </c>
      <c r="B43" s="462" t="s">
        <v>706</v>
      </c>
      <c r="C43" s="77" t="s">
        <v>107</v>
      </c>
      <c r="D43" s="77" t="s">
        <v>0</v>
      </c>
      <c r="E43" s="101"/>
      <c r="F43" s="466">
        <v>150</v>
      </c>
      <c r="G43" s="464" t="s">
        <v>0</v>
      </c>
      <c r="H43" s="4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3" s="359" t="str">
        <f>IF(Sklop8[[#This Row],[ZAHTEVANA SHEMA KAKOVOSTI]]&lt;&gt;"",Sklop8[[#This Row],[Preračunana masa/volumen/kos na enoto kg]],"")</f>
        <v/>
      </c>
      <c r="J43" s="360"/>
      <c r="K43" s="366"/>
      <c r="L43" s="258"/>
      <c r="M43" s="506" t="s">
        <v>107</v>
      </c>
      <c r="N43" s="367"/>
      <c r="O43" s="506" t="s">
        <v>107</v>
      </c>
      <c r="P43" s="364"/>
      <c r="Q43" s="363">
        <f>+Sklop8[[#This Row],[cena/enota brez DDV v EUR]]*Sklop8[[#This Row],[Stopnja DDV (%)]]</f>
        <v>0</v>
      </c>
      <c r="R43" s="363">
        <f>+Sklop8[[#This Row],[cena/enota brez DDV v EUR]]+Sklop8[[#This Row],[Davek (EUR)]]</f>
        <v>0</v>
      </c>
      <c r="S43" s="363">
        <f>+Sklop8[[#This Row],[cena/enota brez DDV v EUR]]*Sklop8[[#This Row],[Okvirna količina]]</f>
        <v>0</v>
      </c>
      <c r="T43" s="343">
        <f>+Sklop8[[#This Row],[Končna cena/enoto mere (EUR) z DDV]]*Sklop8[[#This Row],[Okvirna količina]]</f>
        <v>0</v>
      </c>
      <c r="U43" s="129" t="s">
        <v>107</v>
      </c>
    </row>
    <row r="44" spans="1:21" s="55" customFormat="1" ht="11.25" customHeight="1">
      <c r="A44" s="171" t="s">
        <v>30</v>
      </c>
      <c r="B44" s="291" t="s">
        <v>512</v>
      </c>
      <c r="C44" s="77" t="s">
        <v>107</v>
      </c>
      <c r="D44" s="77" t="s">
        <v>0</v>
      </c>
      <c r="E44" s="101"/>
      <c r="F44" s="457">
        <v>3000</v>
      </c>
      <c r="G44" s="150" t="s">
        <v>0</v>
      </c>
      <c r="H4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44" s="116" t="str">
        <f>IF(Sklop8[[#This Row],[ZAHTEVANA SHEMA KAKOVOSTI]]&lt;&gt;"",Sklop8[[#This Row],[Preračunana masa/volumen/kos na enoto kg]],"")</f>
        <v/>
      </c>
      <c r="J44" s="131"/>
      <c r="K44" s="262"/>
      <c r="L44" s="258"/>
      <c r="M44" s="506" t="s">
        <v>107</v>
      </c>
      <c r="N44" s="263"/>
      <c r="O44" s="506" t="s">
        <v>107</v>
      </c>
      <c r="P44" s="164"/>
      <c r="Q44" s="163">
        <f>+Sklop8[[#This Row],[cena/enota brez DDV v EUR]]*Sklop8[[#This Row],[Stopnja DDV (%)]]</f>
        <v>0</v>
      </c>
      <c r="R44" s="163">
        <f>+Sklop8[[#This Row],[cena/enota brez DDV v EUR]]+Sklop8[[#This Row],[Davek (EUR)]]</f>
        <v>0</v>
      </c>
      <c r="S44" s="163">
        <f>+Sklop8[[#This Row],[cena/enota brez DDV v EUR]]*Sklop8[[#This Row],[Okvirna količina]]</f>
        <v>0</v>
      </c>
      <c r="T44" s="134">
        <f>+Sklop8[[#This Row],[Končna cena/enoto mere (EUR) z DDV]]*Sklop8[[#This Row],[Okvirna količina]]</f>
        <v>0</v>
      </c>
      <c r="U44" s="129" t="s">
        <v>107</v>
      </c>
    </row>
    <row r="45" spans="1:21">
      <c r="A45" s="512" t="s">
        <v>128</v>
      </c>
      <c r="B45" s="513"/>
      <c r="C45" s="514"/>
      <c r="D45" s="514"/>
      <c r="E45" s="515"/>
      <c r="F45" s="516"/>
      <c r="G45" s="517"/>
      <c r="H45" s="518">
        <f>SUBTOTAL(109,Sklop8[Preračunana masa/volumen/kos na enoto kg])</f>
        <v>10000</v>
      </c>
      <c r="I45" s="518">
        <f>SUBTOTAL(109,Sklop8[Živila iz shem kakovosti (kg)])</f>
        <v>2250</v>
      </c>
      <c r="J45" s="516"/>
      <c r="K45" s="519"/>
      <c r="L45" s="519"/>
      <c r="M45" s="520"/>
      <c r="N45" s="521"/>
      <c r="O45" s="521"/>
      <c r="P45" s="521"/>
      <c r="Q45" s="522"/>
      <c r="R45" s="516"/>
      <c r="S45" s="522">
        <f>SUBTOTAL(109,Sklop8[Vrednost za okvirno količino (EUR) brez DDV])</f>
        <v>0</v>
      </c>
      <c r="T45" s="522">
        <f>SUBTOTAL(109,Sklop8[Vrednost za okvirno količino (EUR) z DDV])</f>
        <v>0</v>
      </c>
      <c r="U45" s="523"/>
    </row>
    <row r="46" spans="1:21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A47" s="48" t="s">
        <v>124</v>
      </c>
      <c r="B47" s="16"/>
      <c r="C47" s="28"/>
      <c r="D47" s="28"/>
      <c r="E47" s="102"/>
      <c r="Q47" s="48"/>
      <c r="R47" s="48"/>
      <c r="S47" s="48"/>
      <c r="T47" s="48"/>
    </row>
    <row r="48" spans="1:21">
      <c r="A48" s="11" t="s">
        <v>126</v>
      </c>
      <c r="B48" s="16"/>
      <c r="C48" s="28"/>
      <c r="D48" s="28"/>
      <c r="E48" s="102"/>
    </row>
    <row r="49" spans="1:22">
      <c r="A49" s="97" t="s">
        <v>174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 ht="12.75" customHeight="1">
      <c r="A50" s="569" t="s">
        <v>167</v>
      </c>
      <c r="B50" s="569"/>
      <c r="C50" s="569"/>
      <c r="D50" s="569"/>
      <c r="E50" s="569"/>
      <c r="F50" s="569"/>
      <c r="G50" s="569"/>
      <c r="H50" s="569"/>
      <c r="I50" s="569"/>
      <c r="J50" s="569"/>
      <c r="K50" s="569"/>
      <c r="L50" s="569"/>
      <c r="M50" s="114"/>
      <c r="N50" s="114"/>
      <c r="O50" s="114"/>
      <c r="P50" s="114"/>
      <c r="Q50" s="114"/>
      <c r="R50" s="114"/>
      <c r="S50" s="114"/>
      <c r="T50" s="114"/>
      <c r="U50" s="114"/>
      <c r="V50" s="114"/>
    </row>
    <row r="51" spans="1:22" ht="12.75" customHeight="1">
      <c r="A51" s="113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4"/>
      <c r="N51" s="114"/>
      <c r="O51" s="114"/>
      <c r="P51" s="114"/>
      <c r="Q51" s="114"/>
      <c r="R51" s="114"/>
      <c r="S51" s="114"/>
      <c r="T51" s="114"/>
      <c r="U51" s="114"/>
      <c r="V51" s="114"/>
    </row>
    <row r="52" spans="1:22">
      <c r="A52" s="97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>
      <c r="B63" s="16"/>
      <c r="C63" s="28"/>
      <c r="D63" s="28"/>
      <c r="E63" s="102"/>
    </row>
    <row r="64" spans="1:22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>
      <c r="B67" s="16"/>
      <c r="C67" s="28"/>
      <c r="D67" s="28"/>
      <c r="E67" s="102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U52:U1048576 J52:P1048576 J1:P15 J16 J45:P49 N16:N44 J17:K44 U1:U49 P16:P44" name="Obseg1"/>
    <protectedRange sqref="J51:P51 U50:U51 M50:P50" name="Obseg1_2"/>
    <protectedRange sqref="J50:L50" name="Obseg1_2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2"/>
  <sheetViews>
    <sheetView topLeftCell="A7" zoomScale="90" zoomScaleNormal="90" zoomScaleSheetLayoutView="100" workbookViewId="0">
      <selection activeCell="L28" sqref="L28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0" t="str">
        <f>+'prva stran'!B6</f>
        <v>DOM UPOKOJENCEV ŠMARJE PRI JELŠAH</v>
      </c>
      <c r="D2" s="561"/>
      <c r="E2" s="561"/>
      <c r="F2" s="561"/>
      <c r="G2" s="561"/>
      <c r="H2" s="561"/>
      <c r="I2" s="561"/>
      <c r="J2" s="561"/>
    </row>
    <row r="3" spans="1:21" ht="15">
      <c r="B3" s="50" t="s">
        <v>82</v>
      </c>
      <c r="C3" s="562" t="str">
        <f>+'prva stran'!B7</f>
        <v>Rakeževa ulica 8, 3240 Šmarje pri Jelšah</v>
      </c>
      <c r="D3" s="563"/>
      <c r="E3" s="563"/>
      <c r="F3" s="563"/>
      <c r="G3" s="563"/>
      <c r="H3" s="563"/>
      <c r="I3" s="563"/>
      <c r="J3" s="56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64">
        <f>+'prva stran'!B10</f>
        <v>0</v>
      </c>
      <c r="D6" s="565"/>
      <c r="E6" s="565"/>
      <c r="F6" s="565"/>
      <c r="G6" s="565"/>
      <c r="H6" s="565"/>
      <c r="I6" s="565"/>
      <c r="J6" s="565"/>
    </row>
    <row r="7" spans="1:21" ht="17.25" customHeight="1">
      <c r="B7" s="51" t="s">
        <v>82</v>
      </c>
      <c r="C7" s="566">
        <f>+'prva stran'!B11</f>
        <v>0</v>
      </c>
      <c r="D7" s="567"/>
      <c r="E7" s="567"/>
      <c r="F7" s="567"/>
      <c r="G7" s="567"/>
      <c r="H7" s="567"/>
      <c r="I7" s="567"/>
      <c r="J7" s="567"/>
    </row>
    <row r="8" spans="1:21" ht="17.25" customHeight="1">
      <c r="B8" s="51" t="s">
        <v>83</v>
      </c>
      <c r="C8" s="566">
        <f>+'prva stran'!B12</f>
        <v>0</v>
      </c>
      <c r="D8" s="567"/>
      <c r="E8" s="567"/>
      <c r="F8" s="567"/>
      <c r="G8" s="567"/>
      <c r="H8" s="567"/>
      <c r="I8" s="567"/>
      <c r="J8" s="567"/>
    </row>
    <row r="9" spans="1:21" s="12" customFormat="1" ht="17.25" customHeight="1">
      <c r="A9" s="9"/>
      <c r="B9" s="52" t="s">
        <v>85</v>
      </c>
      <c r="C9" s="568">
        <f>+'prva stran'!B13</f>
        <v>0</v>
      </c>
      <c r="D9" s="567"/>
      <c r="E9" s="567"/>
      <c r="F9" s="567"/>
      <c r="G9" s="567"/>
      <c r="H9" s="567"/>
      <c r="I9" s="567"/>
      <c r="J9" s="5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9.5" customHeight="1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59" t="str">
        <f>+'Ponudbeni pred_rekapitulacija'!B22</f>
        <v>PERUTNINA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293" t="s">
        <v>719</v>
      </c>
      <c r="C16" s="161" t="s">
        <v>107</v>
      </c>
      <c r="D16" s="77" t="s">
        <v>0</v>
      </c>
      <c r="E16" s="101" t="s">
        <v>643</v>
      </c>
      <c r="F16" s="161">
        <v>750</v>
      </c>
      <c r="G16" s="105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750</v>
      </c>
      <c r="I16" s="80">
        <f>IF(Sklop9[[#This Row],[ZAHTEVANA SHEMA KAKOVOSTI]]&lt;&gt;"",Sklop9[[#This Row],[Preračunana masa/volumen/kos na enoto kg]],"")</f>
        <v>750</v>
      </c>
      <c r="J16" s="88"/>
      <c r="K16" s="81"/>
      <c r="L16" s="81"/>
      <c r="M16" s="130" t="s">
        <v>107</v>
      </c>
      <c r="N16" s="83"/>
      <c r="O16" s="129" t="s">
        <v>107</v>
      </c>
      <c r="P16" s="90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69"/>
    </row>
    <row r="17" spans="1:21" s="55" customFormat="1" ht="12">
      <c r="A17" s="79" t="s">
        <v>3</v>
      </c>
      <c r="B17" s="293" t="s">
        <v>357</v>
      </c>
      <c r="C17" s="161" t="s">
        <v>107</v>
      </c>
      <c r="D17" s="77" t="s">
        <v>0</v>
      </c>
      <c r="E17" s="101" t="s">
        <v>643</v>
      </c>
      <c r="F17" s="161">
        <v>120</v>
      </c>
      <c r="G17" s="105" t="s">
        <v>0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7" s="80">
        <f>IF(Sklop9[[#This Row],[ZAHTEVANA SHEMA KAKOVOSTI]]&lt;&gt;"",Sklop9[[#This Row],[Preračunana masa/volumen/kos na enoto kg]],"")</f>
        <v>120</v>
      </c>
      <c r="J17" s="89"/>
      <c r="K17" s="86"/>
      <c r="L17" s="86"/>
      <c r="M17" s="130" t="s">
        <v>107</v>
      </c>
      <c r="N17" s="87"/>
      <c r="O17" s="129" t="s">
        <v>107</v>
      </c>
      <c r="P17" s="92"/>
      <c r="Q17" s="87">
        <f>+Sklop9[[#This Row],[cena/enota brez DDV v EUR]]*Sklop9[[#This Row],[Stopnja DDV (%)]]</f>
        <v>0</v>
      </c>
      <c r="R17" s="87">
        <f>+Sklop9[[#This Row],[cena/enota brez DDV v EUR]]+Sklop9[[#This Row],[Davek (EUR)]]</f>
        <v>0</v>
      </c>
      <c r="S17" s="87">
        <f>+Sklop9[[#This Row],[cena/enota brez DDV v EUR]]*Sklop9[[#This Row],[Okvirna količina]]</f>
        <v>0</v>
      </c>
      <c r="T17" s="87">
        <f>+Sklop9[[#This Row],[Končna cena/enoto mere (EUR) z DDV]]*Sklop9[[#This Row],[Okvirna količina]]</f>
        <v>0</v>
      </c>
      <c r="U17" s="169"/>
    </row>
    <row r="18" spans="1:21" s="55" customFormat="1" ht="12">
      <c r="A18" s="79" t="s">
        <v>4</v>
      </c>
      <c r="B18" s="293" t="s">
        <v>493</v>
      </c>
      <c r="C18" s="161" t="s">
        <v>107</v>
      </c>
      <c r="D18" s="77" t="s">
        <v>0</v>
      </c>
      <c r="E18" s="101" t="s">
        <v>643</v>
      </c>
      <c r="F18" s="161">
        <v>900</v>
      </c>
      <c r="G18" s="105" t="s">
        <v>0</v>
      </c>
      <c r="H1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I18" s="80">
        <f>IF(Sklop9[[#This Row],[ZAHTEVANA SHEMA KAKOVOSTI]]&lt;&gt;"",Sklop9[[#This Row],[Preračunana masa/volumen/kos na enoto kg]],"")</f>
        <v>900</v>
      </c>
      <c r="J18" s="89"/>
      <c r="K18" s="86"/>
      <c r="L18" s="86"/>
      <c r="M18" s="130" t="s">
        <v>107</v>
      </c>
      <c r="N18" s="87"/>
      <c r="O18" s="129" t="s">
        <v>107</v>
      </c>
      <c r="P18" s="92"/>
      <c r="Q18" s="87">
        <f>+Sklop9[[#This Row],[cena/enota brez DDV v EUR]]*Sklop9[[#This Row],[Stopnja DDV (%)]]</f>
        <v>0</v>
      </c>
      <c r="R18" s="87">
        <f>+Sklop9[[#This Row],[cena/enota brez DDV v EUR]]+Sklop9[[#This Row],[Davek (EUR)]]</f>
        <v>0</v>
      </c>
      <c r="S18" s="87">
        <f>+Sklop9[[#This Row],[cena/enota brez DDV v EUR]]*Sklop9[[#This Row],[Okvirna količina]]</f>
        <v>0</v>
      </c>
      <c r="T18" s="87">
        <f>+Sklop9[[#This Row],[Končna cena/enoto mere (EUR) z DDV]]*Sklop9[[#This Row],[Okvirna količina]]</f>
        <v>0</v>
      </c>
      <c r="U18" s="169"/>
    </row>
    <row r="19" spans="1:21" s="55" customFormat="1" ht="12">
      <c r="A19" s="79" t="s">
        <v>5</v>
      </c>
      <c r="B19" s="293" t="s">
        <v>494</v>
      </c>
      <c r="C19" s="161" t="s">
        <v>107</v>
      </c>
      <c r="D19" s="77" t="s">
        <v>0</v>
      </c>
      <c r="E19" s="101"/>
      <c r="F19" s="201">
        <v>20</v>
      </c>
      <c r="G19" s="105" t="s">
        <v>0</v>
      </c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" s="80" t="str">
        <f>IF(Sklop9[[#This Row],[ZAHTEVANA SHEMA KAKOVOSTI]]&lt;&gt;"",Sklop9[[#This Row],[Preračunana masa/volumen/kos na enoto kg]],"")</f>
        <v/>
      </c>
      <c r="J19" s="89"/>
      <c r="K19" s="86"/>
      <c r="L19" s="86"/>
      <c r="M19" s="130" t="s">
        <v>107</v>
      </c>
      <c r="N19" s="87"/>
      <c r="O19" s="129" t="s">
        <v>107</v>
      </c>
      <c r="P19" s="92"/>
      <c r="Q19" s="87">
        <f>+Sklop9[[#This Row],[cena/enota brez DDV v EUR]]*Sklop9[[#This Row],[Stopnja DDV (%)]]</f>
        <v>0</v>
      </c>
      <c r="R19" s="87">
        <f>+Sklop9[[#This Row],[cena/enota brez DDV v EUR]]+Sklop9[[#This Row],[Davek (EUR)]]</f>
        <v>0</v>
      </c>
      <c r="S19" s="87">
        <f>+Sklop9[[#This Row],[cena/enota brez DDV v EUR]]*Sklop9[[#This Row],[Okvirna količina]]</f>
        <v>0</v>
      </c>
      <c r="T19" s="87">
        <f>+Sklop9[[#This Row],[Končna cena/enoto mere (EUR) z DDV]]*Sklop9[[#This Row],[Okvirna količina]]</f>
        <v>0</v>
      </c>
      <c r="U19" s="169"/>
    </row>
    <row r="20" spans="1:21" s="55" customFormat="1" ht="12">
      <c r="A20" s="79" t="s">
        <v>6</v>
      </c>
      <c r="B20" s="293" t="s">
        <v>666</v>
      </c>
      <c r="C20" s="161" t="s">
        <v>107</v>
      </c>
      <c r="D20" s="77" t="s">
        <v>0</v>
      </c>
      <c r="E20" s="101" t="s">
        <v>643</v>
      </c>
      <c r="F20" s="161">
        <v>150</v>
      </c>
      <c r="G20" s="105" t="s">
        <v>0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0" s="80">
        <f>IF(Sklop9[[#This Row],[ZAHTEVANA SHEMA KAKOVOSTI]]&lt;&gt;"",Sklop9[[#This Row],[Preračunana masa/volumen/kos na enoto kg]],"")</f>
        <v>150</v>
      </c>
      <c r="J20" s="89"/>
      <c r="K20" s="86"/>
      <c r="L20" s="86"/>
      <c r="M20" s="130" t="s">
        <v>107</v>
      </c>
      <c r="N20" s="87"/>
      <c r="O20" s="129" t="s">
        <v>107</v>
      </c>
      <c r="P20" s="92"/>
      <c r="Q20" s="87">
        <f>+Sklop9[[#This Row],[cena/enota brez DDV v EUR]]*Sklop9[[#This Row],[Stopnja DDV (%)]]</f>
        <v>0</v>
      </c>
      <c r="R20" s="87">
        <f>+Sklop9[[#This Row],[cena/enota brez DDV v EUR]]+Sklop9[[#This Row],[Davek (EUR)]]</f>
        <v>0</v>
      </c>
      <c r="S20" s="87">
        <f>+Sklop9[[#This Row],[cena/enota brez DDV v EUR]]*Sklop9[[#This Row],[Okvirna količina]]</f>
        <v>0</v>
      </c>
      <c r="T20" s="87">
        <f>+Sklop9[[#This Row],[Končna cena/enoto mere (EUR) z DDV]]*Sklop9[[#This Row],[Okvirna količina]]</f>
        <v>0</v>
      </c>
      <c r="U20" s="169"/>
    </row>
    <row r="21" spans="1:21" s="55" customFormat="1" ht="12">
      <c r="A21" s="79" t="s">
        <v>7</v>
      </c>
      <c r="B21" s="293" t="s">
        <v>495</v>
      </c>
      <c r="C21" s="161" t="s">
        <v>107</v>
      </c>
      <c r="D21" s="77" t="s">
        <v>0</v>
      </c>
      <c r="E21" s="101" t="s">
        <v>643</v>
      </c>
      <c r="F21" s="161">
        <v>70</v>
      </c>
      <c r="G21" s="105" t="s">
        <v>0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1" s="80">
        <f>IF(Sklop9[[#This Row],[ZAHTEVANA SHEMA KAKOVOSTI]]&lt;&gt;"",Sklop9[[#This Row],[Preračunana masa/volumen/kos na enoto kg]],"")</f>
        <v>70</v>
      </c>
      <c r="J21" s="89"/>
      <c r="K21" s="86"/>
      <c r="L21" s="86"/>
      <c r="M21" s="130" t="s">
        <v>107</v>
      </c>
      <c r="N21" s="87"/>
      <c r="O21" s="129" t="s">
        <v>107</v>
      </c>
      <c r="P21" s="92"/>
      <c r="Q21" s="87">
        <f>+Sklop9[[#This Row],[cena/enota brez DDV v EUR]]*Sklop9[[#This Row],[Stopnja DDV (%)]]</f>
        <v>0</v>
      </c>
      <c r="R21" s="87">
        <f>+Sklop9[[#This Row],[cena/enota brez DDV v EUR]]+Sklop9[[#This Row],[Davek (EUR)]]</f>
        <v>0</v>
      </c>
      <c r="S21" s="87">
        <f>+Sklop9[[#This Row],[cena/enota brez DDV v EUR]]*Sklop9[[#This Row],[Okvirna količina]]</f>
        <v>0</v>
      </c>
      <c r="T21" s="87">
        <f>+Sklop9[[#This Row],[Končna cena/enoto mere (EUR) z DDV]]*Sklop9[[#This Row],[Okvirna količina]]</f>
        <v>0</v>
      </c>
      <c r="U21" s="169"/>
    </row>
    <row r="22" spans="1:21" s="55" customFormat="1" ht="12">
      <c r="A22" s="79" t="s">
        <v>8</v>
      </c>
      <c r="B22" s="293" t="s">
        <v>720</v>
      </c>
      <c r="C22" s="161" t="s">
        <v>107</v>
      </c>
      <c r="D22" s="77" t="s">
        <v>0</v>
      </c>
      <c r="E22" s="101" t="s">
        <v>643</v>
      </c>
      <c r="F22" s="161">
        <v>340</v>
      </c>
      <c r="G22" s="105" t="s">
        <v>0</v>
      </c>
      <c r="H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340</v>
      </c>
      <c r="I22" s="80">
        <f>IF(Sklop9[[#This Row],[ZAHTEVANA SHEMA KAKOVOSTI]]&lt;&gt;"",Sklop9[[#This Row],[Preračunana masa/volumen/kos na enoto kg]],"")</f>
        <v>340</v>
      </c>
      <c r="J22" s="89"/>
      <c r="K22" s="86"/>
      <c r="L22" s="86"/>
      <c r="M22" s="130" t="s">
        <v>107</v>
      </c>
      <c r="N22" s="87"/>
      <c r="O22" s="129" t="s">
        <v>107</v>
      </c>
      <c r="P22" s="92"/>
      <c r="Q22" s="87">
        <f>+Sklop9[[#This Row],[cena/enota brez DDV v EUR]]*Sklop9[[#This Row],[Stopnja DDV (%)]]</f>
        <v>0</v>
      </c>
      <c r="R22" s="87">
        <f>+Sklop9[[#This Row],[cena/enota brez DDV v EUR]]+Sklop9[[#This Row],[Davek (EUR)]]</f>
        <v>0</v>
      </c>
      <c r="S22" s="87">
        <f>+Sklop9[[#This Row],[cena/enota brez DDV v EUR]]*Sklop9[[#This Row],[Okvirna količina]]</f>
        <v>0</v>
      </c>
      <c r="T22" s="87">
        <f>+Sklop9[[#This Row],[Končna cena/enoto mere (EUR) z DDV]]*Sklop9[[#This Row],[Okvirna količina]]</f>
        <v>0</v>
      </c>
      <c r="U22" s="169"/>
    </row>
    <row r="23" spans="1:21" s="55" customFormat="1" ht="12">
      <c r="A23" s="79" t="s">
        <v>9</v>
      </c>
      <c r="B23" s="293" t="s">
        <v>496</v>
      </c>
      <c r="C23" s="161" t="s">
        <v>107</v>
      </c>
      <c r="D23" s="77" t="s">
        <v>0</v>
      </c>
      <c r="E23" s="101"/>
      <c r="F23" s="161">
        <v>70</v>
      </c>
      <c r="G23" s="105" t="s">
        <v>0</v>
      </c>
      <c r="H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3" s="80" t="str">
        <f>IF(Sklop9[[#This Row],[ZAHTEVANA SHEMA KAKOVOSTI]]&lt;&gt;"",Sklop9[[#This Row],[Preračunana masa/volumen/kos na enoto kg]],"")</f>
        <v/>
      </c>
      <c r="J23" s="89"/>
      <c r="K23" s="86"/>
      <c r="L23" s="86"/>
      <c r="M23" s="130" t="s">
        <v>107</v>
      </c>
      <c r="N23" s="87"/>
      <c r="O23" s="129" t="s">
        <v>107</v>
      </c>
      <c r="P23" s="92"/>
      <c r="Q23" s="87">
        <f>+Sklop9[[#This Row],[cena/enota brez DDV v EUR]]*Sklop9[[#This Row],[Stopnja DDV (%)]]</f>
        <v>0</v>
      </c>
      <c r="R23" s="87">
        <f>+Sklop9[[#This Row],[cena/enota brez DDV v EUR]]+Sklop9[[#This Row],[Davek (EUR)]]</f>
        <v>0</v>
      </c>
      <c r="S23" s="87">
        <f>+Sklop9[[#This Row],[cena/enota brez DDV v EUR]]*Sklop9[[#This Row],[Okvirna količina]]</f>
        <v>0</v>
      </c>
      <c r="T23" s="87">
        <f>+Sklop9[[#This Row],[Končna cena/enoto mere (EUR) z DDV]]*Sklop9[[#This Row],[Okvirna količina]]</f>
        <v>0</v>
      </c>
      <c r="U23" s="169"/>
    </row>
    <row r="24" spans="1:21" s="55" customFormat="1" ht="12">
      <c r="A24" s="79" t="s">
        <v>10</v>
      </c>
      <c r="B24" s="293" t="s">
        <v>497</v>
      </c>
      <c r="C24" s="161" t="s">
        <v>107</v>
      </c>
      <c r="D24" s="77" t="s">
        <v>0</v>
      </c>
      <c r="E24" s="101" t="s">
        <v>643</v>
      </c>
      <c r="F24" s="161">
        <v>320</v>
      </c>
      <c r="G24" s="105" t="s">
        <v>0</v>
      </c>
      <c r="H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24" s="80">
        <f>IF(Sklop9[[#This Row],[ZAHTEVANA SHEMA KAKOVOSTI]]&lt;&gt;"",Sklop9[[#This Row],[Preračunana masa/volumen/kos na enoto kg]],"")</f>
        <v>320</v>
      </c>
      <c r="J24" s="89"/>
      <c r="K24" s="86"/>
      <c r="L24" s="86"/>
      <c r="M24" s="130" t="s">
        <v>107</v>
      </c>
      <c r="N24" s="87"/>
      <c r="O24" s="129" t="s">
        <v>107</v>
      </c>
      <c r="P24" s="92"/>
      <c r="Q24" s="87">
        <f>+Sklop9[[#This Row],[cena/enota brez DDV v EUR]]*Sklop9[[#This Row],[Stopnja DDV (%)]]</f>
        <v>0</v>
      </c>
      <c r="R24" s="87">
        <f>+Sklop9[[#This Row],[cena/enota brez DDV v EUR]]+Sklop9[[#This Row],[Davek (EUR)]]</f>
        <v>0</v>
      </c>
      <c r="S24" s="87">
        <f>+Sklop9[[#This Row],[cena/enota brez DDV v EUR]]*Sklop9[[#This Row],[Okvirna količina]]</f>
        <v>0</v>
      </c>
      <c r="T24" s="87">
        <f>+Sklop9[[#This Row],[Končna cena/enoto mere (EUR) z DDV]]*Sklop9[[#This Row],[Okvirna količina]]</f>
        <v>0</v>
      </c>
      <c r="U24" s="169"/>
    </row>
    <row r="25" spans="1:21" s="55" customFormat="1" ht="12">
      <c r="A25" s="79" t="s">
        <v>11</v>
      </c>
      <c r="B25" s="293" t="s">
        <v>358</v>
      </c>
      <c r="C25" s="161" t="s">
        <v>107</v>
      </c>
      <c r="D25" s="77" t="s">
        <v>0</v>
      </c>
      <c r="E25" s="101" t="s">
        <v>643</v>
      </c>
      <c r="F25" s="161">
        <v>20</v>
      </c>
      <c r="G25" s="105" t="s">
        <v>0</v>
      </c>
      <c r="H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5" s="80">
        <f>IF(Sklop9[[#This Row],[ZAHTEVANA SHEMA KAKOVOSTI]]&lt;&gt;"",Sklop9[[#This Row],[Preračunana masa/volumen/kos na enoto kg]],"")</f>
        <v>20</v>
      </c>
      <c r="J25" s="89"/>
      <c r="K25" s="86"/>
      <c r="L25" s="86"/>
      <c r="M25" s="130" t="s">
        <v>107</v>
      </c>
      <c r="N25" s="87"/>
      <c r="O25" s="129" t="s">
        <v>107</v>
      </c>
      <c r="P25" s="92"/>
      <c r="Q25" s="87">
        <f>+Sklop9[[#This Row],[cena/enota brez DDV v EUR]]*Sklop9[[#This Row],[Stopnja DDV (%)]]</f>
        <v>0</v>
      </c>
      <c r="R25" s="87">
        <f>+Sklop9[[#This Row],[cena/enota brez DDV v EUR]]+Sklop9[[#This Row],[Davek (EUR)]]</f>
        <v>0</v>
      </c>
      <c r="S25" s="87">
        <f>+Sklop9[[#This Row],[cena/enota brez DDV v EUR]]*Sklop9[[#This Row],[Okvirna količina]]</f>
        <v>0</v>
      </c>
      <c r="T25" s="87">
        <f>+Sklop9[[#This Row],[Končna cena/enoto mere (EUR) z DDV]]*Sklop9[[#This Row],[Okvirna količina]]</f>
        <v>0</v>
      </c>
      <c r="U25" s="169"/>
    </row>
    <row r="26" spans="1:21" s="55" customFormat="1" ht="12">
      <c r="A26" s="79" t="s">
        <v>12</v>
      </c>
      <c r="B26" s="293" t="s">
        <v>359</v>
      </c>
      <c r="C26" s="161" t="s">
        <v>107</v>
      </c>
      <c r="D26" s="77" t="s">
        <v>0</v>
      </c>
      <c r="E26" s="101"/>
      <c r="F26" s="201">
        <v>77</v>
      </c>
      <c r="G26" s="105" t="s">
        <v>0</v>
      </c>
      <c r="H2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77</v>
      </c>
      <c r="I26" s="80" t="str">
        <f>IF(Sklop9[[#This Row],[ZAHTEVANA SHEMA KAKOVOSTI]]&lt;&gt;"",Sklop9[[#This Row],[Preračunana masa/volumen/kos na enoto kg]],"")</f>
        <v/>
      </c>
      <c r="J26" s="89"/>
      <c r="K26" s="86"/>
      <c r="L26" s="86"/>
      <c r="M26" s="130" t="s">
        <v>107</v>
      </c>
      <c r="N26" s="87"/>
      <c r="O26" s="129" t="s">
        <v>107</v>
      </c>
      <c r="P26" s="92"/>
      <c r="Q26" s="87">
        <f>+Sklop9[[#This Row],[cena/enota brez DDV v EUR]]*Sklop9[[#This Row],[Stopnja DDV (%)]]</f>
        <v>0</v>
      </c>
      <c r="R26" s="87">
        <f>+Sklop9[[#This Row],[cena/enota brez DDV v EUR]]+Sklop9[[#This Row],[Davek (EUR)]]</f>
        <v>0</v>
      </c>
      <c r="S26" s="87">
        <f>+Sklop9[[#This Row],[cena/enota brez DDV v EUR]]*Sklop9[[#This Row],[Okvirna količina]]</f>
        <v>0</v>
      </c>
      <c r="T26" s="87">
        <f>+Sklop9[[#This Row],[Končna cena/enoto mere (EUR) z DDV]]*Sklop9[[#This Row],[Okvirna količina]]</f>
        <v>0</v>
      </c>
      <c r="U26" s="169"/>
    </row>
    <row r="27" spans="1:21" s="55" customFormat="1" ht="12">
      <c r="A27" s="79" t="s">
        <v>13</v>
      </c>
      <c r="B27" s="287" t="s">
        <v>498</v>
      </c>
      <c r="C27" s="161" t="s">
        <v>107</v>
      </c>
      <c r="D27" s="77" t="s">
        <v>0</v>
      </c>
      <c r="E27" s="167"/>
      <c r="F27" s="151">
        <v>700</v>
      </c>
      <c r="G27" s="139" t="s">
        <v>0</v>
      </c>
      <c r="H27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27" s="116" t="str">
        <f>IF(Sklop9[[#This Row],[ZAHTEVANA SHEMA KAKOVOSTI]]&lt;&gt;"",Sklop9[[#This Row],[Preračunana masa/volumen/kos na enoto kg]],"")</f>
        <v/>
      </c>
      <c r="J27" s="131"/>
      <c r="K27" s="132"/>
      <c r="L27" s="132"/>
      <c r="M27" s="130" t="s">
        <v>107</v>
      </c>
      <c r="N27" s="163"/>
      <c r="O27" s="129" t="s">
        <v>107</v>
      </c>
      <c r="P27" s="164"/>
      <c r="Q27" s="163">
        <f>+Sklop9[[#This Row],[cena/enota brez DDV v EUR]]*Sklop9[[#This Row],[Stopnja DDV (%)]]</f>
        <v>0</v>
      </c>
      <c r="R27" s="163">
        <f>+Sklop9[[#This Row],[cena/enota brez DDV v EUR]]+Sklop9[[#This Row],[Davek (EUR)]]</f>
        <v>0</v>
      </c>
      <c r="S27" s="163">
        <f>+Sklop9[[#This Row],[cena/enota brez DDV v EUR]]*Sklop9[[#This Row],[Okvirna količina]]</f>
        <v>0</v>
      </c>
      <c r="T27" s="134">
        <f>+Sklop9[[#This Row],[Končna cena/enoto mere (EUR) z DDV]]*Sklop9[[#This Row],[Okvirna količina]]</f>
        <v>0</v>
      </c>
      <c r="U27" s="166"/>
    </row>
    <row r="28" spans="1:21" s="55" customFormat="1" ht="12">
      <c r="A28" s="79" t="s">
        <v>14</v>
      </c>
      <c r="B28" s="287" t="s">
        <v>360</v>
      </c>
      <c r="C28" s="161" t="s">
        <v>107</v>
      </c>
      <c r="D28" s="77" t="s">
        <v>0</v>
      </c>
      <c r="E28" s="167" t="s">
        <v>643</v>
      </c>
      <c r="F28" s="151">
        <v>175</v>
      </c>
      <c r="G28" s="139" t="s">
        <v>0</v>
      </c>
      <c r="H28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175</v>
      </c>
      <c r="I28" s="116">
        <f>IF(Sklop9[[#This Row],[ZAHTEVANA SHEMA KAKOVOSTI]]&lt;&gt;"",Sklop9[[#This Row],[Preračunana masa/volumen/kos na enoto kg]],"")</f>
        <v>175</v>
      </c>
      <c r="J28" s="131"/>
      <c r="K28" s="132"/>
      <c r="L28" s="132"/>
      <c r="M28" s="130" t="s">
        <v>107</v>
      </c>
      <c r="N28" s="163"/>
      <c r="O28" s="129" t="s">
        <v>107</v>
      </c>
      <c r="P28" s="164"/>
      <c r="Q28" s="163">
        <f>+Sklop9[[#This Row],[cena/enota brez DDV v EUR]]*Sklop9[[#This Row],[Stopnja DDV (%)]]</f>
        <v>0</v>
      </c>
      <c r="R28" s="163">
        <f>+Sklop9[[#This Row],[cena/enota brez DDV v EUR]]+Sklop9[[#This Row],[Davek (EUR)]]</f>
        <v>0</v>
      </c>
      <c r="S28" s="163">
        <f>+Sklop9[[#This Row],[cena/enota brez DDV v EUR]]*Sklop9[[#This Row],[Okvirna količina]]</f>
        <v>0</v>
      </c>
      <c r="T28" s="134">
        <f>+Sklop9[[#This Row],[Končna cena/enoto mere (EUR) z DDV]]*Sklop9[[#This Row],[Okvirna količina]]</f>
        <v>0</v>
      </c>
      <c r="U28" s="166"/>
    </row>
    <row r="29" spans="1:21" s="55" customFormat="1" ht="12">
      <c r="A29" s="79" t="s">
        <v>15</v>
      </c>
      <c r="B29" s="287" t="s">
        <v>361</v>
      </c>
      <c r="C29" s="161" t="s">
        <v>107</v>
      </c>
      <c r="D29" s="77" t="s">
        <v>0</v>
      </c>
      <c r="E29" s="167"/>
      <c r="F29" s="151">
        <v>3</v>
      </c>
      <c r="G29" s="139" t="s">
        <v>0</v>
      </c>
      <c r="H29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29" s="116" t="str">
        <f>IF(Sklop9[[#This Row],[ZAHTEVANA SHEMA KAKOVOSTI]]&lt;&gt;"",Sklop9[[#This Row],[Preračunana masa/volumen/kos na enoto kg]],"")</f>
        <v/>
      </c>
      <c r="J29" s="131"/>
      <c r="K29" s="132"/>
      <c r="L29" s="132"/>
      <c r="M29" s="130" t="s">
        <v>107</v>
      </c>
      <c r="N29" s="163"/>
      <c r="O29" s="129" t="s">
        <v>107</v>
      </c>
      <c r="P29" s="164"/>
      <c r="Q29" s="163">
        <f>+Sklop9[[#This Row],[cena/enota brez DDV v EUR]]*Sklop9[[#This Row],[Stopnja DDV (%)]]</f>
        <v>0</v>
      </c>
      <c r="R29" s="163">
        <f>+Sklop9[[#This Row],[cena/enota brez DDV v EUR]]+Sklop9[[#This Row],[Davek (EUR)]]</f>
        <v>0</v>
      </c>
      <c r="S29" s="163">
        <f>+Sklop9[[#This Row],[cena/enota brez DDV v EUR]]*Sklop9[[#This Row],[Okvirna količina]]</f>
        <v>0</v>
      </c>
      <c r="T29" s="134">
        <f>+Sklop9[[#This Row],[Končna cena/enoto mere (EUR) z DDV]]*Sklop9[[#This Row],[Okvirna količina]]</f>
        <v>0</v>
      </c>
      <c r="U29" s="166"/>
    </row>
    <row r="30" spans="1:21" s="55" customFormat="1" ht="12">
      <c r="A30" s="79" t="s">
        <v>16</v>
      </c>
      <c r="B30" s="287" t="s">
        <v>362</v>
      </c>
      <c r="C30" s="161" t="s">
        <v>107</v>
      </c>
      <c r="D30" s="77" t="s">
        <v>0</v>
      </c>
      <c r="E30" s="167"/>
      <c r="F30" s="151">
        <v>70</v>
      </c>
      <c r="G30" s="139" t="s">
        <v>0</v>
      </c>
      <c r="H30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0" s="116" t="str">
        <f>IF(Sklop9[[#This Row],[ZAHTEVANA SHEMA KAKOVOSTI]]&lt;&gt;"",Sklop9[[#This Row],[Preračunana masa/volumen/kos na enoto kg]],"")</f>
        <v/>
      </c>
      <c r="J30" s="131"/>
      <c r="K30" s="132"/>
      <c r="L30" s="132"/>
      <c r="M30" s="130" t="s">
        <v>107</v>
      </c>
      <c r="N30" s="163"/>
      <c r="O30" s="129" t="s">
        <v>107</v>
      </c>
      <c r="P30" s="164"/>
      <c r="Q30" s="163">
        <f>+Sklop9[[#This Row],[cena/enota brez DDV v EUR]]*Sklop9[[#This Row],[Stopnja DDV (%)]]</f>
        <v>0</v>
      </c>
      <c r="R30" s="163">
        <f>+Sklop9[[#This Row],[cena/enota brez DDV v EUR]]+Sklop9[[#This Row],[Davek (EUR)]]</f>
        <v>0</v>
      </c>
      <c r="S30" s="163">
        <f>+Sklop9[[#This Row],[cena/enota brez DDV v EUR]]*Sklop9[[#This Row],[Okvirna količina]]</f>
        <v>0</v>
      </c>
      <c r="T30" s="134">
        <f>+Sklop9[[#This Row],[Končna cena/enoto mere (EUR) z DDV]]*Sklop9[[#This Row],[Okvirna količina]]</f>
        <v>0</v>
      </c>
      <c r="U30" s="166"/>
    </row>
    <row r="31" spans="1:21">
      <c r="A31" s="512" t="s">
        <v>128</v>
      </c>
      <c r="B31" s="513"/>
      <c r="C31" s="514"/>
      <c r="D31" s="514"/>
      <c r="E31" s="515"/>
      <c r="F31" s="516"/>
      <c r="G31" s="517"/>
      <c r="H31" s="518">
        <f>SUBTOTAL(109,Sklop9[Preračunana masa/volumen/kos na enoto kg])</f>
        <v>3785</v>
      </c>
      <c r="I31" s="518">
        <f>SUBTOTAL(109,Sklop9[Živila iz shem kakovosti (kg)])</f>
        <v>2845</v>
      </c>
      <c r="J31" s="516"/>
      <c r="K31" s="519"/>
      <c r="L31" s="519"/>
      <c r="M31" s="520"/>
      <c r="N31" s="521"/>
      <c r="O31" s="521"/>
      <c r="P31" s="521"/>
      <c r="Q31" s="522"/>
      <c r="R31" s="516"/>
      <c r="S31" s="522">
        <f>SUBTOTAL(109,Sklop9[Vrednost za okvirno količino (EUR) brez DDV])</f>
        <v>0</v>
      </c>
      <c r="T31" s="522">
        <f>SUBTOTAL(109,Sklop9[Vrednost za okvirno količino (EUR) z DDV])</f>
        <v>0</v>
      </c>
      <c r="U31" s="523">
        <f>SUBTOTAL(103,Sklop9[Shema kakovosti
(nacionalne, evropske)
])</f>
        <v>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1">
      <c r="A33" s="48" t="s">
        <v>124</v>
      </c>
      <c r="B33" s="16"/>
      <c r="C33" s="28"/>
      <c r="D33" s="28"/>
      <c r="E33" s="102"/>
      <c r="Q33" s="48"/>
      <c r="R33" s="48"/>
      <c r="S33" s="48"/>
      <c r="T33" s="48"/>
    </row>
    <row r="34" spans="1:21">
      <c r="A34" s="11" t="s">
        <v>126</v>
      </c>
      <c r="B34" s="16"/>
      <c r="C34" s="28"/>
      <c r="D34" s="28"/>
      <c r="E34" s="102"/>
    </row>
    <row r="35" spans="1:21">
      <c r="A35" s="97" t="s">
        <v>174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 ht="12.75" customHeight="1">
      <c r="A36" s="569" t="s">
        <v>167</v>
      </c>
      <c r="B36" s="569"/>
      <c r="C36" s="569"/>
      <c r="D36" s="569"/>
      <c r="E36" s="569"/>
      <c r="F36" s="569"/>
      <c r="G36" s="569"/>
      <c r="H36" s="569"/>
      <c r="I36" s="569"/>
      <c r="J36" s="569"/>
      <c r="K36" s="569"/>
      <c r="L36" s="569"/>
      <c r="M36" s="54"/>
      <c r="N36" s="29"/>
      <c r="O36" s="29"/>
      <c r="P36" s="29"/>
      <c r="Q36" s="29"/>
      <c r="R36" s="29"/>
    </row>
    <row r="37" spans="1:21">
      <c r="N37" s="29"/>
      <c r="O37" s="29"/>
      <c r="P37" s="29"/>
      <c r="Q37" s="29"/>
      <c r="R37" s="29"/>
    </row>
    <row r="38" spans="1:21">
      <c r="A38" s="97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1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B40" s="16"/>
      <c r="C40" s="28"/>
      <c r="D40" s="28"/>
      <c r="E40" s="102"/>
    </row>
    <row r="41" spans="1:21">
      <c r="B41" s="16"/>
      <c r="C41" s="28"/>
      <c r="D41" s="28"/>
      <c r="E41" s="102"/>
    </row>
    <row r="42" spans="1:21">
      <c r="B42" s="16"/>
      <c r="C42" s="28"/>
      <c r="D42" s="28"/>
      <c r="E42" s="102"/>
    </row>
    <row r="43" spans="1:21">
      <c r="B43" s="16"/>
      <c r="C43" s="28"/>
      <c r="D43" s="28"/>
      <c r="E43" s="102"/>
    </row>
    <row r="44" spans="1:21">
      <c r="B44" s="16"/>
      <c r="C44" s="28"/>
      <c r="D44" s="28"/>
      <c r="E44" s="102"/>
    </row>
    <row r="45" spans="1:21">
      <c r="B45" s="16"/>
      <c r="C45" s="28"/>
      <c r="D45" s="28"/>
      <c r="E45" s="102"/>
    </row>
    <row r="46" spans="1:21">
      <c r="B46" s="16"/>
      <c r="C46" s="28"/>
      <c r="D46" s="28"/>
      <c r="E46" s="102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7:P1048576 M36:P36 J1:P35 U1:U1048576" name="Obseg1"/>
    <protectedRange sqref="J36:L36" name="Obseg1_2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30">
    <cfRule type="colorScale" priority="650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2"/>
  <sheetViews>
    <sheetView zoomScale="90" zoomScaleNormal="90" zoomScaleSheetLayoutView="100" workbookViewId="0">
      <selection activeCell="M23" sqref="M2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0" t="str">
        <f>+'prva stran'!B6</f>
        <v>DOM UPOKOJENCEV ŠMARJE PRI JELŠAH</v>
      </c>
      <c r="D2" s="561"/>
      <c r="E2" s="561"/>
      <c r="F2" s="561"/>
      <c r="G2" s="561"/>
      <c r="H2" s="561"/>
      <c r="I2" s="561"/>
      <c r="J2" s="561"/>
    </row>
    <row r="3" spans="1:21" ht="15">
      <c r="B3" s="50" t="s">
        <v>82</v>
      </c>
      <c r="C3" s="562" t="str">
        <f>+'prva stran'!B7</f>
        <v>Rakeževa ulica 8, 3240 Šmarje pri Jelšah</v>
      </c>
      <c r="D3" s="563"/>
      <c r="E3" s="563"/>
      <c r="F3" s="563"/>
      <c r="G3" s="563"/>
      <c r="H3" s="563"/>
      <c r="I3" s="563"/>
      <c r="J3" s="56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64">
        <f>+'prva stran'!B10</f>
        <v>0</v>
      </c>
      <c r="D6" s="565"/>
      <c r="E6" s="565"/>
      <c r="F6" s="565"/>
      <c r="G6" s="565"/>
      <c r="H6" s="565"/>
      <c r="I6" s="565"/>
      <c r="J6" s="565"/>
    </row>
    <row r="7" spans="1:21" ht="17.25" customHeight="1">
      <c r="B7" s="51" t="s">
        <v>82</v>
      </c>
      <c r="C7" s="566">
        <f>+'prva stran'!B11</f>
        <v>0</v>
      </c>
      <c r="D7" s="567"/>
      <c r="E7" s="567"/>
      <c r="F7" s="567"/>
      <c r="G7" s="567"/>
      <c r="H7" s="567"/>
      <c r="I7" s="567"/>
      <c r="J7" s="567"/>
    </row>
    <row r="8" spans="1:21" ht="17.25" customHeight="1">
      <c r="B8" s="51" t="s">
        <v>83</v>
      </c>
      <c r="C8" s="566">
        <f>+'prva stran'!B12</f>
        <v>0</v>
      </c>
      <c r="D8" s="567"/>
      <c r="E8" s="567"/>
      <c r="F8" s="567"/>
      <c r="G8" s="567"/>
      <c r="H8" s="567"/>
      <c r="I8" s="567"/>
      <c r="J8" s="567"/>
    </row>
    <row r="9" spans="1:21" s="12" customFormat="1" ht="17.25" customHeight="1">
      <c r="A9" s="9"/>
      <c r="B9" s="52" t="s">
        <v>85</v>
      </c>
      <c r="C9" s="568">
        <f>+'prva stran'!B13</f>
        <v>0</v>
      </c>
      <c r="D9" s="567"/>
      <c r="E9" s="567"/>
      <c r="F9" s="567"/>
      <c r="G9" s="567"/>
      <c r="H9" s="567"/>
      <c r="I9" s="567"/>
      <c r="J9" s="5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59" t="str">
        <f>+'Ponudbeni pred_rekapitulacija'!B23</f>
        <v>RIBE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190" t="s">
        <v>363</v>
      </c>
      <c r="C16" s="77" t="s">
        <v>107</v>
      </c>
      <c r="D16" s="105" t="s">
        <v>0</v>
      </c>
      <c r="E16" s="101"/>
      <c r="F16" s="161">
        <v>18</v>
      </c>
      <c r="G16" s="105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16" s="80" t="str">
        <f>IF(Sklop10[[#This Row],[ZAHTEVANA SHEMA KAKOVOSTI]]&lt;&gt;"",Sklop10[[#This Row],[Preračunana masa/volumen/kos na enoto kg]],"")</f>
        <v/>
      </c>
      <c r="J16" s="88"/>
      <c r="K16" s="140"/>
      <c r="L16" s="140"/>
      <c r="M16" s="140"/>
      <c r="N16" s="141"/>
      <c r="O16" s="141"/>
      <c r="P16" s="90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41"/>
    </row>
    <row r="17" spans="1:22" s="55" customFormat="1" ht="12">
      <c r="A17" s="79" t="s">
        <v>3</v>
      </c>
      <c r="B17" s="190" t="s">
        <v>631</v>
      </c>
      <c r="C17" s="77" t="s">
        <v>107</v>
      </c>
      <c r="D17" s="105" t="s">
        <v>0</v>
      </c>
      <c r="E17" s="101"/>
      <c r="F17" s="161">
        <v>400</v>
      </c>
      <c r="G17" s="105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7" s="80" t="str">
        <f>IF(Sklop10[[#This Row],[ZAHTEVANA SHEMA KAKOVOSTI]]&lt;&gt;"",Sklop10[[#This Row],[Preračunana masa/volumen/kos na enoto kg]],"")</f>
        <v/>
      </c>
      <c r="J17" s="89"/>
      <c r="K17" s="140"/>
      <c r="L17" s="140"/>
      <c r="M17" s="140"/>
      <c r="N17" s="143"/>
      <c r="O17" s="141"/>
      <c r="P17" s="92"/>
      <c r="Q17" s="87">
        <f>+Sklop10[[#This Row],[cena/enota brez DDV v EUR]]*Sklop10[[#This Row],[Stopnja DDV (%)]]</f>
        <v>0</v>
      </c>
      <c r="R17" s="87">
        <f>+Sklop10[[#This Row],[cena/enota brez DDV v EUR]]+Sklop10[[#This Row],[Davek (EUR)]]</f>
        <v>0</v>
      </c>
      <c r="S17" s="87">
        <f>+Sklop10[[#This Row],[cena/enota brez DDV v EUR]]*Sklop10[[#This Row],[Okvirna količina]]</f>
        <v>0</v>
      </c>
      <c r="T17" s="87">
        <f>+Sklop10[[#This Row],[Končna cena/enoto mere (EUR) z DDV]]*Sklop10[[#This Row],[Okvirna količina]]</f>
        <v>0</v>
      </c>
      <c r="U17" s="141"/>
    </row>
    <row r="18" spans="1:22" s="55" customFormat="1" ht="24">
      <c r="A18" s="79" t="s">
        <v>4</v>
      </c>
      <c r="B18" s="190" t="s">
        <v>364</v>
      </c>
      <c r="C18" s="77" t="s">
        <v>107</v>
      </c>
      <c r="D18" s="105" t="s">
        <v>0</v>
      </c>
      <c r="E18" s="101"/>
      <c r="F18" s="161">
        <v>40</v>
      </c>
      <c r="G18" s="105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8" s="80" t="str">
        <f>IF(Sklop10[[#This Row],[ZAHTEVANA SHEMA KAKOVOSTI]]&lt;&gt;"",Sklop10[[#This Row],[Preračunana masa/volumen/kos na enoto kg]],"")</f>
        <v/>
      </c>
      <c r="J18" s="89"/>
      <c r="K18" s="140"/>
      <c r="L18" s="140"/>
      <c r="M18" s="140"/>
      <c r="N18" s="143"/>
      <c r="O18" s="141"/>
      <c r="P18" s="92"/>
      <c r="Q18" s="87">
        <f>+Sklop10[[#This Row],[cena/enota brez DDV v EUR]]*Sklop10[[#This Row],[Stopnja DDV (%)]]</f>
        <v>0</v>
      </c>
      <c r="R18" s="87">
        <f>+Sklop10[[#This Row],[cena/enota brez DDV v EUR]]+Sklop10[[#This Row],[Davek (EUR)]]</f>
        <v>0</v>
      </c>
      <c r="S18" s="87">
        <f>+Sklop10[[#This Row],[cena/enota brez DDV v EUR]]*Sklop10[[#This Row],[Okvirna količina]]</f>
        <v>0</v>
      </c>
      <c r="T18" s="87">
        <f>+Sklop10[[#This Row],[Končna cena/enoto mere (EUR) z DDV]]*Sklop10[[#This Row],[Okvirna količina]]</f>
        <v>0</v>
      </c>
      <c r="U18" s="141"/>
    </row>
    <row r="19" spans="1:22" s="55" customFormat="1" ht="12">
      <c r="A19" s="79" t="s">
        <v>5</v>
      </c>
      <c r="B19" s="190" t="s">
        <v>365</v>
      </c>
      <c r="C19" s="77" t="s">
        <v>107</v>
      </c>
      <c r="D19" s="105" t="s">
        <v>0</v>
      </c>
      <c r="E19" s="101"/>
      <c r="F19" s="161">
        <v>20</v>
      </c>
      <c r="G19" s="105" t="s">
        <v>0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80" t="str">
        <f>IF(Sklop10[[#This Row],[ZAHTEVANA SHEMA KAKOVOSTI]]&lt;&gt;"",Sklop10[[#This Row],[Preračunana masa/volumen/kos na enoto kg]],"")</f>
        <v/>
      </c>
      <c r="J19" s="89"/>
      <c r="K19" s="140"/>
      <c r="L19" s="140"/>
      <c r="M19" s="140"/>
      <c r="N19" s="143"/>
      <c r="O19" s="141"/>
      <c r="P19" s="92"/>
      <c r="Q19" s="87">
        <f>+Sklop10[[#This Row],[cena/enota brez DDV v EUR]]*Sklop10[[#This Row],[Stopnja DDV (%)]]</f>
        <v>0</v>
      </c>
      <c r="R19" s="87">
        <f>+Sklop10[[#This Row],[cena/enota brez DDV v EUR]]+Sklop10[[#This Row],[Davek (EUR)]]</f>
        <v>0</v>
      </c>
      <c r="S19" s="87">
        <f>+Sklop10[[#This Row],[cena/enota brez DDV v EUR]]*Sklop10[[#This Row],[Okvirna količina]]</f>
        <v>0</v>
      </c>
      <c r="T19" s="87">
        <f>+Sklop10[[#This Row],[Končna cena/enoto mere (EUR) z DDV]]*Sklop10[[#This Row],[Okvirna količina]]</f>
        <v>0</v>
      </c>
      <c r="U19" s="141"/>
    </row>
    <row r="20" spans="1:22">
      <c r="A20" s="267" t="s">
        <v>128</v>
      </c>
      <c r="B20" s="268"/>
      <c r="C20" s="269"/>
      <c r="D20" s="269"/>
      <c r="E20" s="270"/>
      <c r="F20" s="271"/>
      <c r="G20" s="272"/>
      <c r="H20" s="273">
        <f>SUBTOTAL(109,Sklop10[Preračunana masa/volumen/kos na enoto kg])</f>
        <v>478</v>
      </c>
      <c r="I20" s="273">
        <f>SUBTOTAL(109,Sklop10[Živila iz shem kakovosti (kg)])</f>
        <v>0</v>
      </c>
      <c r="J20" s="271"/>
      <c r="K20" s="274"/>
      <c r="L20" s="274"/>
      <c r="M20" s="275"/>
      <c r="N20" s="276"/>
      <c r="O20" s="276"/>
      <c r="P20" s="276"/>
      <c r="Q20" s="277"/>
      <c r="R20" s="271"/>
      <c r="S20" s="277">
        <f>SUBTOTAL(109,Sklop10[Vrednost za okvirno količino (EUR) brez DDV])</f>
        <v>0</v>
      </c>
      <c r="T20" s="277">
        <f>SUBTOTAL(109,Sklop10[Vrednost za okvirno količino (EUR) z DDV])</f>
        <v>0</v>
      </c>
      <c r="U20" s="278">
        <f>SUBTOTAL(103,Sklop10[Shema kakovosti
(nacionalne, evropske)
])</f>
        <v>0</v>
      </c>
    </row>
    <row r="21" spans="1:22" s="257" customFormat="1">
      <c r="A21" s="245"/>
      <c r="B21" s="246"/>
      <c r="C21" s="247"/>
      <c r="D21" s="247"/>
      <c r="E21" s="248"/>
      <c r="F21" s="249"/>
      <c r="G21" s="250"/>
      <c r="H21" s="251"/>
      <c r="I21" s="251"/>
      <c r="J21" s="249"/>
      <c r="K21" s="252"/>
      <c r="L21" s="252"/>
      <c r="M21" s="253"/>
      <c r="N21" s="254"/>
      <c r="O21" s="254"/>
      <c r="P21" s="254"/>
      <c r="Q21" s="255"/>
      <c r="R21" s="249"/>
      <c r="S21" s="255"/>
      <c r="T21" s="255"/>
      <c r="U21" s="256"/>
    </row>
    <row r="22" spans="1:22">
      <c r="A22" s="48" t="s">
        <v>124</v>
      </c>
      <c r="B22" s="16"/>
      <c r="C22" s="28"/>
      <c r="D22" s="28"/>
      <c r="E22" s="102"/>
      <c r="Q22" s="48"/>
      <c r="R22" s="48"/>
      <c r="S22" s="48"/>
      <c r="T22" s="48"/>
    </row>
    <row r="23" spans="1:22">
      <c r="A23" s="11" t="s">
        <v>126</v>
      </c>
      <c r="B23" s="16"/>
      <c r="C23" s="28"/>
      <c r="D23" s="28"/>
      <c r="E23" s="102"/>
      <c r="V23" s="109"/>
    </row>
    <row r="24" spans="1:22">
      <c r="A24" s="97" t="s">
        <v>174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569" t="s">
        <v>167</v>
      </c>
      <c r="B25" s="569"/>
      <c r="C25" s="569"/>
      <c r="D25" s="569"/>
      <c r="E25" s="569"/>
      <c r="F25" s="569"/>
      <c r="G25" s="569"/>
      <c r="H25" s="569"/>
      <c r="I25" s="569"/>
      <c r="J25" s="569"/>
      <c r="K25" s="569"/>
      <c r="L25" s="569"/>
      <c r="M25" s="54"/>
      <c r="N25" s="29"/>
      <c r="O25" s="29"/>
      <c r="P25" s="29"/>
      <c r="Q25" s="29"/>
      <c r="R25" s="29"/>
    </row>
    <row r="26" spans="1:22">
      <c r="N26" s="29"/>
      <c r="O26" s="29"/>
      <c r="P26" s="29"/>
      <c r="Q26" s="29"/>
      <c r="R26" s="29"/>
    </row>
    <row r="27" spans="1:22">
      <c r="A27" s="111"/>
      <c r="N27" s="29"/>
      <c r="O27" s="29"/>
      <c r="P27" s="29"/>
      <c r="Q27" s="29"/>
      <c r="R27" s="29"/>
    </row>
    <row r="28" spans="1:22">
      <c r="A28" s="97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2"/>
    </row>
    <row r="31" spans="1:22">
      <c r="B31" s="16"/>
      <c r="C31" s="28"/>
      <c r="D31" s="28"/>
      <c r="E31" s="102"/>
    </row>
    <row r="32" spans="1:22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>
      <c r="B251" s="16"/>
      <c r="C251" s="28"/>
      <c r="D251" s="28"/>
      <c r="E251" s="102"/>
    </row>
    <row r="252" spans="1:22">
      <c r="B252" s="16"/>
      <c r="C252" s="28"/>
      <c r="D252" s="28"/>
      <c r="E252" s="102"/>
    </row>
  </sheetData>
  <sheetProtection insertRows="0" deleteRows="0"/>
  <protectedRanges>
    <protectedRange sqref="J26:P1048576 M25:P25 U1:U1048576 J1:P24" name="Obseg1"/>
    <protectedRange sqref="J25:L25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58"/>
  <sheetViews>
    <sheetView topLeftCell="A4" zoomScale="90" zoomScaleNormal="90" zoomScaleSheetLayoutView="100" workbookViewId="0">
      <selection activeCell="N23" sqref="N23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0" t="str">
        <f>+'prva stran'!B6</f>
        <v>DOM UPOKOJENCEV ŠMARJE PRI JELŠAH</v>
      </c>
      <c r="D2" s="561"/>
      <c r="E2" s="561"/>
      <c r="F2" s="561"/>
      <c r="G2" s="561"/>
      <c r="H2" s="561"/>
      <c r="I2" s="561"/>
      <c r="J2" s="561"/>
    </row>
    <row r="3" spans="1:21" ht="15">
      <c r="B3" s="50" t="s">
        <v>82</v>
      </c>
      <c r="C3" s="562" t="str">
        <f>+'prva stran'!B7</f>
        <v>Rakeževa ulica 8, 3240 Šmarje pri Jelšah</v>
      </c>
      <c r="D3" s="563"/>
      <c r="E3" s="563"/>
      <c r="F3" s="563"/>
      <c r="G3" s="563"/>
      <c r="H3" s="563"/>
      <c r="I3" s="563"/>
      <c r="J3" s="56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64">
        <f>+'prva stran'!B10</f>
        <v>0</v>
      </c>
      <c r="D6" s="565"/>
      <c r="E6" s="565"/>
      <c r="F6" s="565"/>
      <c r="G6" s="565"/>
      <c r="H6" s="565"/>
      <c r="I6" s="565"/>
      <c r="J6" s="565"/>
    </row>
    <row r="7" spans="1:21" ht="17.25" customHeight="1">
      <c r="B7" s="51" t="s">
        <v>82</v>
      </c>
      <c r="C7" s="566">
        <f>+'prva stran'!B11</f>
        <v>0</v>
      </c>
      <c r="D7" s="567"/>
      <c r="E7" s="567"/>
      <c r="F7" s="567"/>
      <c r="G7" s="567"/>
      <c r="H7" s="567"/>
      <c r="I7" s="567"/>
      <c r="J7" s="567"/>
    </row>
    <row r="8" spans="1:21" ht="17.25" customHeight="1">
      <c r="B8" s="51" t="s">
        <v>83</v>
      </c>
      <c r="C8" s="566">
        <f>+'prva stran'!B12</f>
        <v>0</v>
      </c>
      <c r="D8" s="567"/>
      <c r="E8" s="567"/>
      <c r="F8" s="567"/>
      <c r="G8" s="567"/>
      <c r="H8" s="567"/>
      <c r="I8" s="567"/>
      <c r="J8" s="567"/>
    </row>
    <row r="9" spans="1:21" s="12" customFormat="1" ht="17.25" customHeight="1">
      <c r="A9" s="9"/>
      <c r="B9" s="52" t="s">
        <v>85</v>
      </c>
      <c r="C9" s="568">
        <f>+'prva stran'!B13</f>
        <v>0</v>
      </c>
      <c r="D9" s="567"/>
      <c r="E9" s="567"/>
      <c r="F9" s="567"/>
      <c r="G9" s="567"/>
      <c r="H9" s="567"/>
      <c r="I9" s="567"/>
      <c r="J9" s="5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59" t="str">
        <f>+'Ponudbeni pred_rekapitulacija'!B24</f>
        <v>TESTENINE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190" t="s">
        <v>366</v>
      </c>
      <c r="C16" s="77">
        <v>1</v>
      </c>
      <c r="D16" s="77" t="s">
        <v>0</v>
      </c>
      <c r="E16" s="101"/>
      <c r="F16" s="161">
        <v>210</v>
      </c>
      <c r="G16" s="105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</v>
      </c>
      <c r="I16" s="80" t="str">
        <f>IF(Sklop11[[#This Row],[ZAHTEVANA SHEMA KAKOVOSTI]]&lt;&gt;"",Sklop11[[#This Row],[Preračunana masa/volumen/kos na enoto kg]],"")</f>
        <v/>
      </c>
      <c r="J16" s="88"/>
      <c r="K16" s="169"/>
      <c r="L16" s="169"/>
      <c r="M16" s="169"/>
      <c r="N16" s="141"/>
      <c r="O16" s="169"/>
      <c r="P16" s="90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69"/>
    </row>
    <row r="17" spans="1:22" s="55" customFormat="1" ht="12">
      <c r="A17" s="79" t="s">
        <v>3</v>
      </c>
      <c r="B17" s="190" t="s">
        <v>485</v>
      </c>
      <c r="C17" s="77">
        <v>1</v>
      </c>
      <c r="D17" s="77" t="s">
        <v>0</v>
      </c>
      <c r="E17" s="101"/>
      <c r="F17" s="161">
        <v>10</v>
      </c>
      <c r="G17" s="105" t="s">
        <v>0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" s="80" t="str">
        <f>IF(Sklop11[[#This Row],[ZAHTEVANA SHEMA KAKOVOSTI]]&lt;&gt;"",Sklop11[[#This Row],[Preračunana masa/volumen/kos na enoto kg]],"")</f>
        <v/>
      </c>
      <c r="J17" s="89"/>
      <c r="K17" s="169"/>
      <c r="L17" s="169"/>
      <c r="M17" s="169"/>
      <c r="N17" s="143"/>
      <c r="O17" s="169"/>
      <c r="P17" s="92"/>
      <c r="Q17" s="87">
        <f>+Sklop11[[#This Row],[cena/enota brez DDV v EUR]]*Sklop11[[#This Row],[Stopnja DDV (%)]]</f>
        <v>0</v>
      </c>
      <c r="R17" s="87">
        <f>+Sklop11[[#This Row],[cena/enota brez DDV v EUR]]+Sklop11[[#This Row],[Davek (EUR)]]</f>
        <v>0</v>
      </c>
      <c r="S17" s="87">
        <f>+Sklop11[[#This Row],[cena/enota brez DDV v EUR]]*Sklop11[[#This Row],[Okvirna količina]]</f>
        <v>0</v>
      </c>
      <c r="T17" s="87">
        <f>+Sklop11[[#This Row],[Končna cena/enoto mere (EUR) z DDV]]*Sklop11[[#This Row],[Okvirna količina]]</f>
        <v>0</v>
      </c>
      <c r="U17" s="169"/>
    </row>
    <row r="18" spans="1:22" s="55" customFormat="1" ht="12">
      <c r="A18" s="79" t="s">
        <v>4</v>
      </c>
      <c r="B18" s="190" t="s">
        <v>486</v>
      </c>
      <c r="C18" s="77">
        <v>5</v>
      </c>
      <c r="D18" s="77" t="s">
        <v>0</v>
      </c>
      <c r="E18" s="101"/>
      <c r="F18" s="161">
        <v>76</v>
      </c>
      <c r="G18" s="105" t="s">
        <v>208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380</v>
      </c>
      <c r="I18" s="80" t="str">
        <f>IF(Sklop11[[#This Row],[ZAHTEVANA SHEMA KAKOVOSTI]]&lt;&gt;"",Sklop11[[#This Row],[Preračunana masa/volumen/kos na enoto kg]],"")</f>
        <v/>
      </c>
      <c r="J18" s="89"/>
      <c r="K18" s="169"/>
      <c r="L18" s="169"/>
      <c r="M18" s="169"/>
      <c r="N18" s="143"/>
      <c r="O18" s="169"/>
      <c r="P18" s="92"/>
      <c r="Q18" s="87">
        <f>+Sklop11[[#This Row],[cena/enota brez DDV v EUR]]*Sklop11[[#This Row],[Stopnja DDV (%)]]</f>
        <v>0</v>
      </c>
      <c r="R18" s="87">
        <f>+Sklop11[[#This Row],[cena/enota brez DDV v EUR]]+Sklop11[[#This Row],[Davek (EUR)]]</f>
        <v>0</v>
      </c>
      <c r="S18" s="87">
        <f>+Sklop11[[#This Row],[cena/enota brez DDV v EUR]]*Sklop11[[#This Row],[Okvirna količina]]</f>
        <v>0</v>
      </c>
      <c r="T18" s="87">
        <f>+Sklop11[[#This Row],[Končna cena/enoto mere (EUR) z DDV]]*Sklop11[[#This Row],[Okvirna količina]]</f>
        <v>0</v>
      </c>
      <c r="U18" s="169"/>
    </row>
    <row r="19" spans="1:22" s="55" customFormat="1" ht="12">
      <c r="A19" s="79" t="s">
        <v>5</v>
      </c>
      <c r="B19" s="190" t="s">
        <v>487</v>
      </c>
      <c r="C19" s="77">
        <v>5</v>
      </c>
      <c r="D19" s="77" t="s">
        <v>0</v>
      </c>
      <c r="E19" s="101"/>
      <c r="F19" s="161">
        <v>40</v>
      </c>
      <c r="G19" s="105" t="s">
        <v>208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80" t="str">
        <f>IF(Sklop11[[#This Row],[ZAHTEVANA SHEMA KAKOVOSTI]]&lt;&gt;"",Sklop11[[#This Row],[Preračunana masa/volumen/kos na enoto kg]],"")</f>
        <v/>
      </c>
      <c r="J19" s="89"/>
      <c r="K19" s="169"/>
      <c r="L19" s="169"/>
      <c r="M19" s="169"/>
      <c r="N19" s="143"/>
      <c r="O19" s="169"/>
      <c r="P19" s="92"/>
      <c r="Q19" s="87">
        <f>+Sklop11[[#This Row],[cena/enota brez DDV v EUR]]*Sklop11[[#This Row],[Stopnja DDV (%)]]</f>
        <v>0</v>
      </c>
      <c r="R19" s="87">
        <f>+Sklop11[[#This Row],[cena/enota brez DDV v EUR]]+Sklop11[[#This Row],[Davek (EUR)]]</f>
        <v>0</v>
      </c>
      <c r="S19" s="87">
        <f>+Sklop11[[#This Row],[cena/enota brez DDV v EUR]]*Sklop11[[#This Row],[Okvirna količina]]</f>
        <v>0</v>
      </c>
      <c r="T19" s="87">
        <f>+Sklop11[[#This Row],[Končna cena/enoto mere (EUR) z DDV]]*Sklop11[[#This Row],[Okvirna količina]]</f>
        <v>0</v>
      </c>
      <c r="U19" s="169"/>
    </row>
    <row r="20" spans="1:22" s="55" customFormat="1" ht="12">
      <c r="A20" s="79" t="s">
        <v>6</v>
      </c>
      <c r="B20" s="190" t="s">
        <v>488</v>
      </c>
      <c r="C20" s="77">
        <v>5</v>
      </c>
      <c r="D20" s="77" t="s">
        <v>0</v>
      </c>
      <c r="E20" s="101"/>
      <c r="F20" s="161">
        <v>10</v>
      </c>
      <c r="G20" s="105" t="s">
        <v>208</v>
      </c>
      <c r="H2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0" s="80" t="str">
        <f>IF(Sklop11[[#This Row],[ZAHTEVANA SHEMA KAKOVOSTI]]&lt;&gt;"",Sklop11[[#This Row],[Preračunana masa/volumen/kos na enoto kg]],"")</f>
        <v/>
      </c>
      <c r="J20" s="89"/>
      <c r="K20" s="169"/>
      <c r="L20" s="169"/>
      <c r="M20" s="169"/>
      <c r="N20" s="143"/>
      <c r="O20" s="169"/>
      <c r="P20" s="92"/>
      <c r="Q20" s="87">
        <f>+Sklop11[[#This Row],[cena/enota brez DDV v EUR]]*Sklop11[[#This Row],[Stopnja DDV (%)]]</f>
        <v>0</v>
      </c>
      <c r="R20" s="87">
        <f>+Sklop11[[#This Row],[cena/enota brez DDV v EUR]]+Sklop11[[#This Row],[Davek (EUR)]]</f>
        <v>0</v>
      </c>
      <c r="S20" s="87">
        <f>+Sklop11[[#This Row],[cena/enota brez DDV v EUR]]*Sklop11[[#This Row],[Okvirna količina]]</f>
        <v>0</v>
      </c>
      <c r="T20" s="87">
        <f>+Sklop11[[#This Row],[Končna cena/enoto mere (EUR) z DDV]]*Sklop11[[#This Row],[Okvirna količina]]</f>
        <v>0</v>
      </c>
      <c r="U20" s="169"/>
    </row>
    <row r="21" spans="1:22" s="55" customFormat="1" ht="12">
      <c r="A21" s="79" t="s">
        <v>7</v>
      </c>
      <c r="B21" s="190" t="s">
        <v>489</v>
      </c>
      <c r="C21" s="77">
        <v>5</v>
      </c>
      <c r="D21" s="77" t="s">
        <v>0</v>
      </c>
      <c r="E21" s="101"/>
      <c r="F21" s="161">
        <v>2</v>
      </c>
      <c r="G21" s="105" t="s">
        <v>208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80" t="str">
        <f>IF(Sklop11[[#This Row],[ZAHTEVANA SHEMA KAKOVOSTI]]&lt;&gt;"",Sklop11[[#This Row],[Preračunana masa/volumen/kos na enoto kg]],"")</f>
        <v/>
      </c>
      <c r="J21" s="89"/>
      <c r="K21" s="169"/>
      <c r="L21" s="169"/>
      <c r="M21" s="169"/>
      <c r="N21" s="143"/>
      <c r="O21" s="169"/>
      <c r="P21" s="92"/>
      <c r="Q21" s="87">
        <f>+Sklop11[[#This Row],[cena/enota brez DDV v EUR]]*Sklop11[[#This Row],[Stopnja DDV (%)]]</f>
        <v>0</v>
      </c>
      <c r="R21" s="87">
        <f>+Sklop11[[#This Row],[cena/enota brez DDV v EUR]]+Sklop11[[#This Row],[Davek (EUR)]]</f>
        <v>0</v>
      </c>
      <c r="S21" s="87">
        <f>+Sklop11[[#This Row],[cena/enota brez DDV v EUR]]*Sklop11[[#This Row],[Okvirna količina]]</f>
        <v>0</v>
      </c>
      <c r="T21" s="87">
        <f>+Sklop11[[#This Row],[Končna cena/enoto mere (EUR) z DDV]]*Sklop11[[#This Row],[Okvirna količina]]</f>
        <v>0</v>
      </c>
      <c r="U21" s="169"/>
    </row>
    <row r="22" spans="1:22" s="55" customFormat="1" ht="12">
      <c r="A22" s="79" t="s">
        <v>8</v>
      </c>
      <c r="B22" s="190" t="s">
        <v>490</v>
      </c>
      <c r="C22" s="77">
        <v>1</v>
      </c>
      <c r="D22" s="77" t="s">
        <v>0</v>
      </c>
      <c r="E22" s="101"/>
      <c r="F22" s="161">
        <v>350</v>
      </c>
      <c r="G22" s="105" t="s">
        <v>208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22" s="80" t="str">
        <f>IF(Sklop11[[#This Row],[ZAHTEVANA SHEMA KAKOVOSTI]]&lt;&gt;"",Sklop11[[#This Row],[Preračunana masa/volumen/kos na enoto kg]],"")</f>
        <v/>
      </c>
      <c r="J22" s="89"/>
      <c r="K22" s="169"/>
      <c r="L22" s="169"/>
      <c r="M22" s="169"/>
      <c r="N22" s="143"/>
      <c r="O22" s="169"/>
      <c r="P22" s="92"/>
      <c r="Q22" s="87">
        <f>+Sklop11[[#This Row],[cena/enota brez DDV v EUR]]*Sklop11[[#This Row],[Stopnja DDV (%)]]</f>
        <v>0</v>
      </c>
      <c r="R22" s="87">
        <f>+Sklop11[[#This Row],[cena/enota brez DDV v EUR]]+Sklop11[[#This Row],[Davek (EUR)]]</f>
        <v>0</v>
      </c>
      <c r="S22" s="87">
        <f>+Sklop11[[#This Row],[cena/enota brez DDV v EUR]]*Sklop11[[#This Row],[Okvirna količina]]</f>
        <v>0</v>
      </c>
      <c r="T22" s="87">
        <f>+Sklop11[[#This Row],[Končna cena/enoto mere (EUR) z DDV]]*Sklop11[[#This Row],[Okvirna količina]]</f>
        <v>0</v>
      </c>
      <c r="U22" s="169"/>
    </row>
    <row r="23" spans="1:22" s="55" customFormat="1" ht="12">
      <c r="A23" s="79" t="s">
        <v>9</v>
      </c>
      <c r="B23" s="190" t="s">
        <v>491</v>
      </c>
      <c r="C23" s="77">
        <v>1</v>
      </c>
      <c r="D23" s="77" t="s">
        <v>0</v>
      </c>
      <c r="E23" s="101"/>
      <c r="F23" s="161">
        <v>60</v>
      </c>
      <c r="G23" s="105" t="s">
        <v>208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3" s="80" t="str">
        <f>IF(Sklop11[[#This Row],[ZAHTEVANA SHEMA KAKOVOSTI]]&lt;&gt;"",Sklop11[[#This Row],[Preračunana masa/volumen/kos na enoto kg]],"")</f>
        <v/>
      </c>
      <c r="J23" s="89"/>
      <c r="K23" s="169"/>
      <c r="L23" s="169"/>
      <c r="M23" s="169"/>
      <c r="N23" s="143"/>
      <c r="O23" s="169"/>
      <c r="P23" s="92"/>
      <c r="Q23" s="87">
        <f>+Sklop11[[#This Row],[cena/enota brez DDV v EUR]]*Sklop11[[#This Row],[Stopnja DDV (%)]]</f>
        <v>0</v>
      </c>
      <c r="R23" s="87">
        <f>+Sklop11[[#This Row],[cena/enota brez DDV v EUR]]+Sklop11[[#This Row],[Davek (EUR)]]</f>
        <v>0</v>
      </c>
      <c r="S23" s="87">
        <f>+Sklop11[[#This Row],[cena/enota brez DDV v EUR]]*Sklop11[[#This Row],[Okvirna količina]]</f>
        <v>0</v>
      </c>
      <c r="T23" s="87">
        <f>+Sklop11[[#This Row],[Končna cena/enoto mere (EUR) z DDV]]*Sklop11[[#This Row],[Okvirna količina]]</f>
        <v>0</v>
      </c>
      <c r="U23" s="169"/>
    </row>
    <row r="24" spans="1:22" s="55" customFormat="1" ht="12">
      <c r="A24" s="79" t="s">
        <v>10</v>
      </c>
      <c r="B24" s="444" t="s">
        <v>697</v>
      </c>
      <c r="C24" s="77">
        <v>1</v>
      </c>
      <c r="D24" s="77" t="s">
        <v>0</v>
      </c>
      <c r="E24" s="101"/>
      <c r="F24" s="446">
        <v>60</v>
      </c>
      <c r="G24" s="437" t="s">
        <v>208</v>
      </c>
      <c r="H24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4" s="80" t="str">
        <f>IF(Sklop11[[#This Row],[ZAHTEVANA SHEMA KAKOVOSTI]]&lt;&gt;"",Sklop11[[#This Row],[Preračunana masa/volumen/kos na enoto kg]],"")</f>
        <v/>
      </c>
      <c r="J24" s="322"/>
      <c r="K24" s="169"/>
      <c r="L24" s="169"/>
      <c r="M24" s="169"/>
      <c r="N24" s="329"/>
      <c r="O24" s="169"/>
      <c r="P24" s="326"/>
      <c r="Q24" s="325">
        <f>+Sklop11[[#This Row],[cena/enota brez DDV v EUR]]*Sklop11[[#This Row],[Stopnja DDV (%)]]</f>
        <v>0</v>
      </c>
      <c r="R24" s="325">
        <f>+Sklop11[[#This Row],[cena/enota brez DDV v EUR]]+Sklop11[[#This Row],[Davek (EUR)]]</f>
        <v>0</v>
      </c>
      <c r="S24" s="325">
        <f>+Sklop11[[#This Row],[cena/enota brez DDV v EUR]]*Sklop11[[#This Row],[Okvirna količina]]</f>
        <v>0</v>
      </c>
      <c r="T24" s="325">
        <f>+Sklop11[[#This Row],[Končna cena/enoto mere (EUR) z DDV]]*Sklop11[[#This Row],[Okvirna količina]]</f>
        <v>0</v>
      </c>
      <c r="U24" s="169"/>
    </row>
    <row r="25" spans="1:22" s="55" customFormat="1" ht="12">
      <c r="A25" s="79" t="s">
        <v>11</v>
      </c>
      <c r="B25" s="444" t="s">
        <v>698</v>
      </c>
      <c r="C25" s="77">
        <v>1</v>
      </c>
      <c r="D25" s="77" t="s">
        <v>0</v>
      </c>
      <c r="E25" s="101"/>
      <c r="F25" s="446">
        <v>65</v>
      </c>
      <c r="G25" s="437" t="s">
        <v>208</v>
      </c>
      <c r="H25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65</v>
      </c>
      <c r="I25" s="80" t="str">
        <f>IF(Sklop11[[#This Row],[ZAHTEVANA SHEMA KAKOVOSTI]]&lt;&gt;"",Sklop11[[#This Row],[Preračunana masa/volumen/kos na enoto kg]],"")</f>
        <v/>
      </c>
      <c r="J25" s="322"/>
      <c r="K25" s="169"/>
      <c r="L25" s="169"/>
      <c r="M25" s="169"/>
      <c r="N25" s="329"/>
      <c r="O25" s="169"/>
      <c r="P25" s="326"/>
      <c r="Q25" s="325">
        <f>+Sklop11[[#This Row],[cena/enota brez DDV v EUR]]*Sklop11[[#This Row],[Stopnja DDV (%)]]</f>
        <v>0</v>
      </c>
      <c r="R25" s="325">
        <f>+Sklop11[[#This Row],[cena/enota brez DDV v EUR]]+Sklop11[[#This Row],[Davek (EUR)]]</f>
        <v>0</v>
      </c>
      <c r="S25" s="325">
        <f>+Sklop11[[#This Row],[cena/enota brez DDV v EUR]]*Sklop11[[#This Row],[Okvirna količina]]</f>
        <v>0</v>
      </c>
      <c r="T25" s="325">
        <f>+Sklop11[[#This Row],[Končna cena/enoto mere (EUR) z DDV]]*Sklop11[[#This Row],[Okvirna količina]]</f>
        <v>0</v>
      </c>
      <c r="U25" s="169"/>
    </row>
    <row r="26" spans="1:22" s="55" customFormat="1" ht="12">
      <c r="A26" s="79" t="s">
        <v>12</v>
      </c>
      <c r="B26" s="190" t="s">
        <v>492</v>
      </c>
      <c r="C26" s="77">
        <v>5</v>
      </c>
      <c r="D26" s="77" t="s">
        <v>0</v>
      </c>
      <c r="E26" s="101"/>
      <c r="F26" s="161">
        <v>8</v>
      </c>
      <c r="G26" s="105" t="s">
        <v>208</v>
      </c>
      <c r="H2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6" s="80" t="str">
        <f>IF(Sklop11[[#This Row],[ZAHTEVANA SHEMA KAKOVOSTI]]&lt;&gt;"",Sklop11[[#This Row],[Preračunana masa/volumen/kos na enoto kg]],"")</f>
        <v/>
      </c>
      <c r="J26" s="89"/>
      <c r="K26" s="169"/>
      <c r="L26" s="169"/>
      <c r="M26" s="169"/>
      <c r="N26" s="143"/>
      <c r="O26" s="169"/>
      <c r="P26" s="92"/>
      <c r="Q26" s="87">
        <f>+Sklop11[[#This Row],[cena/enota brez DDV v EUR]]*Sklop11[[#This Row],[Stopnja DDV (%)]]</f>
        <v>0</v>
      </c>
      <c r="R26" s="87">
        <f>+Sklop11[[#This Row],[cena/enota brez DDV v EUR]]+Sklop11[[#This Row],[Davek (EUR)]]</f>
        <v>0</v>
      </c>
      <c r="S26" s="87">
        <f>+Sklop11[[#This Row],[cena/enota brez DDV v EUR]]*Sklop11[[#This Row],[Okvirna količina]]</f>
        <v>0</v>
      </c>
      <c r="T26" s="87">
        <f>+Sklop11[[#This Row],[Končna cena/enoto mere (EUR) z DDV]]*Sklop11[[#This Row],[Okvirna količina]]</f>
        <v>0</v>
      </c>
      <c r="U26" s="169"/>
    </row>
    <row r="27" spans="1:22">
      <c r="A27" s="512" t="s">
        <v>128</v>
      </c>
      <c r="B27" s="513"/>
      <c r="C27" s="514"/>
      <c r="D27" s="514"/>
      <c r="E27" s="515"/>
      <c r="F27" s="516"/>
      <c r="G27" s="517"/>
      <c r="H27" s="518">
        <f>SUBTOTAL(109,Sklop11[Preračunana masa/volumen/kos na enoto kg])</f>
        <v>1435</v>
      </c>
      <c r="I27" s="518">
        <f>SUBTOTAL(109,Sklop11[Živila iz shem kakovosti (kg)])</f>
        <v>0</v>
      </c>
      <c r="J27" s="516"/>
      <c r="K27" s="519"/>
      <c r="L27" s="519"/>
      <c r="M27" s="520"/>
      <c r="N27" s="521"/>
      <c r="O27" s="521"/>
      <c r="P27" s="521"/>
      <c r="Q27" s="522"/>
      <c r="R27" s="516"/>
      <c r="S27" s="522">
        <f>SUBTOTAL(109,Sklop11[Vrednost za okvirno količino (EUR) brez DDV])</f>
        <v>0</v>
      </c>
      <c r="T27" s="522">
        <f>SUBTOTAL(109,Sklop11[Vrednost za okvirno količino (EUR) z DDV])</f>
        <v>0</v>
      </c>
      <c r="U27" s="523">
        <f>SUBTOTAL(103,Sklop11[Shema kakovosti
(nacionalne, evropske)
])</f>
        <v>0</v>
      </c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124</v>
      </c>
      <c r="B29" s="16"/>
      <c r="C29" s="28"/>
      <c r="D29" s="28"/>
      <c r="E29" s="102"/>
      <c r="Q29" s="48"/>
      <c r="R29" s="48"/>
      <c r="S29" s="48"/>
      <c r="T29" s="48"/>
    </row>
    <row r="30" spans="1:22">
      <c r="A30" s="11" t="s">
        <v>126</v>
      </c>
      <c r="B30" s="16"/>
      <c r="C30" s="28"/>
      <c r="D30" s="28"/>
      <c r="E30" s="102"/>
    </row>
    <row r="31" spans="1:22">
      <c r="A31" s="97" t="s">
        <v>174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 ht="12.75" customHeight="1">
      <c r="A32" s="569" t="s">
        <v>167</v>
      </c>
      <c r="B32" s="569"/>
      <c r="C32" s="569"/>
      <c r="D32" s="569"/>
      <c r="E32" s="569"/>
      <c r="F32" s="569"/>
      <c r="G32" s="569"/>
      <c r="H32" s="569"/>
      <c r="I32" s="569"/>
      <c r="J32" s="569"/>
      <c r="K32" s="569"/>
      <c r="L32" s="569"/>
      <c r="M32" s="109"/>
      <c r="N32" s="109"/>
      <c r="O32" s="109"/>
      <c r="P32" s="109"/>
      <c r="Q32" s="109"/>
      <c r="R32" s="109"/>
      <c r="S32" s="109"/>
      <c r="T32" s="109"/>
      <c r="U32" s="109"/>
      <c r="V32" s="109"/>
    </row>
    <row r="33" spans="1:21">
      <c r="N33" s="29"/>
      <c r="O33" s="29"/>
      <c r="P33" s="29"/>
      <c r="Q33" s="29"/>
      <c r="R33" s="29"/>
    </row>
    <row r="34" spans="1:21">
      <c r="A34" s="97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2"/>
    </row>
    <row r="37" spans="1:21">
      <c r="B37" s="16"/>
      <c r="C37" s="28"/>
      <c r="D37" s="28"/>
      <c r="E37" s="102"/>
    </row>
    <row r="38" spans="1:21">
      <c r="B38" s="16"/>
      <c r="C38" s="28"/>
      <c r="D38" s="28"/>
      <c r="E38" s="102"/>
    </row>
    <row r="39" spans="1:21">
      <c r="B39" s="16"/>
      <c r="C39" s="28"/>
      <c r="D39" s="28"/>
      <c r="E39" s="102"/>
    </row>
    <row r="40" spans="1:21">
      <c r="B40" s="16"/>
      <c r="C40" s="28"/>
      <c r="D40" s="28"/>
      <c r="E40" s="102"/>
    </row>
    <row r="41" spans="1:21">
      <c r="B41" s="16"/>
      <c r="C41" s="28"/>
      <c r="D41" s="28"/>
      <c r="E41" s="102"/>
    </row>
    <row r="42" spans="1:21">
      <c r="B42" s="16"/>
      <c r="C42" s="28"/>
      <c r="D42" s="28"/>
      <c r="E42" s="102"/>
    </row>
    <row r="43" spans="1:21">
      <c r="B43" s="16"/>
      <c r="C43" s="28"/>
      <c r="D43" s="28"/>
      <c r="E43" s="102"/>
    </row>
    <row r="44" spans="1:21">
      <c r="B44" s="16"/>
      <c r="C44" s="28"/>
      <c r="D44" s="28"/>
      <c r="E44" s="102"/>
    </row>
    <row r="45" spans="1:21">
      <c r="B45" s="16"/>
      <c r="C45" s="28"/>
      <c r="D45" s="28"/>
      <c r="E45" s="102"/>
    </row>
    <row r="46" spans="1:21">
      <c r="B46" s="16"/>
      <c r="C46" s="28"/>
      <c r="D46" s="28"/>
      <c r="E46" s="102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3:P1048576 U33:U1048576 J1:P31 U1:U31" name="Obseg1"/>
    <protectedRange sqref="U32 M32:P32" name="Obseg1_1"/>
    <protectedRange sqref="J32:L32" name="Obseg1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5 B19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6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48"/>
  <sheetViews>
    <sheetView zoomScale="90" zoomScaleNormal="90" zoomScaleSheetLayoutView="100" workbookViewId="0">
      <selection activeCell="R13" sqref="R1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0" t="str">
        <f>+'prva stran'!B6</f>
        <v>DOM UPOKOJENCEV ŠMARJE PRI JELŠAH</v>
      </c>
      <c r="D2" s="561"/>
      <c r="E2" s="561"/>
      <c r="F2" s="561"/>
      <c r="G2" s="561"/>
      <c r="H2" s="561"/>
      <c r="I2" s="561"/>
      <c r="J2" s="561"/>
    </row>
    <row r="3" spans="1:21" ht="15">
      <c r="B3" s="50" t="s">
        <v>82</v>
      </c>
      <c r="C3" s="562" t="str">
        <f>+'prva stran'!B7</f>
        <v>Rakeževa ulica 8, 3240 Šmarje pri Jelšah</v>
      </c>
      <c r="D3" s="563"/>
      <c r="E3" s="563"/>
      <c r="F3" s="563"/>
      <c r="G3" s="563"/>
      <c r="H3" s="563"/>
      <c r="I3" s="563"/>
      <c r="J3" s="56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64">
        <f>+'prva stran'!B10</f>
        <v>0</v>
      </c>
      <c r="D6" s="565"/>
      <c r="E6" s="565"/>
      <c r="F6" s="565"/>
      <c r="G6" s="565"/>
      <c r="H6" s="565"/>
      <c r="I6" s="565"/>
      <c r="J6" s="565"/>
    </row>
    <row r="7" spans="1:21" ht="17.25" customHeight="1">
      <c r="B7" s="51" t="s">
        <v>82</v>
      </c>
      <c r="C7" s="566">
        <f>+'prva stran'!B11</f>
        <v>0</v>
      </c>
      <c r="D7" s="567"/>
      <c r="E7" s="567"/>
      <c r="F7" s="567"/>
      <c r="G7" s="567"/>
      <c r="H7" s="567"/>
      <c r="I7" s="567"/>
      <c r="J7" s="567"/>
    </row>
    <row r="8" spans="1:21" ht="17.25" customHeight="1">
      <c r="B8" s="51" t="s">
        <v>83</v>
      </c>
      <c r="C8" s="566">
        <f>+'prva stran'!B12</f>
        <v>0</v>
      </c>
      <c r="D8" s="567"/>
      <c r="E8" s="567"/>
      <c r="F8" s="567"/>
      <c r="G8" s="567"/>
      <c r="H8" s="567"/>
      <c r="I8" s="567"/>
      <c r="J8" s="567"/>
    </row>
    <row r="9" spans="1:21" s="12" customFormat="1" ht="17.25" customHeight="1">
      <c r="A9" s="9"/>
      <c r="B9" s="52" t="s">
        <v>85</v>
      </c>
      <c r="C9" s="568">
        <f>+'prva stran'!B13</f>
        <v>0</v>
      </c>
      <c r="D9" s="567"/>
      <c r="E9" s="567"/>
      <c r="F9" s="567"/>
      <c r="G9" s="567"/>
      <c r="H9" s="567"/>
      <c r="I9" s="567"/>
      <c r="J9" s="5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59" t="str">
        <f>+'Ponudbeni pred_rekapitulacija'!B25</f>
        <v>JAJCA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7.25" customHeight="1">
      <c r="A16" s="79" t="s">
        <v>1</v>
      </c>
      <c r="B16" s="211" t="s">
        <v>728</v>
      </c>
      <c r="C16" s="212">
        <v>63</v>
      </c>
      <c r="D16" s="77" t="s">
        <v>106</v>
      </c>
      <c r="E16" s="170"/>
      <c r="F16" s="213">
        <v>4000</v>
      </c>
      <c r="G16" s="181" t="s">
        <v>208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252</v>
      </c>
      <c r="I16" s="80" t="str">
        <f>IF(Sklop12[[#This Row],[ZAHTEVANA SHEMA KAKOVOSTI]]&lt;&gt;"",Sklop12[[#This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3"/>
    </row>
    <row r="17" spans="1:21">
      <c r="A17" s="230" t="s">
        <v>128</v>
      </c>
      <c r="B17" s="218"/>
      <c r="C17" s="219"/>
      <c r="D17" s="219"/>
      <c r="E17" s="220"/>
      <c r="F17" s="221"/>
      <c r="G17" s="222"/>
      <c r="H17" s="223">
        <f>SUBTOTAL(109,Sklop12[Preračunana masa/volumen/kos na enoto kg])</f>
        <v>252</v>
      </c>
      <c r="I17" s="223">
        <f>SUBTOTAL(109,Sklop12[Živila iz shem kakovosti (kg)])</f>
        <v>0</v>
      </c>
      <c r="J17" s="221"/>
      <c r="K17" s="224"/>
      <c r="L17" s="224"/>
      <c r="M17" s="225"/>
      <c r="N17" s="226"/>
      <c r="O17" s="226"/>
      <c r="P17" s="226"/>
      <c r="Q17" s="227"/>
      <c r="R17" s="221"/>
      <c r="S17" s="227">
        <f>SUBTOTAL(109,Sklop12[Vrednost za okvirno količino (EUR) brez DDV])</f>
        <v>0</v>
      </c>
      <c r="T17" s="227">
        <f>SUBTOTAL(109,Sklop12[Vrednost za okvirno količino (EUR) z DDV])</f>
        <v>0</v>
      </c>
      <c r="U17" s="231">
        <f>SUBTOTAL(103,Sklop12[Shema kakovosti
(nacionalne, evropske)
])</f>
        <v>0</v>
      </c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124</v>
      </c>
      <c r="B19" s="16"/>
      <c r="C19" s="28"/>
      <c r="D19" s="28"/>
      <c r="E19" s="102"/>
      <c r="Q19" s="48"/>
      <c r="R19" s="48"/>
      <c r="S19" s="48"/>
      <c r="T19" s="48"/>
    </row>
    <row r="20" spans="1:21">
      <c r="A20" s="11" t="s">
        <v>126</v>
      </c>
      <c r="B20" s="16"/>
      <c r="C20" s="28"/>
      <c r="D20" s="28"/>
      <c r="E20" s="102"/>
    </row>
    <row r="21" spans="1:21">
      <c r="A21" s="97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>
      <c r="A22" s="569" t="s">
        <v>167</v>
      </c>
      <c r="B22" s="569"/>
      <c r="C22" s="569"/>
      <c r="D22" s="569"/>
      <c r="E22" s="569"/>
      <c r="F22" s="569"/>
      <c r="G22" s="569"/>
      <c r="H22" s="569"/>
      <c r="I22" s="569"/>
      <c r="J22" s="569"/>
      <c r="K22" s="569"/>
      <c r="L22" s="569"/>
      <c r="M22" s="54"/>
      <c r="N22" s="29"/>
      <c r="O22" s="29"/>
      <c r="P22" s="29"/>
      <c r="Q22" s="29"/>
      <c r="R22" s="29"/>
    </row>
    <row r="23" spans="1:21">
      <c r="N23" s="29"/>
      <c r="O23" s="29"/>
      <c r="P23" s="29"/>
      <c r="Q23" s="29"/>
      <c r="R23" s="29"/>
    </row>
    <row r="24" spans="1:21">
      <c r="A24" s="97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2"/>
    </row>
    <row r="27" spans="1:21">
      <c r="B27" s="16"/>
      <c r="C27" s="28"/>
      <c r="D27" s="28"/>
      <c r="E27" s="102"/>
    </row>
    <row r="28" spans="1:21">
      <c r="B28" s="16"/>
      <c r="C28" s="28"/>
      <c r="D28" s="28"/>
      <c r="E28" s="102"/>
    </row>
    <row r="29" spans="1:21">
      <c r="B29" s="16"/>
      <c r="C29" s="28"/>
      <c r="D29" s="28"/>
      <c r="E29" s="102"/>
    </row>
    <row r="30" spans="1:21">
      <c r="B30" s="16"/>
      <c r="C30" s="28"/>
      <c r="D30" s="28"/>
      <c r="E30" s="102"/>
    </row>
    <row r="31" spans="1:21">
      <c r="B31" s="16"/>
      <c r="C31" s="28"/>
      <c r="D31" s="28"/>
      <c r="E31" s="102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 s="18" customFormat="1">
      <c r="A40" s="11"/>
      <c r="B40" s="16"/>
      <c r="C40" s="28"/>
      <c r="D40" s="28"/>
      <c r="E40" s="102"/>
      <c r="F40" s="103"/>
      <c r="G40" s="10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2"/>
      <c r="F41" s="103"/>
      <c r="G41" s="10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3:P1048576 M22:P22 J1:P16 J17:P21 U1:U1048576" name="Obseg1"/>
    <protectedRange sqref="J22:L22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13"/>
  <sheetViews>
    <sheetView zoomScale="90" zoomScaleNormal="90" zoomScaleSheetLayoutView="100" workbookViewId="0">
      <selection activeCell="O9" sqref="O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0" t="str">
        <f>+'prva stran'!B6</f>
        <v>DOM UPOKOJENCEV ŠMARJE PRI JELŠAH</v>
      </c>
      <c r="D2" s="561"/>
      <c r="E2" s="561"/>
      <c r="F2" s="561"/>
      <c r="G2" s="561"/>
      <c r="H2" s="561"/>
      <c r="I2" s="561"/>
      <c r="J2" s="561"/>
    </row>
    <row r="3" spans="1:21" ht="15">
      <c r="B3" s="50" t="s">
        <v>82</v>
      </c>
      <c r="C3" s="562" t="str">
        <f>+'prva stran'!B7</f>
        <v>Rakeževa ulica 8, 3240 Šmarje pri Jelšah</v>
      </c>
      <c r="D3" s="563"/>
      <c r="E3" s="563"/>
      <c r="F3" s="563"/>
      <c r="G3" s="563"/>
      <c r="H3" s="563"/>
      <c r="I3" s="563"/>
      <c r="J3" s="563"/>
    </row>
    <row r="4" spans="1:21" ht="15">
      <c r="B4" s="69"/>
    </row>
    <row r="5" spans="1:21" ht="15">
      <c r="B5" s="49" t="s">
        <v>84</v>
      </c>
    </row>
    <row r="6" spans="1:21" ht="15">
      <c r="B6" s="51" t="s">
        <v>81</v>
      </c>
      <c r="C6" s="564">
        <f>+'prva stran'!B10</f>
        <v>0</v>
      </c>
      <c r="D6" s="565"/>
      <c r="E6" s="565"/>
      <c r="F6" s="565"/>
      <c r="G6" s="565"/>
      <c r="H6" s="565"/>
      <c r="I6" s="565"/>
      <c r="J6" s="565"/>
    </row>
    <row r="7" spans="1:21" ht="15">
      <c r="B7" s="51" t="s">
        <v>82</v>
      </c>
      <c r="C7" s="566">
        <f>+'prva stran'!B11</f>
        <v>0</v>
      </c>
      <c r="D7" s="567"/>
      <c r="E7" s="567"/>
      <c r="F7" s="567"/>
      <c r="G7" s="567"/>
      <c r="H7" s="567"/>
      <c r="I7" s="567"/>
      <c r="J7" s="567"/>
    </row>
    <row r="8" spans="1:21" ht="15">
      <c r="B8" s="51" t="s">
        <v>83</v>
      </c>
      <c r="C8" s="566">
        <f>+'prva stran'!B12</f>
        <v>0</v>
      </c>
      <c r="D8" s="567"/>
      <c r="E8" s="567"/>
      <c r="F8" s="567"/>
      <c r="G8" s="567"/>
      <c r="H8" s="567"/>
      <c r="I8" s="567"/>
      <c r="J8" s="567"/>
    </row>
    <row r="9" spans="1:21" s="12" customFormat="1" ht="15">
      <c r="A9" s="9"/>
      <c r="B9" s="52" t="s">
        <v>85</v>
      </c>
      <c r="C9" s="568">
        <f>+'prva stran'!B13</f>
        <v>0</v>
      </c>
      <c r="D9" s="567"/>
      <c r="E9" s="567"/>
      <c r="F9" s="567"/>
      <c r="G9" s="567"/>
      <c r="H9" s="567"/>
      <c r="I9" s="567"/>
      <c r="J9" s="5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15">
      <c r="B12" s="78" t="str">
        <f>+'Ponudbeni pred_rekapitulacija'!A26</f>
        <v>13.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15">
      <c r="B13" s="559" t="str">
        <f>+'Ponudbeni pred_rekapitulacija'!B26</f>
        <v>GASTRO PROGRAM (JUHE, ZAČIMBE)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1.25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76" t="s">
        <v>443</v>
      </c>
      <c r="C16" s="77" t="s">
        <v>442</v>
      </c>
      <c r="D16" s="77" t="s">
        <v>106</v>
      </c>
      <c r="E16" s="170"/>
      <c r="F16" s="295">
        <v>60</v>
      </c>
      <c r="G16" s="311" t="s">
        <v>0</v>
      </c>
      <c r="H16" s="2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6" s="80" t="str">
        <f>IF(Sklop13[[#This Row],[ZAHTEVANA SHEMA KAKOVOSTI]]&lt;&gt;"",Sklop13[[#This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3"/>
    </row>
    <row r="17" spans="1:21" s="55" customFormat="1" ht="36">
      <c r="A17" s="79" t="s">
        <v>3</v>
      </c>
      <c r="B17" s="297" t="s">
        <v>729</v>
      </c>
      <c r="C17" s="296">
        <v>1000</v>
      </c>
      <c r="D17" s="77" t="s">
        <v>106</v>
      </c>
      <c r="E17" s="170"/>
      <c r="F17" s="470">
        <v>55</v>
      </c>
      <c r="G17" s="471" t="s">
        <v>208</v>
      </c>
      <c r="H17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55</v>
      </c>
      <c r="I17" s="440" t="str">
        <f>IF(Sklop13[[#This Row],[ZAHTEVANA SHEMA KAKOVOSTI]]&lt;&gt;"",Sklop13[[#This Row],[Preračunana masa/volumen/kos na enoto kg]],"")</f>
        <v/>
      </c>
      <c r="J17" s="194"/>
      <c r="K17" s="195"/>
      <c r="L17" s="195"/>
      <c r="M17" s="199"/>
      <c r="N17" s="196"/>
      <c r="O17" s="196"/>
      <c r="P17" s="197"/>
      <c r="Q17" s="196">
        <f>+Sklop13[[#This Row],[cena/enota brez DDV v EUR]]*Sklop13[[#This Row],[Stopnja DDV (%)]]</f>
        <v>0</v>
      </c>
      <c r="R17" s="196">
        <f>+Sklop13[[#This Row],[cena/enota brez DDV v EUR]]+Sklop13[[#This Row],[Davek (EUR)]]</f>
        <v>0</v>
      </c>
      <c r="S17" s="196">
        <f>+Sklop13[[#This Row],[cena/enota brez DDV v EUR]]*Sklop13[[#This Row],[Okvirna količina]]</f>
        <v>0</v>
      </c>
      <c r="T17" s="198">
        <f>+Sklop13[[#This Row],[Končna cena/enoto mere (EUR) z DDV]]*Sklop13[[#This Row],[Okvirna količina]]</f>
        <v>0</v>
      </c>
      <c r="U17" s="206"/>
    </row>
    <row r="18" spans="1:21" s="55" customFormat="1" ht="36">
      <c r="A18" s="79" t="s">
        <v>4</v>
      </c>
      <c r="B18" s="297" t="s">
        <v>667</v>
      </c>
      <c r="C18" s="296" t="s">
        <v>721</v>
      </c>
      <c r="D18" s="77" t="s">
        <v>106</v>
      </c>
      <c r="E18" s="170"/>
      <c r="F18" s="470">
        <v>32</v>
      </c>
      <c r="G18" s="471" t="s">
        <v>0</v>
      </c>
      <c r="H18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18" s="440" t="str">
        <f>IF(Sklop13[[#This Row],[ZAHTEVANA SHEMA KAKOVOSTI]]&lt;&gt;"",Sklop13[[#This Row],[Preračunana masa/volumen/kos na enoto kg]],"")</f>
        <v/>
      </c>
      <c r="J18" s="194"/>
      <c r="K18" s="195"/>
      <c r="L18" s="195"/>
      <c r="M18" s="199"/>
      <c r="N18" s="196"/>
      <c r="O18" s="196"/>
      <c r="P18" s="197"/>
      <c r="Q18" s="196">
        <f>+Sklop13[[#This Row],[cena/enota brez DDV v EUR]]*Sklop13[[#This Row],[Stopnja DDV (%)]]</f>
        <v>0</v>
      </c>
      <c r="R18" s="196">
        <f>+Sklop13[[#This Row],[cena/enota brez DDV v EUR]]+Sklop13[[#This Row],[Davek (EUR)]]</f>
        <v>0</v>
      </c>
      <c r="S18" s="196">
        <f>+Sklop13[[#This Row],[cena/enota brez DDV v EUR]]*Sklop13[[#This Row],[Okvirna količina]]</f>
        <v>0</v>
      </c>
      <c r="T18" s="198">
        <f>+Sklop13[[#This Row],[Končna cena/enoto mere (EUR) z DDV]]*Sklop13[[#This Row],[Okvirna količina]]</f>
        <v>0</v>
      </c>
      <c r="U18" s="206"/>
    </row>
    <row r="19" spans="1:21" s="55" customFormat="1" ht="24">
      <c r="A19" s="79" t="s">
        <v>5</v>
      </c>
      <c r="B19" s="297" t="s">
        <v>730</v>
      </c>
      <c r="C19" s="296">
        <v>1800</v>
      </c>
      <c r="D19" s="77" t="s">
        <v>106</v>
      </c>
      <c r="E19" s="170"/>
      <c r="F19" s="470">
        <v>80</v>
      </c>
      <c r="G19" s="471" t="s">
        <v>208</v>
      </c>
      <c r="H19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144</v>
      </c>
      <c r="I19" s="440" t="str">
        <f>IF(Sklop13[[#This Row],[ZAHTEVANA SHEMA KAKOVOSTI]]&lt;&gt;"",Sklop13[[#This Row],[Preračunana masa/volumen/kos na enoto kg]],"")</f>
        <v/>
      </c>
      <c r="J19" s="194"/>
      <c r="K19" s="195"/>
      <c r="L19" s="195"/>
      <c r="M19" s="199"/>
      <c r="N19" s="196"/>
      <c r="O19" s="196"/>
      <c r="P19" s="197"/>
      <c r="Q19" s="196">
        <f>+Sklop13[[#This Row],[cena/enota brez DDV v EUR]]*Sklop13[[#This Row],[Stopnja DDV (%)]]</f>
        <v>0</v>
      </c>
      <c r="R19" s="196">
        <f>+Sklop13[[#This Row],[cena/enota brez DDV v EUR]]+Sklop13[[#This Row],[Davek (EUR)]]</f>
        <v>0</v>
      </c>
      <c r="S19" s="196">
        <f>+Sklop13[[#This Row],[cena/enota brez DDV v EUR]]*Sklop13[[#This Row],[Okvirna količina]]</f>
        <v>0</v>
      </c>
      <c r="T19" s="198">
        <f>+Sklop13[[#This Row],[Končna cena/enoto mere (EUR) z DDV]]*Sklop13[[#This Row],[Okvirna količina]]</f>
        <v>0</v>
      </c>
      <c r="U19" s="206"/>
    </row>
    <row r="20" spans="1:21" s="55" customFormat="1" ht="24">
      <c r="A20" s="79" t="s">
        <v>6</v>
      </c>
      <c r="B20" s="297" t="s">
        <v>444</v>
      </c>
      <c r="C20" s="296">
        <v>1000</v>
      </c>
      <c r="D20" s="77" t="s">
        <v>106</v>
      </c>
      <c r="E20" s="170"/>
      <c r="F20" s="470">
        <v>100</v>
      </c>
      <c r="G20" s="471" t="s">
        <v>0</v>
      </c>
      <c r="H20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440" t="str">
        <f>IF(Sklop13[[#This Row],[ZAHTEVANA SHEMA KAKOVOSTI]]&lt;&gt;"",Sklop13[[#This Row],[Preračunana masa/volumen/kos na enoto kg]],"")</f>
        <v/>
      </c>
      <c r="J20" s="194"/>
      <c r="K20" s="195"/>
      <c r="L20" s="195"/>
      <c r="M20" s="199"/>
      <c r="N20" s="196"/>
      <c r="O20" s="196"/>
      <c r="P20" s="197"/>
      <c r="Q20" s="196">
        <f>+Sklop13[[#This Row],[cena/enota brez DDV v EUR]]*Sklop13[[#This Row],[Stopnja DDV (%)]]</f>
        <v>0</v>
      </c>
      <c r="R20" s="196">
        <f>+Sklop13[[#This Row],[cena/enota brez DDV v EUR]]+Sklop13[[#This Row],[Davek (EUR)]]</f>
        <v>0</v>
      </c>
      <c r="S20" s="196">
        <f>+Sklop13[[#This Row],[cena/enota brez DDV v EUR]]*Sklop13[[#This Row],[Okvirna količina]]</f>
        <v>0</v>
      </c>
      <c r="T20" s="198">
        <f>+Sklop13[[#This Row],[Končna cena/enoto mere (EUR) z DDV]]*Sklop13[[#This Row],[Okvirna količina]]</f>
        <v>0</v>
      </c>
      <c r="U20" s="206"/>
    </row>
    <row r="21" spans="1:21" s="55" customFormat="1" ht="12">
      <c r="A21" s="79" t="s">
        <v>7</v>
      </c>
      <c r="B21" s="297" t="s">
        <v>367</v>
      </c>
      <c r="C21" s="296">
        <v>1000</v>
      </c>
      <c r="D21" s="77" t="s">
        <v>106</v>
      </c>
      <c r="E21" s="170"/>
      <c r="F21" s="470">
        <v>45</v>
      </c>
      <c r="G21" s="471" t="s">
        <v>0</v>
      </c>
      <c r="H21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21" s="440" t="str">
        <f>IF(Sklop13[[#This Row],[ZAHTEVANA SHEMA KAKOVOSTI]]&lt;&gt;"",Sklop13[[#This Row],[Preračunana masa/volumen/kos na enoto kg]],"")</f>
        <v/>
      </c>
      <c r="J21" s="194"/>
      <c r="K21" s="195"/>
      <c r="L21" s="195"/>
      <c r="M21" s="199"/>
      <c r="N21" s="196"/>
      <c r="O21" s="196"/>
      <c r="P21" s="197"/>
      <c r="Q21" s="196">
        <f>+Sklop13[[#This Row],[cena/enota brez DDV v EUR]]*Sklop13[[#This Row],[Stopnja DDV (%)]]</f>
        <v>0</v>
      </c>
      <c r="R21" s="196">
        <f>+Sklop13[[#This Row],[cena/enota brez DDV v EUR]]+Sklop13[[#This Row],[Davek (EUR)]]</f>
        <v>0</v>
      </c>
      <c r="S21" s="196">
        <f>+Sklop13[[#This Row],[cena/enota brez DDV v EUR]]*Sklop13[[#This Row],[Okvirna količina]]</f>
        <v>0</v>
      </c>
      <c r="T21" s="198">
        <f>+Sklop13[[#This Row],[Končna cena/enoto mere (EUR) z DDV]]*Sklop13[[#This Row],[Okvirna količina]]</f>
        <v>0</v>
      </c>
      <c r="U21" s="206"/>
    </row>
    <row r="22" spans="1:21" s="55" customFormat="1" ht="12">
      <c r="A22" s="79" t="s">
        <v>8</v>
      </c>
      <c r="B22" s="297" t="s">
        <v>445</v>
      </c>
      <c r="C22" s="296">
        <v>10000</v>
      </c>
      <c r="D22" s="77" t="s">
        <v>106</v>
      </c>
      <c r="E22" s="170"/>
      <c r="F22" s="470">
        <v>20</v>
      </c>
      <c r="G22" s="471" t="s">
        <v>208</v>
      </c>
      <c r="H22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2" s="440" t="str">
        <f>IF(Sklop13[[#This Row],[ZAHTEVANA SHEMA KAKOVOSTI]]&lt;&gt;"",Sklop13[[#This Row],[Preračunana masa/volumen/kos na enoto kg]],"")</f>
        <v/>
      </c>
      <c r="J22" s="194"/>
      <c r="K22" s="195"/>
      <c r="L22" s="195"/>
      <c r="M22" s="199"/>
      <c r="N22" s="196"/>
      <c r="O22" s="196"/>
      <c r="P22" s="197"/>
      <c r="Q22" s="196">
        <f>+Sklop13[[#This Row],[cena/enota brez DDV v EUR]]*Sklop13[[#This Row],[Stopnja DDV (%)]]</f>
        <v>0</v>
      </c>
      <c r="R22" s="196">
        <f>+Sklop13[[#This Row],[cena/enota brez DDV v EUR]]+Sklop13[[#This Row],[Davek (EUR)]]</f>
        <v>0</v>
      </c>
      <c r="S22" s="196">
        <f>+Sklop13[[#This Row],[cena/enota brez DDV v EUR]]*Sklop13[[#This Row],[Okvirna količina]]</f>
        <v>0</v>
      </c>
      <c r="T22" s="198">
        <f>+Sklop13[[#This Row],[Končna cena/enoto mere (EUR) z DDV]]*Sklop13[[#This Row],[Okvirna količina]]</f>
        <v>0</v>
      </c>
      <c r="U22" s="206"/>
    </row>
    <row r="23" spans="1:21" s="55" customFormat="1" ht="12">
      <c r="A23" s="79" t="s">
        <v>9</v>
      </c>
      <c r="B23" s="297" t="s">
        <v>446</v>
      </c>
      <c r="C23" s="296">
        <v>5000</v>
      </c>
      <c r="D23" s="77" t="s">
        <v>106</v>
      </c>
      <c r="E23" s="170"/>
      <c r="F23" s="470">
        <v>150</v>
      </c>
      <c r="G23" s="471" t="s">
        <v>208</v>
      </c>
      <c r="H23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I23" s="440" t="str">
        <f>IF(Sklop13[[#This Row],[ZAHTEVANA SHEMA KAKOVOSTI]]&lt;&gt;"",Sklop13[[#This Row],[Preračunana masa/volumen/kos na enoto kg]],"")</f>
        <v/>
      </c>
      <c r="J23" s="194"/>
      <c r="K23" s="195"/>
      <c r="L23" s="195"/>
      <c r="M23" s="199"/>
      <c r="N23" s="196"/>
      <c r="O23" s="196"/>
      <c r="P23" s="197"/>
      <c r="Q23" s="196">
        <f>+Sklop13[[#This Row],[cena/enota brez DDV v EUR]]*Sklop13[[#This Row],[Stopnja DDV (%)]]</f>
        <v>0</v>
      </c>
      <c r="R23" s="196">
        <f>+Sklop13[[#This Row],[cena/enota brez DDV v EUR]]+Sklop13[[#This Row],[Davek (EUR)]]</f>
        <v>0</v>
      </c>
      <c r="S23" s="196">
        <f>+Sklop13[[#This Row],[cena/enota brez DDV v EUR]]*Sklop13[[#This Row],[Okvirna količina]]</f>
        <v>0</v>
      </c>
      <c r="T23" s="198">
        <f>+Sklop13[[#This Row],[Končna cena/enoto mere (EUR) z DDV]]*Sklop13[[#This Row],[Okvirna količina]]</f>
        <v>0</v>
      </c>
      <c r="U23" s="206"/>
    </row>
    <row r="24" spans="1:21" s="55" customFormat="1" ht="12">
      <c r="A24" s="79" t="s">
        <v>10</v>
      </c>
      <c r="B24" s="297" t="s">
        <v>447</v>
      </c>
      <c r="C24" s="296">
        <v>4000</v>
      </c>
      <c r="D24" s="77" t="s">
        <v>106</v>
      </c>
      <c r="E24" s="170"/>
      <c r="F24" s="470">
        <v>2</v>
      </c>
      <c r="G24" s="471" t="s">
        <v>208</v>
      </c>
      <c r="H24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4" s="440" t="str">
        <f>IF(Sklop13[[#This Row],[ZAHTEVANA SHEMA KAKOVOSTI]]&lt;&gt;"",Sklop13[[#This Row],[Preračunana masa/volumen/kos na enoto kg]],"")</f>
        <v/>
      </c>
      <c r="J24" s="194"/>
      <c r="K24" s="195"/>
      <c r="L24" s="195"/>
      <c r="M24" s="199"/>
      <c r="N24" s="196"/>
      <c r="O24" s="196"/>
      <c r="P24" s="197"/>
      <c r="Q24" s="196">
        <f>+Sklop13[[#This Row],[cena/enota brez DDV v EUR]]*Sklop13[[#This Row],[Stopnja DDV (%)]]</f>
        <v>0</v>
      </c>
      <c r="R24" s="196">
        <f>+Sklop13[[#This Row],[cena/enota brez DDV v EUR]]+Sklop13[[#This Row],[Davek (EUR)]]</f>
        <v>0</v>
      </c>
      <c r="S24" s="196">
        <f>+Sklop13[[#This Row],[cena/enota brez DDV v EUR]]*Sklop13[[#This Row],[Okvirna količina]]</f>
        <v>0</v>
      </c>
      <c r="T24" s="198">
        <f>+Sklop13[[#This Row],[Končna cena/enoto mere (EUR) z DDV]]*Sklop13[[#This Row],[Okvirna količina]]</f>
        <v>0</v>
      </c>
      <c r="U24" s="206"/>
    </row>
    <row r="25" spans="1:21" s="55" customFormat="1" ht="12">
      <c r="A25" s="79" t="s">
        <v>11</v>
      </c>
      <c r="B25" s="297" t="s">
        <v>448</v>
      </c>
      <c r="C25" s="296">
        <v>180</v>
      </c>
      <c r="D25" s="77" t="s">
        <v>106</v>
      </c>
      <c r="E25" s="170"/>
      <c r="F25" s="470">
        <v>10</v>
      </c>
      <c r="G25" s="471" t="s">
        <v>208</v>
      </c>
      <c r="H25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1.7999999999999998</v>
      </c>
      <c r="I25" s="440" t="str">
        <f>IF(Sklop13[[#This Row],[ZAHTEVANA SHEMA KAKOVOSTI]]&lt;&gt;"",Sklop13[[#This Row],[Preračunana masa/volumen/kos na enoto kg]],"")</f>
        <v/>
      </c>
      <c r="J25" s="194"/>
      <c r="K25" s="195"/>
      <c r="L25" s="195"/>
      <c r="M25" s="199"/>
      <c r="N25" s="196"/>
      <c r="O25" s="196"/>
      <c r="P25" s="197"/>
      <c r="Q25" s="196">
        <f>+Sklop13[[#This Row],[cena/enota brez DDV v EUR]]*Sklop13[[#This Row],[Stopnja DDV (%)]]</f>
        <v>0</v>
      </c>
      <c r="R25" s="196">
        <f>+Sklop13[[#This Row],[cena/enota brez DDV v EUR]]+Sklop13[[#This Row],[Davek (EUR)]]</f>
        <v>0</v>
      </c>
      <c r="S25" s="196">
        <f>+Sklop13[[#This Row],[cena/enota brez DDV v EUR]]*Sklop13[[#This Row],[Okvirna količina]]</f>
        <v>0</v>
      </c>
      <c r="T25" s="198">
        <f>+Sklop13[[#This Row],[Končna cena/enoto mere (EUR) z DDV]]*Sklop13[[#This Row],[Okvirna količina]]</f>
        <v>0</v>
      </c>
      <c r="U25" s="206"/>
    </row>
    <row r="26" spans="1:21" s="55" customFormat="1" ht="12">
      <c r="A26" s="79" t="s">
        <v>12</v>
      </c>
      <c r="B26" s="297" t="s">
        <v>449</v>
      </c>
      <c r="C26" s="296">
        <v>1000</v>
      </c>
      <c r="D26" s="77" t="s">
        <v>106</v>
      </c>
      <c r="E26" s="170"/>
      <c r="F26" s="470">
        <v>58</v>
      </c>
      <c r="G26" s="471" t="s">
        <v>208</v>
      </c>
      <c r="H26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58</v>
      </c>
      <c r="I26" s="440" t="str">
        <f>IF(Sklop13[[#This Row],[ZAHTEVANA SHEMA KAKOVOSTI]]&lt;&gt;"",Sklop13[[#This Row],[Preračunana masa/volumen/kos na enoto kg]],"")</f>
        <v/>
      </c>
      <c r="J26" s="194"/>
      <c r="K26" s="195"/>
      <c r="L26" s="195"/>
      <c r="M26" s="199"/>
      <c r="N26" s="196"/>
      <c r="O26" s="196"/>
      <c r="P26" s="197"/>
      <c r="Q26" s="196">
        <f>+Sklop13[[#This Row],[cena/enota brez DDV v EUR]]*Sklop13[[#This Row],[Stopnja DDV (%)]]</f>
        <v>0</v>
      </c>
      <c r="R26" s="196">
        <f>+Sklop13[[#This Row],[cena/enota brez DDV v EUR]]+Sklop13[[#This Row],[Davek (EUR)]]</f>
        <v>0</v>
      </c>
      <c r="S26" s="196">
        <f>+Sklop13[[#This Row],[cena/enota brez DDV v EUR]]*Sklop13[[#This Row],[Okvirna količina]]</f>
        <v>0</v>
      </c>
      <c r="T26" s="198">
        <f>+Sklop13[[#This Row],[Končna cena/enoto mere (EUR) z DDV]]*Sklop13[[#This Row],[Okvirna količina]]</f>
        <v>0</v>
      </c>
      <c r="U26" s="206"/>
    </row>
    <row r="27" spans="1:21" s="55" customFormat="1" ht="36">
      <c r="A27" s="79" t="s">
        <v>13</v>
      </c>
      <c r="B27" s="297" t="s">
        <v>668</v>
      </c>
      <c r="C27" s="296">
        <v>1000</v>
      </c>
      <c r="D27" s="77" t="s">
        <v>106</v>
      </c>
      <c r="E27" s="170"/>
      <c r="F27" s="470">
        <v>48</v>
      </c>
      <c r="G27" s="471" t="s">
        <v>0</v>
      </c>
      <c r="H27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27" s="440" t="str">
        <f>IF(Sklop13[[#This Row],[ZAHTEVANA SHEMA KAKOVOSTI]]&lt;&gt;"",Sklop13[[#This Row],[Preračunana masa/volumen/kos na enoto kg]],"")</f>
        <v/>
      </c>
      <c r="J27" s="194"/>
      <c r="K27" s="195"/>
      <c r="L27" s="195"/>
      <c r="M27" s="199"/>
      <c r="N27" s="196"/>
      <c r="O27" s="196"/>
      <c r="P27" s="197"/>
      <c r="Q27" s="196">
        <f>+Sklop13[[#This Row],[cena/enota brez DDV v EUR]]*Sklop13[[#This Row],[Stopnja DDV (%)]]</f>
        <v>0</v>
      </c>
      <c r="R27" s="196">
        <f>+Sklop13[[#This Row],[cena/enota brez DDV v EUR]]+Sklop13[[#This Row],[Davek (EUR)]]</f>
        <v>0</v>
      </c>
      <c r="S27" s="196">
        <f>+Sklop13[[#This Row],[cena/enota brez DDV v EUR]]*Sklop13[[#This Row],[Okvirna količina]]</f>
        <v>0</v>
      </c>
      <c r="T27" s="198">
        <f>+Sklop13[[#This Row],[Končna cena/enoto mere (EUR) z DDV]]*Sklop13[[#This Row],[Okvirna količina]]</f>
        <v>0</v>
      </c>
      <c r="U27" s="206"/>
    </row>
    <row r="28" spans="1:21" s="55" customFormat="1" ht="24">
      <c r="A28" s="79" t="s">
        <v>14</v>
      </c>
      <c r="B28" s="297" t="s">
        <v>669</v>
      </c>
      <c r="C28" s="296">
        <v>1000</v>
      </c>
      <c r="D28" s="77" t="s">
        <v>106</v>
      </c>
      <c r="E28" s="170"/>
      <c r="F28" s="470">
        <v>180</v>
      </c>
      <c r="G28" s="471" t="s">
        <v>0</v>
      </c>
      <c r="H28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28" s="440" t="str">
        <f>IF(Sklop13[[#This Row],[ZAHTEVANA SHEMA KAKOVOSTI]]&lt;&gt;"",Sklop13[[#This Row],[Preračunana masa/volumen/kos na enoto kg]],"")</f>
        <v/>
      </c>
      <c r="J28" s="194"/>
      <c r="K28" s="195"/>
      <c r="L28" s="195"/>
      <c r="M28" s="199"/>
      <c r="N28" s="196"/>
      <c r="O28" s="196"/>
      <c r="P28" s="197"/>
      <c r="Q28" s="196">
        <f>+Sklop13[[#This Row],[cena/enota brez DDV v EUR]]*Sklop13[[#This Row],[Stopnja DDV (%)]]</f>
        <v>0</v>
      </c>
      <c r="R28" s="196">
        <f>+Sklop13[[#This Row],[cena/enota brez DDV v EUR]]+Sklop13[[#This Row],[Davek (EUR)]]</f>
        <v>0</v>
      </c>
      <c r="S28" s="196">
        <f>+Sklop13[[#This Row],[cena/enota brez DDV v EUR]]*Sklop13[[#This Row],[Okvirna količina]]</f>
        <v>0</v>
      </c>
      <c r="T28" s="198">
        <f>+Sklop13[[#This Row],[Končna cena/enoto mere (EUR) z DDV]]*Sklop13[[#This Row],[Okvirna količina]]</f>
        <v>0</v>
      </c>
      <c r="U28" s="206"/>
    </row>
    <row r="29" spans="1:21" s="55" customFormat="1" ht="36">
      <c r="A29" s="79" t="s">
        <v>15</v>
      </c>
      <c r="B29" s="297" t="s">
        <v>670</v>
      </c>
      <c r="C29" s="296" t="s">
        <v>722</v>
      </c>
      <c r="D29" s="77" t="s">
        <v>106</v>
      </c>
      <c r="E29" s="170"/>
      <c r="F29" s="470">
        <v>90</v>
      </c>
      <c r="G29" s="471" t="s">
        <v>0</v>
      </c>
      <c r="H29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29" s="440" t="str">
        <f>IF(Sklop13[[#This Row],[ZAHTEVANA SHEMA KAKOVOSTI]]&lt;&gt;"",Sklop13[[#This Row],[Preračunana masa/volumen/kos na enoto kg]],"")</f>
        <v/>
      </c>
      <c r="J29" s="194"/>
      <c r="K29" s="195"/>
      <c r="L29" s="195"/>
      <c r="M29" s="199"/>
      <c r="N29" s="196"/>
      <c r="O29" s="196"/>
      <c r="P29" s="197"/>
      <c r="Q29" s="196">
        <f>+Sklop13[[#This Row],[cena/enota brez DDV v EUR]]*Sklop13[[#This Row],[Stopnja DDV (%)]]</f>
        <v>0</v>
      </c>
      <c r="R29" s="196">
        <f>+Sklop13[[#This Row],[cena/enota brez DDV v EUR]]+Sklop13[[#This Row],[Davek (EUR)]]</f>
        <v>0</v>
      </c>
      <c r="S29" s="196">
        <f>+Sklop13[[#This Row],[cena/enota brez DDV v EUR]]*Sklop13[[#This Row],[Okvirna količina]]</f>
        <v>0</v>
      </c>
      <c r="T29" s="198">
        <f>+Sklop13[[#This Row],[Končna cena/enoto mere (EUR) z DDV]]*Sklop13[[#This Row],[Okvirna količina]]</f>
        <v>0</v>
      </c>
      <c r="U29" s="206"/>
    </row>
    <row r="30" spans="1:21" s="55" customFormat="1" ht="24">
      <c r="A30" s="79" t="s">
        <v>16</v>
      </c>
      <c r="B30" s="297" t="s">
        <v>450</v>
      </c>
      <c r="C30" s="296">
        <v>2400</v>
      </c>
      <c r="D30" s="77" t="s">
        <v>106</v>
      </c>
      <c r="E30" s="170"/>
      <c r="F30" s="470">
        <v>10</v>
      </c>
      <c r="G30" s="471" t="s">
        <v>0</v>
      </c>
      <c r="H30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0" s="440" t="str">
        <f>IF(Sklop13[[#This Row],[ZAHTEVANA SHEMA KAKOVOSTI]]&lt;&gt;"",Sklop13[[#This Row],[Preračunana masa/volumen/kos na enoto kg]],"")</f>
        <v/>
      </c>
      <c r="J30" s="194"/>
      <c r="K30" s="195"/>
      <c r="L30" s="195"/>
      <c r="M30" s="199"/>
      <c r="N30" s="196"/>
      <c r="O30" s="196"/>
      <c r="P30" s="197"/>
      <c r="Q30" s="196">
        <f>+Sklop13[[#This Row],[cena/enota brez DDV v EUR]]*Sklop13[[#This Row],[Stopnja DDV (%)]]</f>
        <v>0</v>
      </c>
      <c r="R30" s="196">
        <f>+Sklop13[[#This Row],[cena/enota brez DDV v EUR]]+Sklop13[[#This Row],[Davek (EUR)]]</f>
        <v>0</v>
      </c>
      <c r="S30" s="196">
        <f>+Sklop13[[#This Row],[cena/enota brez DDV v EUR]]*Sklop13[[#This Row],[Okvirna količina]]</f>
        <v>0</v>
      </c>
      <c r="T30" s="198">
        <f>+Sklop13[[#This Row],[Končna cena/enoto mere (EUR) z DDV]]*Sklop13[[#This Row],[Okvirna količina]]</f>
        <v>0</v>
      </c>
      <c r="U30" s="206"/>
    </row>
    <row r="31" spans="1:21" s="55" customFormat="1" ht="24">
      <c r="A31" s="79" t="s">
        <v>17</v>
      </c>
      <c r="B31" s="297" t="s">
        <v>671</v>
      </c>
      <c r="C31" s="296">
        <v>1000</v>
      </c>
      <c r="D31" s="77" t="s">
        <v>106</v>
      </c>
      <c r="E31" s="170"/>
      <c r="F31" s="470">
        <v>112</v>
      </c>
      <c r="G31" s="471" t="s">
        <v>0</v>
      </c>
      <c r="H31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112</v>
      </c>
      <c r="I31" s="440" t="str">
        <f>IF(Sklop13[[#This Row],[ZAHTEVANA SHEMA KAKOVOSTI]]&lt;&gt;"",Sklop13[[#This Row],[Preračunana masa/volumen/kos na enoto kg]],"")</f>
        <v/>
      </c>
      <c r="J31" s="194"/>
      <c r="K31" s="195"/>
      <c r="L31" s="195"/>
      <c r="M31" s="199"/>
      <c r="N31" s="196"/>
      <c r="O31" s="196"/>
      <c r="P31" s="197"/>
      <c r="Q31" s="196">
        <f>+Sklop13[[#This Row],[cena/enota brez DDV v EUR]]*Sklop13[[#This Row],[Stopnja DDV (%)]]</f>
        <v>0</v>
      </c>
      <c r="R31" s="196">
        <f>+Sklop13[[#This Row],[cena/enota brez DDV v EUR]]+Sklop13[[#This Row],[Davek (EUR)]]</f>
        <v>0</v>
      </c>
      <c r="S31" s="196">
        <f>+Sklop13[[#This Row],[cena/enota brez DDV v EUR]]*Sklop13[[#This Row],[Okvirna količina]]</f>
        <v>0</v>
      </c>
      <c r="T31" s="198">
        <f>+Sklop13[[#This Row],[Končna cena/enoto mere (EUR) z DDV]]*Sklop13[[#This Row],[Okvirna količina]]</f>
        <v>0</v>
      </c>
      <c r="U31" s="206"/>
    </row>
    <row r="32" spans="1:21" s="55" customFormat="1" ht="24">
      <c r="A32" s="79" t="s">
        <v>18</v>
      </c>
      <c r="B32" s="297" t="s">
        <v>672</v>
      </c>
      <c r="C32" s="296">
        <v>1000</v>
      </c>
      <c r="D32" s="77" t="s">
        <v>106</v>
      </c>
      <c r="E32" s="170"/>
      <c r="F32" s="470">
        <v>160</v>
      </c>
      <c r="G32" s="471" t="s">
        <v>208</v>
      </c>
      <c r="H32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2" s="440" t="str">
        <f>IF(Sklop13[[#This Row],[ZAHTEVANA SHEMA KAKOVOSTI]]&lt;&gt;"",Sklop13[[#This Row],[Preračunana masa/volumen/kos na enoto kg]],"")</f>
        <v/>
      </c>
      <c r="J32" s="194"/>
      <c r="K32" s="195"/>
      <c r="L32" s="195"/>
      <c r="M32" s="199"/>
      <c r="N32" s="196"/>
      <c r="O32" s="196"/>
      <c r="P32" s="197"/>
      <c r="Q32" s="196">
        <f>+Sklop13[[#This Row],[cena/enota brez DDV v EUR]]*Sklop13[[#This Row],[Stopnja DDV (%)]]</f>
        <v>0</v>
      </c>
      <c r="R32" s="196">
        <f>+Sklop13[[#This Row],[cena/enota brez DDV v EUR]]+Sklop13[[#This Row],[Davek (EUR)]]</f>
        <v>0</v>
      </c>
      <c r="S32" s="196">
        <f>+Sklop13[[#This Row],[cena/enota brez DDV v EUR]]*Sklop13[[#This Row],[Okvirna količina]]</f>
        <v>0</v>
      </c>
      <c r="T32" s="198">
        <f>+Sklop13[[#This Row],[Končna cena/enoto mere (EUR) z DDV]]*Sklop13[[#This Row],[Okvirna količina]]</f>
        <v>0</v>
      </c>
      <c r="U32" s="206"/>
    </row>
    <row r="33" spans="1:21" s="55" customFormat="1" ht="12">
      <c r="A33" s="79" t="s">
        <v>19</v>
      </c>
      <c r="B33" s="297" t="s">
        <v>451</v>
      </c>
      <c r="C33" s="296">
        <v>1000</v>
      </c>
      <c r="D33" s="77" t="s">
        <v>106</v>
      </c>
      <c r="E33" s="170"/>
      <c r="F33" s="470">
        <v>420</v>
      </c>
      <c r="G33" s="471" t="s">
        <v>0</v>
      </c>
      <c r="H33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I33" s="440" t="str">
        <f>IF(Sklop13[[#This Row],[ZAHTEVANA SHEMA KAKOVOSTI]]&lt;&gt;"",Sklop13[[#This Row],[Preračunana masa/volumen/kos na enoto kg]],"")</f>
        <v/>
      </c>
      <c r="J33" s="194"/>
      <c r="K33" s="195"/>
      <c r="L33" s="195"/>
      <c r="M33" s="199"/>
      <c r="N33" s="196"/>
      <c r="O33" s="196"/>
      <c r="P33" s="197"/>
      <c r="Q33" s="196">
        <f>+Sklop13[[#This Row],[cena/enota brez DDV v EUR]]*Sklop13[[#This Row],[Stopnja DDV (%)]]</f>
        <v>0</v>
      </c>
      <c r="R33" s="196">
        <f>+Sklop13[[#This Row],[cena/enota brez DDV v EUR]]+Sklop13[[#This Row],[Davek (EUR)]]</f>
        <v>0</v>
      </c>
      <c r="S33" s="196">
        <f>+Sklop13[[#This Row],[cena/enota brez DDV v EUR]]*Sklop13[[#This Row],[Okvirna količina]]</f>
        <v>0</v>
      </c>
      <c r="T33" s="198">
        <f>+Sklop13[[#This Row],[Končna cena/enoto mere (EUR) z DDV]]*Sklop13[[#This Row],[Okvirna količina]]</f>
        <v>0</v>
      </c>
      <c r="U33" s="206"/>
    </row>
    <row r="34" spans="1:21" s="55" customFormat="1" ht="35.25" customHeight="1">
      <c r="A34" s="79" t="s">
        <v>20</v>
      </c>
      <c r="B34" s="297" t="s">
        <v>673</v>
      </c>
      <c r="C34" s="296">
        <v>5</v>
      </c>
      <c r="D34" s="310" t="s">
        <v>74</v>
      </c>
      <c r="E34" s="170"/>
      <c r="F34" s="470">
        <v>102</v>
      </c>
      <c r="G34" s="471" t="s">
        <v>208</v>
      </c>
      <c r="H34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510</v>
      </c>
      <c r="I34" s="440" t="str">
        <f>IF(Sklop13[[#This Row],[ZAHTEVANA SHEMA KAKOVOSTI]]&lt;&gt;"",Sklop13[[#This Row],[Preračunana masa/volumen/kos na enoto kg]],"")</f>
        <v/>
      </c>
      <c r="J34" s="194"/>
      <c r="K34" s="195"/>
      <c r="L34" s="195"/>
      <c r="M34" s="199"/>
      <c r="N34" s="196"/>
      <c r="O34" s="196"/>
      <c r="P34" s="197"/>
      <c r="Q34" s="196">
        <f>+Sklop13[[#This Row],[cena/enota brez DDV v EUR]]*Sklop13[[#This Row],[Stopnja DDV (%)]]</f>
        <v>0</v>
      </c>
      <c r="R34" s="196">
        <f>+Sklop13[[#This Row],[cena/enota brez DDV v EUR]]+Sklop13[[#This Row],[Davek (EUR)]]</f>
        <v>0</v>
      </c>
      <c r="S34" s="196">
        <f>+Sklop13[[#This Row],[cena/enota brez DDV v EUR]]*Sklop13[[#This Row],[Okvirna količina]]</f>
        <v>0</v>
      </c>
      <c r="T34" s="198">
        <f>+Sklop13[[#This Row],[Končna cena/enoto mere (EUR) z DDV]]*Sklop13[[#This Row],[Okvirna količina]]</f>
        <v>0</v>
      </c>
      <c r="U34" s="206"/>
    </row>
    <row r="35" spans="1:21" s="55" customFormat="1" ht="12">
      <c r="A35" s="79" t="s">
        <v>21</v>
      </c>
      <c r="B35" s="297" t="s">
        <v>452</v>
      </c>
      <c r="C35" s="296">
        <v>2500</v>
      </c>
      <c r="D35" s="310" t="s">
        <v>106</v>
      </c>
      <c r="E35" s="170"/>
      <c r="F35" s="470">
        <v>120</v>
      </c>
      <c r="G35" s="471" t="s">
        <v>208</v>
      </c>
      <c r="H35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5" s="440" t="str">
        <f>IF(Sklop13[[#This Row],[ZAHTEVANA SHEMA KAKOVOSTI]]&lt;&gt;"",Sklop13[[#This Row],[Preračunana masa/volumen/kos na enoto kg]],"")</f>
        <v/>
      </c>
      <c r="J35" s="194"/>
      <c r="K35" s="195"/>
      <c r="L35" s="195"/>
      <c r="M35" s="199"/>
      <c r="N35" s="196"/>
      <c r="O35" s="196"/>
      <c r="P35" s="197"/>
      <c r="Q35" s="196">
        <f>+Sklop13[[#This Row],[cena/enota brez DDV v EUR]]*Sklop13[[#This Row],[Stopnja DDV (%)]]</f>
        <v>0</v>
      </c>
      <c r="R35" s="196">
        <f>+Sklop13[[#This Row],[cena/enota brez DDV v EUR]]+Sklop13[[#This Row],[Davek (EUR)]]</f>
        <v>0</v>
      </c>
      <c r="S35" s="196">
        <f>+Sklop13[[#This Row],[cena/enota brez DDV v EUR]]*Sklop13[[#This Row],[Okvirna količina]]</f>
        <v>0</v>
      </c>
      <c r="T35" s="198">
        <f>+Sklop13[[#This Row],[Končna cena/enoto mere (EUR) z DDV]]*Sklop13[[#This Row],[Okvirna količina]]</f>
        <v>0</v>
      </c>
      <c r="U35" s="206"/>
    </row>
    <row r="36" spans="1:21" s="55" customFormat="1" ht="12">
      <c r="A36" s="79" t="s">
        <v>22</v>
      </c>
      <c r="B36" s="297" t="s">
        <v>453</v>
      </c>
      <c r="C36" s="296">
        <v>2500</v>
      </c>
      <c r="D36" s="310" t="s">
        <v>106</v>
      </c>
      <c r="E36" s="170"/>
      <c r="F36" s="470">
        <v>85</v>
      </c>
      <c r="G36" s="471" t="s">
        <v>208</v>
      </c>
      <c r="H36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212.5</v>
      </c>
      <c r="I36" s="440" t="str">
        <f>IF(Sklop13[[#This Row],[ZAHTEVANA SHEMA KAKOVOSTI]]&lt;&gt;"",Sklop13[[#This Row],[Preračunana masa/volumen/kos na enoto kg]],"")</f>
        <v/>
      </c>
      <c r="J36" s="194"/>
      <c r="K36" s="195"/>
      <c r="L36" s="195"/>
      <c r="M36" s="199"/>
      <c r="N36" s="196"/>
      <c r="O36" s="196"/>
      <c r="P36" s="197"/>
      <c r="Q36" s="196">
        <f>+Sklop13[[#This Row],[cena/enota brez DDV v EUR]]*Sklop13[[#This Row],[Stopnja DDV (%)]]</f>
        <v>0</v>
      </c>
      <c r="R36" s="196">
        <f>+Sklop13[[#This Row],[cena/enota brez DDV v EUR]]+Sklop13[[#This Row],[Davek (EUR)]]</f>
        <v>0</v>
      </c>
      <c r="S36" s="196">
        <f>+Sklop13[[#This Row],[cena/enota brez DDV v EUR]]*Sklop13[[#This Row],[Okvirna količina]]</f>
        <v>0</v>
      </c>
      <c r="T36" s="198">
        <f>+Sklop13[[#This Row],[Končna cena/enoto mere (EUR) z DDV]]*Sklop13[[#This Row],[Okvirna količina]]</f>
        <v>0</v>
      </c>
      <c r="U36" s="206"/>
    </row>
    <row r="37" spans="1:21" s="55" customFormat="1" ht="12">
      <c r="A37" s="79" t="s">
        <v>23</v>
      </c>
      <c r="B37" s="297" t="s">
        <v>454</v>
      </c>
      <c r="C37" s="296">
        <v>2500</v>
      </c>
      <c r="D37" s="310" t="s">
        <v>106</v>
      </c>
      <c r="E37" s="170"/>
      <c r="F37" s="470">
        <v>120</v>
      </c>
      <c r="G37" s="471" t="s">
        <v>208</v>
      </c>
      <c r="H37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7" s="440" t="str">
        <f>IF(Sklop13[[#This Row],[ZAHTEVANA SHEMA KAKOVOSTI]]&lt;&gt;"",Sklop13[[#This Row],[Preračunana masa/volumen/kos na enoto kg]],"")</f>
        <v/>
      </c>
      <c r="J37" s="194"/>
      <c r="K37" s="195"/>
      <c r="L37" s="195"/>
      <c r="M37" s="199"/>
      <c r="N37" s="196"/>
      <c r="O37" s="196"/>
      <c r="P37" s="197"/>
      <c r="Q37" s="196">
        <f>+Sklop13[[#This Row],[cena/enota brez DDV v EUR]]*Sklop13[[#This Row],[Stopnja DDV (%)]]</f>
        <v>0</v>
      </c>
      <c r="R37" s="196">
        <f>+Sklop13[[#This Row],[cena/enota brez DDV v EUR]]+Sklop13[[#This Row],[Davek (EUR)]]</f>
        <v>0</v>
      </c>
      <c r="S37" s="196">
        <f>+Sklop13[[#This Row],[cena/enota brez DDV v EUR]]*Sklop13[[#This Row],[Okvirna količina]]</f>
        <v>0</v>
      </c>
      <c r="T37" s="198">
        <f>+Sklop13[[#This Row],[Končna cena/enoto mere (EUR) z DDV]]*Sklop13[[#This Row],[Okvirna količina]]</f>
        <v>0</v>
      </c>
      <c r="U37" s="206"/>
    </row>
    <row r="38" spans="1:21" s="55" customFormat="1" ht="24">
      <c r="A38" s="79" t="s">
        <v>24</v>
      </c>
      <c r="B38" s="297" t="s">
        <v>674</v>
      </c>
      <c r="C38" s="296">
        <v>2500</v>
      </c>
      <c r="D38" s="310" t="s">
        <v>106</v>
      </c>
      <c r="E38" s="170"/>
      <c r="F38" s="470">
        <v>220</v>
      </c>
      <c r="G38" s="471" t="s">
        <v>208</v>
      </c>
      <c r="H38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550</v>
      </c>
      <c r="I38" s="440" t="str">
        <f>IF(Sklop13[[#This Row],[ZAHTEVANA SHEMA KAKOVOSTI]]&lt;&gt;"",Sklop13[[#This Row],[Preračunana masa/volumen/kos na enoto kg]],"")</f>
        <v/>
      </c>
      <c r="J38" s="194"/>
      <c r="K38" s="195"/>
      <c r="L38" s="195"/>
      <c r="M38" s="199"/>
      <c r="N38" s="196"/>
      <c r="O38" s="196"/>
      <c r="P38" s="197"/>
      <c r="Q38" s="196">
        <f>+Sklop13[[#This Row],[cena/enota brez DDV v EUR]]*Sklop13[[#This Row],[Stopnja DDV (%)]]</f>
        <v>0</v>
      </c>
      <c r="R38" s="196">
        <f>+Sklop13[[#This Row],[cena/enota brez DDV v EUR]]+Sklop13[[#This Row],[Davek (EUR)]]</f>
        <v>0</v>
      </c>
      <c r="S38" s="196">
        <f>+Sklop13[[#This Row],[cena/enota brez DDV v EUR]]*Sklop13[[#This Row],[Okvirna količina]]</f>
        <v>0</v>
      </c>
      <c r="T38" s="198">
        <f>+Sklop13[[#This Row],[Končna cena/enoto mere (EUR) z DDV]]*Sklop13[[#This Row],[Okvirna količina]]</f>
        <v>0</v>
      </c>
      <c r="U38" s="206"/>
    </row>
    <row r="39" spans="1:21" s="55" customFormat="1" ht="12">
      <c r="A39" s="79" t="s">
        <v>25</v>
      </c>
      <c r="B39" s="297" t="s">
        <v>455</v>
      </c>
      <c r="C39" s="296">
        <v>2500</v>
      </c>
      <c r="D39" s="310" t="s">
        <v>106</v>
      </c>
      <c r="E39" s="170"/>
      <c r="F39" s="470">
        <v>150</v>
      </c>
      <c r="G39" s="471" t="s">
        <v>208</v>
      </c>
      <c r="H39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375</v>
      </c>
      <c r="I39" s="440" t="str">
        <f>IF(Sklop13[[#This Row],[ZAHTEVANA SHEMA KAKOVOSTI]]&lt;&gt;"",Sklop13[[#This Row],[Preračunana masa/volumen/kos na enoto kg]],"")</f>
        <v/>
      </c>
      <c r="J39" s="194"/>
      <c r="K39" s="195"/>
      <c r="L39" s="195"/>
      <c r="M39" s="199"/>
      <c r="N39" s="196"/>
      <c r="O39" s="196"/>
      <c r="P39" s="197"/>
      <c r="Q39" s="196">
        <f>+Sklop13[[#This Row],[cena/enota brez DDV v EUR]]*Sklop13[[#This Row],[Stopnja DDV (%)]]</f>
        <v>0</v>
      </c>
      <c r="R39" s="196">
        <f>+Sklop13[[#This Row],[cena/enota brez DDV v EUR]]+Sklop13[[#This Row],[Davek (EUR)]]</f>
        <v>0</v>
      </c>
      <c r="S39" s="196">
        <f>+Sklop13[[#This Row],[cena/enota brez DDV v EUR]]*Sklop13[[#This Row],[Okvirna količina]]</f>
        <v>0</v>
      </c>
      <c r="T39" s="198">
        <f>+Sklop13[[#This Row],[Končna cena/enoto mere (EUR) z DDV]]*Sklop13[[#This Row],[Okvirna količina]]</f>
        <v>0</v>
      </c>
      <c r="U39" s="206"/>
    </row>
    <row r="40" spans="1:21" s="55" customFormat="1" ht="12">
      <c r="A40" s="79" t="s">
        <v>26</v>
      </c>
      <c r="B40" s="297" t="s">
        <v>456</v>
      </c>
      <c r="C40" s="296">
        <v>4200</v>
      </c>
      <c r="D40" s="310" t="s">
        <v>106</v>
      </c>
      <c r="E40" s="170"/>
      <c r="F40" s="470">
        <v>57</v>
      </c>
      <c r="G40" s="471" t="s">
        <v>208</v>
      </c>
      <c r="H40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239.4</v>
      </c>
      <c r="I40" s="440" t="str">
        <f>IF(Sklop13[[#This Row],[ZAHTEVANA SHEMA KAKOVOSTI]]&lt;&gt;"",Sklop13[[#This Row],[Preračunana masa/volumen/kos na enoto kg]],"")</f>
        <v/>
      </c>
      <c r="J40" s="194"/>
      <c r="K40" s="195"/>
      <c r="L40" s="195"/>
      <c r="M40" s="199"/>
      <c r="N40" s="196"/>
      <c r="O40" s="196"/>
      <c r="P40" s="197"/>
      <c r="Q40" s="196">
        <f>+Sklop13[[#This Row],[cena/enota brez DDV v EUR]]*Sklop13[[#This Row],[Stopnja DDV (%)]]</f>
        <v>0</v>
      </c>
      <c r="R40" s="196">
        <f>+Sklop13[[#This Row],[cena/enota brez DDV v EUR]]+Sklop13[[#This Row],[Davek (EUR)]]</f>
        <v>0</v>
      </c>
      <c r="S40" s="196">
        <f>+Sklop13[[#This Row],[cena/enota brez DDV v EUR]]*Sklop13[[#This Row],[Okvirna količina]]</f>
        <v>0</v>
      </c>
      <c r="T40" s="198">
        <f>+Sklop13[[#This Row],[Končna cena/enoto mere (EUR) z DDV]]*Sklop13[[#This Row],[Okvirna količina]]</f>
        <v>0</v>
      </c>
      <c r="U40" s="206"/>
    </row>
    <row r="41" spans="1:21" s="55" customFormat="1" ht="12">
      <c r="A41" s="79" t="s">
        <v>27</v>
      </c>
      <c r="B41" s="297" t="s">
        <v>741</v>
      </c>
      <c r="C41" s="296">
        <v>680</v>
      </c>
      <c r="D41" s="310" t="s">
        <v>106</v>
      </c>
      <c r="E41" s="170"/>
      <c r="F41" s="470">
        <v>367</v>
      </c>
      <c r="G41" s="471" t="s">
        <v>208</v>
      </c>
      <c r="H41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249.56000000000003</v>
      </c>
      <c r="I41" s="440" t="str">
        <f>IF(Sklop13[[#This Row],[ZAHTEVANA SHEMA KAKOVOSTI]]&lt;&gt;"",Sklop13[[#This Row],[Preračunana masa/volumen/kos na enoto kg]],"")</f>
        <v/>
      </c>
      <c r="J41" s="194"/>
      <c r="K41" s="195"/>
      <c r="L41" s="195"/>
      <c r="M41" s="199"/>
      <c r="N41" s="196"/>
      <c r="O41" s="196"/>
      <c r="P41" s="197"/>
      <c r="Q41" s="196">
        <f>+Sklop13[[#This Row],[cena/enota brez DDV v EUR]]*Sklop13[[#This Row],[Stopnja DDV (%)]]</f>
        <v>0</v>
      </c>
      <c r="R41" s="196">
        <f>+Sklop13[[#This Row],[cena/enota brez DDV v EUR]]+Sklop13[[#This Row],[Davek (EUR)]]</f>
        <v>0</v>
      </c>
      <c r="S41" s="196">
        <f>+Sklop13[[#This Row],[cena/enota brez DDV v EUR]]*Sklop13[[#This Row],[Okvirna količina]]</f>
        <v>0</v>
      </c>
      <c r="T41" s="198">
        <f>+Sklop13[[#This Row],[Končna cena/enoto mere (EUR) z DDV]]*Sklop13[[#This Row],[Okvirna količina]]</f>
        <v>0</v>
      </c>
      <c r="U41" s="206"/>
    </row>
    <row r="42" spans="1:21" s="55" customFormat="1" ht="12">
      <c r="A42" s="79" t="s">
        <v>28</v>
      </c>
      <c r="B42" s="297" t="s">
        <v>218</v>
      </c>
      <c r="C42" s="296">
        <v>5000</v>
      </c>
      <c r="D42" s="310" t="s">
        <v>106</v>
      </c>
      <c r="E42" s="170"/>
      <c r="F42" s="470">
        <v>46</v>
      </c>
      <c r="G42" s="471" t="s">
        <v>208</v>
      </c>
      <c r="H42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230</v>
      </c>
      <c r="I42" s="440" t="str">
        <f>IF(Sklop13[[#This Row],[ZAHTEVANA SHEMA KAKOVOSTI]]&lt;&gt;"",Sklop13[[#This Row],[Preračunana masa/volumen/kos na enoto kg]],"")</f>
        <v/>
      </c>
      <c r="J42" s="194"/>
      <c r="K42" s="195"/>
      <c r="L42" s="195"/>
      <c r="M42" s="199"/>
      <c r="N42" s="196"/>
      <c r="O42" s="196"/>
      <c r="P42" s="197"/>
      <c r="Q42" s="196">
        <f>+Sklop13[[#This Row],[cena/enota brez DDV v EUR]]*Sklop13[[#This Row],[Stopnja DDV (%)]]</f>
        <v>0</v>
      </c>
      <c r="R42" s="196">
        <f>+Sklop13[[#This Row],[cena/enota brez DDV v EUR]]+Sklop13[[#This Row],[Davek (EUR)]]</f>
        <v>0</v>
      </c>
      <c r="S42" s="196">
        <f>+Sklop13[[#This Row],[cena/enota brez DDV v EUR]]*Sklop13[[#This Row],[Okvirna količina]]</f>
        <v>0</v>
      </c>
      <c r="T42" s="198">
        <f>+Sklop13[[#This Row],[Končna cena/enoto mere (EUR) z DDV]]*Sklop13[[#This Row],[Okvirna količina]]</f>
        <v>0</v>
      </c>
      <c r="U42" s="206"/>
    </row>
    <row r="43" spans="1:21" s="55" customFormat="1" ht="12">
      <c r="A43" s="79" t="s">
        <v>29</v>
      </c>
      <c r="B43" s="297" t="s">
        <v>457</v>
      </c>
      <c r="C43" s="296">
        <v>180</v>
      </c>
      <c r="D43" s="310" t="s">
        <v>106</v>
      </c>
      <c r="E43" s="170"/>
      <c r="F43" s="470">
        <v>10</v>
      </c>
      <c r="G43" s="471" t="s">
        <v>208</v>
      </c>
      <c r="H43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1.7999999999999998</v>
      </c>
      <c r="I43" s="440" t="str">
        <f>IF(Sklop13[[#This Row],[ZAHTEVANA SHEMA KAKOVOSTI]]&lt;&gt;"",Sklop13[[#This Row],[Preračunana masa/volumen/kos na enoto kg]],"")</f>
        <v/>
      </c>
      <c r="J43" s="194"/>
      <c r="K43" s="195"/>
      <c r="L43" s="195"/>
      <c r="M43" s="199"/>
      <c r="N43" s="196"/>
      <c r="O43" s="196"/>
      <c r="P43" s="197"/>
      <c r="Q43" s="196">
        <f>+Sklop13[[#This Row],[cena/enota brez DDV v EUR]]*Sklop13[[#This Row],[Stopnja DDV (%)]]</f>
        <v>0</v>
      </c>
      <c r="R43" s="196">
        <f>+Sklop13[[#This Row],[cena/enota brez DDV v EUR]]+Sklop13[[#This Row],[Davek (EUR)]]</f>
        <v>0</v>
      </c>
      <c r="S43" s="196">
        <f>+Sklop13[[#This Row],[cena/enota brez DDV v EUR]]*Sklop13[[#This Row],[Okvirna količina]]</f>
        <v>0</v>
      </c>
      <c r="T43" s="198">
        <f>+Sklop13[[#This Row],[Končna cena/enoto mere (EUR) z DDV]]*Sklop13[[#This Row],[Okvirna količina]]</f>
        <v>0</v>
      </c>
      <c r="U43" s="206"/>
    </row>
    <row r="44" spans="1:21" s="55" customFormat="1" ht="12">
      <c r="A44" s="79" t="s">
        <v>30</v>
      </c>
      <c r="B44" s="297" t="s">
        <v>458</v>
      </c>
      <c r="C44" s="296">
        <v>5000</v>
      </c>
      <c r="D44" s="310" t="s">
        <v>106</v>
      </c>
      <c r="E44" s="170"/>
      <c r="F44" s="470">
        <v>36</v>
      </c>
      <c r="G44" s="471" t="s">
        <v>208</v>
      </c>
      <c r="H44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4" s="440" t="str">
        <f>IF(Sklop13[[#This Row],[ZAHTEVANA SHEMA KAKOVOSTI]]&lt;&gt;"",Sklop13[[#This Row],[Preračunana masa/volumen/kos na enoto kg]],"")</f>
        <v/>
      </c>
      <c r="J44" s="194"/>
      <c r="K44" s="195"/>
      <c r="L44" s="195"/>
      <c r="M44" s="199"/>
      <c r="N44" s="196"/>
      <c r="O44" s="196"/>
      <c r="P44" s="197"/>
      <c r="Q44" s="196">
        <f>+Sklop13[[#This Row],[cena/enota brez DDV v EUR]]*Sklop13[[#This Row],[Stopnja DDV (%)]]</f>
        <v>0</v>
      </c>
      <c r="R44" s="196">
        <f>+Sklop13[[#This Row],[cena/enota brez DDV v EUR]]+Sklop13[[#This Row],[Davek (EUR)]]</f>
        <v>0</v>
      </c>
      <c r="S44" s="196">
        <f>+Sklop13[[#This Row],[cena/enota brez DDV v EUR]]*Sklop13[[#This Row],[Okvirna količina]]</f>
        <v>0</v>
      </c>
      <c r="T44" s="198">
        <f>+Sklop13[[#This Row],[Končna cena/enoto mere (EUR) z DDV]]*Sklop13[[#This Row],[Okvirna količina]]</f>
        <v>0</v>
      </c>
      <c r="U44" s="206"/>
    </row>
    <row r="45" spans="1:21" s="55" customFormat="1" ht="12">
      <c r="A45" s="79" t="s">
        <v>31</v>
      </c>
      <c r="B45" s="297" t="s">
        <v>459</v>
      </c>
      <c r="C45" s="296">
        <v>5000</v>
      </c>
      <c r="D45" s="310" t="s">
        <v>106</v>
      </c>
      <c r="E45" s="170"/>
      <c r="F45" s="470">
        <v>2</v>
      </c>
      <c r="G45" s="471" t="s">
        <v>208</v>
      </c>
      <c r="H45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5" s="440" t="str">
        <f>IF(Sklop13[[#This Row],[ZAHTEVANA SHEMA KAKOVOSTI]]&lt;&gt;"",Sklop13[[#This Row],[Preračunana masa/volumen/kos na enoto kg]],"")</f>
        <v/>
      </c>
      <c r="J45" s="194"/>
      <c r="K45" s="195"/>
      <c r="L45" s="195"/>
      <c r="M45" s="199"/>
      <c r="N45" s="196"/>
      <c r="O45" s="196"/>
      <c r="P45" s="197"/>
      <c r="Q45" s="196">
        <f>+Sklop13[[#This Row],[cena/enota brez DDV v EUR]]*Sklop13[[#This Row],[Stopnja DDV (%)]]</f>
        <v>0</v>
      </c>
      <c r="R45" s="196">
        <f>+Sklop13[[#This Row],[cena/enota brez DDV v EUR]]+Sklop13[[#This Row],[Davek (EUR)]]</f>
        <v>0</v>
      </c>
      <c r="S45" s="196">
        <f>+Sklop13[[#This Row],[cena/enota brez DDV v EUR]]*Sklop13[[#This Row],[Okvirna količina]]</f>
        <v>0</v>
      </c>
      <c r="T45" s="198">
        <f>+Sklop13[[#This Row],[Končna cena/enoto mere (EUR) z DDV]]*Sklop13[[#This Row],[Okvirna količina]]</f>
        <v>0</v>
      </c>
      <c r="U45" s="206"/>
    </row>
    <row r="46" spans="1:21" s="55" customFormat="1" ht="12">
      <c r="A46" s="79" t="s">
        <v>32</v>
      </c>
      <c r="B46" s="297" t="s">
        <v>460</v>
      </c>
      <c r="C46" s="296">
        <v>5000</v>
      </c>
      <c r="D46" s="310" t="s">
        <v>106</v>
      </c>
      <c r="E46" s="170"/>
      <c r="F46" s="470">
        <v>1</v>
      </c>
      <c r="G46" s="471" t="s">
        <v>208</v>
      </c>
      <c r="H46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6" s="440" t="str">
        <f>IF(Sklop13[[#This Row],[ZAHTEVANA SHEMA KAKOVOSTI]]&lt;&gt;"",Sklop13[[#This Row],[Preračunana masa/volumen/kos na enoto kg]],"")</f>
        <v/>
      </c>
      <c r="J46" s="194"/>
      <c r="K46" s="195"/>
      <c r="L46" s="195"/>
      <c r="M46" s="199"/>
      <c r="N46" s="196"/>
      <c r="O46" s="196"/>
      <c r="P46" s="197"/>
      <c r="Q46" s="196">
        <f>+Sklop13[[#This Row],[cena/enota brez DDV v EUR]]*Sklop13[[#This Row],[Stopnja DDV (%)]]</f>
        <v>0</v>
      </c>
      <c r="R46" s="196">
        <f>+Sklop13[[#This Row],[cena/enota brez DDV v EUR]]+Sklop13[[#This Row],[Davek (EUR)]]</f>
        <v>0</v>
      </c>
      <c r="S46" s="196">
        <f>+Sklop13[[#This Row],[cena/enota brez DDV v EUR]]*Sklop13[[#This Row],[Okvirna količina]]</f>
        <v>0</v>
      </c>
      <c r="T46" s="198">
        <f>+Sklop13[[#This Row],[Končna cena/enoto mere (EUR) z DDV]]*Sklop13[[#This Row],[Okvirna količina]]</f>
        <v>0</v>
      </c>
      <c r="U46" s="206"/>
    </row>
    <row r="47" spans="1:21" s="55" customFormat="1" ht="12">
      <c r="A47" s="79" t="s">
        <v>33</v>
      </c>
      <c r="B47" s="297" t="s">
        <v>461</v>
      </c>
      <c r="C47" s="296">
        <v>20</v>
      </c>
      <c r="D47" s="310" t="s">
        <v>106</v>
      </c>
      <c r="E47" s="170"/>
      <c r="F47" s="470">
        <v>4550</v>
      </c>
      <c r="G47" s="471" t="s">
        <v>208</v>
      </c>
      <c r="H47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91</v>
      </c>
      <c r="I47" s="440" t="str">
        <f>IF(Sklop13[[#This Row],[ZAHTEVANA SHEMA KAKOVOSTI]]&lt;&gt;"",Sklop13[[#This Row],[Preračunana masa/volumen/kos na enoto kg]],"")</f>
        <v/>
      </c>
      <c r="J47" s="194"/>
      <c r="K47" s="195"/>
      <c r="L47" s="195"/>
      <c r="M47" s="199"/>
      <c r="N47" s="196"/>
      <c r="O47" s="196"/>
      <c r="P47" s="197"/>
      <c r="Q47" s="196">
        <f>+Sklop13[[#This Row],[cena/enota brez DDV v EUR]]*Sklop13[[#This Row],[Stopnja DDV (%)]]</f>
        <v>0</v>
      </c>
      <c r="R47" s="196">
        <f>+Sklop13[[#This Row],[cena/enota brez DDV v EUR]]+Sklop13[[#This Row],[Davek (EUR)]]</f>
        <v>0</v>
      </c>
      <c r="S47" s="196">
        <f>+Sklop13[[#This Row],[cena/enota brez DDV v EUR]]*Sklop13[[#This Row],[Okvirna količina]]</f>
        <v>0</v>
      </c>
      <c r="T47" s="198">
        <f>+Sklop13[[#This Row],[Končna cena/enoto mere (EUR) z DDV]]*Sklop13[[#This Row],[Okvirna količina]]</f>
        <v>0</v>
      </c>
      <c r="U47" s="206"/>
    </row>
    <row r="48" spans="1:21" s="55" customFormat="1" ht="12">
      <c r="A48" s="79" t="s">
        <v>34</v>
      </c>
      <c r="B48" s="297" t="s">
        <v>462</v>
      </c>
      <c r="C48" s="296">
        <v>1000</v>
      </c>
      <c r="D48" s="310" t="s">
        <v>106</v>
      </c>
      <c r="E48" s="170"/>
      <c r="F48" s="470">
        <v>3</v>
      </c>
      <c r="G48" s="471" t="s">
        <v>208</v>
      </c>
      <c r="H48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8" s="440" t="str">
        <f>IF(Sklop13[[#This Row],[ZAHTEVANA SHEMA KAKOVOSTI]]&lt;&gt;"",Sklop13[[#This Row],[Preračunana masa/volumen/kos na enoto kg]],"")</f>
        <v/>
      </c>
      <c r="J48" s="194"/>
      <c r="K48" s="195"/>
      <c r="L48" s="195"/>
      <c r="M48" s="199"/>
      <c r="N48" s="196"/>
      <c r="O48" s="196"/>
      <c r="P48" s="197"/>
      <c r="Q48" s="196">
        <f>+Sklop13[[#This Row],[cena/enota brez DDV v EUR]]*Sklop13[[#This Row],[Stopnja DDV (%)]]</f>
        <v>0</v>
      </c>
      <c r="R48" s="196">
        <f>+Sklop13[[#This Row],[cena/enota brez DDV v EUR]]+Sklop13[[#This Row],[Davek (EUR)]]</f>
        <v>0</v>
      </c>
      <c r="S48" s="196">
        <f>+Sklop13[[#This Row],[cena/enota brez DDV v EUR]]*Sklop13[[#This Row],[Okvirna količina]]</f>
        <v>0</v>
      </c>
      <c r="T48" s="198">
        <f>+Sklop13[[#This Row],[Končna cena/enoto mere (EUR) z DDV]]*Sklop13[[#This Row],[Okvirna količina]]</f>
        <v>0</v>
      </c>
      <c r="U48" s="206"/>
    </row>
    <row r="49" spans="1:21" s="55" customFormat="1" ht="12">
      <c r="A49" s="79" t="s">
        <v>35</v>
      </c>
      <c r="B49" s="297" t="s">
        <v>463</v>
      </c>
      <c r="C49" s="296">
        <v>1000</v>
      </c>
      <c r="D49" s="310" t="s">
        <v>106</v>
      </c>
      <c r="E49" s="170"/>
      <c r="F49" s="470">
        <v>1</v>
      </c>
      <c r="G49" s="471" t="s">
        <v>208</v>
      </c>
      <c r="H49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9" s="440" t="str">
        <f>IF(Sklop13[[#This Row],[ZAHTEVANA SHEMA KAKOVOSTI]]&lt;&gt;"",Sklop13[[#This Row],[Preračunana masa/volumen/kos na enoto kg]],"")</f>
        <v/>
      </c>
      <c r="J49" s="194"/>
      <c r="K49" s="195"/>
      <c r="L49" s="195"/>
      <c r="M49" s="199"/>
      <c r="N49" s="196"/>
      <c r="O49" s="196"/>
      <c r="P49" s="197"/>
      <c r="Q49" s="196">
        <f>+Sklop13[[#This Row],[cena/enota brez DDV v EUR]]*Sklop13[[#This Row],[Stopnja DDV (%)]]</f>
        <v>0</v>
      </c>
      <c r="R49" s="196">
        <f>+Sklop13[[#This Row],[cena/enota brez DDV v EUR]]+Sklop13[[#This Row],[Davek (EUR)]]</f>
        <v>0</v>
      </c>
      <c r="S49" s="196">
        <f>+Sklop13[[#This Row],[cena/enota brez DDV v EUR]]*Sklop13[[#This Row],[Okvirna količina]]</f>
        <v>0</v>
      </c>
      <c r="T49" s="198">
        <f>+Sklop13[[#This Row],[Končna cena/enoto mere (EUR) z DDV]]*Sklop13[[#This Row],[Okvirna količina]]</f>
        <v>0</v>
      </c>
      <c r="U49" s="206"/>
    </row>
    <row r="50" spans="1:21" s="55" customFormat="1" ht="12">
      <c r="A50" s="79" t="s">
        <v>36</v>
      </c>
      <c r="B50" s="297" t="s">
        <v>464</v>
      </c>
      <c r="C50" s="296">
        <v>1000</v>
      </c>
      <c r="D50" s="310" t="s">
        <v>106</v>
      </c>
      <c r="E50" s="170"/>
      <c r="F50" s="470">
        <v>7</v>
      </c>
      <c r="G50" s="471" t="s">
        <v>0</v>
      </c>
      <c r="H50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50" s="440" t="str">
        <f>IF(Sklop13[[#This Row],[ZAHTEVANA SHEMA KAKOVOSTI]]&lt;&gt;"",Sklop13[[#This Row],[Preračunana masa/volumen/kos na enoto kg]],"")</f>
        <v/>
      </c>
      <c r="J50" s="194"/>
      <c r="K50" s="195"/>
      <c r="L50" s="195"/>
      <c r="M50" s="199"/>
      <c r="N50" s="196"/>
      <c r="O50" s="196"/>
      <c r="P50" s="197"/>
      <c r="Q50" s="196">
        <f>+Sklop13[[#This Row],[cena/enota brez DDV v EUR]]*Sklop13[[#This Row],[Stopnja DDV (%)]]</f>
        <v>0</v>
      </c>
      <c r="R50" s="196">
        <f>+Sklop13[[#This Row],[cena/enota brez DDV v EUR]]+Sklop13[[#This Row],[Davek (EUR)]]</f>
        <v>0</v>
      </c>
      <c r="S50" s="196">
        <f>+Sklop13[[#This Row],[cena/enota brez DDV v EUR]]*Sklop13[[#This Row],[Okvirna količina]]</f>
        <v>0</v>
      </c>
      <c r="T50" s="198">
        <f>+Sklop13[[#This Row],[Končna cena/enoto mere (EUR) z DDV]]*Sklop13[[#This Row],[Okvirna količina]]</f>
        <v>0</v>
      </c>
      <c r="U50" s="206"/>
    </row>
    <row r="51" spans="1:21" s="55" customFormat="1" ht="12">
      <c r="A51" s="79" t="s">
        <v>37</v>
      </c>
      <c r="B51" s="297" t="s">
        <v>465</v>
      </c>
      <c r="C51" s="296">
        <v>1000</v>
      </c>
      <c r="D51" s="310" t="s">
        <v>106</v>
      </c>
      <c r="E51" s="170"/>
      <c r="F51" s="470">
        <v>5</v>
      </c>
      <c r="G51" s="471" t="s">
        <v>0</v>
      </c>
      <c r="H51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1" s="440" t="str">
        <f>IF(Sklop13[[#This Row],[ZAHTEVANA SHEMA KAKOVOSTI]]&lt;&gt;"",Sklop13[[#This Row],[Preračunana masa/volumen/kos na enoto kg]],"")</f>
        <v/>
      </c>
      <c r="J51" s="194"/>
      <c r="K51" s="195"/>
      <c r="L51" s="195"/>
      <c r="M51" s="199"/>
      <c r="N51" s="196"/>
      <c r="O51" s="196"/>
      <c r="P51" s="197"/>
      <c r="Q51" s="196">
        <f>+Sklop13[[#This Row],[cena/enota brez DDV v EUR]]*Sklop13[[#This Row],[Stopnja DDV (%)]]</f>
        <v>0</v>
      </c>
      <c r="R51" s="196">
        <f>+Sklop13[[#This Row],[cena/enota brez DDV v EUR]]+Sklop13[[#This Row],[Davek (EUR)]]</f>
        <v>0</v>
      </c>
      <c r="S51" s="196">
        <f>+Sklop13[[#This Row],[cena/enota brez DDV v EUR]]*Sklop13[[#This Row],[Okvirna količina]]</f>
        <v>0</v>
      </c>
      <c r="T51" s="198">
        <f>+Sklop13[[#This Row],[Končna cena/enoto mere (EUR) z DDV]]*Sklop13[[#This Row],[Okvirna količina]]</f>
        <v>0</v>
      </c>
      <c r="U51" s="206"/>
    </row>
    <row r="52" spans="1:21" s="55" customFormat="1" ht="12">
      <c r="A52" s="79" t="s">
        <v>38</v>
      </c>
      <c r="B52" s="297" t="s">
        <v>466</v>
      </c>
      <c r="C52" s="296">
        <v>1000</v>
      </c>
      <c r="D52" s="310" t="s">
        <v>106</v>
      </c>
      <c r="E52" s="170"/>
      <c r="F52" s="470">
        <v>1</v>
      </c>
      <c r="G52" s="471" t="s">
        <v>208</v>
      </c>
      <c r="H52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52" s="440" t="str">
        <f>IF(Sklop13[[#This Row],[ZAHTEVANA SHEMA KAKOVOSTI]]&lt;&gt;"",Sklop13[[#This Row],[Preračunana masa/volumen/kos na enoto kg]],"")</f>
        <v/>
      </c>
      <c r="J52" s="194"/>
      <c r="K52" s="195"/>
      <c r="L52" s="195"/>
      <c r="M52" s="199"/>
      <c r="N52" s="196"/>
      <c r="O52" s="196"/>
      <c r="P52" s="197"/>
      <c r="Q52" s="196">
        <f>+Sklop13[[#This Row],[cena/enota brez DDV v EUR]]*Sklop13[[#This Row],[Stopnja DDV (%)]]</f>
        <v>0</v>
      </c>
      <c r="R52" s="196">
        <f>+Sklop13[[#This Row],[cena/enota brez DDV v EUR]]+Sklop13[[#This Row],[Davek (EUR)]]</f>
        <v>0</v>
      </c>
      <c r="S52" s="196">
        <f>+Sklop13[[#This Row],[cena/enota brez DDV v EUR]]*Sklop13[[#This Row],[Okvirna količina]]</f>
        <v>0</v>
      </c>
      <c r="T52" s="198">
        <f>+Sklop13[[#This Row],[Končna cena/enoto mere (EUR) z DDV]]*Sklop13[[#This Row],[Okvirna količina]]</f>
        <v>0</v>
      </c>
      <c r="U52" s="206"/>
    </row>
    <row r="53" spans="1:21" s="55" customFormat="1" ht="24">
      <c r="A53" s="79" t="s">
        <v>39</v>
      </c>
      <c r="B53" s="297" t="s">
        <v>467</v>
      </c>
      <c r="C53" s="296">
        <v>1000</v>
      </c>
      <c r="D53" s="310" t="s">
        <v>106</v>
      </c>
      <c r="E53" s="170"/>
      <c r="F53" s="470">
        <v>6</v>
      </c>
      <c r="G53" s="471" t="s">
        <v>208</v>
      </c>
      <c r="H53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53" s="440" t="str">
        <f>IF(Sklop13[[#This Row],[ZAHTEVANA SHEMA KAKOVOSTI]]&lt;&gt;"",Sklop13[[#This Row],[Preračunana masa/volumen/kos na enoto kg]],"")</f>
        <v/>
      </c>
      <c r="J53" s="194"/>
      <c r="K53" s="195"/>
      <c r="L53" s="195"/>
      <c r="M53" s="199"/>
      <c r="N53" s="196"/>
      <c r="O53" s="196"/>
      <c r="P53" s="197"/>
      <c r="Q53" s="196">
        <f>+Sklop13[[#This Row],[cena/enota brez DDV v EUR]]*Sklop13[[#This Row],[Stopnja DDV (%)]]</f>
        <v>0</v>
      </c>
      <c r="R53" s="196">
        <f>+Sklop13[[#This Row],[cena/enota brez DDV v EUR]]+Sklop13[[#This Row],[Davek (EUR)]]</f>
        <v>0</v>
      </c>
      <c r="S53" s="196">
        <f>+Sklop13[[#This Row],[cena/enota brez DDV v EUR]]*Sklop13[[#This Row],[Okvirna količina]]</f>
        <v>0</v>
      </c>
      <c r="T53" s="198">
        <f>+Sklop13[[#This Row],[Končna cena/enoto mere (EUR) z DDV]]*Sklop13[[#This Row],[Okvirna količina]]</f>
        <v>0</v>
      </c>
      <c r="U53" s="206"/>
    </row>
    <row r="54" spans="1:21" s="55" customFormat="1" ht="24">
      <c r="A54" s="79" t="s">
        <v>40</v>
      </c>
      <c r="B54" s="297" t="s">
        <v>468</v>
      </c>
      <c r="C54" s="296">
        <v>1000</v>
      </c>
      <c r="D54" s="310" t="s">
        <v>106</v>
      </c>
      <c r="E54" s="170"/>
      <c r="F54" s="470">
        <v>6</v>
      </c>
      <c r="G54" s="471" t="s">
        <v>208</v>
      </c>
      <c r="H54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54" s="440" t="str">
        <f>IF(Sklop13[[#This Row],[ZAHTEVANA SHEMA KAKOVOSTI]]&lt;&gt;"",Sklop13[[#This Row],[Preračunana masa/volumen/kos na enoto kg]],"")</f>
        <v/>
      </c>
      <c r="J54" s="194"/>
      <c r="K54" s="195"/>
      <c r="L54" s="195"/>
      <c r="M54" s="199"/>
      <c r="N54" s="196"/>
      <c r="O54" s="196"/>
      <c r="P54" s="197"/>
      <c r="Q54" s="196">
        <f>+Sklop13[[#This Row],[cena/enota brez DDV v EUR]]*Sklop13[[#This Row],[Stopnja DDV (%)]]</f>
        <v>0</v>
      </c>
      <c r="R54" s="196">
        <f>+Sklop13[[#This Row],[cena/enota brez DDV v EUR]]+Sklop13[[#This Row],[Davek (EUR)]]</f>
        <v>0</v>
      </c>
      <c r="S54" s="196">
        <f>+Sklop13[[#This Row],[cena/enota brez DDV v EUR]]*Sklop13[[#This Row],[Okvirna količina]]</f>
        <v>0</v>
      </c>
      <c r="T54" s="198">
        <f>+Sklop13[[#This Row],[Končna cena/enoto mere (EUR) z DDV]]*Sklop13[[#This Row],[Okvirna količina]]</f>
        <v>0</v>
      </c>
      <c r="U54" s="206"/>
    </row>
    <row r="55" spans="1:21" s="55" customFormat="1" ht="24">
      <c r="A55" s="79" t="s">
        <v>41</v>
      </c>
      <c r="B55" s="297" t="s">
        <v>469</v>
      </c>
      <c r="C55" s="296">
        <v>1000</v>
      </c>
      <c r="D55" s="310" t="s">
        <v>106</v>
      </c>
      <c r="E55" s="170"/>
      <c r="F55" s="470">
        <v>62</v>
      </c>
      <c r="G55" s="471" t="s">
        <v>208</v>
      </c>
      <c r="H55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62</v>
      </c>
      <c r="I55" s="440" t="str">
        <f>IF(Sklop13[[#This Row],[ZAHTEVANA SHEMA KAKOVOSTI]]&lt;&gt;"",Sklop13[[#This Row],[Preračunana masa/volumen/kos na enoto kg]],"")</f>
        <v/>
      </c>
      <c r="J55" s="194"/>
      <c r="K55" s="195"/>
      <c r="L55" s="195"/>
      <c r="M55" s="199"/>
      <c r="N55" s="196"/>
      <c r="O55" s="196"/>
      <c r="P55" s="197"/>
      <c r="Q55" s="196">
        <f>+Sklop13[[#This Row],[cena/enota brez DDV v EUR]]*Sklop13[[#This Row],[Stopnja DDV (%)]]</f>
        <v>0</v>
      </c>
      <c r="R55" s="196">
        <f>+Sklop13[[#This Row],[cena/enota brez DDV v EUR]]+Sklop13[[#This Row],[Davek (EUR)]]</f>
        <v>0</v>
      </c>
      <c r="S55" s="196">
        <f>+Sklop13[[#This Row],[cena/enota brez DDV v EUR]]*Sklop13[[#This Row],[Okvirna količina]]</f>
        <v>0</v>
      </c>
      <c r="T55" s="198">
        <f>+Sklop13[[#This Row],[Končna cena/enoto mere (EUR) z DDV]]*Sklop13[[#This Row],[Okvirna količina]]</f>
        <v>0</v>
      </c>
      <c r="U55" s="206"/>
    </row>
    <row r="56" spans="1:21" s="55" customFormat="1" ht="24">
      <c r="A56" s="79" t="s">
        <v>42</v>
      </c>
      <c r="B56" s="297" t="s">
        <v>470</v>
      </c>
      <c r="C56" s="296">
        <v>4300</v>
      </c>
      <c r="D56" s="310" t="s">
        <v>106</v>
      </c>
      <c r="E56" s="170"/>
      <c r="F56" s="470">
        <v>43</v>
      </c>
      <c r="G56" s="471" t="s">
        <v>208</v>
      </c>
      <c r="H56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184.9</v>
      </c>
      <c r="I56" s="440" t="str">
        <f>IF(Sklop13[[#This Row],[ZAHTEVANA SHEMA KAKOVOSTI]]&lt;&gt;"",Sklop13[[#This Row],[Preračunana masa/volumen/kos na enoto kg]],"")</f>
        <v/>
      </c>
      <c r="J56" s="194"/>
      <c r="K56" s="195"/>
      <c r="L56" s="195"/>
      <c r="M56" s="199"/>
      <c r="N56" s="196"/>
      <c r="O56" s="196"/>
      <c r="P56" s="197"/>
      <c r="Q56" s="196">
        <f>+Sklop13[[#This Row],[cena/enota brez DDV v EUR]]*Sklop13[[#This Row],[Stopnja DDV (%)]]</f>
        <v>0</v>
      </c>
      <c r="R56" s="196">
        <f>+Sklop13[[#This Row],[cena/enota brez DDV v EUR]]+Sklop13[[#This Row],[Davek (EUR)]]</f>
        <v>0</v>
      </c>
      <c r="S56" s="196">
        <f>+Sklop13[[#This Row],[cena/enota brez DDV v EUR]]*Sklop13[[#This Row],[Okvirna količina]]</f>
        <v>0</v>
      </c>
      <c r="T56" s="198">
        <f>+Sklop13[[#This Row],[Končna cena/enoto mere (EUR) z DDV]]*Sklop13[[#This Row],[Okvirna količina]]</f>
        <v>0</v>
      </c>
      <c r="U56" s="206"/>
    </row>
    <row r="57" spans="1:21" s="55" customFormat="1" ht="24">
      <c r="A57" s="79" t="s">
        <v>43</v>
      </c>
      <c r="B57" s="297" t="s">
        <v>471</v>
      </c>
      <c r="C57" s="296">
        <v>3000</v>
      </c>
      <c r="D57" s="310" t="s">
        <v>106</v>
      </c>
      <c r="E57" s="170"/>
      <c r="F57" s="470">
        <v>47</v>
      </c>
      <c r="G57" s="471" t="s">
        <v>208</v>
      </c>
      <c r="H57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141</v>
      </c>
      <c r="I57" s="440" t="str">
        <f>IF(Sklop13[[#This Row],[ZAHTEVANA SHEMA KAKOVOSTI]]&lt;&gt;"",Sklop13[[#This Row],[Preračunana masa/volumen/kos na enoto kg]],"")</f>
        <v/>
      </c>
      <c r="J57" s="194"/>
      <c r="K57" s="195"/>
      <c r="L57" s="195"/>
      <c r="M57" s="199"/>
      <c r="N57" s="196"/>
      <c r="O57" s="196"/>
      <c r="P57" s="197"/>
      <c r="Q57" s="196">
        <f>+Sklop13[[#This Row],[cena/enota brez DDV v EUR]]*Sklop13[[#This Row],[Stopnja DDV (%)]]</f>
        <v>0</v>
      </c>
      <c r="R57" s="196">
        <f>+Sklop13[[#This Row],[cena/enota brez DDV v EUR]]+Sklop13[[#This Row],[Davek (EUR)]]</f>
        <v>0</v>
      </c>
      <c r="S57" s="196">
        <f>+Sklop13[[#This Row],[cena/enota brez DDV v EUR]]*Sklop13[[#This Row],[Okvirna količina]]</f>
        <v>0</v>
      </c>
      <c r="T57" s="198">
        <f>+Sklop13[[#This Row],[Končna cena/enoto mere (EUR) z DDV]]*Sklop13[[#This Row],[Okvirna količina]]</f>
        <v>0</v>
      </c>
      <c r="U57" s="206"/>
    </row>
    <row r="58" spans="1:21" s="55" customFormat="1" ht="12">
      <c r="A58" s="79" t="s">
        <v>48</v>
      </c>
      <c r="B58" s="297" t="s">
        <v>472</v>
      </c>
      <c r="C58" s="296">
        <v>600</v>
      </c>
      <c r="D58" s="310" t="s">
        <v>106</v>
      </c>
      <c r="E58" s="170"/>
      <c r="F58" s="470">
        <v>10</v>
      </c>
      <c r="G58" s="471" t="s">
        <v>208</v>
      </c>
      <c r="H58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58" s="440" t="str">
        <f>IF(Sklop13[[#This Row],[ZAHTEVANA SHEMA KAKOVOSTI]]&lt;&gt;"",Sklop13[[#This Row],[Preračunana masa/volumen/kos na enoto kg]],"")</f>
        <v/>
      </c>
      <c r="J58" s="194"/>
      <c r="K58" s="195"/>
      <c r="L58" s="195"/>
      <c r="M58" s="199"/>
      <c r="N58" s="196"/>
      <c r="O58" s="196"/>
      <c r="P58" s="197"/>
      <c r="Q58" s="196">
        <f>+Sklop13[[#This Row],[cena/enota brez DDV v EUR]]*Sklop13[[#This Row],[Stopnja DDV (%)]]</f>
        <v>0</v>
      </c>
      <c r="R58" s="196">
        <f>+Sklop13[[#This Row],[cena/enota brez DDV v EUR]]+Sklop13[[#This Row],[Davek (EUR)]]</f>
        <v>0</v>
      </c>
      <c r="S58" s="196">
        <f>+Sklop13[[#This Row],[cena/enota brez DDV v EUR]]*Sklop13[[#This Row],[Okvirna količina]]</f>
        <v>0</v>
      </c>
      <c r="T58" s="198">
        <f>+Sklop13[[#This Row],[Končna cena/enoto mere (EUR) z DDV]]*Sklop13[[#This Row],[Okvirna količina]]</f>
        <v>0</v>
      </c>
      <c r="U58" s="206"/>
    </row>
    <row r="59" spans="1:21" s="55" customFormat="1" ht="12">
      <c r="A59" s="79" t="s">
        <v>44</v>
      </c>
      <c r="B59" s="297" t="s">
        <v>473</v>
      </c>
      <c r="C59" s="296">
        <v>180</v>
      </c>
      <c r="D59" s="310" t="s">
        <v>106</v>
      </c>
      <c r="E59" s="170"/>
      <c r="F59" s="470">
        <v>10</v>
      </c>
      <c r="G59" s="471" t="s">
        <v>208</v>
      </c>
      <c r="H59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1.7999999999999998</v>
      </c>
      <c r="I59" s="440" t="str">
        <f>IF(Sklop13[[#This Row],[ZAHTEVANA SHEMA KAKOVOSTI]]&lt;&gt;"",Sklop13[[#This Row],[Preračunana masa/volumen/kos na enoto kg]],"")</f>
        <v/>
      </c>
      <c r="J59" s="194"/>
      <c r="K59" s="195"/>
      <c r="L59" s="195"/>
      <c r="M59" s="199"/>
      <c r="N59" s="196"/>
      <c r="O59" s="196"/>
      <c r="P59" s="197"/>
      <c r="Q59" s="196">
        <f>+Sklop13[[#This Row],[cena/enota brez DDV v EUR]]*Sklop13[[#This Row],[Stopnja DDV (%)]]</f>
        <v>0</v>
      </c>
      <c r="R59" s="196">
        <f>+Sklop13[[#This Row],[cena/enota brez DDV v EUR]]+Sklop13[[#This Row],[Davek (EUR)]]</f>
        <v>0</v>
      </c>
      <c r="S59" s="196">
        <f>+Sklop13[[#This Row],[cena/enota brez DDV v EUR]]*Sklop13[[#This Row],[Okvirna količina]]</f>
        <v>0</v>
      </c>
      <c r="T59" s="198">
        <f>+Sklop13[[#This Row],[Končna cena/enoto mere (EUR) z DDV]]*Sklop13[[#This Row],[Okvirna količina]]</f>
        <v>0</v>
      </c>
      <c r="U59" s="206"/>
    </row>
    <row r="60" spans="1:21" s="55" customFormat="1" ht="24">
      <c r="A60" s="79" t="s">
        <v>45</v>
      </c>
      <c r="B60" s="297" t="s">
        <v>723</v>
      </c>
      <c r="C60" s="296">
        <v>1000</v>
      </c>
      <c r="D60" s="310" t="s">
        <v>106</v>
      </c>
      <c r="E60" s="170"/>
      <c r="F60" s="470">
        <v>24</v>
      </c>
      <c r="G60" s="471" t="s">
        <v>208</v>
      </c>
      <c r="H60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60" s="440" t="str">
        <f>IF(Sklop13[[#This Row],[ZAHTEVANA SHEMA KAKOVOSTI]]&lt;&gt;"",Sklop13[[#This Row],[Preračunana masa/volumen/kos na enoto kg]],"")</f>
        <v/>
      </c>
      <c r="J60" s="194"/>
      <c r="K60" s="195"/>
      <c r="L60" s="195"/>
      <c r="M60" s="199"/>
      <c r="N60" s="196"/>
      <c r="O60" s="196"/>
      <c r="P60" s="197"/>
      <c r="Q60" s="196">
        <f>+Sklop13[[#This Row],[cena/enota brez DDV v EUR]]*Sklop13[[#This Row],[Stopnja DDV (%)]]</f>
        <v>0</v>
      </c>
      <c r="R60" s="196">
        <f>+Sklop13[[#This Row],[cena/enota brez DDV v EUR]]+Sklop13[[#This Row],[Davek (EUR)]]</f>
        <v>0</v>
      </c>
      <c r="S60" s="196">
        <f>+Sklop13[[#This Row],[cena/enota brez DDV v EUR]]*Sklop13[[#This Row],[Okvirna količina]]</f>
        <v>0</v>
      </c>
      <c r="T60" s="198">
        <f>+Sklop13[[#This Row],[Končna cena/enoto mere (EUR) z DDV]]*Sklop13[[#This Row],[Okvirna količina]]</f>
        <v>0</v>
      </c>
      <c r="U60" s="206"/>
    </row>
    <row r="61" spans="1:21" s="55" customFormat="1" ht="12">
      <c r="A61" s="79" t="s">
        <v>49</v>
      </c>
      <c r="B61" s="297" t="s">
        <v>474</v>
      </c>
      <c r="C61" s="296">
        <v>4000</v>
      </c>
      <c r="D61" s="310" t="s">
        <v>106</v>
      </c>
      <c r="E61" s="170"/>
      <c r="F61" s="470">
        <v>420</v>
      </c>
      <c r="G61" s="471" t="s">
        <v>208</v>
      </c>
      <c r="H61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1680</v>
      </c>
      <c r="I61" s="440" t="str">
        <f>IF(Sklop13[[#This Row],[ZAHTEVANA SHEMA KAKOVOSTI]]&lt;&gt;"",Sklop13[[#This Row],[Preračunana masa/volumen/kos na enoto kg]],"")</f>
        <v/>
      </c>
      <c r="J61" s="194"/>
      <c r="K61" s="195"/>
      <c r="L61" s="195"/>
      <c r="M61" s="199"/>
      <c r="N61" s="196"/>
      <c r="O61" s="196"/>
      <c r="P61" s="197"/>
      <c r="Q61" s="196">
        <f>+Sklop13[[#This Row],[cena/enota brez DDV v EUR]]*Sklop13[[#This Row],[Stopnja DDV (%)]]</f>
        <v>0</v>
      </c>
      <c r="R61" s="196">
        <f>+Sklop13[[#This Row],[cena/enota brez DDV v EUR]]+Sklop13[[#This Row],[Davek (EUR)]]</f>
        <v>0</v>
      </c>
      <c r="S61" s="196">
        <f>+Sklop13[[#This Row],[cena/enota brez DDV v EUR]]*Sklop13[[#This Row],[Okvirna količina]]</f>
        <v>0</v>
      </c>
      <c r="T61" s="198">
        <f>+Sklop13[[#This Row],[Končna cena/enoto mere (EUR) z DDV]]*Sklop13[[#This Row],[Okvirna količina]]</f>
        <v>0</v>
      </c>
      <c r="U61" s="206"/>
    </row>
    <row r="62" spans="1:21" s="55" customFormat="1" ht="12">
      <c r="A62" s="79" t="s">
        <v>50</v>
      </c>
      <c r="B62" s="297" t="s">
        <v>475</v>
      </c>
      <c r="C62" s="296">
        <v>1000</v>
      </c>
      <c r="D62" s="310" t="s">
        <v>106</v>
      </c>
      <c r="E62" s="170"/>
      <c r="F62" s="470">
        <v>30</v>
      </c>
      <c r="G62" s="471" t="s">
        <v>208</v>
      </c>
      <c r="H62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2" s="440" t="str">
        <f>IF(Sklop13[[#This Row],[ZAHTEVANA SHEMA KAKOVOSTI]]&lt;&gt;"",Sklop13[[#This Row],[Preračunana masa/volumen/kos na enoto kg]],"")</f>
        <v/>
      </c>
      <c r="J62" s="194"/>
      <c r="K62" s="195"/>
      <c r="L62" s="195"/>
      <c r="M62" s="199"/>
      <c r="N62" s="196"/>
      <c r="O62" s="196"/>
      <c r="P62" s="197"/>
      <c r="Q62" s="196">
        <f>+Sklop13[[#This Row],[cena/enota brez DDV v EUR]]*Sklop13[[#This Row],[Stopnja DDV (%)]]</f>
        <v>0</v>
      </c>
      <c r="R62" s="196">
        <f>+Sklop13[[#This Row],[cena/enota brez DDV v EUR]]+Sklop13[[#This Row],[Davek (EUR)]]</f>
        <v>0</v>
      </c>
      <c r="S62" s="196">
        <f>+Sklop13[[#This Row],[cena/enota brez DDV v EUR]]*Sklop13[[#This Row],[Okvirna količina]]</f>
        <v>0</v>
      </c>
      <c r="T62" s="198">
        <f>+Sklop13[[#This Row],[Končna cena/enoto mere (EUR) z DDV]]*Sklop13[[#This Row],[Okvirna količina]]</f>
        <v>0</v>
      </c>
      <c r="U62" s="206"/>
    </row>
    <row r="63" spans="1:21" s="55" customFormat="1" ht="12">
      <c r="A63" s="79" t="s">
        <v>46</v>
      </c>
      <c r="B63" s="297" t="s">
        <v>675</v>
      </c>
      <c r="C63" s="296">
        <v>1000</v>
      </c>
      <c r="D63" s="310" t="s">
        <v>106</v>
      </c>
      <c r="E63" s="170"/>
      <c r="F63" s="470">
        <v>50</v>
      </c>
      <c r="G63" s="471" t="s">
        <v>0</v>
      </c>
      <c r="H63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3" s="440" t="str">
        <f>IF(Sklop13[[#This Row],[ZAHTEVANA SHEMA KAKOVOSTI]]&lt;&gt;"",Sklop13[[#This Row],[Preračunana masa/volumen/kos na enoto kg]],"")</f>
        <v/>
      </c>
      <c r="J63" s="194"/>
      <c r="K63" s="195"/>
      <c r="L63" s="195"/>
      <c r="M63" s="199"/>
      <c r="N63" s="196"/>
      <c r="O63" s="196"/>
      <c r="P63" s="197"/>
      <c r="Q63" s="196">
        <f>+Sklop13[[#This Row],[cena/enota brez DDV v EUR]]*Sklop13[[#This Row],[Stopnja DDV (%)]]</f>
        <v>0</v>
      </c>
      <c r="R63" s="196">
        <f>+Sklop13[[#This Row],[cena/enota brez DDV v EUR]]+Sklop13[[#This Row],[Davek (EUR)]]</f>
        <v>0</v>
      </c>
      <c r="S63" s="196">
        <f>+Sklop13[[#This Row],[cena/enota brez DDV v EUR]]*Sklop13[[#This Row],[Okvirna količina]]</f>
        <v>0</v>
      </c>
      <c r="T63" s="198">
        <f>+Sklop13[[#This Row],[Končna cena/enoto mere (EUR) z DDV]]*Sklop13[[#This Row],[Okvirna količina]]</f>
        <v>0</v>
      </c>
      <c r="U63" s="206"/>
    </row>
    <row r="64" spans="1:21" s="55" customFormat="1" ht="12">
      <c r="A64" s="79" t="s">
        <v>51</v>
      </c>
      <c r="B64" s="297" t="s">
        <v>676</v>
      </c>
      <c r="C64" s="296">
        <v>1000</v>
      </c>
      <c r="D64" s="310" t="s">
        <v>106</v>
      </c>
      <c r="E64" s="170"/>
      <c r="F64" s="470">
        <v>30</v>
      </c>
      <c r="G64" s="471" t="s">
        <v>0</v>
      </c>
      <c r="H64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4" s="440" t="str">
        <f>IF(Sklop13[[#This Row],[ZAHTEVANA SHEMA KAKOVOSTI]]&lt;&gt;"",Sklop13[[#This Row],[Preračunana masa/volumen/kos na enoto kg]],"")</f>
        <v/>
      </c>
      <c r="J64" s="194"/>
      <c r="K64" s="195"/>
      <c r="L64" s="195"/>
      <c r="M64" s="199"/>
      <c r="N64" s="196"/>
      <c r="O64" s="196"/>
      <c r="P64" s="197"/>
      <c r="Q64" s="196">
        <f>+Sklop13[[#This Row],[cena/enota brez DDV v EUR]]*Sklop13[[#This Row],[Stopnja DDV (%)]]</f>
        <v>0</v>
      </c>
      <c r="R64" s="196">
        <f>+Sklop13[[#This Row],[cena/enota brez DDV v EUR]]+Sklop13[[#This Row],[Davek (EUR)]]</f>
        <v>0</v>
      </c>
      <c r="S64" s="196">
        <f>+Sklop13[[#This Row],[cena/enota brez DDV v EUR]]*Sklop13[[#This Row],[Okvirna količina]]</f>
        <v>0</v>
      </c>
      <c r="T64" s="198">
        <f>+Sklop13[[#This Row],[Končna cena/enoto mere (EUR) z DDV]]*Sklop13[[#This Row],[Okvirna količina]]</f>
        <v>0</v>
      </c>
      <c r="U64" s="206"/>
    </row>
    <row r="65" spans="1:21" s="55" customFormat="1" ht="12">
      <c r="A65" s="79" t="s">
        <v>47</v>
      </c>
      <c r="B65" s="297" t="s">
        <v>677</v>
      </c>
      <c r="C65" s="296">
        <v>1000</v>
      </c>
      <c r="D65" s="310" t="s">
        <v>106</v>
      </c>
      <c r="E65" s="170"/>
      <c r="F65" s="470">
        <v>30</v>
      </c>
      <c r="G65" s="471" t="s">
        <v>0</v>
      </c>
      <c r="H65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5" s="440" t="str">
        <f>IF(Sklop13[[#This Row],[ZAHTEVANA SHEMA KAKOVOSTI]]&lt;&gt;"",Sklop13[[#This Row],[Preračunana masa/volumen/kos na enoto kg]],"")</f>
        <v/>
      </c>
      <c r="J65" s="194"/>
      <c r="K65" s="195"/>
      <c r="L65" s="195"/>
      <c r="M65" s="199"/>
      <c r="N65" s="196"/>
      <c r="O65" s="196"/>
      <c r="P65" s="197"/>
      <c r="Q65" s="196">
        <f>+Sklop13[[#This Row],[cena/enota brez DDV v EUR]]*Sklop13[[#This Row],[Stopnja DDV (%)]]</f>
        <v>0</v>
      </c>
      <c r="R65" s="196">
        <f>+Sklop13[[#This Row],[cena/enota brez DDV v EUR]]+Sklop13[[#This Row],[Davek (EUR)]]</f>
        <v>0</v>
      </c>
      <c r="S65" s="196">
        <f>+Sklop13[[#This Row],[cena/enota brez DDV v EUR]]*Sklop13[[#This Row],[Okvirna količina]]</f>
        <v>0</v>
      </c>
      <c r="T65" s="198">
        <f>+Sklop13[[#This Row],[Končna cena/enoto mere (EUR) z DDV]]*Sklop13[[#This Row],[Okvirna količina]]</f>
        <v>0</v>
      </c>
      <c r="U65" s="206"/>
    </row>
    <row r="66" spans="1:21" s="55" customFormat="1" ht="12">
      <c r="A66" s="79" t="s">
        <v>52</v>
      </c>
      <c r="B66" s="297" t="s">
        <v>476</v>
      </c>
      <c r="C66" s="296">
        <v>600</v>
      </c>
      <c r="D66" s="310" t="s">
        <v>106</v>
      </c>
      <c r="E66" s="170"/>
      <c r="F66" s="470">
        <v>100</v>
      </c>
      <c r="G66" s="471" t="s">
        <v>208</v>
      </c>
      <c r="H66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66" s="440" t="str">
        <f>IF(Sklop13[[#This Row],[ZAHTEVANA SHEMA KAKOVOSTI]]&lt;&gt;"",Sklop13[[#This Row],[Preračunana masa/volumen/kos na enoto kg]],"")</f>
        <v/>
      </c>
      <c r="J66" s="194"/>
      <c r="K66" s="195"/>
      <c r="L66" s="195"/>
      <c r="M66" s="199"/>
      <c r="N66" s="196"/>
      <c r="O66" s="196"/>
      <c r="P66" s="197"/>
      <c r="Q66" s="196">
        <f>+Sklop13[[#This Row],[cena/enota brez DDV v EUR]]*Sklop13[[#This Row],[Stopnja DDV (%)]]</f>
        <v>0</v>
      </c>
      <c r="R66" s="196">
        <f>+Sklop13[[#This Row],[cena/enota brez DDV v EUR]]+Sklop13[[#This Row],[Davek (EUR)]]</f>
        <v>0</v>
      </c>
      <c r="S66" s="196">
        <f>+Sklop13[[#This Row],[cena/enota brez DDV v EUR]]*Sklop13[[#This Row],[Okvirna količina]]</f>
        <v>0</v>
      </c>
      <c r="T66" s="198">
        <f>+Sklop13[[#This Row],[Končna cena/enoto mere (EUR) z DDV]]*Sklop13[[#This Row],[Okvirna količina]]</f>
        <v>0</v>
      </c>
      <c r="U66" s="206"/>
    </row>
    <row r="67" spans="1:21" s="55" customFormat="1" ht="13.5" customHeight="1">
      <c r="A67" s="79" t="s">
        <v>53</v>
      </c>
      <c r="B67" s="297" t="s">
        <v>477</v>
      </c>
      <c r="C67" s="296">
        <v>2650</v>
      </c>
      <c r="D67" s="310" t="s">
        <v>106</v>
      </c>
      <c r="E67" s="170"/>
      <c r="F67" s="470">
        <v>30</v>
      </c>
      <c r="G67" s="471" t="s">
        <v>208</v>
      </c>
      <c r="H67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79.5</v>
      </c>
      <c r="I67" s="440" t="str">
        <f>IF(Sklop13[[#This Row],[ZAHTEVANA SHEMA KAKOVOSTI]]&lt;&gt;"",Sklop13[[#This Row],[Preračunana masa/volumen/kos na enoto kg]],"")</f>
        <v/>
      </c>
      <c r="J67" s="194"/>
      <c r="K67" s="195"/>
      <c r="L67" s="195"/>
      <c r="M67" s="199"/>
      <c r="N67" s="196"/>
      <c r="O67" s="196"/>
      <c r="P67" s="197"/>
      <c r="Q67" s="196">
        <f>+Sklop13[[#This Row],[cena/enota brez DDV v EUR]]*Sklop13[[#This Row],[Stopnja DDV (%)]]</f>
        <v>0</v>
      </c>
      <c r="R67" s="196">
        <f>+Sklop13[[#This Row],[cena/enota brez DDV v EUR]]+Sklop13[[#This Row],[Davek (EUR)]]</f>
        <v>0</v>
      </c>
      <c r="S67" s="196">
        <f>+Sklop13[[#This Row],[cena/enota brez DDV v EUR]]*Sklop13[[#This Row],[Okvirna količina]]</f>
        <v>0</v>
      </c>
      <c r="T67" s="198">
        <f>+Sklop13[[#This Row],[Končna cena/enoto mere (EUR) z DDV]]*Sklop13[[#This Row],[Okvirna količina]]</f>
        <v>0</v>
      </c>
      <c r="U67" s="206"/>
    </row>
    <row r="68" spans="1:21" s="55" customFormat="1" ht="12">
      <c r="A68" s="79" t="s">
        <v>54</v>
      </c>
      <c r="B68" s="297" t="s">
        <v>478</v>
      </c>
      <c r="C68" s="296">
        <v>250</v>
      </c>
      <c r="D68" s="310" t="s">
        <v>106</v>
      </c>
      <c r="E68" s="170"/>
      <c r="F68" s="470">
        <v>10</v>
      </c>
      <c r="G68" s="471" t="s">
        <v>208</v>
      </c>
      <c r="H68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68" s="440" t="str">
        <f>IF(Sklop13[[#This Row],[ZAHTEVANA SHEMA KAKOVOSTI]]&lt;&gt;"",Sklop13[[#This Row],[Preračunana masa/volumen/kos na enoto kg]],"")</f>
        <v/>
      </c>
      <c r="J68" s="194"/>
      <c r="K68" s="195"/>
      <c r="L68" s="195"/>
      <c r="M68" s="199"/>
      <c r="N68" s="196"/>
      <c r="O68" s="196"/>
      <c r="P68" s="197"/>
      <c r="Q68" s="196">
        <f>+Sklop13[[#This Row],[cena/enota brez DDV v EUR]]*Sklop13[[#This Row],[Stopnja DDV (%)]]</f>
        <v>0</v>
      </c>
      <c r="R68" s="196">
        <f>+Sklop13[[#This Row],[cena/enota brez DDV v EUR]]+Sklop13[[#This Row],[Davek (EUR)]]</f>
        <v>0</v>
      </c>
      <c r="S68" s="196">
        <f>+Sklop13[[#This Row],[cena/enota brez DDV v EUR]]*Sklop13[[#This Row],[Okvirna količina]]</f>
        <v>0</v>
      </c>
      <c r="T68" s="198">
        <f>+Sklop13[[#This Row],[Končna cena/enoto mere (EUR) z DDV]]*Sklop13[[#This Row],[Okvirna količina]]</f>
        <v>0</v>
      </c>
      <c r="U68" s="206"/>
    </row>
    <row r="69" spans="1:21" s="55" customFormat="1" ht="12">
      <c r="A69" s="79" t="s">
        <v>55</v>
      </c>
      <c r="B69" s="297" t="s">
        <v>479</v>
      </c>
      <c r="C69" s="296">
        <v>1000</v>
      </c>
      <c r="D69" s="310" t="s">
        <v>106</v>
      </c>
      <c r="E69" s="170"/>
      <c r="F69" s="470">
        <v>160</v>
      </c>
      <c r="G69" s="471" t="s">
        <v>0</v>
      </c>
      <c r="H69" s="4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69" s="439" t="str">
        <f>IF(Sklop13[[#This Row],[ZAHTEVANA SHEMA KAKOVOSTI]]&lt;&gt;"",Sklop13[[#This Row],[Preračunana masa/volumen/kos na enoto kg]],"")</f>
        <v/>
      </c>
      <c r="J69" s="89"/>
      <c r="K69" s="86"/>
      <c r="L69" s="86"/>
      <c r="M69" s="91"/>
      <c r="N69" s="87"/>
      <c r="O69" s="87"/>
      <c r="P69" s="92"/>
      <c r="Q69" s="87">
        <f>+Sklop13[[#This Row],[cena/enota brez DDV v EUR]]*Sklop13[[#This Row],[Stopnja DDV (%)]]</f>
        <v>0</v>
      </c>
      <c r="R69" s="87">
        <f>+Sklop13[[#This Row],[cena/enota brez DDV v EUR]]+Sklop13[[#This Row],[Davek (EUR)]]</f>
        <v>0</v>
      </c>
      <c r="S69" s="87">
        <f>+Sklop13[[#This Row],[cena/enota brez DDV v EUR]]*Sklop13[[#This Row],[Okvirna količina]]</f>
        <v>0</v>
      </c>
      <c r="T69" s="87">
        <f>+Sklop13[[#This Row],[Končna cena/enoto mere (EUR) z DDV]]*Sklop13[[#This Row],[Okvirna količina]]</f>
        <v>0</v>
      </c>
      <c r="U69" s="94"/>
    </row>
    <row r="70" spans="1:21" s="55" customFormat="1" ht="24">
      <c r="A70" s="79" t="s">
        <v>56</v>
      </c>
      <c r="B70" s="297" t="s">
        <v>368</v>
      </c>
      <c r="C70" s="296">
        <v>1000</v>
      </c>
      <c r="D70" s="310" t="s">
        <v>106</v>
      </c>
      <c r="E70" s="170"/>
      <c r="F70" s="470">
        <v>30</v>
      </c>
      <c r="G70" s="471" t="s">
        <v>0</v>
      </c>
      <c r="H70" s="4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70" s="439" t="str">
        <f>IF(Sklop13[[#This Row],[ZAHTEVANA SHEMA KAKOVOSTI]]&lt;&gt;"",Sklop13[[#This Row],[Preračunana masa/volumen/kos na enoto kg]],"")</f>
        <v/>
      </c>
      <c r="J70" s="89"/>
      <c r="K70" s="86"/>
      <c r="L70" s="86"/>
      <c r="M70" s="91"/>
      <c r="N70" s="87"/>
      <c r="O70" s="87"/>
      <c r="P70" s="92"/>
      <c r="Q70" s="87">
        <f>+Sklop13[[#This Row],[cena/enota brez DDV v EUR]]*Sklop13[[#This Row],[Stopnja DDV (%)]]</f>
        <v>0</v>
      </c>
      <c r="R70" s="87">
        <f>+Sklop13[[#This Row],[cena/enota brez DDV v EUR]]+Sklop13[[#This Row],[Davek (EUR)]]</f>
        <v>0</v>
      </c>
      <c r="S70" s="87">
        <f>+Sklop13[[#This Row],[cena/enota brez DDV v EUR]]*Sklop13[[#This Row],[Okvirna količina]]</f>
        <v>0</v>
      </c>
      <c r="T70" s="87">
        <f>+Sklop13[[#This Row],[Končna cena/enoto mere (EUR) z DDV]]*Sklop13[[#This Row],[Okvirna količina]]</f>
        <v>0</v>
      </c>
      <c r="U70" s="94"/>
    </row>
    <row r="71" spans="1:21" s="55" customFormat="1" ht="36">
      <c r="A71" s="79" t="s">
        <v>57</v>
      </c>
      <c r="B71" s="293" t="s">
        <v>724</v>
      </c>
      <c r="C71" s="294">
        <v>1800</v>
      </c>
      <c r="D71" s="310" t="s">
        <v>106</v>
      </c>
      <c r="E71" s="170"/>
      <c r="F71" s="295">
        <v>31</v>
      </c>
      <c r="G71" s="474" t="s">
        <v>0</v>
      </c>
      <c r="H71" s="4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55.800000000000004</v>
      </c>
      <c r="I71" s="439" t="str">
        <f>IF(Sklop13[[#This Row],[ZAHTEVANA SHEMA KAKOVOSTI]]&lt;&gt;"",Sklop13[[#This Row],[Preračunana masa/volumen/kos na enoto kg]],"")</f>
        <v/>
      </c>
      <c r="J71" s="89"/>
      <c r="K71" s="86"/>
      <c r="L71" s="86"/>
      <c r="M71" s="91"/>
      <c r="N71" s="87"/>
      <c r="O71" s="87"/>
      <c r="P71" s="92"/>
      <c r="Q71" s="87">
        <f>+Sklop13[[#This Row],[cena/enota brez DDV v EUR]]*Sklop13[[#This Row],[Stopnja DDV (%)]]</f>
        <v>0</v>
      </c>
      <c r="R71" s="87">
        <f>+Sklop13[[#This Row],[cena/enota brez DDV v EUR]]+Sklop13[[#This Row],[Davek (EUR)]]</f>
        <v>0</v>
      </c>
      <c r="S71" s="87">
        <f>+Sklop13[[#This Row],[cena/enota brez DDV v EUR]]*Sklop13[[#This Row],[Okvirna količina]]</f>
        <v>0</v>
      </c>
      <c r="T71" s="87">
        <f>+Sklop13[[#This Row],[Končna cena/enoto mere (EUR) z DDV]]*Sklop13[[#This Row],[Okvirna količina]]</f>
        <v>0</v>
      </c>
      <c r="U71" s="94"/>
    </row>
    <row r="72" spans="1:21" s="55" customFormat="1" ht="12">
      <c r="A72" s="79" t="s">
        <v>58</v>
      </c>
      <c r="B72" s="293" t="s">
        <v>480</v>
      </c>
      <c r="C72" s="294">
        <v>500</v>
      </c>
      <c r="D72" s="310" t="s">
        <v>106</v>
      </c>
      <c r="E72" s="170"/>
      <c r="F72" s="295">
        <v>70</v>
      </c>
      <c r="G72" s="474" t="s">
        <v>208</v>
      </c>
      <c r="H72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72" s="187" t="str">
        <f>IF(Sklop13[[#This Row],[ZAHTEVANA SHEMA KAKOVOSTI]]&lt;&gt;"",Sklop13[[#This Row],[Preračunana masa/volumen/kos na enoto kg]],"")</f>
        <v/>
      </c>
      <c r="J72" s="172"/>
      <c r="K72" s="178"/>
      <c r="L72" s="178"/>
      <c r="M72" s="179"/>
      <c r="N72" s="173"/>
      <c r="O72" s="173"/>
      <c r="P72" s="174"/>
      <c r="Q72" s="173">
        <f>+Sklop13[[#This Row],[cena/enota brez DDV v EUR]]*Sklop13[[#This Row],[Stopnja DDV (%)]]</f>
        <v>0</v>
      </c>
      <c r="R72" s="173">
        <f>+Sklop13[[#This Row],[cena/enota brez DDV v EUR]]+Sklop13[[#This Row],[Davek (EUR)]]</f>
        <v>0</v>
      </c>
      <c r="S72" s="173">
        <f>+Sklop13[[#This Row],[cena/enota brez DDV v EUR]]*Sklop13[[#This Row],[Okvirna količina]]</f>
        <v>0</v>
      </c>
      <c r="T72" s="180">
        <f>+Sklop13[[#This Row],[Končna cena/enoto mere (EUR) z DDV]]*Sklop13[[#This Row],[Okvirna količina]]</f>
        <v>0</v>
      </c>
      <c r="U72" s="175"/>
    </row>
    <row r="73" spans="1:21" s="55" customFormat="1" ht="14.25" customHeight="1">
      <c r="A73" s="79" t="s">
        <v>59</v>
      </c>
      <c r="B73" s="293" t="s">
        <v>481</v>
      </c>
      <c r="C73" s="294">
        <v>100</v>
      </c>
      <c r="D73" s="294" t="s">
        <v>106</v>
      </c>
      <c r="E73" s="295"/>
      <c r="F73" s="295">
        <v>10</v>
      </c>
      <c r="G73" s="474" t="s">
        <v>208</v>
      </c>
      <c r="H73" s="4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3" s="475" t="str">
        <f>IF(Sklop13[[#This Row],[ZAHTEVANA SHEMA KAKOVOSTI]]&lt;&gt;"",Sklop13[[#This Row],[Preračunana masa/volumen/kos na enoto kg]],"")</f>
        <v/>
      </c>
      <c r="J73" s="172"/>
      <c r="K73" s="178"/>
      <c r="L73" s="178"/>
      <c r="M73" s="179"/>
      <c r="N73" s="173"/>
      <c r="O73" s="173"/>
      <c r="P73" s="174"/>
      <c r="Q73" s="173">
        <f>+Sklop13[[#This Row],[cena/enota brez DDV v EUR]]*Sklop13[[#This Row],[Stopnja DDV (%)]]</f>
        <v>0</v>
      </c>
      <c r="R73" s="173">
        <f>+Sklop13[[#This Row],[cena/enota brez DDV v EUR]]+Sklop13[[#This Row],[Davek (EUR)]]</f>
        <v>0</v>
      </c>
      <c r="S73" s="173">
        <f>+Sklop13[[#This Row],[cena/enota brez DDV v EUR]]*Sklop13[[#This Row],[Okvirna količina]]</f>
        <v>0</v>
      </c>
      <c r="T73" s="180">
        <f>+Sklop13[[#This Row],[Končna cena/enoto mere (EUR) z DDV]]*Sklop13[[#This Row],[Okvirna količina]]</f>
        <v>0</v>
      </c>
      <c r="U73" s="175"/>
    </row>
    <row r="74" spans="1:21" s="55" customFormat="1" ht="12">
      <c r="A74" s="79" t="s">
        <v>60</v>
      </c>
      <c r="B74" s="287" t="s">
        <v>482</v>
      </c>
      <c r="C74" s="294">
        <v>850</v>
      </c>
      <c r="D74" s="294" t="s">
        <v>106</v>
      </c>
      <c r="E74" s="295"/>
      <c r="F74" s="470">
        <v>40</v>
      </c>
      <c r="G74" s="471" t="s">
        <v>208</v>
      </c>
      <c r="H74" s="4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</v>
      </c>
      <c r="I74" s="475" t="str">
        <f>IF(Sklop13[[#This Row],[ZAHTEVANA SHEMA KAKOVOSTI]]&lt;&gt;"",Sklop13[[#This Row],[Preračunana masa/volumen/kos na enoto kg]],"")</f>
        <v/>
      </c>
      <c r="J74" s="172"/>
      <c r="K74" s="178"/>
      <c r="L74" s="178"/>
      <c r="M74" s="179"/>
      <c r="N74" s="173"/>
      <c r="O74" s="173"/>
      <c r="P74" s="174"/>
      <c r="Q74" s="173">
        <f>+Sklop13[[#This Row],[cena/enota brez DDV v EUR]]*Sklop13[[#This Row],[Stopnja DDV (%)]]</f>
        <v>0</v>
      </c>
      <c r="R74" s="173">
        <f>+Sklop13[[#This Row],[cena/enota brez DDV v EUR]]+Sklop13[[#This Row],[Davek (EUR)]]</f>
        <v>0</v>
      </c>
      <c r="S74" s="173">
        <f>+Sklop13[[#This Row],[cena/enota brez DDV v EUR]]*Sklop13[[#This Row],[Okvirna količina]]</f>
        <v>0</v>
      </c>
      <c r="T74" s="180">
        <f>+Sklop13[[#This Row],[Končna cena/enoto mere (EUR) z DDV]]*Sklop13[[#This Row],[Okvirna količina]]</f>
        <v>0</v>
      </c>
      <c r="U74" s="175"/>
    </row>
    <row r="75" spans="1:21" s="55" customFormat="1" ht="12">
      <c r="A75" s="79" t="s">
        <v>61</v>
      </c>
      <c r="B75" s="287" t="s">
        <v>742</v>
      </c>
      <c r="C75" s="294">
        <v>680</v>
      </c>
      <c r="D75" s="294" t="s">
        <v>106</v>
      </c>
      <c r="E75" s="295"/>
      <c r="F75" s="470">
        <v>30</v>
      </c>
      <c r="G75" s="471" t="s">
        <v>208</v>
      </c>
      <c r="H75" s="4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20.400000000000002</v>
      </c>
      <c r="I75" s="475" t="str">
        <f>IF(Sklop13[[#This Row],[ZAHTEVANA SHEMA KAKOVOSTI]]&lt;&gt;"",Sklop13[[#This Row],[Preračunana masa/volumen/kos na enoto kg]],"")</f>
        <v/>
      </c>
      <c r="J75" s="172"/>
      <c r="K75" s="178"/>
      <c r="L75" s="178"/>
      <c r="M75" s="179"/>
      <c r="N75" s="173"/>
      <c r="O75" s="173"/>
      <c r="P75" s="174"/>
      <c r="Q75" s="173">
        <f>+Sklop13[[#This Row],[cena/enota brez DDV v EUR]]*Sklop13[[#This Row],[Stopnja DDV (%)]]</f>
        <v>0</v>
      </c>
      <c r="R75" s="173">
        <f>+Sklop13[[#This Row],[cena/enota brez DDV v EUR]]+Sklop13[[#This Row],[Davek (EUR)]]</f>
        <v>0</v>
      </c>
      <c r="S75" s="173">
        <f>+Sklop13[[#This Row],[cena/enota brez DDV v EUR]]*Sklop13[[#This Row],[Okvirna količina]]</f>
        <v>0</v>
      </c>
      <c r="T75" s="180">
        <f>+Sklop13[[#This Row],[Končna cena/enoto mere (EUR) z DDV]]*Sklop13[[#This Row],[Okvirna količina]]</f>
        <v>0</v>
      </c>
      <c r="U75" s="175"/>
    </row>
    <row r="76" spans="1:21">
      <c r="A76" s="79" t="s">
        <v>62</v>
      </c>
      <c r="B76" s="287" t="s">
        <v>483</v>
      </c>
      <c r="C76" s="294">
        <v>850</v>
      </c>
      <c r="D76" s="294" t="s">
        <v>106</v>
      </c>
      <c r="E76" s="295"/>
      <c r="F76" s="470">
        <v>20</v>
      </c>
      <c r="G76" s="471" t="s">
        <v>208</v>
      </c>
      <c r="H76" s="4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</v>
      </c>
      <c r="I76" s="475" t="str">
        <f>IF(Sklop13[[#This Row],[ZAHTEVANA SHEMA KAKOVOSTI]]&lt;&gt;"",Sklop13[[#This Row],[Preračunana masa/volumen/kos na enoto kg]],"")</f>
        <v/>
      </c>
      <c r="J76" s="280"/>
      <c r="K76" s="281"/>
      <c r="L76" s="281"/>
      <c r="M76" s="289"/>
      <c r="N76" s="282"/>
      <c r="O76" s="282"/>
      <c r="P76" s="288"/>
      <c r="Q76" s="282">
        <f>+Sklop13[[#This Row],[cena/enota brez DDV v EUR]]*Sklop13[[#This Row],[Stopnja DDV (%)]]</f>
        <v>0</v>
      </c>
      <c r="R76" s="282">
        <f>+Sklop13[[#This Row],[cena/enota brez DDV v EUR]]+Sklop13[[#This Row],[Davek (EUR)]]</f>
        <v>0</v>
      </c>
      <c r="S76" s="282">
        <f>+Sklop13[[#This Row],[cena/enota brez DDV v EUR]]*Sklop13[[#This Row],[Okvirna količina]]</f>
        <v>0</v>
      </c>
      <c r="T76" s="283">
        <f>+Sklop13[[#This Row],[Končna cena/enoto mere (EUR) z DDV]]*Sklop13[[#This Row],[Okvirna količina]]</f>
        <v>0</v>
      </c>
      <c r="U76" s="286"/>
    </row>
    <row r="77" spans="1:21">
      <c r="A77" s="79" t="s">
        <v>68</v>
      </c>
      <c r="B77" s="468" t="s">
        <v>699</v>
      </c>
      <c r="C77" s="446">
        <v>1</v>
      </c>
      <c r="D77" s="446" t="s">
        <v>74</v>
      </c>
      <c r="E77" s="445"/>
      <c r="F77" s="476">
        <v>30</v>
      </c>
      <c r="G77" s="477" t="s">
        <v>208</v>
      </c>
      <c r="H77" s="4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77" s="479" t="str">
        <f>IF(Sklop13[[#This Row],[ZAHTEVANA SHEMA KAKOVOSTI]]&lt;&gt;"",Sklop13[[#This Row],[Preračunana masa/volumen/kos na enoto kg]],"")</f>
        <v/>
      </c>
      <c r="J77" s="330"/>
      <c r="K77" s="331"/>
      <c r="L77" s="331"/>
      <c r="M77" s="332"/>
      <c r="N77" s="333"/>
      <c r="O77" s="333"/>
      <c r="P77" s="334"/>
      <c r="Q77" s="333">
        <f>+Sklop13[[#This Row],[cena/enota brez DDV v EUR]]*Sklop13[[#This Row],[Stopnja DDV (%)]]</f>
        <v>0</v>
      </c>
      <c r="R77" s="333">
        <f>+Sklop13[[#This Row],[cena/enota brez DDV v EUR]]+Sklop13[[#This Row],[Davek (EUR)]]</f>
        <v>0</v>
      </c>
      <c r="S77" s="333">
        <f>+Sklop13[[#This Row],[cena/enota brez DDV v EUR]]*Sklop13[[#This Row],[Okvirna količina]]</f>
        <v>0</v>
      </c>
      <c r="T77" s="335">
        <f>+Sklop13[[#This Row],[Končna cena/enoto mere (EUR) z DDV]]*Sklop13[[#This Row],[Okvirna količina]]</f>
        <v>0</v>
      </c>
      <c r="U77" s="336"/>
    </row>
    <row r="78" spans="1:21">
      <c r="A78" s="79" t="s">
        <v>69</v>
      </c>
      <c r="B78" s="468" t="s">
        <v>700</v>
      </c>
      <c r="C78" s="446">
        <v>4200</v>
      </c>
      <c r="D78" s="446" t="s">
        <v>106</v>
      </c>
      <c r="E78" s="445"/>
      <c r="F78" s="476">
        <v>20</v>
      </c>
      <c r="G78" s="477" t="s">
        <v>208</v>
      </c>
      <c r="H78" s="4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</v>
      </c>
      <c r="I78" s="479" t="str">
        <f>IF(Sklop13[[#This Row],[ZAHTEVANA SHEMA KAKOVOSTI]]&lt;&gt;"",Sklop13[[#This Row],[Preračunana masa/volumen/kos na enoto kg]],"")</f>
        <v/>
      </c>
      <c r="J78" s="330"/>
      <c r="K78" s="331"/>
      <c r="L78" s="331"/>
      <c r="M78" s="332"/>
      <c r="N78" s="333"/>
      <c r="O78" s="333"/>
      <c r="P78" s="334"/>
      <c r="Q78" s="333">
        <f>+Sklop13[[#This Row],[cena/enota brez DDV v EUR]]*Sklop13[[#This Row],[Stopnja DDV (%)]]</f>
        <v>0</v>
      </c>
      <c r="R78" s="333">
        <f>+Sklop13[[#This Row],[cena/enota brez DDV v EUR]]+Sklop13[[#This Row],[Davek (EUR)]]</f>
        <v>0</v>
      </c>
      <c r="S78" s="333">
        <f>+Sklop13[[#This Row],[cena/enota brez DDV v EUR]]*Sklop13[[#This Row],[Okvirna količina]]</f>
        <v>0</v>
      </c>
      <c r="T78" s="335">
        <f>+Sklop13[[#This Row],[Končna cena/enoto mere (EUR) z DDV]]*Sklop13[[#This Row],[Okvirna količina]]</f>
        <v>0</v>
      </c>
      <c r="U78" s="336"/>
    </row>
    <row r="79" spans="1:21">
      <c r="A79" s="79" t="s">
        <v>70</v>
      </c>
      <c r="B79" s="468" t="s">
        <v>701</v>
      </c>
      <c r="C79" s="446">
        <v>2500</v>
      </c>
      <c r="D79" s="446" t="s">
        <v>106</v>
      </c>
      <c r="E79" s="445"/>
      <c r="F79" s="476">
        <v>24</v>
      </c>
      <c r="G79" s="477" t="s">
        <v>208</v>
      </c>
      <c r="H79" s="4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79" s="479" t="str">
        <f>IF(Sklop13[[#This Row],[ZAHTEVANA SHEMA KAKOVOSTI]]&lt;&gt;"",Sklop13[[#This Row],[Preračunana masa/volumen/kos na enoto kg]],"")</f>
        <v/>
      </c>
      <c r="J79" s="330"/>
      <c r="K79" s="331"/>
      <c r="L79" s="331"/>
      <c r="M79" s="332"/>
      <c r="N79" s="333"/>
      <c r="O79" s="333"/>
      <c r="P79" s="334"/>
      <c r="Q79" s="333">
        <f>+Sklop13[[#This Row],[cena/enota brez DDV v EUR]]*Sklop13[[#This Row],[Stopnja DDV (%)]]</f>
        <v>0</v>
      </c>
      <c r="R79" s="333">
        <f>+Sklop13[[#This Row],[cena/enota brez DDV v EUR]]+Sklop13[[#This Row],[Davek (EUR)]]</f>
        <v>0</v>
      </c>
      <c r="S79" s="333">
        <f>+Sklop13[[#This Row],[cena/enota brez DDV v EUR]]*Sklop13[[#This Row],[Okvirna količina]]</f>
        <v>0</v>
      </c>
      <c r="T79" s="335">
        <f>+Sklop13[[#This Row],[Končna cena/enoto mere (EUR) z DDV]]*Sklop13[[#This Row],[Okvirna količina]]</f>
        <v>0</v>
      </c>
      <c r="U79" s="336"/>
    </row>
    <row r="80" spans="1:21">
      <c r="A80" s="79" t="s">
        <v>71</v>
      </c>
      <c r="B80" s="469" t="s">
        <v>707</v>
      </c>
      <c r="C80" s="451">
        <v>4250</v>
      </c>
      <c r="D80" s="451" t="s">
        <v>106</v>
      </c>
      <c r="E80" s="450"/>
      <c r="F80" s="480">
        <v>250</v>
      </c>
      <c r="G80" s="481" t="s">
        <v>208</v>
      </c>
      <c r="H80" s="4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1062.5</v>
      </c>
      <c r="I80" s="483" t="str">
        <f>IF(Sklop13[[#This Row],[ZAHTEVANA SHEMA KAKOVOSTI]]&lt;&gt;"",Sklop13[[#This Row],[Preračunana masa/volumen/kos na enoto kg]],"")</f>
        <v/>
      </c>
      <c r="J80" s="368"/>
      <c r="K80" s="369"/>
      <c r="L80" s="369"/>
      <c r="M80" s="370"/>
      <c r="N80" s="371"/>
      <c r="O80" s="371"/>
      <c r="P80" s="372"/>
      <c r="Q80" s="371">
        <f>+Sklop13[[#This Row],[cena/enota brez DDV v EUR]]*Sklop13[[#This Row],[Stopnja DDV (%)]]</f>
        <v>0</v>
      </c>
      <c r="R80" s="371">
        <f>+Sklop13[[#This Row],[cena/enota brez DDV v EUR]]+Sklop13[[#This Row],[Davek (EUR)]]</f>
        <v>0</v>
      </c>
      <c r="S80" s="371">
        <f>+Sklop13[[#This Row],[cena/enota brez DDV v EUR]]*Sklop13[[#This Row],[Okvirna količina]]</f>
        <v>0</v>
      </c>
      <c r="T80" s="283">
        <f>+Sklop13[[#This Row],[Končna cena/enoto mere (EUR) z DDV]]*Sklop13[[#This Row],[Okvirna količina]]</f>
        <v>0</v>
      </c>
      <c r="U80" s="286"/>
    </row>
    <row r="81" spans="1:22">
      <c r="A81" s="79" t="s">
        <v>72</v>
      </c>
      <c r="B81" s="287" t="s">
        <v>484</v>
      </c>
      <c r="C81" s="294">
        <v>560</v>
      </c>
      <c r="D81" s="294" t="s">
        <v>106</v>
      </c>
      <c r="E81" s="295"/>
      <c r="F81" s="470">
        <v>20</v>
      </c>
      <c r="G81" s="471" t="s">
        <v>208</v>
      </c>
      <c r="H81" s="4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11.200000000000001</v>
      </c>
      <c r="I81" s="475" t="str">
        <f>IF(Sklop13[[#This Row],[ZAHTEVANA SHEMA KAKOVOSTI]]&lt;&gt;"",Sklop13[[#This Row],[Preračunana masa/volumen/kos na enoto kg]],"")</f>
        <v/>
      </c>
      <c r="J81" s="280"/>
      <c r="K81" s="281"/>
      <c r="L81" s="281"/>
      <c r="M81" s="289"/>
      <c r="N81" s="282"/>
      <c r="O81" s="282"/>
      <c r="P81" s="288"/>
      <c r="Q81" s="282">
        <f>+Sklop13[[#This Row],[cena/enota brez DDV v EUR]]*Sklop13[[#This Row],[Stopnja DDV (%)]]</f>
        <v>0</v>
      </c>
      <c r="R81" s="282">
        <f>+Sklop13[[#This Row],[cena/enota brez DDV v EUR]]+Sklop13[[#This Row],[Davek (EUR)]]</f>
        <v>0</v>
      </c>
      <c r="S81" s="282">
        <f>+Sklop13[[#This Row],[cena/enota brez DDV v EUR]]*Sklop13[[#This Row],[Okvirna količina]]</f>
        <v>0</v>
      </c>
      <c r="T81" s="283">
        <f>+Sklop13[[#This Row],[Končna cena/enoto mere (EUR) z DDV]]*Sklop13[[#This Row],[Okvirna količina]]</f>
        <v>0</v>
      </c>
      <c r="U81" s="286"/>
    </row>
    <row r="82" spans="1:22">
      <c r="A82" s="344" t="s">
        <v>128</v>
      </c>
      <c r="B82" s="345"/>
      <c r="C82" s="346"/>
      <c r="D82" s="346"/>
      <c r="E82" s="347"/>
      <c r="F82" s="348"/>
      <c r="G82" s="349"/>
      <c r="H82" s="350">
        <f>SUBTOTAL(109,Sklop13[Preračunana masa/volumen/kos na enoto kg])</f>
        <v>9753.66</v>
      </c>
      <c r="I82" s="350">
        <f>SUBTOTAL(109,Sklop13[Živila iz shem kakovosti (kg)])</f>
        <v>0</v>
      </c>
      <c r="J82" s="348"/>
      <c r="K82" s="351"/>
      <c r="L82" s="351"/>
      <c r="M82" s="352"/>
      <c r="N82" s="353"/>
      <c r="O82" s="353"/>
      <c r="P82" s="353"/>
      <c r="Q82" s="354"/>
      <c r="R82" s="348"/>
      <c r="S82" s="354">
        <f>SUBTOTAL(109,Sklop13[Vrednost za okvirno količino (EUR) brez DDV])</f>
        <v>0</v>
      </c>
      <c r="T82" s="354">
        <f>SUBTOTAL(109,Sklop13[Vrednost za okvirno količino (EUR) z DDV])</f>
        <v>0</v>
      </c>
      <c r="U82" s="355">
        <f>SUBTOTAL(103,Sklop13[Shema kakovosti
(nacionalne, evropske)
])</f>
        <v>0</v>
      </c>
    </row>
    <row r="83" spans="1:22">
      <c r="A83" s="48" t="s">
        <v>124</v>
      </c>
      <c r="B83" s="16"/>
      <c r="C83" s="28"/>
      <c r="D83" s="28"/>
      <c r="E83" s="102"/>
      <c r="Q83" s="48"/>
      <c r="R83" s="48"/>
      <c r="S83" s="48"/>
      <c r="T83" s="48"/>
    </row>
    <row r="84" spans="1:22">
      <c r="A84" s="11" t="s">
        <v>126</v>
      </c>
      <c r="B84" s="16"/>
      <c r="C84" s="28"/>
      <c r="D84" s="28"/>
      <c r="E84" s="102"/>
      <c r="V84" s="109"/>
    </row>
    <row r="85" spans="1:22">
      <c r="A85" s="97" t="s">
        <v>174</v>
      </c>
      <c r="F85" s="68"/>
      <c r="G85" s="68"/>
      <c r="H85" s="29"/>
      <c r="I85" s="29"/>
      <c r="J85" s="29"/>
      <c r="K85" s="29"/>
      <c r="L85" s="54"/>
      <c r="M85" s="54"/>
      <c r="N85" s="29"/>
      <c r="O85" s="29"/>
      <c r="P85" s="29"/>
      <c r="Q85" s="29"/>
      <c r="R85" s="29"/>
    </row>
    <row r="86" spans="1:22">
      <c r="A86" s="569" t="s">
        <v>167</v>
      </c>
      <c r="B86" s="569"/>
      <c r="C86" s="569"/>
      <c r="D86" s="569"/>
      <c r="E86" s="569"/>
      <c r="F86" s="569"/>
      <c r="G86" s="569"/>
      <c r="H86" s="569"/>
      <c r="I86" s="569"/>
      <c r="J86" s="569"/>
      <c r="K86" s="569"/>
      <c r="L86" s="569"/>
      <c r="M86" s="54"/>
      <c r="N86" s="29"/>
      <c r="O86" s="29"/>
      <c r="P86" s="29"/>
      <c r="Q86" s="29"/>
      <c r="R86" s="29"/>
    </row>
    <row r="87" spans="1:22">
      <c r="A87" s="558" t="s">
        <v>204</v>
      </c>
      <c r="B87" s="558"/>
      <c r="C87" s="558"/>
      <c r="D87" s="558"/>
      <c r="E87" s="558"/>
      <c r="F87" s="558"/>
      <c r="G87" s="558"/>
      <c r="H87" s="558"/>
      <c r="I87" s="558"/>
      <c r="J87" s="558"/>
      <c r="K87" s="558"/>
      <c r="L87" s="558"/>
      <c r="N87" s="29"/>
      <c r="O87" s="29"/>
      <c r="P87" s="29"/>
      <c r="Q87" s="29"/>
      <c r="R87" s="29"/>
    </row>
    <row r="88" spans="1:22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N88" s="29"/>
      <c r="O88" s="29"/>
      <c r="P88" s="29"/>
      <c r="Q88" s="29"/>
      <c r="R88" s="29"/>
    </row>
    <row r="89" spans="1:22">
      <c r="A89" s="97" t="s">
        <v>65</v>
      </c>
      <c r="F89" s="68"/>
      <c r="G89" s="68" t="s">
        <v>66</v>
      </c>
      <c r="H89" s="29"/>
      <c r="I89" s="29"/>
      <c r="J89" s="29"/>
      <c r="K89" s="29"/>
      <c r="L89" s="54"/>
      <c r="M89" s="54"/>
      <c r="N89" s="29"/>
      <c r="O89" s="29"/>
      <c r="P89" s="29"/>
      <c r="Q89" s="29" t="s">
        <v>67</v>
      </c>
      <c r="R89" s="29"/>
    </row>
    <row r="90" spans="1:22" ht="15">
      <c r="A90" s="6"/>
      <c r="B90" s="4"/>
      <c r="C90" s="26"/>
      <c r="D90" s="26"/>
      <c r="E90" s="25"/>
      <c r="F90" s="7"/>
      <c r="H90" s="8"/>
      <c r="I90" s="8"/>
      <c r="J90" s="8"/>
      <c r="K90" s="8"/>
      <c r="L90" s="20"/>
      <c r="M90" s="20"/>
      <c r="N90" s="8"/>
      <c r="O90" s="8"/>
      <c r="P90" s="8"/>
      <c r="Q90" s="8"/>
      <c r="R90" s="8"/>
      <c r="S90" s="3"/>
      <c r="T90" s="3"/>
      <c r="U90" s="7"/>
    </row>
    <row r="91" spans="1:22">
      <c r="B91" s="16"/>
      <c r="C91" s="28"/>
      <c r="D91" s="28"/>
      <c r="E91" s="102"/>
    </row>
    <row r="92" spans="1:22">
      <c r="B92" s="16"/>
      <c r="C92" s="28"/>
      <c r="D92" s="28"/>
      <c r="E92" s="102"/>
    </row>
    <row r="93" spans="1:22">
      <c r="B93" s="16"/>
      <c r="C93" s="28"/>
      <c r="D93" s="28"/>
      <c r="E93" s="102"/>
    </row>
    <row r="94" spans="1:22">
      <c r="B94" s="16"/>
      <c r="C94" s="28"/>
      <c r="D94" s="28"/>
      <c r="E94" s="102"/>
    </row>
    <row r="95" spans="1:22">
      <c r="B95" s="16"/>
      <c r="C95" s="28"/>
      <c r="D95" s="28"/>
      <c r="E95" s="102"/>
    </row>
    <row r="96" spans="1:22">
      <c r="B96" s="16"/>
      <c r="C96" s="28"/>
      <c r="D96" s="28"/>
      <c r="E96" s="102"/>
    </row>
    <row r="97" spans="1:22">
      <c r="B97" s="16"/>
      <c r="C97" s="28"/>
      <c r="D97" s="28"/>
      <c r="E97" s="102"/>
    </row>
    <row r="98" spans="1:22">
      <c r="B98" s="16"/>
      <c r="C98" s="28"/>
      <c r="D98" s="28"/>
      <c r="E98" s="102"/>
    </row>
    <row r="99" spans="1:22">
      <c r="B99" s="16"/>
      <c r="C99" s="28"/>
      <c r="D99" s="28"/>
      <c r="E99" s="102"/>
    </row>
    <row r="100" spans="1:22">
      <c r="B100" s="16"/>
      <c r="C100" s="28"/>
      <c r="D100" s="28"/>
      <c r="E100" s="102"/>
    </row>
    <row r="101" spans="1:22">
      <c r="B101" s="16"/>
      <c r="C101" s="28"/>
      <c r="D101" s="28"/>
      <c r="E101" s="102"/>
    </row>
    <row r="102" spans="1:22">
      <c r="B102" s="16"/>
      <c r="C102" s="28"/>
      <c r="D102" s="28"/>
      <c r="E102" s="102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>
      <c r="B312" s="16"/>
      <c r="C312" s="28"/>
      <c r="D312" s="28"/>
      <c r="E312" s="102"/>
    </row>
    <row r="313" spans="1:22">
      <c r="B313" s="16"/>
      <c r="C313" s="28"/>
      <c r="D313" s="28"/>
      <c r="E313" s="102"/>
    </row>
  </sheetData>
  <sheetProtection insertRows="0" deleteRows="0"/>
  <protectedRanges>
    <protectedRange sqref="J89:P1048576 M86:P86 U89:U1048576 J1:P75 U1:U75 U81:U86 J81:P85" name="Obseg1"/>
    <protectedRange sqref="J86:L86" name="Obseg1_2"/>
    <protectedRange sqref="J87:P88 U87:U88" name="Obseg1_3"/>
  </protectedRanges>
  <mergeCells count="9">
    <mergeCell ref="A87:L87"/>
    <mergeCell ref="A86:L8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9">
    <cfRule type="colorScale" priority="6">
      <colorScale>
        <cfvo type="min"/>
        <cfvo type="max"/>
        <color rgb="FFFCFCFF"/>
        <color rgb="FFF8696B"/>
      </colorScale>
    </cfRule>
  </conditionalFormatting>
  <conditionalFormatting sqref="B70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2"/>
  <sheetViews>
    <sheetView topLeftCell="A13" zoomScaleNormal="100" zoomScaleSheetLayoutView="100" workbookViewId="0">
      <selection activeCell="L41" sqref="L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0" t="str">
        <f>+'prva stran'!B6</f>
        <v>DOM UPOKOJENCEV ŠMARJE PRI JELŠAH</v>
      </c>
      <c r="D2" s="561"/>
      <c r="E2" s="561"/>
      <c r="F2" s="561"/>
      <c r="G2" s="561"/>
      <c r="H2" s="561"/>
      <c r="I2" s="561"/>
      <c r="J2" s="561"/>
    </row>
    <row r="3" spans="1:21" ht="15">
      <c r="B3" s="50" t="s">
        <v>82</v>
      </c>
      <c r="C3" s="562" t="str">
        <f>+'prva stran'!B7</f>
        <v>Rakeževa ulica 8, 3240 Šmarje pri Jelšah</v>
      </c>
      <c r="D3" s="563"/>
      <c r="E3" s="563"/>
      <c r="F3" s="563"/>
      <c r="G3" s="563"/>
      <c r="H3" s="563"/>
      <c r="I3" s="563"/>
      <c r="J3" s="56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64">
        <f>+'prva stran'!B10</f>
        <v>0</v>
      </c>
      <c r="D6" s="565"/>
      <c r="E6" s="565"/>
      <c r="F6" s="565"/>
      <c r="G6" s="565"/>
      <c r="H6" s="565"/>
      <c r="I6" s="565"/>
      <c r="J6" s="565"/>
    </row>
    <row r="7" spans="1:21" ht="17.25" customHeight="1">
      <c r="B7" s="51" t="s">
        <v>82</v>
      </c>
      <c r="C7" s="566">
        <f>+'prva stran'!B11</f>
        <v>0</v>
      </c>
      <c r="D7" s="567"/>
      <c r="E7" s="567"/>
      <c r="F7" s="567"/>
      <c r="G7" s="567"/>
      <c r="H7" s="567"/>
      <c r="I7" s="567"/>
      <c r="J7" s="567"/>
    </row>
    <row r="8" spans="1:21" ht="17.25" customHeight="1">
      <c r="B8" s="51" t="s">
        <v>83</v>
      </c>
      <c r="C8" s="566">
        <f>+'prva stran'!B12</f>
        <v>0</v>
      </c>
      <c r="D8" s="567"/>
      <c r="E8" s="567"/>
      <c r="F8" s="567"/>
      <c r="G8" s="567"/>
      <c r="H8" s="567"/>
      <c r="I8" s="567"/>
      <c r="J8" s="567"/>
    </row>
    <row r="9" spans="1:21" s="12" customFormat="1" ht="17.25" customHeight="1">
      <c r="A9" s="9"/>
      <c r="B9" s="52" t="s">
        <v>85</v>
      </c>
      <c r="C9" s="568">
        <f>+'prva stran'!B13</f>
        <v>0</v>
      </c>
      <c r="D9" s="567"/>
      <c r="E9" s="567"/>
      <c r="F9" s="567"/>
      <c r="G9" s="567"/>
      <c r="H9" s="567"/>
      <c r="I9" s="567"/>
      <c r="J9" s="5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59" t="str">
        <f>+'Ponudbeni pred_rekapitulacija'!B27</f>
        <v>MESNI IZDELKI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24">
      <c r="A16" s="79" t="s">
        <v>1</v>
      </c>
      <c r="B16" s="76" t="s">
        <v>369</v>
      </c>
      <c r="C16" s="77" t="s">
        <v>107</v>
      </c>
      <c r="D16" s="77" t="s">
        <v>0</v>
      </c>
      <c r="E16" s="101"/>
      <c r="F16" s="149">
        <v>690</v>
      </c>
      <c r="G16" s="105" t="s">
        <v>0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690</v>
      </c>
      <c r="I16" s="80" t="str">
        <f>IF(Sklop14[[#This Row],[ZAHTEVANA SHEMA KAKOVOSTI]]&lt;&gt;"",Sklop14[[#This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3"/>
    </row>
    <row r="17" spans="1:21" s="55" customFormat="1" ht="12">
      <c r="A17" s="79" t="s">
        <v>3</v>
      </c>
      <c r="B17" s="76" t="s">
        <v>647</v>
      </c>
      <c r="C17" s="77" t="s">
        <v>107</v>
      </c>
      <c r="D17" s="77" t="s">
        <v>0</v>
      </c>
      <c r="E17" s="186" t="s">
        <v>630</v>
      </c>
      <c r="F17" s="184">
        <v>35</v>
      </c>
      <c r="G17" s="181" t="s">
        <v>0</v>
      </c>
      <c r="H17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17" s="80">
        <f>IF(Sklop14[[#This Row],[ZAHTEVANA SHEMA KAKOVOSTI]]&lt;&gt;"",Sklop14[[#This Row],[Preračunana masa/volumen/kos na enoto kg]],"")</f>
        <v>35</v>
      </c>
      <c r="J17" s="88"/>
      <c r="K17" s="81"/>
      <c r="L17" s="81"/>
      <c r="M17" s="82"/>
      <c r="N17" s="83"/>
      <c r="O17" s="83"/>
      <c r="P17" s="90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93"/>
    </row>
    <row r="18" spans="1:21" s="55" customFormat="1" ht="12">
      <c r="A18" s="79" t="s">
        <v>4</v>
      </c>
      <c r="B18" s="76" t="s">
        <v>370</v>
      </c>
      <c r="C18" s="77" t="s">
        <v>107</v>
      </c>
      <c r="D18" s="77" t="s">
        <v>0</v>
      </c>
      <c r="E18" s="186"/>
      <c r="F18" s="184">
        <v>145</v>
      </c>
      <c r="G18" s="181" t="s">
        <v>0</v>
      </c>
      <c r="H18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145</v>
      </c>
      <c r="I18" s="80" t="str">
        <f>IF(Sklop14[[#This Row],[ZAHTEVANA SHEMA KAKOVOSTI]]&lt;&gt;"",Sklop14[[#This Row],[Preračunana masa/volumen/kos na enoto kg]],"")</f>
        <v/>
      </c>
      <c r="J18" s="88"/>
      <c r="K18" s="81"/>
      <c r="L18" s="81"/>
      <c r="M18" s="82"/>
      <c r="N18" s="83"/>
      <c r="O18" s="83"/>
      <c r="P18" s="90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93"/>
    </row>
    <row r="19" spans="1:21" s="55" customFormat="1" ht="24">
      <c r="A19" s="79" t="s">
        <v>5</v>
      </c>
      <c r="B19" s="76" t="s">
        <v>441</v>
      </c>
      <c r="C19" s="77">
        <v>1</v>
      </c>
      <c r="D19" s="77" t="s">
        <v>0</v>
      </c>
      <c r="E19" s="186"/>
      <c r="F19" s="184">
        <v>260</v>
      </c>
      <c r="G19" s="181" t="s">
        <v>0</v>
      </c>
      <c r="H19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260</v>
      </c>
      <c r="I19" s="80" t="str">
        <f>IF(Sklop14[[#This Row],[ZAHTEVANA SHEMA KAKOVOSTI]]&lt;&gt;"",Sklop14[[#This Row],[Preračunana masa/volumen/kos na enoto kg]],"")</f>
        <v/>
      </c>
      <c r="J19" s="88"/>
      <c r="K19" s="81"/>
      <c r="L19" s="81"/>
      <c r="M19" s="82"/>
      <c r="N19" s="83"/>
      <c r="O19" s="83"/>
      <c r="P19" s="90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93"/>
    </row>
    <row r="20" spans="1:21" s="55" customFormat="1" ht="12">
      <c r="A20" s="79" t="s">
        <v>6</v>
      </c>
      <c r="B20" s="76" t="s">
        <v>371</v>
      </c>
      <c r="C20" s="77" t="s">
        <v>107</v>
      </c>
      <c r="D20" s="77" t="s">
        <v>0</v>
      </c>
      <c r="E20" s="186"/>
      <c r="F20" s="184">
        <v>90</v>
      </c>
      <c r="G20" s="181" t="s">
        <v>0</v>
      </c>
      <c r="H20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20" s="80" t="str">
        <f>IF(Sklop14[[#This Row],[ZAHTEVANA SHEMA KAKOVOSTI]]&lt;&gt;"",Sklop14[[#This Row],[Preračunana masa/volumen/kos na enoto kg]],"")</f>
        <v/>
      </c>
      <c r="J20" s="88"/>
      <c r="K20" s="81"/>
      <c r="L20" s="81"/>
      <c r="M20" s="82"/>
      <c r="N20" s="83"/>
      <c r="O20" s="83"/>
      <c r="P20" s="90"/>
      <c r="Q20" s="83">
        <f>+Sklop14[[#This Row],[cena/enota brez DDV v EUR]]*Sklop14[[#This Row],[Stopnja DDV (%)]]</f>
        <v>0</v>
      </c>
      <c r="R20" s="83">
        <f>+Sklop14[[#This Row],[cena/enota brez DDV v EUR]]+Sklop14[[#This Row],[Davek (EUR)]]</f>
        <v>0</v>
      </c>
      <c r="S20" s="83">
        <f>+Sklop14[[#This Row],[cena/enota brez DDV v EUR]]*Sklop14[[#This Row],[Okvirna količina]]</f>
        <v>0</v>
      </c>
      <c r="T20" s="83">
        <f>+Sklop14[[#This Row],[Končna cena/enoto mere (EUR) z DDV]]*Sklop14[[#This Row],[Okvirna količina]]</f>
        <v>0</v>
      </c>
      <c r="U20" s="93"/>
    </row>
    <row r="21" spans="1:21" s="55" customFormat="1" ht="24">
      <c r="A21" s="79" t="s">
        <v>7</v>
      </c>
      <c r="B21" s="76" t="s">
        <v>725</v>
      </c>
      <c r="C21" s="77" t="s">
        <v>107</v>
      </c>
      <c r="D21" s="77" t="s">
        <v>0</v>
      </c>
      <c r="E21" s="186"/>
      <c r="F21" s="184">
        <v>240</v>
      </c>
      <c r="G21" s="181" t="s">
        <v>0</v>
      </c>
      <c r="H21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21" s="80" t="str">
        <f>IF(Sklop14[[#This Row],[ZAHTEVANA SHEMA KAKOVOSTI]]&lt;&gt;"",Sklop14[[#This Row],[Preračunana masa/volumen/kos na enoto kg]],"")</f>
        <v/>
      </c>
      <c r="J21" s="88"/>
      <c r="K21" s="81"/>
      <c r="L21" s="81"/>
      <c r="M21" s="82"/>
      <c r="N21" s="83"/>
      <c r="O21" s="83"/>
      <c r="P21" s="90"/>
      <c r="Q21" s="83">
        <f>+Sklop14[[#This Row],[cena/enota brez DDV v EUR]]*Sklop14[[#This Row],[Stopnja DDV (%)]]</f>
        <v>0</v>
      </c>
      <c r="R21" s="83">
        <f>+Sklop14[[#This Row],[cena/enota brez DDV v EUR]]+Sklop14[[#This Row],[Davek (EUR)]]</f>
        <v>0</v>
      </c>
      <c r="S21" s="83">
        <f>+Sklop14[[#This Row],[cena/enota brez DDV v EUR]]*Sklop14[[#This Row],[Okvirna količina]]</f>
        <v>0</v>
      </c>
      <c r="T21" s="83">
        <f>+Sklop14[[#This Row],[Končna cena/enoto mere (EUR) z DDV]]*Sklop14[[#This Row],[Okvirna količina]]</f>
        <v>0</v>
      </c>
      <c r="U21" s="93"/>
    </row>
    <row r="22" spans="1:21" s="55" customFormat="1" ht="12">
      <c r="A22" s="79" t="s">
        <v>8</v>
      </c>
      <c r="B22" s="313" t="s">
        <v>372</v>
      </c>
      <c r="C22" s="77" t="s">
        <v>107</v>
      </c>
      <c r="D22" s="77" t="s">
        <v>0</v>
      </c>
      <c r="E22" s="186"/>
      <c r="F22" s="184">
        <v>35</v>
      </c>
      <c r="G22" s="182" t="s">
        <v>0</v>
      </c>
      <c r="H22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22" s="177" t="str">
        <f>IF(Sklop14[[#This Row],[ZAHTEVANA SHEMA KAKOVOSTI]]&lt;&gt;"",Sklop14[[#This Row],[Preračunana masa/volumen/kos na enoto kg]],"")</f>
        <v/>
      </c>
      <c r="J22" s="172"/>
      <c r="K22" s="178"/>
      <c r="L22" s="178"/>
      <c r="M22" s="179"/>
      <c r="N22" s="173"/>
      <c r="O22" s="173"/>
      <c r="P22" s="174"/>
      <c r="Q22" s="173">
        <f>+Sklop14[[#This Row],[cena/enota brez DDV v EUR]]*Sklop14[[#This Row],[Stopnja DDV (%)]]</f>
        <v>0</v>
      </c>
      <c r="R22" s="173">
        <f>+Sklop14[[#This Row],[cena/enota brez DDV v EUR]]+Sklop14[[#This Row],[Davek (EUR)]]</f>
        <v>0</v>
      </c>
      <c r="S22" s="173">
        <f>+Sklop14[[#This Row],[cena/enota brez DDV v EUR]]*Sklop14[[#This Row],[Okvirna količina]]</f>
        <v>0</v>
      </c>
      <c r="T22" s="180">
        <f>+Sklop14[[#This Row],[Končna cena/enoto mere (EUR) z DDV]]*Sklop14[[#This Row],[Okvirna količina]]</f>
        <v>0</v>
      </c>
      <c r="U22" s="175"/>
    </row>
    <row r="23" spans="1:21" s="55" customFormat="1" ht="12">
      <c r="A23" s="79" t="s">
        <v>9</v>
      </c>
      <c r="B23" s="313" t="s">
        <v>373</v>
      </c>
      <c r="C23" s="77" t="s">
        <v>107</v>
      </c>
      <c r="D23" s="77" t="s">
        <v>0</v>
      </c>
      <c r="E23" s="186"/>
      <c r="F23" s="184">
        <v>260</v>
      </c>
      <c r="G23" s="182" t="s">
        <v>0</v>
      </c>
      <c r="H23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260</v>
      </c>
      <c r="I23" s="177" t="str">
        <f>IF(Sklop14[[#This Row],[ZAHTEVANA SHEMA KAKOVOSTI]]&lt;&gt;"",Sklop14[[#This Row],[Preračunana masa/volumen/kos na enoto kg]],"")</f>
        <v/>
      </c>
      <c r="J23" s="172"/>
      <c r="K23" s="178"/>
      <c r="L23" s="178"/>
      <c r="M23" s="179"/>
      <c r="N23" s="173"/>
      <c r="O23" s="173"/>
      <c r="P23" s="174"/>
      <c r="Q23" s="173">
        <f>+Sklop14[[#This Row],[cena/enota brez DDV v EUR]]*Sklop14[[#This Row],[Stopnja DDV (%)]]</f>
        <v>0</v>
      </c>
      <c r="R23" s="173">
        <f>+Sklop14[[#This Row],[cena/enota brez DDV v EUR]]+Sklop14[[#This Row],[Davek (EUR)]]</f>
        <v>0</v>
      </c>
      <c r="S23" s="173">
        <f>+Sklop14[[#This Row],[cena/enota brez DDV v EUR]]*Sklop14[[#This Row],[Okvirna količina]]</f>
        <v>0</v>
      </c>
      <c r="T23" s="180">
        <f>+Sklop14[[#This Row],[Končna cena/enoto mere (EUR) z DDV]]*Sklop14[[#This Row],[Okvirna količina]]</f>
        <v>0</v>
      </c>
      <c r="U23" s="175"/>
    </row>
    <row r="24" spans="1:21" s="55" customFormat="1" ht="12">
      <c r="A24" s="79" t="s">
        <v>10</v>
      </c>
      <c r="B24" s="313" t="s">
        <v>374</v>
      </c>
      <c r="C24" s="77" t="s">
        <v>107</v>
      </c>
      <c r="D24" s="77" t="s">
        <v>0</v>
      </c>
      <c r="E24" s="186" t="s">
        <v>643</v>
      </c>
      <c r="F24" s="184">
        <v>280</v>
      </c>
      <c r="G24" s="182" t="s">
        <v>0</v>
      </c>
      <c r="H24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280</v>
      </c>
      <c r="I24" s="177">
        <f>IF(Sklop14[[#This Row],[ZAHTEVANA SHEMA KAKOVOSTI]]&lt;&gt;"",Sklop14[[#This Row],[Preračunana masa/volumen/kos na enoto kg]],"")</f>
        <v>280</v>
      </c>
      <c r="J24" s="172"/>
      <c r="K24" s="178"/>
      <c r="L24" s="178"/>
      <c r="M24" s="179"/>
      <c r="N24" s="173"/>
      <c r="O24" s="173"/>
      <c r="P24" s="174"/>
      <c r="Q24" s="173">
        <f>+Sklop14[[#This Row],[cena/enota brez DDV v EUR]]*Sklop14[[#This Row],[Stopnja DDV (%)]]</f>
        <v>0</v>
      </c>
      <c r="R24" s="173">
        <f>+Sklop14[[#This Row],[cena/enota brez DDV v EUR]]+Sklop14[[#This Row],[Davek (EUR)]]</f>
        <v>0</v>
      </c>
      <c r="S24" s="173">
        <f>+Sklop14[[#This Row],[cena/enota brez DDV v EUR]]*Sklop14[[#This Row],[Okvirna količina]]</f>
        <v>0</v>
      </c>
      <c r="T24" s="180">
        <f>+Sklop14[[#This Row],[Končna cena/enoto mere (EUR) z DDV]]*Sklop14[[#This Row],[Okvirna količina]]</f>
        <v>0</v>
      </c>
      <c r="U24" s="175"/>
    </row>
    <row r="25" spans="1:21" s="55" customFormat="1" ht="12">
      <c r="A25" s="79" t="s">
        <v>11</v>
      </c>
      <c r="B25" s="313" t="s">
        <v>375</v>
      </c>
      <c r="C25" s="77" t="s">
        <v>107</v>
      </c>
      <c r="D25" s="77" t="s">
        <v>0</v>
      </c>
      <c r="E25" s="186" t="s">
        <v>643</v>
      </c>
      <c r="F25" s="184">
        <v>135</v>
      </c>
      <c r="G25" s="182" t="s">
        <v>0</v>
      </c>
      <c r="H25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135</v>
      </c>
      <c r="I25" s="177">
        <f>IF(Sklop14[[#This Row],[ZAHTEVANA SHEMA KAKOVOSTI]]&lt;&gt;"",Sklop14[[#This Row],[Preračunana masa/volumen/kos na enoto kg]],"")</f>
        <v>135</v>
      </c>
      <c r="J25" s="172"/>
      <c r="K25" s="178"/>
      <c r="L25" s="178"/>
      <c r="M25" s="179"/>
      <c r="N25" s="173"/>
      <c r="O25" s="173"/>
      <c r="P25" s="174"/>
      <c r="Q25" s="173">
        <f>+Sklop14[[#This Row],[cena/enota brez DDV v EUR]]*Sklop14[[#This Row],[Stopnja DDV (%)]]</f>
        <v>0</v>
      </c>
      <c r="R25" s="173">
        <f>+Sklop14[[#This Row],[cena/enota brez DDV v EUR]]+Sklop14[[#This Row],[Davek (EUR)]]</f>
        <v>0</v>
      </c>
      <c r="S25" s="173">
        <f>+Sklop14[[#This Row],[cena/enota brez DDV v EUR]]*Sklop14[[#This Row],[Okvirna količina]]</f>
        <v>0</v>
      </c>
      <c r="T25" s="180">
        <f>+Sklop14[[#This Row],[Končna cena/enoto mere (EUR) z DDV]]*Sklop14[[#This Row],[Okvirna količina]]</f>
        <v>0</v>
      </c>
      <c r="U25" s="175"/>
    </row>
    <row r="26" spans="1:21" s="55" customFormat="1" ht="12">
      <c r="A26" s="79" t="s">
        <v>12</v>
      </c>
      <c r="B26" s="313" t="s">
        <v>726</v>
      </c>
      <c r="C26" s="77" t="s">
        <v>107</v>
      </c>
      <c r="D26" s="77" t="s">
        <v>0</v>
      </c>
      <c r="E26" s="186"/>
      <c r="F26" s="184">
        <v>460</v>
      </c>
      <c r="G26" s="182" t="s">
        <v>0</v>
      </c>
      <c r="H26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460</v>
      </c>
      <c r="I26" s="177" t="str">
        <f>IF(Sklop14[[#This Row],[ZAHTEVANA SHEMA KAKOVOSTI]]&lt;&gt;"",Sklop14[[#This Row],[Preračunana masa/volumen/kos na enoto kg]],"")</f>
        <v/>
      </c>
      <c r="J26" s="172"/>
      <c r="K26" s="178"/>
      <c r="L26" s="178"/>
      <c r="M26" s="179"/>
      <c r="N26" s="173"/>
      <c r="O26" s="173"/>
      <c r="P26" s="174"/>
      <c r="Q26" s="173">
        <f>+Sklop14[[#This Row],[cena/enota brez DDV v EUR]]*Sklop14[[#This Row],[Stopnja DDV (%)]]</f>
        <v>0</v>
      </c>
      <c r="R26" s="173">
        <f>+Sklop14[[#This Row],[cena/enota brez DDV v EUR]]+Sklop14[[#This Row],[Davek (EUR)]]</f>
        <v>0</v>
      </c>
      <c r="S26" s="173">
        <f>+Sklop14[[#This Row],[cena/enota brez DDV v EUR]]*Sklop14[[#This Row],[Okvirna količina]]</f>
        <v>0</v>
      </c>
      <c r="T26" s="180">
        <f>+Sklop14[[#This Row],[Končna cena/enoto mere (EUR) z DDV]]*Sklop14[[#This Row],[Okvirna količina]]</f>
        <v>0</v>
      </c>
      <c r="U26" s="175"/>
    </row>
    <row r="27" spans="1:21" s="55" customFormat="1" ht="12">
      <c r="A27" s="79" t="s">
        <v>13</v>
      </c>
      <c r="B27" s="313" t="s">
        <v>648</v>
      </c>
      <c r="C27" s="77" t="s">
        <v>107</v>
      </c>
      <c r="D27" s="77" t="s">
        <v>0</v>
      </c>
      <c r="E27" s="186" t="s">
        <v>630</v>
      </c>
      <c r="F27" s="184">
        <v>300</v>
      </c>
      <c r="G27" s="182" t="s">
        <v>0</v>
      </c>
      <c r="H27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7" s="177">
        <f>IF(Sklop14[[#This Row],[ZAHTEVANA SHEMA KAKOVOSTI]]&lt;&gt;"",Sklop14[[#This Row],[Preračunana masa/volumen/kos na enoto kg]],"")</f>
        <v>300</v>
      </c>
      <c r="J27" s="172"/>
      <c r="K27" s="178"/>
      <c r="L27" s="178"/>
      <c r="M27" s="179"/>
      <c r="N27" s="173"/>
      <c r="O27" s="173"/>
      <c r="P27" s="174"/>
      <c r="Q27" s="173">
        <f>+Sklop14[[#This Row],[cena/enota brez DDV v EUR]]*Sklop14[[#This Row],[Stopnja DDV (%)]]</f>
        <v>0</v>
      </c>
      <c r="R27" s="173">
        <f>+Sklop14[[#This Row],[cena/enota brez DDV v EUR]]+Sklop14[[#This Row],[Davek (EUR)]]</f>
        <v>0</v>
      </c>
      <c r="S27" s="173">
        <f>+Sklop14[[#This Row],[cena/enota brez DDV v EUR]]*Sklop14[[#This Row],[Okvirna količina]]</f>
        <v>0</v>
      </c>
      <c r="T27" s="180">
        <f>+Sklop14[[#This Row],[Končna cena/enoto mere (EUR) z DDV]]*Sklop14[[#This Row],[Okvirna količina]]</f>
        <v>0</v>
      </c>
      <c r="U27" s="175"/>
    </row>
    <row r="28" spans="1:21" s="55" customFormat="1" ht="12">
      <c r="A28" s="79" t="s">
        <v>14</v>
      </c>
      <c r="B28" s="313" t="s">
        <v>376</v>
      </c>
      <c r="C28" s="77" t="s">
        <v>107</v>
      </c>
      <c r="D28" s="77" t="s">
        <v>0</v>
      </c>
      <c r="E28" s="186"/>
      <c r="F28" s="184">
        <v>40</v>
      </c>
      <c r="G28" s="182" t="s">
        <v>0</v>
      </c>
      <c r="H28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8" s="177" t="str">
        <f>IF(Sklop14[[#This Row],[ZAHTEVANA SHEMA KAKOVOSTI]]&lt;&gt;"",Sklop14[[#This Row],[Preračunana masa/volumen/kos na enoto kg]],"")</f>
        <v/>
      </c>
      <c r="J28" s="172"/>
      <c r="K28" s="178"/>
      <c r="L28" s="178"/>
      <c r="M28" s="179"/>
      <c r="N28" s="173"/>
      <c r="O28" s="173"/>
      <c r="P28" s="174"/>
      <c r="Q28" s="173">
        <f>+Sklop14[[#This Row],[cena/enota brez DDV v EUR]]*Sklop14[[#This Row],[Stopnja DDV (%)]]</f>
        <v>0</v>
      </c>
      <c r="R28" s="173">
        <f>+Sklop14[[#This Row],[cena/enota brez DDV v EUR]]+Sklop14[[#This Row],[Davek (EUR)]]</f>
        <v>0</v>
      </c>
      <c r="S28" s="173">
        <f>+Sklop14[[#This Row],[cena/enota brez DDV v EUR]]*Sklop14[[#This Row],[Okvirna količina]]</f>
        <v>0</v>
      </c>
      <c r="T28" s="180">
        <f>+Sklop14[[#This Row],[Končna cena/enoto mere (EUR) z DDV]]*Sklop14[[#This Row],[Okvirna količina]]</f>
        <v>0</v>
      </c>
      <c r="U28" s="175"/>
    </row>
    <row r="29" spans="1:21" s="55" customFormat="1" ht="12">
      <c r="A29" s="79" t="s">
        <v>15</v>
      </c>
      <c r="B29" s="313" t="s">
        <v>377</v>
      </c>
      <c r="C29" s="77" t="s">
        <v>107</v>
      </c>
      <c r="D29" s="77" t="s">
        <v>0</v>
      </c>
      <c r="E29" s="186"/>
      <c r="F29" s="184">
        <v>40</v>
      </c>
      <c r="G29" s="182" t="s">
        <v>0</v>
      </c>
      <c r="H29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9" s="177" t="str">
        <f>IF(Sklop14[[#This Row],[ZAHTEVANA SHEMA KAKOVOSTI]]&lt;&gt;"",Sklop14[[#This Row],[Preračunana masa/volumen/kos na enoto kg]],"")</f>
        <v/>
      </c>
      <c r="J29" s="172"/>
      <c r="K29" s="178"/>
      <c r="L29" s="178"/>
      <c r="M29" s="179"/>
      <c r="N29" s="173"/>
      <c r="O29" s="173"/>
      <c r="P29" s="174"/>
      <c r="Q29" s="173">
        <f>+Sklop14[[#This Row],[cena/enota brez DDV v EUR]]*Sklop14[[#This Row],[Stopnja DDV (%)]]</f>
        <v>0</v>
      </c>
      <c r="R29" s="173">
        <f>+Sklop14[[#This Row],[cena/enota brez DDV v EUR]]+Sklop14[[#This Row],[Davek (EUR)]]</f>
        <v>0</v>
      </c>
      <c r="S29" s="173">
        <f>+Sklop14[[#This Row],[cena/enota brez DDV v EUR]]*Sklop14[[#This Row],[Okvirna količina]]</f>
        <v>0</v>
      </c>
      <c r="T29" s="180">
        <f>+Sklop14[[#This Row],[Končna cena/enoto mere (EUR) z DDV]]*Sklop14[[#This Row],[Okvirna količina]]</f>
        <v>0</v>
      </c>
      <c r="U29" s="175"/>
    </row>
    <row r="30" spans="1:21" s="55" customFormat="1" ht="12">
      <c r="A30" s="79" t="s">
        <v>16</v>
      </c>
      <c r="B30" s="313" t="s">
        <v>378</v>
      </c>
      <c r="C30" s="77" t="s">
        <v>107</v>
      </c>
      <c r="D30" s="77" t="s">
        <v>0</v>
      </c>
      <c r="E30" s="186"/>
      <c r="F30" s="184">
        <v>40</v>
      </c>
      <c r="G30" s="182" t="s">
        <v>0</v>
      </c>
      <c r="H30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0" s="177" t="str">
        <f>IF(Sklop14[[#This Row],[ZAHTEVANA SHEMA KAKOVOSTI]]&lt;&gt;"",Sklop14[[#This Row],[Preračunana masa/volumen/kos na enoto kg]],"")</f>
        <v/>
      </c>
      <c r="J30" s="172"/>
      <c r="K30" s="178"/>
      <c r="L30" s="178"/>
      <c r="M30" s="179"/>
      <c r="N30" s="173"/>
      <c r="O30" s="173"/>
      <c r="P30" s="174"/>
      <c r="Q30" s="173">
        <f>+Sklop14[[#This Row],[cena/enota brez DDV v EUR]]*Sklop14[[#This Row],[Stopnja DDV (%)]]</f>
        <v>0</v>
      </c>
      <c r="R30" s="173">
        <f>+Sklop14[[#This Row],[cena/enota brez DDV v EUR]]+Sklop14[[#This Row],[Davek (EUR)]]</f>
        <v>0</v>
      </c>
      <c r="S30" s="173">
        <f>+Sklop14[[#This Row],[cena/enota brez DDV v EUR]]*Sklop14[[#This Row],[Okvirna količina]]</f>
        <v>0</v>
      </c>
      <c r="T30" s="180">
        <f>+Sklop14[[#This Row],[Končna cena/enoto mere (EUR) z DDV]]*Sklop14[[#This Row],[Okvirna količina]]</f>
        <v>0</v>
      </c>
      <c r="U30" s="175"/>
    </row>
    <row r="31" spans="1:21" s="55" customFormat="1" ht="12">
      <c r="A31" s="79" t="s">
        <v>17</v>
      </c>
      <c r="B31" s="313" t="s">
        <v>379</v>
      </c>
      <c r="C31" s="77" t="s">
        <v>107</v>
      </c>
      <c r="D31" s="77" t="s">
        <v>0</v>
      </c>
      <c r="E31" s="186"/>
      <c r="F31" s="184">
        <v>90</v>
      </c>
      <c r="G31" s="182" t="s">
        <v>0</v>
      </c>
      <c r="H31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1" s="177" t="str">
        <f>IF(Sklop14[[#This Row],[ZAHTEVANA SHEMA KAKOVOSTI]]&lt;&gt;"",Sklop14[[#This Row],[Preračunana masa/volumen/kos na enoto kg]],"")</f>
        <v/>
      </c>
      <c r="J31" s="172"/>
      <c r="K31" s="178"/>
      <c r="L31" s="178"/>
      <c r="M31" s="179"/>
      <c r="N31" s="173"/>
      <c r="O31" s="173"/>
      <c r="P31" s="174"/>
      <c r="Q31" s="173">
        <f>+Sklop14[[#This Row],[cena/enota brez DDV v EUR]]*Sklop14[[#This Row],[Stopnja DDV (%)]]</f>
        <v>0</v>
      </c>
      <c r="R31" s="173">
        <f>+Sklop14[[#This Row],[cena/enota brez DDV v EUR]]+Sklop14[[#This Row],[Davek (EUR)]]</f>
        <v>0</v>
      </c>
      <c r="S31" s="173">
        <f>+Sklop14[[#This Row],[cena/enota brez DDV v EUR]]*Sklop14[[#This Row],[Okvirna količina]]</f>
        <v>0</v>
      </c>
      <c r="T31" s="180">
        <f>+Sklop14[[#This Row],[Končna cena/enoto mere (EUR) z DDV]]*Sklop14[[#This Row],[Okvirna količina]]</f>
        <v>0</v>
      </c>
      <c r="U31" s="175"/>
    </row>
    <row r="32" spans="1:21" s="55" customFormat="1" ht="12">
      <c r="A32" s="79" t="s">
        <v>18</v>
      </c>
      <c r="B32" s="313" t="s">
        <v>380</v>
      </c>
      <c r="C32" s="77" t="s">
        <v>107</v>
      </c>
      <c r="D32" s="77" t="s">
        <v>0</v>
      </c>
      <c r="E32" s="186"/>
      <c r="F32" s="184">
        <v>185</v>
      </c>
      <c r="G32" s="182" t="s">
        <v>0</v>
      </c>
      <c r="H32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185</v>
      </c>
      <c r="I32" s="177" t="str">
        <f>IF(Sklop14[[#This Row],[ZAHTEVANA SHEMA KAKOVOSTI]]&lt;&gt;"",Sklop14[[#This Row],[Preračunana masa/volumen/kos na enoto kg]],"")</f>
        <v/>
      </c>
      <c r="J32" s="172"/>
      <c r="K32" s="178"/>
      <c r="L32" s="178"/>
      <c r="M32" s="179"/>
      <c r="N32" s="173"/>
      <c r="O32" s="173"/>
      <c r="P32" s="174"/>
      <c r="Q32" s="173">
        <f>+Sklop14[[#This Row],[cena/enota brez DDV v EUR]]*Sklop14[[#This Row],[Stopnja DDV (%)]]</f>
        <v>0</v>
      </c>
      <c r="R32" s="173">
        <f>+Sklop14[[#This Row],[cena/enota brez DDV v EUR]]+Sklop14[[#This Row],[Davek (EUR)]]</f>
        <v>0</v>
      </c>
      <c r="S32" s="173">
        <f>+Sklop14[[#This Row],[cena/enota brez DDV v EUR]]*Sklop14[[#This Row],[Okvirna količina]]</f>
        <v>0</v>
      </c>
      <c r="T32" s="180">
        <f>+Sklop14[[#This Row],[Končna cena/enoto mere (EUR) z DDV]]*Sklop14[[#This Row],[Okvirna količina]]</f>
        <v>0</v>
      </c>
      <c r="U32" s="175"/>
    </row>
    <row r="33" spans="1:21" s="55" customFormat="1" ht="12">
      <c r="A33" s="539" t="s">
        <v>19</v>
      </c>
      <c r="B33" s="548" t="s">
        <v>762</v>
      </c>
      <c r="C33" s="77" t="s">
        <v>107</v>
      </c>
      <c r="D33" s="77" t="s">
        <v>0</v>
      </c>
      <c r="E33" s="186"/>
      <c r="F33" s="184">
        <v>30</v>
      </c>
      <c r="G33" s="182" t="s">
        <v>0</v>
      </c>
      <c r="H33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3" s="177" t="str">
        <f>IF(Sklop14[[#This Row],[ZAHTEVANA SHEMA KAKOVOSTI]]&lt;&gt;"",Sklop14[[#This Row],[Preračunana masa/volumen/kos na enoto kg]],"")</f>
        <v/>
      </c>
      <c r="J33" s="172"/>
      <c r="K33" s="178"/>
      <c r="L33" s="178"/>
      <c r="M33" s="179"/>
      <c r="N33" s="173"/>
      <c r="O33" s="173"/>
      <c r="P33" s="174"/>
      <c r="Q33" s="173">
        <f>+Sklop14[[#This Row],[cena/enota brez DDV v EUR]]*Sklop14[[#This Row],[Stopnja DDV (%)]]</f>
        <v>0</v>
      </c>
      <c r="R33" s="173">
        <f>+Sklop14[[#This Row],[cena/enota brez DDV v EUR]]+Sklop14[[#This Row],[Davek (EUR)]]</f>
        <v>0</v>
      </c>
      <c r="S33" s="173">
        <f>+Sklop14[[#This Row],[cena/enota brez DDV v EUR]]*Sklop14[[#This Row],[Okvirna količina]]</f>
        <v>0</v>
      </c>
      <c r="T33" s="180">
        <f>+Sklop14[[#This Row],[Končna cena/enoto mere (EUR) z DDV]]*Sklop14[[#This Row],[Okvirna količina]]</f>
        <v>0</v>
      </c>
      <c r="U33" s="175"/>
    </row>
    <row r="34" spans="1:21" s="55" customFormat="1" ht="12">
      <c r="A34" s="79" t="s">
        <v>20</v>
      </c>
      <c r="B34" s="313" t="s">
        <v>381</v>
      </c>
      <c r="C34" s="77" t="s">
        <v>107</v>
      </c>
      <c r="D34" s="77" t="s">
        <v>0</v>
      </c>
      <c r="E34" s="186"/>
      <c r="F34" s="184">
        <v>6</v>
      </c>
      <c r="G34" s="182" t="s">
        <v>0</v>
      </c>
      <c r="H34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4" s="177" t="str">
        <f>IF(Sklop14[[#This Row],[ZAHTEVANA SHEMA KAKOVOSTI]]&lt;&gt;"",Sklop14[[#This Row],[Preračunana masa/volumen/kos na enoto kg]],"")</f>
        <v/>
      </c>
      <c r="J34" s="172"/>
      <c r="K34" s="178"/>
      <c r="L34" s="178"/>
      <c r="M34" s="179"/>
      <c r="N34" s="173"/>
      <c r="O34" s="173"/>
      <c r="P34" s="174"/>
      <c r="Q34" s="173">
        <f>+Sklop14[[#This Row],[cena/enota brez DDV v EUR]]*Sklop14[[#This Row],[Stopnja DDV (%)]]</f>
        <v>0</v>
      </c>
      <c r="R34" s="173">
        <f>+Sklop14[[#This Row],[cena/enota brez DDV v EUR]]+Sklop14[[#This Row],[Davek (EUR)]]</f>
        <v>0</v>
      </c>
      <c r="S34" s="173">
        <f>+Sklop14[[#This Row],[cena/enota brez DDV v EUR]]*Sklop14[[#This Row],[Okvirna količina]]</f>
        <v>0</v>
      </c>
      <c r="T34" s="180">
        <f>+Sklop14[[#This Row],[Končna cena/enoto mere (EUR) z DDV]]*Sklop14[[#This Row],[Okvirna količina]]</f>
        <v>0</v>
      </c>
      <c r="U34" s="175"/>
    </row>
    <row r="35" spans="1:21" s="55" customFormat="1" ht="12">
      <c r="A35" s="79" t="s">
        <v>21</v>
      </c>
      <c r="B35" s="313" t="s">
        <v>382</v>
      </c>
      <c r="C35" s="77" t="s">
        <v>107</v>
      </c>
      <c r="D35" s="77" t="s">
        <v>0</v>
      </c>
      <c r="E35" s="186"/>
      <c r="F35" s="184">
        <v>280</v>
      </c>
      <c r="G35" s="182" t="s">
        <v>0</v>
      </c>
      <c r="H35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280</v>
      </c>
      <c r="I35" s="177" t="str">
        <f>IF(Sklop14[[#This Row],[ZAHTEVANA SHEMA KAKOVOSTI]]&lt;&gt;"",Sklop14[[#This Row],[Preračunana masa/volumen/kos na enoto kg]],"")</f>
        <v/>
      </c>
      <c r="J35" s="172"/>
      <c r="K35" s="178"/>
      <c r="L35" s="178"/>
      <c r="M35" s="179"/>
      <c r="N35" s="173"/>
      <c r="O35" s="173"/>
      <c r="P35" s="174"/>
      <c r="Q35" s="173">
        <f>+Sklop14[[#This Row],[cena/enota brez DDV v EUR]]*Sklop14[[#This Row],[Stopnja DDV (%)]]</f>
        <v>0</v>
      </c>
      <c r="R35" s="173">
        <f>+Sklop14[[#This Row],[cena/enota brez DDV v EUR]]+Sklop14[[#This Row],[Davek (EUR)]]</f>
        <v>0</v>
      </c>
      <c r="S35" s="173">
        <f>+Sklop14[[#This Row],[cena/enota brez DDV v EUR]]*Sklop14[[#This Row],[Okvirna količina]]</f>
        <v>0</v>
      </c>
      <c r="T35" s="180">
        <f>+Sklop14[[#This Row],[Končna cena/enoto mere (EUR) z DDV]]*Sklop14[[#This Row],[Okvirna količina]]</f>
        <v>0</v>
      </c>
      <c r="U35" s="175"/>
    </row>
    <row r="36" spans="1:21" s="55" customFormat="1" ht="12">
      <c r="A36" s="79" t="s">
        <v>22</v>
      </c>
      <c r="B36" s="313" t="s">
        <v>383</v>
      </c>
      <c r="C36" s="77" t="s">
        <v>107</v>
      </c>
      <c r="D36" s="77" t="s">
        <v>0</v>
      </c>
      <c r="E36" s="186"/>
      <c r="F36" s="184">
        <v>75</v>
      </c>
      <c r="G36" s="182" t="s">
        <v>0</v>
      </c>
      <c r="H36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36" s="177" t="str">
        <f>IF(Sklop14[[#This Row],[ZAHTEVANA SHEMA KAKOVOSTI]]&lt;&gt;"",Sklop14[[#This Row],[Preračunana masa/volumen/kos na enoto kg]],"")</f>
        <v/>
      </c>
      <c r="J36" s="172"/>
      <c r="K36" s="178"/>
      <c r="L36" s="178"/>
      <c r="M36" s="179"/>
      <c r="N36" s="173"/>
      <c r="O36" s="173"/>
      <c r="P36" s="174"/>
      <c r="Q36" s="173">
        <f>+Sklop14[[#This Row],[cena/enota brez DDV v EUR]]*Sklop14[[#This Row],[Stopnja DDV (%)]]</f>
        <v>0</v>
      </c>
      <c r="R36" s="173">
        <f>+Sklop14[[#This Row],[cena/enota brez DDV v EUR]]+Sklop14[[#This Row],[Davek (EUR)]]</f>
        <v>0</v>
      </c>
      <c r="S36" s="173">
        <f>+Sklop14[[#This Row],[cena/enota brez DDV v EUR]]*Sklop14[[#This Row],[Okvirna količina]]</f>
        <v>0</v>
      </c>
      <c r="T36" s="180">
        <f>+Sklop14[[#This Row],[Končna cena/enoto mere (EUR) z DDV]]*Sklop14[[#This Row],[Okvirna količina]]</f>
        <v>0</v>
      </c>
      <c r="U36" s="175"/>
    </row>
    <row r="37" spans="1:21" s="55" customFormat="1" ht="12">
      <c r="A37" s="79" t="s">
        <v>23</v>
      </c>
      <c r="B37" s="313" t="s">
        <v>384</v>
      </c>
      <c r="C37" s="77" t="s">
        <v>107</v>
      </c>
      <c r="D37" s="77" t="s">
        <v>0</v>
      </c>
      <c r="E37" s="186"/>
      <c r="F37" s="184">
        <v>10</v>
      </c>
      <c r="G37" s="182" t="s">
        <v>0</v>
      </c>
      <c r="H37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177" t="str">
        <f>IF(Sklop14[[#This Row],[ZAHTEVANA SHEMA KAKOVOSTI]]&lt;&gt;"",Sklop14[[#This Row],[Preračunana masa/volumen/kos na enoto kg]],"")</f>
        <v/>
      </c>
      <c r="J37" s="172"/>
      <c r="K37" s="178"/>
      <c r="L37" s="178"/>
      <c r="M37" s="179"/>
      <c r="N37" s="173"/>
      <c r="O37" s="173"/>
      <c r="P37" s="174"/>
      <c r="Q37" s="173">
        <f>+Sklop14[[#This Row],[cena/enota brez DDV v EUR]]*Sklop14[[#This Row],[Stopnja DDV (%)]]</f>
        <v>0</v>
      </c>
      <c r="R37" s="173">
        <f>+Sklop14[[#This Row],[cena/enota brez DDV v EUR]]+Sklop14[[#This Row],[Davek (EUR)]]</f>
        <v>0</v>
      </c>
      <c r="S37" s="173">
        <f>+Sklop14[[#This Row],[cena/enota brez DDV v EUR]]*Sklop14[[#This Row],[Okvirna količina]]</f>
        <v>0</v>
      </c>
      <c r="T37" s="180">
        <f>+Sklop14[[#This Row],[Končna cena/enoto mere (EUR) z DDV]]*Sklop14[[#This Row],[Okvirna količina]]</f>
        <v>0</v>
      </c>
      <c r="U37" s="175"/>
    </row>
    <row r="38" spans="1:21" s="55" customFormat="1" ht="12">
      <c r="A38" s="79" t="s">
        <v>24</v>
      </c>
      <c r="B38" s="313" t="s">
        <v>385</v>
      </c>
      <c r="C38" s="77" t="s">
        <v>107</v>
      </c>
      <c r="D38" s="77" t="s">
        <v>0</v>
      </c>
      <c r="E38" s="186"/>
      <c r="F38" s="184">
        <v>105</v>
      </c>
      <c r="G38" s="182" t="s">
        <v>0</v>
      </c>
      <c r="H38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105</v>
      </c>
      <c r="I38" s="177" t="str">
        <f>IF(Sklop14[[#This Row],[ZAHTEVANA SHEMA KAKOVOSTI]]&lt;&gt;"",Sklop14[[#This Row],[Preračunana masa/volumen/kos na enoto kg]],"")</f>
        <v/>
      </c>
      <c r="J38" s="172"/>
      <c r="K38" s="178"/>
      <c r="L38" s="178"/>
      <c r="M38" s="179"/>
      <c r="N38" s="173"/>
      <c r="O38" s="173"/>
      <c r="P38" s="174"/>
      <c r="Q38" s="173">
        <f>+Sklop14[[#This Row],[cena/enota brez DDV v EUR]]*Sklop14[[#This Row],[Stopnja DDV (%)]]</f>
        <v>0</v>
      </c>
      <c r="R38" s="173">
        <f>+Sklop14[[#This Row],[cena/enota brez DDV v EUR]]+Sklop14[[#This Row],[Davek (EUR)]]</f>
        <v>0</v>
      </c>
      <c r="S38" s="173">
        <f>+Sklop14[[#This Row],[cena/enota brez DDV v EUR]]*Sklop14[[#This Row],[Okvirna količina]]</f>
        <v>0</v>
      </c>
      <c r="T38" s="180">
        <f>+Sklop14[[#This Row],[Končna cena/enoto mere (EUR) z DDV]]*Sklop14[[#This Row],[Okvirna količina]]</f>
        <v>0</v>
      </c>
      <c r="U38" s="175"/>
    </row>
    <row r="39" spans="1:21" s="55" customFormat="1" ht="12">
      <c r="A39" s="79" t="s">
        <v>25</v>
      </c>
      <c r="B39" s="313" t="s">
        <v>386</v>
      </c>
      <c r="C39" s="77" t="s">
        <v>107</v>
      </c>
      <c r="D39" s="77" t="s">
        <v>0</v>
      </c>
      <c r="E39" s="186"/>
      <c r="F39" s="184">
        <v>90</v>
      </c>
      <c r="G39" s="182" t="s">
        <v>0</v>
      </c>
      <c r="H39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9" s="177" t="str">
        <f>IF(Sklop14[[#This Row],[ZAHTEVANA SHEMA KAKOVOSTI]]&lt;&gt;"",Sklop14[[#This Row],[Preračunana masa/volumen/kos na enoto kg]],"")</f>
        <v/>
      </c>
      <c r="J39" s="172"/>
      <c r="K39" s="178"/>
      <c r="L39" s="178"/>
      <c r="M39" s="179"/>
      <c r="N39" s="173"/>
      <c r="O39" s="173"/>
      <c r="P39" s="174"/>
      <c r="Q39" s="173">
        <f>+Sklop14[[#This Row],[cena/enota brez DDV v EUR]]*Sklop14[[#This Row],[Stopnja DDV (%)]]</f>
        <v>0</v>
      </c>
      <c r="R39" s="173">
        <f>+Sklop14[[#This Row],[cena/enota brez DDV v EUR]]+Sklop14[[#This Row],[Davek (EUR)]]</f>
        <v>0</v>
      </c>
      <c r="S39" s="173">
        <f>+Sklop14[[#This Row],[cena/enota brez DDV v EUR]]*Sklop14[[#This Row],[Okvirna količina]]</f>
        <v>0</v>
      </c>
      <c r="T39" s="180">
        <f>+Sklop14[[#This Row],[Končna cena/enoto mere (EUR) z DDV]]*Sklop14[[#This Row],[Okvirna količina]]</f>
        <v>0</v>
      </c>
      <c r="U39" s="175"/>
    </row>
    <row r="40" spans="1:21">
      <c r="A40" s="308" t="s">
        <v>128</v>
      </c>
      <c r="B40" s="298"/>
      <c r="C40" s="299"/>
      <c r="D40" s="299"/>
      <c r="E40" s="300"/>
      <c r="F40" s="312"/>
      <c r="G40" s="302"/>
      <c r="H40" s="303">
        <f>SUBTOTAL(109,Sklop14[Preračunana masa/volumen/kos na enoto kg])</f>
        <v>3921</v>
      </c>
      <c r="I40" s="303">
        <f>SUBTOTAL(109,Sklop14[Živila iz shem kakovosti (kg)])</f>
        <v>750</v>
      </c>
      <c r="J40" s="301"/>
      <c r="K40" s="304"/>
      <c r="L40" s="304"/>
      <c r="M40" s="305"/>
      <c r="N40" s="306"/>
      <c r="O40" s="306"/>
      <c r="P40" s="306"/>
      <c r="Q40" s="307"/>
      <c r="R40" s="301"/>
      <c r="S40" s="307">
        <f>SUBTOTAL(109,Sklop14[Vrednost za okvirno količino (EUR) brez DDV])</f>
        <v>0</v>
      </c>
      <c r="T40" s="307">
        <f>SUBTOTAL(109,Sklop14[Vrednost za okvirno količino (EUR) z DDV])</f>
        <v>0</v>
      </c>
      <c r="U40" s="309">
        <f>SUBTOTAL(103,Sklop14[Shema kakovosti
(nacionalne, evropske)
])</f>
        <v>0</v>
      </c>
    </row>
    <row r="41" spans="1:21" s="257" customFormat="1">
      <c r="A41" s="245"/>
      <c r="B41" s="246"/>
      <c r="C41" s="247"/>
      <c r="D41" s="247"/>
      <c r="E41" s="248"/>
      <c r="F41" s="264"/>
      <c r="G41" s="250"/>
      <c r="H41" s="251"/>
      <c r="I41" s="251"/>
      <c r="J41" s="249"/>
      <c r="K41" s="252"/>
      <c r="L41" s="252"/>
      <c r="M41" s="253"/>
      <c r="N41" s="254"/>
      <c r="O41" s="254"/>
      <c r="P41" s="254"/>
      <c r="Q41" s="255"/>
      <c r="R41" s="249"/>
      <c r="S41" s="255"/>
      <c r="T41" s="255"/>
      <c r="U41" s="256"/>
    </row>
    <row r="42" spans="1:21" s="489" customFormat="1" ht="12">
      <c r="A42" s="484" t="s">
        <v>124</v>
      </c>
      <c r="B42" s="55"/>
      <c r="C42" s="485"/>
      <c r="D42" s="485"/>
      <c r="E42" s="486"/>
      <c r="F42" s="487"/>
      <c r="G42" s="487"/>
      <c r="H42" s="488"/>
      <c r="I42" s="488"/>
      <c r="J42" s="488"/>
      <c r="K42" s="488"/>
      <c r="Q42" s="484"/>
      <c r="R42" s="484"/>
      <c r="S42" s="484"/>
      <c r="T42" s="484"/>
      <c r="U42" s="490"/>
    </row>
    <row r="43" spans="1:21" s="489" customFormat="1" ht="12">
      <c r="A43" s="489" t="s">
        <v>126</v>
      </c>
      <c r="B43" s="55"/>
      <c r="C43" s="485"/>
      <c r="D43" s="485"/>
      <c r="E43" s="486"/>
      <c r="F43" s="487"/>
      <c r="G43" s="487"/>
      <c r="H43" s="488"/>
      <c r="I43" s="488"/>
      <c r="J43" s="488"/>
      <c r="K43" s="488"/>
      <c r="U43" s="490"/>
    </row>
    <row r="44" spans="1:21" s="489" customFormat="1" ht="12">
      <c r="A44" s="491" t="s">
        <v>174</v>
      </c>
      <c r="B44" s="492"/>
      <c r="C44" s="493"/>
      <c r="D44" s="493"/>
      <c r="E44" s="494"/>
      <c r="F44" s="490"/>
      <c r="G44" s="490"/>
      <c r="H44" s="495"/>
      <c r="I44" s="495"/>
      <c r="J44" s="495"/>
      <c r="K44" s="495"/>
      <c r="L44" s="496"/>
      <c r="M44" s="496"/>
      <c r="N44" s="495"/>
      <c r="O44" s="495"/>
      <c r="P44" s="495"/>
      <c r="Q44" s="495"/>
      <c r="R44" s="495"/>
      <c r="U44" s="490"/>
    </row>
    <row r="45" spans="1:21" s="489" customFormat="1" ht="12">
      <c r="A45" s="571" t="s">
        <v>167</v>
      </c>
      <c r="B45" s="571"/>
      <c r="C45" s="571"/>
      <c r="D45" s="571"/>
      <c r="E45" s="571"/>
      <c r="F45" s="571"/>
      <c r="G45" s="571"/>
      <c r="H45" s="571"/>
      <c r="I45" s="571"/>
      <c r="J45" s="571"/>
      <c r="K45" s="571"/>
      <c r="L45" s="571"/>
      <c r="M45" s="496"/>
      <c r="N45" s="495"/>
      <c r="O45" s="495"/>
      <c r="P45" s="495"/>
      <c r="Q45" s="495"/>
      <c r="R45" s="495"/>
      <c r="U45" s="490"/>
    </row>
    <row r="46" spans="1:21" s="489" customFormat="1" ht="12">
      <c r="A46" s="570" t="s">
        <v>204</v>
      </c>
      <c r="B46" s="570"/>
      <c r="C46" s="570"/>
      <c r="D46" s="570"/>
      <c r="E46" s="570"/>
      <c r="F46" s="570"/>
      <c r="G46" s="570"/>
      <c r="H46" s="570"/>
      <c r="I46" s="570"/>
      <c r="J46" s="570"/>
      <c r="K46" s="570"/>
      <c r="L46" s="570"/>
      <c r="N46" s="495"/>
      <c r="O46" s="495"/>
      <c r="P46" s="495"/>
      <c r="Q46" s="495"/>
      <c r="R46" s="495"/>
      <c r="U46" s="490"/>
    </row>
    <row r="47" spans="1:21" s="489" customFormat="1" ht="12">
      <c r="A47" s="497"/>
      <c r="B47" s="497"/>
      <c r="C47" s="497"/>
      <c r="D47" s="497"/>
      <c r="E47" s="497"/>
      <c r="F47" s="497"/>
      <c r="G47" s="497"/>
      <c r="H47" s="497"/>
      <c r="I47" s="497"/>
      <c r="J47" s="497"/>
      <c r="K47" s="497"/>
      <c r="L47" s="497"/>
      <c r="N47" s="495"/>
      <c r="O47" s="495"/>
      <c r="P47" s="495"/>
      <c r="Q47" s="495"/>
      <c r="R47" s="495"/>
      <c r="U47" s="490"/>
    </row>
    <row r="48" spans="1:21" s="489" customFormat="1" ht="12">
      <c r="A48" s="491" t="s">
        <v>65</v>
      </c>
      <c r="B48" s="492"/>
      <c r="C48" s="493"/>
      <c r="D48" s="493"/>
      <c r="E48" s="494"/>
      <c r="F48" s="490"/>
      <c r="G48" s="490" t="s">
        <v>66</v>
      </c>
      <c r="H48" s="495"/>
      <c r="I48" s="495"/>
      <c r="J48" s="495"/>
      <c r="K48" s="495"/>
      <c r="L48" s="496"/>
      <c r="M48" s="496"/>
      <c r="N48" s="495"/>
      <c r="O48" s="495"/>
      <c r="P48" s="495"/>
      <c r="Q48" s="495" t="s">
        <v>67</v>
      </c>
      <c r="R48" s="495"/>
      <c r="U48" s="490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>
      <c r="B63" s="16"/>
      <c r="C63" s="28"/>
      <c r="D63" s="28"/>
      <c r="E63" s="102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46:P1048576 M45:P45 U1:U1048576 J1:P44" name="Obseg1"/>
    <protectedRange sqref="J45:L45" name="Obseg1_2"/>
  </protectedRanges>
  <mergeCells count="9">
    <mergeCell ref="A46:L46"/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6"/>
  <sheetViews>
    <sheetView topLeftCell="A13" zoomScale="90" zoomScaleNormal="90" zoomScaleSheetLayoutView="100" workbookViewId="0">
      <selection activeCell="M26" sqref="M26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72" t="str">
        <f>+'prva stran'!B6</f>
        <v>DOM UPOKOJENCEV ŠMARJE PRI JELŠAH</v>
      </c>
      <c r="D2" s="573"/>
      <c r="E2" s="573"/>
      <c r="F2" s="573"/>
      <c r="G2" s="573"/>
      <c r="H2" s="573"/>
      <c r="I2" s="573"/>
      <c r="J2" s="573"/>
    </row>
    <row r="3" spans="1:21" ht="15">
      <c r="B3" s="50" t="s">
        <v>82</v>
      </c>
      <c r="C3" s="574" t="str">
        <f>+'prva stran'!B7</f>
        <v>Rakeževa ulica 8, 3240 Šmarje pri Jelšah</v>
      </c>
      <c r="D3" s="575"/>
      <c r="E3" s="575"/>
      <c r="F3" s="575"/>
      <c r="G3" s="575"/>
      <c r="H3" s="575"/>
      <c r="I3" s="575"/>
      <c r="J3" s="57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76">
        <f>+'prva stran'!B10</f>
        <v>0</v>
      </c>
      <c r="D6" s="577"/>
      <c r="E6" s="577"/>
      <c r="F6" s="577"/>
      <c r="G6" s="577"/>
      <c r="H6" s="577"/>
      <c r="I6" s="577"/>
      <c r="J6" s="577"/>
    </row>
    <row r="7" spans="1:21" ht="17.25" customHeight="1">
      <c r="B7" s="51" t="s">
        <v>82</v>
      </c>
      <c r="C7" s="578">
        <f>+'prva stran'!B11</f>
        <v>0</v>
      </c>
      <c r="D7" s="579"/>
      <c r="E7" s="579"/>
      <c r="F7" s="579"/>
      <c r="G7" s="579"/>
      <c r="H7" s="579"/>
      <c r="I7" s="579"/>
      <c r="J7" s="579"/>
    </row>
    <row r="8" spans="1:21" ht="17.25" customHeight="1">
      <c r="B8" s="51" t="s">
        <v>83</v>
      </c>
      <c r="C8" s="578">
        <f>+'prva stran'!B12</f>
        <v>0</v>
      </c>
      <c r="D8" s="579"/>
      <c r="E8" s="579"/>
      <c r="F8" s="579"/>
      <c r="G8" s="579"/>
      <c r="H8" s="579"/>
      <c r="I8" s="579"/>
      <c r="J8" s="579"/>
    </row>
    <row r="9" spans="1:21" s="12" customFormat="1" ht="17.25" customHeight="1">
      <c r="A9" s="9"/>
      <c r="B9" s="52" t="s">
        <v>85</v>
      </c>
      <c r="C9" s="580">
        <f>+'prva stran'!B13</f>
        <v>0</v>
      </c>
      <c r="D9" s="579"/>
      <c r="E9" s="579"/>
      <c r="F9" s="579"/>
      <c r="G9" s="579"/>
      <c r="H9" s="579"/>
      <c r="I9" s="579"/>
      <c r="J9" s="57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59" t="str">
        <f>+'Ponudbeni pred_rekapitulacija'!B28</f>
        <v>BREZALKOHOLNE PIJAČE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24">
      <c r="A16" s="79" t="s">
        <v>1</v>
      </c>
      <c r="B16" s="214" t="s">
        <v>427</v>
      </c>
      <c r="C16" s="161">
        <v>0.25</v>
      </c>
      <c r="D16" s="77" t="s">
        <v>74</v>
      </c>
      <c r="E16" s="101"/>
      <c r="F16" s="215">
        <v>1006</v>
      </c>
      <c r="G16" s="148" t="s">
        <v>208</v>
      </c>
      <c r="H16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251.5</v>
      </c>
      <c r="I16" s="80" t="str">
        <f>IF(Sklop15[[#This Row],[ZAHTEVANA SHEMA KAKOVOSTI]]&lt;&gt;"",Sklop15[[#This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9"/>
    </row>
    <row r="17" spans="1:21" s="55" customFormat="1" ht="24">
      <c r="A17" s="79" t="s">
        <v>3</v>
      </c>
      <c r="B17" s="214" t="s">
        <v>428</v>
      </c>
      <c r="C17" s="161">
        <v>1.5</v>
      </c>
      <c r="D17" s="77" t="s">
        <v>74</v>
      </c>
      <c r="E17" s="101"/>
      <c r="F17" s="215">
        <v>100</v>
      </c>
      <c r="G17" s="148" t="s">
        <v>208</v>
      </c>
      <c r="H17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7" s="80" t="str">
        <f>IF(Sklop15[[#This Row],[ZAHTEVANA SHEMA KAKOVOSTI]]&lt;&gt;"",Sklop15[[#This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+Sklop15[[#This Row],[cena/enota brez DDV v EUR]]*Sklop15[[#This Row],[Stopnja DDV (%)]]</f>
        <v>0</v>
      </c>
      <c r="R17" s="87">
        <f>+Sklop15[[#This Row],[cena/enota brez DDV v EUR]]+Sklop15[[#This Row],[Davek (EUR)]]</f>
        <v>0</v>
      </c>
      <c r="S17" s="87">
        <f>+Sklop15[[#This Row],[cena/enota brez DDV v EUR]]*Sklop15[[#This Row],[Okvirna količina]]</f>
        <v>0</v>
      </c>
      <c r="T17" s="87">
        <f>+Sklop15[[#This Row],[Končna cena/enoto mere (EUR) z DDV]]*Sklop15[[#This Row],[Okvirna količina]]</f>
        <v>0</v>
      </c>
      <c r="U17" s="169"/>
    </row>
    <row r="18" spans="1:21" s="55" customFormat="1" ht="24">
      <c r="A18" s="79" t="s">
        <v>4</v>
      </c>
      <c r="B18" s="216" t="s">
        <v>429</v>
      </c>
      <c r="C18" s="161">
        <v>1.5</v>
      </c>
      <c r="D18" s="77" t="s">
        <v>74</v>
      </c>
      <c r="E18" s="101"/>
      <c r="F18" s="215">
        <v>24</v>
      </c>
      <c r="G18" s="148" t="s">
        <v>208</v>
      </c>
      <c r="H18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18" s="80" t="str">
        <f>IF(Sklop15[[#This Row],[ZAHTEVANA SHEMA KAKOVOSTI]]&lt;&gt;"",Sklop15[[#This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+Sklop15[[#This Row],[cena/enota brez DDV v EUR]]*Sklop15[[#This Row],[Stopnja DDV (%)]]</f>
        <v>0</v>
      </c>
      <c r="R18" s="87">
        <f>+Sklop15[[#This Row],[cena/enota brez DDV v EUR]]+Sklop15[[#This Row],[Davek (EUR)]]</f>
        <v>0</v>
      </c>
      <c r="S18" s="87">
        <f>+Sklop15[[#This Row],[cena/enota brez DDV v EUR]]*Sklop15[[#This Row],[Okvirna količina]]</f>
        <v>0</v>
      </c>
      <c r="T18" s="87">
        <f>+Sklop15[[#This Row],[Končna cena/enoto mere (EUR) z DDV]]*Sklop15[[#This Row],[Okvirna količina]]</f>
        <v>0</v>
      </c>
      <c r="U18" s="169"/>
    </row>
    <row r="19" spans="1:21" s="55" customFormat="1" ht="12">
      <c r="A19" s="79" t="s">
        <v>5</v>
      </c>
      <c r="B19" s="214" t="s">
        <v>430</v>
      </c>
      <c r="C19" s="161">
        <v>1.5</v>
      </c>
      <c r="D19" s="77" t="s">
        <v>74</v>
      </c>
      <c r="E19" s="101"/>
      <c r="F19" s="215">
        <v>24</v>
      </c>
      <c r="G19" s="148" t="s">
        <v>208</v>
      </c>
      <c r="H19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19" s="80" t="str">
        <f>IF(Sklop15[[#This Row],[ZAHTEVANA SHEMA KAKOVOSTI]]&lt;&gt;"",Sklop15[[#This Row],[Preračunana masa/volumen/kos na enoto kg]],"")</f>
        <v/>
      </c>
      <c r="J19" s="89"/>
      <c r="K19" s="86"/>
      <c r="L19" s="86"/>
      <c r="M19" s="91"/>
      <c r="N19" s="87"/>
      <c r="O19" s="87"/>
      <c r="P19" s="92"/>
      <c r="Q19" s="87">
        <f>+Sklop15[[#This Row],[cena/enota brez DDV v EUR]]*Sklop15[[#This Row],[Stopnja DDV (%)]]</f>
        <v>0</v>
      </c>
      <c r="R19" s="87">
        <f>+Sklop15[[#This Row],[cena/enota brez DDV v EUR]]+Sklop15[[#This Row],[Davek (EUR)]]</f>
        <v>0</v>
      </c>
      <c r="S19" s="87">
        <f>+Sklop15[[#This Row],[cena/enota brez DDV v EUR]]*Sklop15[[#This Row],[Okvirna količina]]</f>
        <v>0</v>
      </c>
      <c r="T19" s="87">
        <f>+Sklop15[[#This Row],[Končna cena/enoto mere (EUR) z DDV]]*Sklop15[[#This Row],[Okvirna količina]]</f>
        <v>0</v>
      </c>
      <c r="U19" s="169"/>
    </row>
    <row r="20" spans="1:21" s="55" customFormat="1" ht="12">
      <c r="A20" s="79" t="s">
        <v>6</v>
      </c>
      <c r="B20" s="216" t="s">
        <v>213</v>
      </c>
      <c r="C20" s="161">
        <v>5</v>
      </c>
      <c r="D20" s="77" t="s">
        <v>74</v>
      </c>
      <c r="E20" s="101"/>
      <c r="F20" s="215">
        <v>88</v>
      </c>
      <c r="G20" s="148" t="s">
        <v>208</v>
      </c>
      <c r="H20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440</v>
      </c>
      <c r="I20" s="80" t="str">
        <f>IF(Sklop15[[#This Row],[ZAHTEVANA SHEMA KAKOVOSTI]]&lt;&gt;"",Sklop15[[#This Row],[Preračunana masa/volumen/kos na enoto kg]],"")</f>
        <v/>
      </c>
      <c r="J20" s="89"/>
      <c r="K20" s="86"/>
      <c r="L20" s="86"/>
      <c r="M20" s="91"/>
      <c r="N20" s="87"/>
      <c r="O20" s="87"/>
      <c r="P20" s="92"/>
      <c r="Q20" s="87">
        <f>+Sklop15[[#This Row],[cena/enota brez DDV v EUR]]*Sklop15[[#This Row],[Stopnja DDV (%)]]</f>
        <v>0</v>
      </c>
      <c r="R20" s="87">
        <f>+Sklop15[[#This Row],[cena/enota brez DDV v EUR]]+Sklop15[[#This Row],[Davek (EUR)]]</f>
        <v>0</v>
      </c>
      <c r="S20" s="87">
        <f>+Sklop15[[#This Row],[cena/enota brez DDV v EUR]]*Sklop15[[#This Row],[Okvirna količina]]</f>
        <v>0</v>
      </c>
      <c r="T20" s="87">
        <f>+Sklop15[[#This Row],[Končna cena/enoto mere (EUR) z DDV]]*Sklop15[[#This Row],[Okvirna količina]]</f>
        <v>0</v>
      </c>
      <c r="U20" s="169"/>
    </row>
    <row r="21" spans="1:21" s="55" customFormat="1" ht="24">
      <c r="A21" s="79" t="s">
        <v>7</v>
      </c>
      <c r="B21" s="216" t="s">
        <v>678</v>
      </c>
      <c r="C21" s="161">
        <v>1</v>
      </c>
      <c r="D21" s="77" t="s">
        <v>74</v>
      </c>
      <c r="E21" s="101"/>
      <c r="F21" s="215">
        <v>0</v>
      </c>
      <c r="G21" s="148" t="s">
        <v>74</v>
      </c>
      <c r="H21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21" s="80" t="str">
        <f>IF(Sklop15[[#This Row],[ZAHTEVANA SHEMA KAKOVOSTI]]&lt;&gt;"",Sklop15[[#This Row],[Preračunana masa/volumen/kos na enoto kg]],"")</f>
        <v/>
      </c>
      <c r="J21" s="89"/>
      <c r="K21" s="86"/>
      <c r="L21" s="86"/>
      <c r="M21" s="91"/>
      <c r="N21" s="87"/>
      <c r="O21" s="87"/>
      <c r="P21" s="92"/>
      <c r="Q21" s="87">
        <f>+Sklop15[[#This Row],[cena/enota brez DDV v EUR]]*Sklop15[[#This Row],[Stopnja DDV (%)]]</f>
        <v>0</v>
      </c>
      <c r="R21" s="87">
        <f>+Sklop15[[#This Row],[cena/enota brez DDV v EUR]]+Sklop15[[#This Row],[Davek (EUR)]]</f>
        <v>0</v>
      </c>
      <c r="S21" s="87">
        <f>+Sklop15[[#This Row],[cena/enota brez DDV v EUR]]*Sklop15[[#This Row],[Okvirna količina]]</f>
        <v>0</v>
      </c>
      <c r="T21" s="87">
        <f>+Sklop15[[#This Row],[Končna cena/enoto mere (EUR) z DDV]]*Sklop15[[#This Row],[Okvirna količina]]</f>
        <v>0</v>
      </c>
      <c r="U21" s="169"/>
    </row>
    <row r="22" spans="1:21" s="55" customFormat="1" ht="24">
      <c r="A22" s="79" t="s">
        <v>8</v>
      </c>
      <c r="B22" s="214" t="s">
        <v>431</v>
      </c>
      <c r="C22" s="161">
        <v>1</v>
      </c>
      <c r="D22" s="77" t="s">
        <v>74</v>
      </c>
      <c r="E22" s="101"/>
      <c r="F22" s="215">
        <v>160</v>
      </c>
      <c r="G22" s="148" t="s">
        <v>74</v>
      </c>
      <c r="H22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22" s="80" t="str">
        <f>IF(Sklop15[[#This Row],[ZAHTEVANA SHEMA KAKOVOSTI]]&lt;&gt;"",Sklop15[[#This Row],[Preračunana masa/volumen/kos na enoto kg]],"")</f>
        <v/>
      </c>
      <c r="J22" s="89"/>
      <c r="K22" s="86"/>
      <c r="L22" s="86"/>
      <c r="M22" s="91"/>
      <c r="N22" s="87"/>
      <c r="O22" s="87"/>
      <c r="P22" s="92"/>
      <c r="Q22" s="87">
        <f>+Sklop15[[#This Row],[cena/enota brez DDV v EUR]]*Sklop15[[#This Row],[Stopnja DDV (%)]]</f>
        <v>0</v>
      </c>
      <c r="R22" s="87">
        <f>+Sklop15[[#This Row],[cena/enota brez DDV v EUR]]+Sklop15[[#This Row],[Davek (EUR)]]</f>
        <v>0</v>
      </c>
      <c r="S22" s="87">
        <f>+Sklop15[[#This Row],[cena/enota brez DDV v EUR]]*Sklop15[[#This Row],[Okvirna količina]]</f>
        <v>0</v>
      </c>
      <c r="T22" s="87">
        <f>+Sklop15[[#This Row],[Končna cena/enoto mere (EUR) z DDV]]*Sklop15[[#This Row],[Okvirna količina]]</f>
        <v>0</v>
      </c>
      <c r="U22" s="169"/>
    </row>
    <row r="23" spans="1:21" s="55" customFormat="1" ht="24">
      <c r="A23" s="79" t="s">
        <v>9</v>
      </c>
      <c r="B23" s="216" t="s">
        <v>432</v>
      </c>
      <c r="C23" s="161">
        <v>1</v>
      </c>
      <c r="D23" s="77" t="s">
        <v>74</v>
      </c>
      <c r="E23" s="101"/>
      <c r="F23" s="215">
        <v>165</v>
      </c>
      <c r="G23" s="148" t="s">
        <v>74</v>
      </c>
      <c r="H23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165</v>
      </c>
      <c r="I23" s="80" t="str">
        <f>IF(Sklop15[[#This Row],[ZAHTEVANA SHEMA KAKOVOSTI]]&lt;&gt;"",Sklop15[[#This Row],[Preračunana masa/volumen/kos na enoto kg]],"")</f>
        <v/>
      </c>
      <c r="J23" s="89"/>
      <c r="K23" s="86"/>
      <c r="L23" s="86"/>
      <c r="M23" s="91"/>
      <c r="N23" s="87"/>
      <c r="O23" s="87"/>
      <c r="P23" s="92"/>
      <c r="Q23" s="87">
        <f>+Sklop15[[#This Row],[cena/enota brez DDV v EUR]]*Sklop15[[#This Row],[Stopnja DDV (%)]]</f>
        <v>0</v>
      </c>
      <c r="R23" s="87">
        <f>+Sklop15[[#This Row],[cena/enota brez DDV v EUR]]+Sklop15[[#This Row],[Davek (EUR)]]</f>
        <v>0</v>
      </c>
      <c r="S23" s="87">
        <f>+Sklop15[[#This Row],[cena/enota brez DDV v EUR]]*Sklop15[[#This Row],[Okvirna količina]]</f>
        <v>0</v>
      </c>
      <c r="T23" s="87">
        <f>+Sklop15[[#This Row],[Končna cena/enoto mere (EUR) z DDV]]*Sklop15[[#This Row],[Okvirna količina]]</f>
        <v>0</v>
      </c>
      <c r="U23" s="169"/>
    </row>
    <row r="24" spans="1:21" s="55" customFormat="1" ht="24">
      <c r="A24" s="79" t="s">
        <v>10</v>
      </c>
      <c r="B24" s="214" t="s">
        <v>433</v>
      </c>
      <c r="C24" s="161">
        <v>1</v>
      </c>
      <c r="D24" s="77" t="s">
        <v>74</v>
      </c>
      <c r="E24" s="101"/>
      <c r="F24" s="215">
        <v>500</v>
      </c>
      <c r="G24" s="148" t="s">
        <v>74</v>
      </c>
      <c r="H24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4" s="80" t="str">
        <f>IF(Sklop15[[#This Row],[ZAHTEVANA SHEMA KAKOVOSTI]]&lt;&gt;"",Sklop15[[#This Row],[Preračunana masa/volumen/kos na enoto kg]],"")</f>
        <v/>
      </c>
      <c r="J24" s="89"/>
      <c r="K24" s="86"/>
      <c r="L24" s="86"/>
      <c r="M24" s="91"/>
      <c r="N24" s="87"/>
      <c r="O24" s="87"/>
      <c r="P24" s="92"/>
      <c r="Q24" s="87">
        <f>+Sklop15[[#This Row],[cena/enota brez DDV v EUR]]*Sklop15[[#This Row],[Stopnja DDV (%)]]</f>
        <v>0</v>
      </c>
      <c r="R24" s="87">
        <f>+Sklop15[[#This Row],[cena/enota brez DDV v EUR]]+Sklop15[[#This Row],[Davek (EUR)]]</f>
        <v>0</v>
      </c>
      <c r="S24" s="87">
        <f>+Sklop15[[#This Row],[cena/enota brez DDV v EUR]]*Sklop15[[#This Row],[Okvirna količina]]</f>
        <v>0</v>
      </c>
      <c r="T24" s="87">
        <f>+Sklop15[[#This Row],[Končna cena/enoto mere (EUR) z DDV]]*Sklop15[[#This Row],[Okvirna količina]]</f>
        <v>0</v>
      </c>
      <c r="U24" s="169"/>
    </row>
    <row r="25" spans="1:21" s="55" customFormat="1" ht="24">
      <c r="A25" s="79" t="s">
        <v>11</v>
      </c>
      <c r="B25" s="214" t="s">
        <v>434</v>
      </c>
      <c r="C25" s="161">
        <v>1</v>
      </c>
      <c r="D25" s="77" t="s">
        <v>74</v>
      </c>
      <c r="E25" s="101"/>
      <c r="F25" s="215">
        <v>400</v>
      </c>
      <c r="G25" s="148" t="s">
        <v>74</v>
      </c>
      <c r="H25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5" s="80" t="str">
        <f>IF(Sklop15[[#This Row],[ZAHTEVANA SHEMA KAKOVOSTI]]&lt;&gt;"",Sklop15[[#This Row],[Preračunana masa/volumen/kos na enoto kg]],"")</f>
        <v/>
      </c>
      <c r="J25" s="89"/>
      <c r="K25" s="86"/>
      <c r="L25" s="86"/>
      <c r="M25" s="91"/>
      <c r="N25" s="87"/>
      <c r="O25" s="87"/>
      <c r="P25" s="92"/>
      <c r="Q25" s="87">
        <f>+Sklop15[[#This Row],[cena/enota brez DDV v EUR]]*Sklop15[[#This Row],[Stopnja DDV (%)]]</f>
        <v>0</v>
      </c>
      <c r="R25" s="87">
        <f>+Sklop15[[#This Row],[cena/enota brez DDV v EUR]]+Sklop15[[#This Row],[Davek (EUR)]]</f>
        <v>0</v>
      </c>
      <c r="S25" s="87">
        <f>+Sklop15[[#This Row],[cena/enota brez DDV v EUR]]*Sklop15[[#This Row],[Okvirna količina]]</f>
        <v>0</v>
      </c>
      <c r="T25" s="87">
        <f>+Sklop15[[#This Row],[Končna cena/enoto mere (EUR) z DDV]]*Sklop15[[#This Row],[Okvirna količina]]</f>
        <v>0</v>
      </c>
      <c r="U25" s="169"/>
    </row>
    <row r="26" spans="1:21" s="55" customFormat="1" ht="24">
      <c r="A26" s="79" t="s">
        <v>12</v>
      </c>
      <c r="B26" s="217" t="s">
        <v>435</v>
      </c>
      <c r="C26" s="161">
        <v>1</v>
      </c>
      <c r="D26" s="77" t="s">
        <v>74</v>
      </c>
      <c r="E26" s="101"/>
      <c r="F26" s="215">
        <v>200</v>
      </c>
      <c r="G26" s="148" t="s">
        <v>74</v>
      </c>
      <c r="H26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6" s="80" t="str">
        <f>IF(Sklop15[[#This Row],[ZAHTEVANA SHEMA KAKOVOSTI]]&lt;&gt;"",Sklop15[[#This Row],[Preračunana masa/volumen/kos na enoto kg]],"")</f>
        <v/>
      </c>
      <c r="J26" s="89"/>
      <c r="K26" s="86"/>
      <c r="L26" s="86"/>
      <c r="M26" s="91"/>
      <c r="N26" s="87"/>
      <c r="O26" s="87"/>
      <c r="P26" s="92"/>
      <c r="Q26" s="87">
        <f>+Sklop15[[#This Row],[cena/enota brez DDV v EUR]]*Sklop15[[#This Row],[Stopnja DDV (%)]]</f>
        <v>0</v>
      </c>
      <c r="R26" s="87">
        <f>+Sklop15[[#This Row],[cena/enota brez DDV v EUR]]+Sklop15[[#This Row],[Davek (EUR)]]</f>
        <v>0</v>
      </c>
      <c r="S26" s="87">
        <f>+Sklop15[[#This Row],[cena/enota brez DDV v EUR]]*Sklop15[[#This Row],[Okvirna količina]]</f>
        <v>0</v>
      </c>
      <c r="T26" s="87">
        <f>+Sklop15[[#This Row],[Končna cena/enoto mere (EUR) z DDV]]*Sklop15[[#This Row],[Okvirna količina]]</f>
        <v>0</v>
      </c>
      <c r="U26" s="169"/>
    </row>
    <row r="27" spans="1:21" s="55" customFormat="1" ht="24">
      <c r="A27" s="79" t="s">
        <v>13</v>
      </c>
      <c r="B27" s="216" t="s">
        <v>731</v>
      </c>
      <c r="C27" s="161">
        <v>0.2</v>
      </c>
      <c r="D27" s="77" t="s">
        <v>74</v>
      </c>
      <c r="E27" s="101"/>
      <c r="F27" s="215">
        <v>5800</v>
      </c>
      <c r="G27" s="148" t="s">
        <v>208</v>
      </c>
      <c r="H27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1160</v>
      </c>
      <c r="I27" s="80" t="str">
        <f>IF(Sklop15[[#This Row],[ZAHTEVANA SHEMA KAKOVOSTI]]&lt;&gt;"",Sklop15[[#This Row],[Preračunana masa/volumen/kos na enoto kg]],"")</f>
        <v/>
      </c>
      <c r="J27" s="89"/>
      <c r="K27" s="86"/>
      <c r="L27" s="86"/>
      <c r="M27" s="91"/>
      <c r="N27" s="87"/>
      <c r="O27" s="87"/>
      <c r="P27" s="92"/>
      <c r="Q27" s="87">
        <f>+Sklop15[[#This Row],[cena/enota brez DDV v EUR]]*Sklop15[[#This Row],[Stopnja DDV (%)]]</f>
        <v>0</v>
      </c>
      <c r="R27" s="87">
        <f>+Sklop15[[#This Row],[cena/enota brez DDV v EUR]]+Sklop15[[#This Row],[Davek (EUR)]]</f>
        <v>0</v>
      </c>
      <c r="S27" s="87">
        <f>+Sklop15[[#This Row],[cena/enota brez DDV v EUR]]*Sklop15[[#This Row],[Okvirna količina]]</f>
        <v>0</v>
      </c>
      <c r="T27" s="87">
        <f>+Sklop15[[#This Row],[Končna cena/enoto mere (EUR) z DDV]]*Sklop15[[#This Row],[Okvirna količina]]</f>
        <v>0</v>
      </c>
      <c r="U27" s="169"/>
    </row>
    <row r="28" spans="1:21" s="55" customFormat="1" ht="12">
      <c r="A28" s="79" t="s">
        <v>14</v>
      </c>
      <c r="B28" s="216" t="s">
        <v>436</v>
      </c>
      <c r="C28" s="75">
        <v>0.5</v>
      </c>
      <c r="D28" s="77" t="s">
        <v>74</v>
      </c>
      <c r="E28" s="101"/>
      <c r="F28" s="215">
        <v>1400</v>
      </c>
      <c r="G28" s="148" t="s">
        <v>208</v>
      </c>
      <c r="H28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28" s="80" t="str">
        <f>IF(Sklop15[[#This Row],[ZAHTEVANA SHEMA KAKOVOSTI]]&lt;&gt;"",Sklop15[[#This Row],[Preračunana masa/volumen/kos na enoto kg]],"")</f>
        <v/>
      </c>
      <c r="J28" s="89"/>
      <c r="K28" s="86"/>
      <c r="L28" s="86"/>
      <c r="M28" s="91"/>
      <c r="N28" s="87"/>
      <c r="O28" s="87"/>
      <c r="P28" s="92"/>
      <c r="Q28" s="87">
        <f>+Sklop15[[#This Row],[cena/enota brez DDV v EUR]]*Sklop15[[#This Row],[Stopnja DDV (%)]]</f>
        <v>0</v>
      </c>
      <c r="R28" s="87">
        <f>+Sklop15[[#This Row],[cena/enota brez DDV v EUR]]+Sklop15[[#This Row],[Davek (EUR)]]</f>
        <v>0</v>
      </c>
      <c r="S28" s="87">
        <f>+Sklop15[[#This Row],[cena/enota brez DDV v EUR]]*Sklop15[[#This Row],[Okvirna količina]]</f>
        <v>0</v>
      </c>
      <c r="T28" s="87">
        <f>+Sklop15[[#This Row],[Končna cena/enoto mere (EUR) z DDV]]*Sklop15[[#This Row],[Okvirna količina]]</f>
        <v>0</v>
      </c>
      <c r="U28" s="169"/>
    </row>
    <row r="29" spans="1:21" s="55" customFormat="1" ht="12">
      <c r="A29" s="79" t="s">
        <v>15</v>
      </c>
      <c r="B29" s="216" t="s">
        <v>437</v>
      </c>
      <c r="C29" s="75">
        <v>0.5</v>
      </c>
      <c r="D29" s="77" t="s">
        <v>74</v>
      </c>
      <c r="E29" s="101"/>
      <c r="F29" s="215">
        <v>100</v>
      </c>
      <c r="G29" s="148" t="s">
        <v>208</v>
      </c>
      <c r="H29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9" s="80" t="str">
        <f>IF(Sklop15[[#This Row],[ZAHTEVANA SHEMA KAKOVOSTI]]&lt;&gt;"",Sklop15[[#This Row],[Preračunana masa/volumen/kos na enoto kg]],"")</f>
        <v/>
      </c>
      <c r="J29" s="89"/>
      <c r="K29" s="86"/>
      <c r="L29" s="86"/>
      <c r="M29" s="91"/>
      <c r="N29" s="87"/>
      <c r="O29" s="87"/>
      <c r="P29" s="92"/>
      <c r="Q29" s="87">
        <f>+Sklop15[[#This Row],[cena/enota brez DDV v EUR]]*Sklop15[[#This Row],[Stopnja DDV (%)]]</f>
        <v>0</v>
      </c>
      <c r="R29" s="87">
        <f>+Sklop15[[#This Row],[cena/enota brez DDV v EUR]]+Sklop15[[#This Row],[Davek (EUR)]]</f>
        <v>0</v>
      </c>
      <c r="S29" s="87">
        <f>+Sklop15[[#This Row],[cena/enota brez DDV v EUR]]*Sklop15[[#This Row],[Okvirna količina]]</f>
        <v>0</v>
      </c>
      <c r="T29" s="87">
        <f>+Sklop15[[#This Row],[Končna cena/enoto mere (EUR) z DDV]]*Sklop15[[#This Row],[Okvirna količina]]</f>
        <v>0</v>
      </c>
      <c r="U29" s="169"/>
    </row>
    <row r="30" spans="1:21" s="55" customFormat="1" ht="12">
      <c r="A30" s="79" t="s">
        <v>16</v>
      </c>
      <c r="B30" s="216" t="s">
        <v>438</v>
      </c>
      <c r="C30" s="75">
        <v>5</v>
      </c>
      <c r="D30" s="77" t="s">
        <v>74</v>
      </c>
      <c r="E30" s="101"/>
      <c r="F30" s="215">
        <v>100</v>
      </c>
      <c r="G30" s="148" t="s">
        <v>208</v>
      </c>
      <c r="H30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0" s="80" t="str">
        <f>IF(Sklop15[[#This Row],[ZAHTEVANA SHEMA KAKOVOSTI]]&lt;&gt;"",Sklop15[[#This Row],[Preračunana masa/volumen/kos na enoto kg]],"")</f>
        <v/>
      </c>
      <c r="J30" s="89"/>
      <c r="K30" s="86"/>
      <c r="L30" s="86"/>
      <c r="M30" s="91"/>
      <c r="N30" s="87"/>
      <c r="O30" s="87"/>
      <c r="P30" s="92"/>
      <c r="Q30" s="87">
        <f>+Sklop15[[#This Row],[cena/enota brez DDV v EUR]]*Sklop15[[#This Row],[Stopnja DDV (%)]]</f>
        <v>0</v>
      </c>
      <c r="R30" s="87">
        <f>+Sklop15[[#This Row],[cena/enota brez DDV v EUR]]+Sklop15[[#This Row],[Davek (EUR)]]</f>
        <v>0</v>
      </c>
      <c r="S30" s="87">
        <f>+Sklop15[[#This Row],[cena/enota brez DDV v EUR]]*Sklop15[[#This Row],[Okvirna količina]]</f>
        <v>0</v>
      </c>
      <c r="T30" s="87">
        <f>+Sklop15[[#This Row],[Končna cena/enoto mere (EUR) z DDV]]*Sklop15[[#This Row],[Okvirna količina]]</f>
        <v>0</v>
      </c>
      <c r="U30" s="169"/>
    </row>
    <row r="31" spans="1:21" s="55" customFormat="1" ht="12">
      <c r="A31" s="79" t="s">
        <v>17</v>
      </c>
      <c r="B31" s="214" t="s">
        <v>214</v>
      </c>
      <c r="C31" s="75">
        <v>5</v>
      </c>
      <c r="D31" s="77" t="s">
        <v>74</v>
      </c>
      <c r="E31" s="101"/>
      <c r="F31" s="215">
        <v>136</v>
      </c>
      <c r="G31" s="148" t="s">
        <v>208</v>
      </c>
      <c r="H31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680</v>
      </c>
      <c r="I31" s="80" t="str">
        <f>IF(Sklop15[[#This Row],[ZAHTEVANA SHEMA KAKOVOSTI]]&lt;&gt;"",Sklop15[[#This Row],[Preračunana masa/volumen/kos na enoto kg]],"")</f>
        <v/>
      </c>
      <c r="J31" s="89"/>
      <c r="K31" s="86"/>
      <c r="L31" s="86"/>
      <c r="M31" s="91"/>
      <c r="N31" s="87"/>
      <c r="O31" s="87"/>
      <c r="P31" s="92"/>
      <c r="Q31" s="87">
        <f>+Sklop15[[#This Row],[cena/enota brez DDV v EUR]]*Sklop15[[#This Row],[Stopnja DDV (%)]]</f>
        <v>0</v>
      </c>
      <c r="R31" s="87">
        <f>+Sklop15[[#This Row],[cena/enota brez DDV v EUR]]+Sklop15[[#This Row],[Davek (EUR)]]</f>
        <v>0</v>
      </c>
      <c r="S31" s="87">
        <f>+Sklop15[[#This Row],[cena/enota brez DDV v EUR]]*Sklop15[[#This Row],[Okvirna količina]]</f>
        <v>0</v>
      </c>
      <c r="T31" s="87">
        <f>+Sklop15[[#This Row],[Končna cena/enoto mere (EUR) z DDV]]*Sklop15[[#This Row],[Okvirna količina]]</f>
        <v>0</v>
      </c>
      <c r="U31" s="169"/>
    </row>
    <row r="32" spans="1:21" s="55" customFormat="1" ht="12">
      <c r="A32" s="79" t="s">
        <v>18</v>
      </c>
      <c r="B32" s="216" t="s">
        <v>439</v>
      </c>
      <c r="C32" s="75">
        <v>1</v>
      </c>
      <c r="D32" s="77" t="s">
        <v>74</v>
      </c>
      <c r="E32" s="101"/>
      <c r="F32" s="215">
        <v>22</v>
      </c>
      <c r="G32" s="148" t="s">
        <v>208</v>
      </c>
      <c r="H32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</v>
      </c>
      <c r="I32" s="80" t="str">
        <f>IF(Sklop15[[#This Row],[ZAHTEVANA SHEMA KAKOVOSTI]]&lt;&gt;"",Sklop15[[#This Row],[Preračunana masa/volumen/kos na enoto kg]],"")</f>
        <v/>
      </c>
      <c r="J32" s="89"/>
      <c r="K32" s="86"/>
      <c r="L32" s="86"/>
      <c r="M32" s="91"/>
      <c r="N32" s="87"/>
      <c r="O32" s="87"/>
      <c r="P32" s="92"/>
      <c r="Q32" s="87">
        <f>+Sklop15[[#This Row],[cena/enota brez DDV v EUR]]*Sklop15[[#This Row],[Stopnja DDV (%)]]</f>
        <v>0</v>
      </c>
      <c r="R32" s="87">
        <f>+Sklop15[[#This Row],[cena/enota brez DDV v EUR]]+Sklop15[[#This Row],[Davek (EUR)]]</f>
        <v>0</v>
      </c>
      <c r="S32" s="87">
        <f>+Sklop15[[#This Row],[cena/enota brez DDV v EUR]]*Sklop15[[#This Row],[Okvirna količina]]</f>
        <v>0</v>
      </c>
      <c r="T32" s="87">
        <f>+Sklop15[[#This Row],[Končna cena/enoto mere (EUR) z DDV]]*Sklop15[[#This Row],[Okvirna količina]]</f>
        <v>0</v>
      </c>
      <c r="U32" s="169"/>
    </row>
    <row r="33" spans="1:21" s="55" customFormat="1" ht="12">
      <c r="A33" s="79" t="s">
        <v>19</v>
      </c>
      <c r="B33" s="498" t="s">
        <v>703</v>
      </c>
      <c r="C33" s="499">
        <v>0.5</v>
      </c>
      <c r="D33" s="77" t="s">
        <v>74</v>
      </c>
      <c r="E33" s="101"/>
      <c r="F33" s="500">
        <v>60</v>
      </c>
      <c r="G33" s="458" t="s">
        <v>208</v>
      </c>
      <c r="H33" s="5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3" s="80" t="str">
        <f>IF(Sklop15[[#This Row],[ZAHTEVANA SHEMA KAKOVOSTI]]&lt;&gt;"",Sklop15[[#This Row],[Preračunana masa/volumen/kos na enoto kg]],"")</f>
        <v/>
      </c>
      <c r="J33" s="338"/>
      <c r="K33" s="356"/>
      <c r="L33" s="356"/>
      <c r="M33" s="357"/>
      <c r="N33" s="342"/>
      <c r="O33" s="342"/>
      <c r="P33" s="341"/>
      <c r="Q33" s="342">
        <f>+Sklop15[[#This Row],[cena/enota brez DDV v EUR]]*Sklop15[[#This Row],[Stopnja DDV (%)]]</f>
        <v>0</v>
      </c>
      <c r="R33" s="342">
        <f>+Sklop15[[#This Row],[cena/enota brez DDV v EUR]]+Sklop15[[#This Row],[Davek (EUR)]]</f>
        <v>0</v>
      </c>
      <c r="S33" s="342">
        <f>+Sklop15[[#This Row],[cena/enota brez DDV v EUR]]*Sklop15[[#This Row],[Okvirna količina]]</f>
        <v>0</v>
      </c>
      <c r="T33" s="342">
        <f>+Sklop15[[#This Row],[Končna cena/enoto mere (EUR) z DDV]]*Sklop15[[#This Row],[Okvirna količina]]</f>
        <v>0</v>
      </c>
      <c r="U33" s="169"/>
    </row>
    <row r="34" spans="1:21" s="55" customFormat="1" ht="24">
      <c r="A34" s="79" t="s">
        <v>20</v>
      </c>
      <c r="B34" s="216" t="s">
        <v>440</v>
      </c>
      <c r="C34" s="75">
        <v>1.5</v>
      </c>
      <c r="D34" s="77" t="s">
        <v>74</v>
      </c>
      <c r="E34" s="101"/>
      <c r="F34" s="215">
        <v>220</v>
      </c>
      <c r="G34" s="148" t="s">
        <v>208</v>
      </c>
      <c r="H34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330</v>
      </c>
      <c r="I34" s="80" t="str">
        <f>IF(Sklop15[[#This Row],[ZAHTEVANA SHEMA KAKOVOSTI]]&lt;&gt;"",Sklop15[[#This Row],[Preračunana masa/volumen/kos na enoto kg]],"")</f>
        <v/>
      </c>
      <c r="J34" s="89"/>
      <c r="K34" s="86"/>
      <c r="L34" s="86"/>
      <c r="M34" s="91"/>
      <c r="N34" s="87"/>
      <c r="O34" s="87"/>
      <c r="P34" s="92"/>
      <c r="Q34" s="87">
        <f>+Sklop15[[#This Row],[cena/enota brez DDV v EUR]]*Sklop15[[#This Row],[Stopnja DDV (%)]]</f>
        <v>0</v>
      </c>
      <c r="R34" s="87">
        <f>+Sklop15[[#This Row],[cena/enota brez DDV v EUR]]+Sklop15[[#This Row],[Davek (EUR)]]</f>
        <v>0</v>
      </c>
      <c r="S34" s="87">
        <f>+Sklop15[[#This Row],[cena/enota brez DDV v EUR]]*Sklop15[[#This Row],[Okvirna količina]]</f>
        <v>0</v>
      </c>
      <c r="T34" s="87">
        <f>+Sklop15[[#This Row],[Končna cena/enoto mere (EUR) z DDV]]*Sklop15[[#This Row],[Okvirna količina]]</f>
        <v>0</v>
      </c>
      <c r="U34" s="169"/>
    </row>
    <row r="35" spans="1:21">
      <c r="A35" s="344" t="s">
        <v>128</v>
      </c>
      <c r="B35" s="345"/>
      <c r="C35" s="346"/>
      <c r="D35" s="346"/>
      <c r="E35" s="347"/>
      <c r="F35" s="348"/>
      <c r="G35" s="349"/>
      <c r="H35" s="350">
        <f>SUBTOTAL(109,Sklop15[Preračunana masa/volumen/kos na enoto kg])</f>
        <v>5810.5</v>
      </c>
      <c r="I35" s="350">
        <f>SUBTOTAL(109,Sklop15[Živila iz shem kakovosti (kg)])</f>
        <v>0</v>
      </c>
      <c r="J35" s="348"/>
      <c r="K35" s="351"/>
      <c r="L35" s="351"/>
      <c r="M35" s="352"/>
      <c r="N35" s="353"/>
      <c r="O35" s="353"/>
      <c r="P35" s="353"/>
      <c r="Q35" s="354"/>
      <c r="R35" s="348"/>
      <c r="S35" s="354">
        <f>SUBTOTAL(109,Sklop15[Vrednost za okvirno količino (EUR) brez DDV])</f>
        <v>0</v>
      </c>
      <c r="T35" s="354">
        <f>SUBTOTAL(109,Sklop15[Vrednost za okvirno količino (EUR) z DDV])</f>
        <v>0</v>
      </c>
      <c r="U35" s="355">
        <f>SUBTOTAL(103,Sklop15[Shema kakovosti
(nacionalne, evropske)
])</f>
        <v>0</v>
      </c>
    </row>
    <row r="36" spans="1:21">
      <c r="A36" s="48" t="s">
        <v>124</v>
      </c>
      <c r="B36" s="16"/>
      <c r="C36" s="28"/>
      <c r="D36" s="28"/>
      <c r="E36" s="102"/>
      <c r="Q36" s="48"/>
      <c r="R36" s="48"/>
      <c r="S36" s="48"/>
      <c r="T36" s="48"/>
    </row>
    <row r="37" spans="1:21">
      <c r="A37" s="11" t="s">
        <v>126</v>
      </c>
      <c r="B37" s="16"/>
      <c r="C37" s="28"/>
      <c r="D37" s="28"/>
      <c r="E37" s="102"/>
    </row>
    <row r="38" spans="1:21">
      <c r="A38" s="97" t="s">
        <v>174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 ht="12.75" customHeight="1">
      <c r="A39" s="569" t="s">
        <v>167</v>
      </c>
      <c r="B39" s="569"/>
      <c r="C39" s="569"/>
      <c r="D39" s="569"/>
      <c r="E39" s="569"/>
      <c r="F39" s="569"/>
      <c r="G39" s="569"/>
      <c r="H39" s="569"/>
      <c r="I39" s="569"/>
      <c r="J39" s="569"/>
      <c r="K39" s="569"/>
      <c r="L39" s="569"/>
      <c r="M39" s="54"/>
      <c r="N39" s="29"/>
      <c r="O39" s="29"/>
      <c r="P39" s="29"/>
      <c r="Q39" s="29"/>
      <c r="R39" s="29"/>
    </row>
    <row r="40" spans="1:21">
      <c r="A40" s="558"/>
      <c r="B40" s="558"/>
      <c r="C40" s="558"/>
      <c r="D40" s="558"/>
      <c r="E40" s="558"/>
      <c r="F40" s="558"/>
      <c r="G40" s="558"/>
      <c r="H40" s="558"/>
      <c r="I40" s="558"/>
      <c r="J40" s="558"/>
      <c r="K40" s="558"/>
      <c r="L40" s="558"/>
      <c r="N40" s="29"/>
      <c r="O40" s="29"/>
      <c r="P40" s="29"/>
      <c r="Q40" s="29"/>
      <c r="R40" s="29"/>
    </row>
    <row r="41" spans="1:2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1">
      <c r="A42" s="97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102"/>
    </row>
    <row r="45" spans="1:21">
      <c r="B45" s="16"/>
      <c r="C45" s="28"/>
      <c r="D45" s="28"/>
      <c r="E45" s="102"/>
    </row>
    <row r="46" spans="1:21">
      <c r="B46" s="16"/>
      <c r="C46" s="28"/>
      <c r="D46" s="28"/>
      <c r="E46" s="102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0:P1048576 M39:P39 J1:P38 U1:U1048576" name="Obseg1"/>
    <protectedRange sqref="J39:L39" name="Obseg1_2_1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28 B22:B26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6" tint="0.39997558519241921"/>
    <pageSetUpPr fitToPage="1"/>
  </sheetPr>
  <dimension ref="A1:V262"/>
  <sheetViews>
    <sheetView topLeftCell="A10" zoomScale="98" zoomScaleNormal="98" zoomScaleSheetLayoutView="100" workbookViewId="0">
      <selection activeCell="L39" sqref="L39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0" t="str">
        <f>+'prva stran'!B6</f>
        <v>DOM UPOKOJENCEV ŠMARJE PRI JELŠAH</v>
      </c>
      <c r="D2" s="561"/>
      <c r="E2" s="561"/>
      <c r="F2" s="561"/>
      <c r="G2" s="561"/>
      <c r="H2" s="561"/>
      <c r="I2" s="561"/>
      <c r="J2" s="561"/>
    </row>
    <row r="3" spans="1:21" ht="15">
      <c r="B3" s="50" t="s">
        <v>82</v>
      </c>
      <c r="C3" s="562" t="str">
        <f>+'prva stran'!B7</f>
        <v>Rakeževa ulica 8, 3240 Šmarje pri Jelšah</v>
      </c>
      <c r="D3" s="563"/>
      <c r="E3" s="563"/>
      <c r="F3" s="563"/>
      <c r="G3" s="563"/>
      <c r="H3" s="563"/>
      <c r="I3" s="563"/>
      <c r="J3" s="56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64">
        <f>+'prva stran'!B10</f>
        <v>0</v>
      </c>
      <c r="D6" s="565"/>
      <c r="E6" s="565"/>
      <c r="F6" s="565"/>
      <c r="G6" s="565"/>
      <c r="H6" s="565"/>
      <c r="I6" s="565"/>
      <c r="J6" s="565"/>
    </row>
    <row r="7" spans="1:21" ht="17.25" customHeight="1">
      <c r="B7" s="51" t="s">
        <v>82</v>
      </c>
      <c r="C7" s="566">
        <f>+'prva stran'!B11</f>
        <v>0</v>
      </c>
      <c r="D7" s="567"/>
      <c r="E7" s="567"/>
      <c r="F7" s="567"/>
      <c r="G7" s="567"/>
      <c r="H7" s="567"/>
      <c r="I7" s="567"/>
      <c r="J7" s="567"/>
    </row>
    <row r="8" spans="1:21" ht="17.25" customHeight="1">
      <c r="B8" s="51" t="s">
        <v>83</v>
      </c>
      <c r="C8" s="566">
        <f>+'prva stran'!B12</f>
        <v>0</v>
      </c>
      <c r="D8" s="567"/>
      <c r="E8" s="567"/>
      <c r="F8" s="567"/>
      <c r="G8" s="567"/>
      <c r="H8" s="567"/>
      <c r="I8" s="567"/>
      <c r="J8" s="567"/>
    </row>
    <row r="9" spans="1:21" s="12" customFormat="1" ht="17.25" customHeight="1">
      <c r="A9" s="9"/>
      <c r="B9" s="52" t="s">
        <v>85</v>
      </c>
      <c r="C9" s="568">
        <f>+'prva stran'!B13</f>
        <v>0</v>
      </c>
      <c r="D9" s="567"/>
      <c r="E9" s="567"/>
      <c r="F9" s="567"/>
      <c r="G9" s="567"/>
      <c r="H9" s="567"/>
      <c r="I9" s="567"/>
      <c r="J9" s="5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59" t="str">
        <f>+'Ponudbeni pred_rekapitulacija'!B29</f>
        <v>EKOLOŠKA ŽIVILA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175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136" t="s">
        <v>733</v>
      </c>
      <c r="C16" s="161">
        <v>1</v>
      </c>
      <c r="D16" s="161" t="s">
        <v>0</v>
      </c>
      <c r="E16" s="167"/>
      <c r="F16" s="158">
        <v>30</v>
      </c>
      <c r="G16" s="159" t="s">
        <v>0</v>
      </c>
      <c r="H16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6" s="80" t="str">
        <f>IF(Sklop16[[#This Row],[ZAHTEVANA SHEMA KAKOVOSTI]]&lt;&gt;"",Sklop16[[#This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68" t="s">
        <v>107</v>
      </c>
    </row>
    <row r="17" spans="1:21" s="55" customFormat="1" ht="12">
      <c r="A17" s="79" t="s">
        <v>3</v>
      </c>
      <c r="B17" s="185" t="s">
        <v>421</v>
      </c>
      <c r="C17" s="183">
        <v>1</v>
      </c>
      <c r="D17" s="161" t="s">
        <v>74</v>
      </c>
      <c r="E17" s="186"/>
      <c r="F17" s="187">
        <v>10</v>
      </c>
      <c r="G17" s="188" t="s">
        <v>74</v>
      </c>
      <c r="H17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7" s="177" t="str">
        <f>IF(Sklop16[[#This Row],[ZAHTEVANA SHEMA KAKOVOSTI]]&lt;&gt;"",Sklop16[[#This Row],[Preračunana masa/volumen/kos na enoto kg]],"")</f>
        <v/>
      </c>
      <c r="J17" s="172"/>
      <c r="K17" s="178"/>
      <c r="L17" s="178"/>
      <c r="M17" s="179"/>
      <c r="N17" s="173"/>
      <c r="O17" s="173"/>
      <c r="P17" s="174"/>
      <c r="Q17" s="173">
        <f>+Sklop16[[#This Row],[cena/enota brez DDV v EUR]]*Sklop16[[#This Row],[Stopnja DDV (%)]]</f>
        <v>0</v>
      </c>
      <c r="R17" s="173">
        <f>+Sklop16[[#This Row],[cena/enota brez DDV v EUR]]+Sklop16[[#This Row],[Davek (EUR)]]</f>
        <v>0</v>
      </c>
      <c r="S17" s="173">
        <f>+Sklop16[[#This Row],[cena/enota brez DDV v EUR]]*Sklop16[[#This Row],[Okvirna količina]]</f>
        <v>0</v>
      </c>
      <c r="T17" s="180">
        <f>+Sklop16[[#This Row],[Končna cena/enoto mere (EUR) z DDV]]*Sklop16[[#This Row],[Okvirna količina]]</f>
        <v>0</v>
      </c>
      <c r="U17" s="168" t="s">
        <v>107</v>
      </c>
    </row>
    <row r="18" spans="1:21" s="55" customFormat="1" ht="12">
      <c r="A18" s="79" t="s">
        <v>4</v>
      </c>
      <c r="B18" s="185" t="s">
        <v>422</v>
      </c>
      <c r="C18" s="183">
        <v>0.125</v>
      </c>
      <c r="D18" s="161" t="s">
        <v>0</v>
      </c>
      <c r="E18" s="186"/>
      <c r="F18" s="187">
        <v>40</v>
      </c>
      <c r="G18" s="188" t="s">
        <v>208</v>
      </c>
      <c r="H18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8" s="177" t="str">
        <f>IF(Sklop16[[#This Row],[ZAHTEVANA SHEMA KAKOVOSTI]]&lt;&gt;"",Sklop16[[#This Row],[Preračunana masa/volumen/kos na enoto kg]],"")</f>
        <v/>
      </c>
      <c r="J18" s="172"/>
      <c r="K18" s="178"/>
      <c r="L18" s="178"/>
      <c r="M18" s="179"/>
      <c r="N18" s="173"/>
      <c r="O18" s="173"/>
      <c r="P18" s="174"/>
      <c r="Q18" s="173">
        <f>+Sklop16[[#This Row],[cena/enota brez DDV v EUR]]*Sklop16[[#This Row],[Stopnja DDV (%)]]</f>
        <v>0</v>
      </c>
      <c r="R18" s="173">
        <f>+Sklop16[[#This Row],[cena/enota brez DDV v EUR]]+Sklop16[[#This Row],[Davek (EUR)]]</f>
        <v>0</v>
      </c>
      <c r="S18" s="173">
        <f>+Sklop16[[#This Row],[cena/enota brez DDV v EUR]]*Sklop16[[#This Row],[Okvirna količina]]</f>
        <v>0</v>
      </c>
      <c r="T18" s="180">
        <f>+Sklop16[[#This Row],[Končna cena/enoto mere (EUR) z DDV]]*Sklop16[[#This Row],[Okvirna količina]]</f>
        <v>0</v>
      </c>
      <c r="U18" s="168" t="s">
        <v>107</v>
      </c>
    </row>
    <row r="19" spans="1:21" s="55" customFormat="1" ht="12">
      <c r="A19" s="79" t="s">
        <v>5</v>
      </c>
      <c r="B19" s="185" t="s">
        <v>387</v>
      </c>
      <c r="C19" s="183">
        <v>1</v>
      </c>
      <c r="D19" s="161" t="s">
        <v>0</v>
      </c>
      <c r="E19" s="186"/>
      <c r="F19" s="187">
        <v>30</v>
      </c>
      <c r="G19" s="188" t="s">
        <v>0</v>
      </c>
      <c r="H19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9" s="177" t="str">
        <f>IF(Sklop16[[#This Row],[ZAHTEVANA SHEMA KAKOVOSTI]]&lt;&gt;"",Sklop16[[#This Row],[Preračunana masa/volumen/kos na enoto kg]],"")</f>
        <v/>
      </c>
      <c r="J19" s="172"/>
      <c r="K19" s="178"/>
      <c r="L19" s="178"/>
      <c r="M19" s="179"/>
      <c r="N19" s="173"/>
      <c r="O19" s="173"/>
      <c r="P19" s="174"/>
      <c r="Q19" s="173">
        <f>+Sklop16[[#This Row],[cena/enota brez DDV v EUR]]*Sklop16[[#This Row],[Stopnja DDV (%)]]</f>
        <v>0</v>
      </c>
      <c r="R19" s="173">
        <f>+Sklop16[[#This Row],[cena/enota brez DDV v EUR]]+Sklop16[[#This Row],[Davek (EUR)]]</f>
        <v>0</v>
      </c>
      <c r="S19" s="173">
        <f>+Sklop16[[#This Row],[cena/enota brez DDV v EUR]]*Sklop16[[#This Row],[Okvirna količina]]</f>
        <v>0</v>
      </c>
      <c r="T19" s="180">
        <f>+Sklop16[[#This Row],[Končna cena/enoto mere (EUR) z DDV]]*Sklop16[[#This Row],[Okvirna količina]]</f>
        <v>0</v>
      </c>
      <c r="U19" s="168" t="s">
        <v>107</v>
      </c>
    </row>
    <row r="20" spans="1:21" s="55" customFormat="1" ht="12">
      <c r="A20" s="79" t="s">
        <v>6</v>
      </c>
      <c r="B20" s="185" t="s">
        <v>388</v>
      </c>
      <c r="C20" s="183">
        <v>1</v>
      </c>
      <c r="D20" s="161" t="s">
        <v>0</v>
      </c>
      <c r="E20" s="186"/>
      <c r="F20" s="187">
        <v>20</v>
      </c>
      <c r="G20" s="188" t="s">
        <v>0</v>
      </c>
      <c r="H20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0" s="177" t="str">
        <f>IF(Sklop16[[#This Row],[ZAHTEVANA SHEMA KAKOVOSTI]]&lt;&gt;"",Sklop16[[#This Row],[Preračunana masa/volumen/kos na enoto kg]],"")</f>
        <v/>
      </c>
      <c r="J20" s="172"/>
      <c r="K20" s="178"/>
      <c r="L20" s="178"/>
      <c r="M20" s="179"/>
      <c r="N20" s="173"/>
      <c r="O20" s="173"/>
      <c r="P20" s="174"/>
      <c r="Q20" s="173">
        <f>+Sklop16[[#This Row],[cena/enota brez DDV v EUR]]*Sklop16[[#This Row],[Stopnja DDV (%)]]</f>
        <v>0</v>
      </c>
      <c r="R20" s="173">
        <f>+Sklop16[[#This Row],[cena/enota brez DDV v EUR]]+Sklop16[[#This Row],[Davek (EUR)]]</f>
        <v>0</v>
      </c>
      <c r="S20" s="173">
        <f>+Sklop16[[#This Row],[cena/enota brez DDV v EUR]]*Sklop16[[#This Row],[Okvirna količina]]</f>
        <v>0</v>
      </c>
      <c r="T20" s="180">
        <f>+Sklop16[[#This Row],[Končna cena/enoto mere (EUR) z DDV]]*Sklop16[[#This Row],[Okvirna količina]]</f>
        <v>0</v>
      </c>
      <c r="U20" s="168" t="s">
        <v>107</v>
      </c>
    </row>
    <row r="21" spans="1:21" s="55" customFormat="1" ht="12">
      <c r="A21" s="79" t="s">
        <v>7</v>
      </c>
      <c r="B21" s="185" t="s">
        <v>389</v>
      </c>
      <c r="C21" s="183">
        <v>1</v>
      </c>
      <c r="D21" s="161" t="s">
        <v>0</v>
      </c>
      <c r="E21" s="186"/>
      <c r="F21" s="187">
        <v>30</v>
      </c>
      <c r="G21" s="188" t="s">
        <v>0</v>
      </c>
      <c r="H21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1" s="177" t="str">
        <f>IF(Sklop16[[#This Row],[ZAHTEVANA SHEMA KAKOVOSTI]]&lt;&gt;"",Sklop16[[#This Row],[Preračunana masa/volumen/kos na enoto kg]],"")</f>
        <v/>
      </c>
      <c r="J21" s="172"/>
      <c r="K21" s="178"/>
      <c r="L21" s="178"/>
      <c r="M21" s="179"/>
      <c r="N21" s="173"/>
      <c r="O21" s="173"/>
      <c r="P21" s="174"/>
      <c r="Q21" s="173">
        <f>+Sklop16[[#This Row],[cena/enota brez DDV v EUR]]*Sklop16[[#This Row],[Stopnja DDV (%)]]</f>
        <v>0</v>
      </c>
      <c r="R21" s="173">
        <f>+Sklop16[[#This Row],[cena/enota brez DDV v EUR]]+Sklop16[[#This Row],[Davek (EUR)]]</f>
        <v>0</v>
      </c>
      <c r="S21" s="173">
        <f>+Sklop16[[#This Row],[cena/enota brez DDV v EUR]]*Sklop16[[#This Row],[Okvirna količina]]</f>
        <v>0</v>
      </c>
      <c r="T21" s="180">
        <f>+Sklop16[[#This Row],[Končna cena/enoto mere (EUR) z DDV]]*Sklop16[[#This Row],[Okvirna količina]]</f>
        <v>0</v>
      </c>
      <c r="U21" s="168" t="s">
        <v>107</v>
      </c>
    </row>
    <row r="22" spans="1:21" s="55" customFormat="1" ht="12">
      <c r="A22" s="79" t="s">
        <v>8</v>
      </c>
      <c r="B22" s="185" t="s">
        <v>390</v>
      </c>
      <c r="C22" s="183">
        <v>1</v>
      </c>
      <c r="D22" s="161" t="s">
        <v>0</v>
      </c>
      <c r="E22" s="186"/>
      <c r="F22" s="187">
        <v>24</v>
      </c>
      <c r="G22" s="188" t="s">
        <v>0</v>
      </c>
      <c r="H22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2" s="177" t="str">
        <f>IF(Sklop16[[#This Row],[ZAHTEVANA SHEMA KAKOVOSTI]]&lt;&gt;"",Sklop16[[#This Row],[Preračunana masa/volumen/kos na enoto kg]],"")</f>
        <v/>
      </c>
      <c r="J22" s="172"/>
      <c r="K22" s="178"/>
      <c r="L22" s="178"/>
      <c r="M22" s="179"/>
      <c r="N22" s="173"/>
      <c r="O22" s="173"/>
      <c r="P22" s="174"/>
      <c r="Q22" s="173">
        <f>+Sklop16[[#This Row],[cena/enota brez DDV v EUR]]*Sklop16[[#This Row],[Stopnja DDV (%)]]</f>
        <v>0</v>
      </c>
      <c r="R22" s="173">
        <f>+Sklop16[[#This Row],[cena/enota brez DDV v EUR]]+Sklop16[[#This Row],[Davek (EUR)]]</f>
        <v>0</v>
      </c>
      <c r="S22" s="173">
        <f>+Sklop16[[#This Row],[cena/enota brez DDV v EUR]]*Sklop16[[#This Row],[Okvirna količina]]</f>
        <v>0</v>
      </c>
      <c r="T22" s="180">
        <f>+Sklop16[[#This Row],[Končna cena/enoto mere (EUR) z DDV]]*Sklop16[[#This Row],[Okvirna količina]]</f>
        <v>0</v>
      </c>
      <c r="U22" s="168" t="s">
        <v>107</v>
      </c>
    </row>
    <row r="23" spans="1:21" s="55" customFormat="1" ht="12">
      <c r="A23" s="79" t="s">
        <v>9</v>
      </c>
      <c r="B23" s="502" t="s">
        <v>679</v>
      </c>
      <c r="C23" s="183">
        <v>0.15</v>
      </c>
      <c r="D23" s="161" t="s">
        <v>0</v>
      </c>
      <c r="E23" s="186"/>
      <c r="F23" s="187">
        <v>100</v>
      </c>
      <c r="G23" s="188" t="s">
        <v>208</v>
      </c>
      <c r="H23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3" s="177" t="str">
        <f>IF(Sklop16[[#This Row],[ZAHTEVANA SHEMA KAKOVOSTI]]&lt;&gt;"",Sklop16[[#This Row],[Preračunana masa/volumen/kos na enoto kg]],"")</f>
        <v/>
      </c>
      <c r="J23" s="172"/>
      <c r="K23" s="178"/>
      <c r="L23" s="178"/>
      <c r="M23" s="179"/>
      <c r="N23" s="173"/>
      <c r="O23" s="173"/>
      <c r="P23" s="174"/>
      <c r="Q23" s="173">
        <f>+Sklop16[[#This Row],[cena/enota brez DDV v EUR]]*Sklop16[[#This Row],[Stopnja DDV (%)]]</f>
        <v>0</v>
      </c>
      <c r="R23" s="173">
        <f>+Sklop16[[#This Row],[cena/enota brez DDV v EUR]]+Sklop16[[#This Row],[Davek (EUR)]]</f>
        <v>0</v>
      </c>
      <c r="S23" s="173">
        <f>+Sklop16[[#This Row],[cena/enota brez DDV v EUR]]*Sklop16[[#This Row],[Okvirna količina]]</f>
        <v>0</v>
      </c>
      <c r="T23" s="180">
        <f>+Sklop16[[#This Row],[Končna cena/enoto mere (EUR) z DDV]]*Sklop16[[#This Row],[Okvirna količina]]</f>
        <v>0</v>
      </c>
      <c r="U23" s="168" t="s">
        <v>107</v>
      </c>
    </row>
    <row r="24" spans="1:21" s="55" customFormat="1" ht="12">
      <c r="A24" s="79" t="s">
        <v>10</v>
      </c>
      <c r="B24" s="185" t="s">
        <v>391</v>
      </c>
      <c r="C24" s="183">
        <v>1</v>
      </c>
      <c r="D24" s="183" t="s">
        <v>0</v>
      </c>
      <c r="E24" s="186"/>
      <c r="F24" s="187">
        <v>30</v>
      </c>
      <c r="G24" s="188" t="s">
        <v>0</v>
      </c>
      <c r="H24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4" s="177" t="str">
        <f>IF(Sklop16[[#This Row],[ZAHTEVANA SHEMA KAKOVOSTI]]&lt;&gt;"",Sklop16[[#This Row],[Preračunana masa/volumen/kos na enoto kg]],"")</f>
        <v/>
      </c>
      <c r="J24" s="172"/>
      <c r="K24" s="178"/>
      <c r="L24" s="178"/>
      <c r="M24" s="179"/>
      <c r="N24" s="173"/>
      <c r="O24" s="173"/>
      <c r="P24" s="174"/>
      <c r="Q24" s="173">
        <f>+Sklop16[[#This Row],[cena/enota brez DDV v EUR]]*Sklop16[[#This Row],[Stopnja DDV (%)]]</f>
        <v>0</v>
      </c>
      <c r="R24" s="173">
        <f>+Sklop16[[#This Row],[cena/enota brez DDV v EUR]]+Sklop16[[#This Row],[Davek (EUR)]]</f>
        <v>0</v>
      </c>
      <c r="S24" s="173">
        <f>+Sklop16[[#This Row],[cena/enota brez DDV v EUR]]*Sklop16[[#This Row],[Okvirna količina]]</f>
        <v>0</v>
      </c>
      <c r="T24" s="180">
        <f>+Sklop16[[#This Row],[Končna cena/enoto mere (EUR) z DDV]]*Sklop16[[#This Row],[Okvirna količina]]</f>
        <v>0</v>
      </c>
      <c r="U24" s="168" t="s">
        <v>107</v>
      </c>
    </row>
    <row r="25" spans="1:21" s="55" customFormat="1" ht="12">
      <c r="A25" s="79" t="s">
        <v>11</v>
      </c>
      <c r="B25" s="185" t="s">
        <v>649</v>
      </c>
      <c r="C25" s="183">
        <v>0.5</v>
      </c>
      <c r="D25" s="183" t="s">
        <v>0</v>
      </c>
      <c r="E25" s="186"/>
      <c r="F25" s="187">
        <v>30</v>
      </c>
      <c r="G25" s="188" t="s">
        <v>208</v>
      </c>
      <c r="H25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5" s="177" t="str">
        <f>IF(Sklop16[[#This Row],[ZAHTEVANA SHEMA KAKOVOSTI]]&lt;&gt;"",Sklop16[[#This Row],[Preračunana masa/volumen/kos na enoto kg]],"")</f>
        <v/>
      </c>
      <c r="J25" s="172"/>
      <c r="K25" s="178"/>
      <c r="L25" s="178"/>
      <c r="M25" s="179"/>
      <c r="N25" s="173"/>
      <c r="O25" s="173"/>
      <c r="P25" s="174"/>
      <c r="Q25" s="173">
        <f>+Sklop16[[#This Row],[cena/enota brez DDV v EUR]]*Sklop16[[#This Row],[Stopnja DDV (%)]]</f>
        <v>0</v>
      </c>
      <c r="R25" s="173">
        <f>+Sklop16[[#This Row],[cena/enota brez DDV v EUR]]+Sklop16[[#This Row],[Davek (EUR)]]</f>
        <v>0</v>
      </c>
      <c r="S25" s="173">
        <f>+Sklop16[[#This Row],[cena/enota brez DDV v EUR]]*Sklop16[[#This Row],[Okvirna količina]]</f>
        <v>0</v>
      </c>
      <c r="T25" s="180">
        <f>+Sklop16[[#This Row],[Končna cena/enoto mere (EUR) z DDV]]*Sklop16[[#This Row],[Okvirna količina]]</f>
        <v>0</v>
      </c>
      <c r="U25" s="168" t="s">
        <v>107</v>
      </c>
    </row>
    <row r="26" spans="1:21" s="55" customFormat="1" ht="12">
      <c r="A26" s="79" t="s">
        <v>12</v>
      </c>
      <c r="B26" s="185" t="s">
        <v>423</v>
      </c>
      <c r="C26" s="183">
        <v>0.4</v>
      </c>
      <c r="D26" s="183" t="s">
        <v>0</v>
      </c>
      <c r="E26" s="186"/>
      <c r="F26" s="187">
        <v>50</v>
      </c>
      <c r="G26" s="188" t="s">
        <v>208</v>
      </c>
      <c r="H26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6" s="177" t="str">
        <f>IF(Sklop16[[#This Row],[ZAHTEVANA SHEMA KAKOVOSTI]]&lt;&gt;"",Sklop16[[#This Row],[Preračunana masa/volumen/kos na enoto kg]],"")</f>
        <v/>
      </c>
      <c r="J26" s="172"/>
      <c r="K26" s="178"/>
      <c r="L26" s="178"/>
      <c r="M26" s="179"/>
      <c r="N26" s="173"/>
      <c r="O26" s="173"/>
      <c r="P26" s="174"/>
      <c r="Q26" s="173">
        <f>+Sklop16[[#This Row],[cena/enota brez DDV v EUR]]*Sklop16[[#This Row],[Stopnja DDV (%)]]</f>
        <v>0</v>
      </c>
      <c r="R26" s="173">
        <f>+Sklop16[[#This Row],[cena/enota brez DDV v EUR]]+Sklop16[[#This Row],[Davek (EUR)]]</f>
        <v>0</v>
      </c>
      <c r="S26" s="173">
        <f>+Sklop16[[#This Row],[cena/enota brez DDV v EUR]]*Sklop16[[#This Row],[Okvirna količina]]</f>
        <v>0</v>
      </c>
      <c r="T26" s="180">
        <f>+Sklop16[[#This Row],[Končna cena/enoto mere (EUR) z DDV]]*Sklop16[[#This Row],[Okvirna količina]]</f>
        <v>0</v>
      </c>
      <c r="U26" s="168" t="s">
        <v>107</v>
      </c>
    </row>
    <row r="27" spans="1:21" s="55" customFormat="1" ht="12">
      <c r="A27" s="79" t="s">
        <v>13</v>
      </c>
      <c r="B27" s="185" t="s">
        <v>424</v>
      </c>
      <c r="C27" s="183">
        <v>0.4</v>
      </c>
      <c r="D27" s="183" t="s">
        <v>0</v>
      </c>
      <c r="E27" s="186"/>
      <c r="F27" s="187">
        <v>20</v>
      </c>
      <c r="G27" s="188" t="s">
        <v>208</v>
      </c>
      <c r="H27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27" s="177" t="str">
        <f>IF(Sklop16[[#This Row],[ZAHTEVANA SHEMA KAKOVOSTI]]&lt;&gt;"",Sklop16[[#This Row],[Preračunana masa/volumen/kos na enoto kg]],"")</f>
        <v/>
      </c>
      <c r="J27" s="172"/>
      <c r="K27" s="178"/>
      <c r="L27" s="178"/>
      <c r="M27" s="179"/>
      <c r="N27" s="173"/>
      <c r="O27" s="173"/>
      <c r="P27" s="174"/>
      <c r="Q27" s="173">
        <f>+Sklop16[[#This Row],[cena/enota brez DDV v EUR]]*Sklop16[[#This Row],[Stopnja DDV (%)]]</f>
        <v>0</v>
      </c>
      <c r="R27" s="173">
        <f>+Sklop16[[#This Row],[cena/enota brez DDV v EUR]]+Sklop16[[#This Row],[Davek (EUR)]]</f>
        <v>0</v>
      </c>
      <c r="S27" s="173">
        <f>+Sklop16[[#This Row],[cena/enota brez DDV v EUR]]*Sklop16[[#This Row],[Okvirna količina]]</f>
        <v>0</v>
      </c>
      <c r="T27" s="180">
        <f>+Sklop16[[#This Row],[Končna cena/enoto mere (EUR) z DDV]]*Sklop16[[#This Row],[Okvirna količina]]</f>
        <v>0</v>
      </c>
      <c r="U27" s="168" t="s">
        <v>107</v>
      </c>
    </row>
    <row r="28" spans="1:21" s="55" customFormat="1" ht="12">
      <c r="A28" s="79" t="s">
        <v>14</v>
      </c>
      <c r="B28" s="185" t="s">
        <v>732</v>
      </c>
      <c r="C28" s="183">
        <v>0.5</v>
      </c>
      <c r="D28" s="183" t="s">
        <v>0</v>
      </c>
      <c r="E28" s="186"/>
      <c r="F28" s="187">
        <v>20</v>
      </c>
      <c r="G28" s="188" t="s">
        <v>208</v>
      </c>
      <c r="H28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8" s="177" t="str">
        <f>IF(Sklop16[[#This Row],[ZAHTEVANA SHEMA KAKOVOSTI]]&lt;&gt;"",Sklop16[[#This Row],[Preračunana masa/volumen/kos na enoto kg]],"")</f>
        <v/>
      </c>
      <c r="J28" s="172"/>
      <c r="K28" s="178"/>
      <c r="L28" s="178"/>
      <c r="M28" s="179"/>
      <c r="N28" s="173"/>
      <c r="O28" s="173"/>
      <c r="P28" s="174"/>
      <c r="Q28" s="173">
        <f>+Sklop16[[#This Row],[cena/enota brez DDV v EUR]]*Sklop16[[#This Row],[Stopnja DDV (%)]]</f>
        <v>0</v>
      </c>
      <c r="R28" s="173">
        <f>+Sklop16[[#This Row],[cena/enota brez DDV v EUR]]+Sklop16[[#This Row],[Davek (EUR)]]</f>
        <v>0</v>
      </c>
      <c r="S28" s="173">
        <f>+Sklop16[[#This Row],[cena/enota brez DDV v EUR]]*Sklop16[[#This Row],[Okvirna količina]]</f>
        <v>0</v>
      </c>
      <c r="T28" s="180">
        <f>+Sklop16[[#This Row],[Končna cena/enoto mere (EUR) z DDV]]*Sklop16[[#This Row],[Okvirna količina]]</f>
        <v>0</v>
      </c>
      <c r="U28" s="168" t="s">
        <v>107</v>
      </c>
    </row>
    <row r="29" spans="1:21" s="55" customFormat="1" ht="12">
      <c r="A29" s="79" t="s">
        <v>15</v>
      </c>
      <c r="B29" s="185" t="s">
        <v>425</v>
      </c>
      <c r="C29" s="183">
        <v>1</v>
      </c>
      <c r="D29" s="183" t="s">
        <v>0</v>
      </c>
      <c r="E29" s="186"/>
      <c r="F29" s="187">
        <v>50</v>
      </c>
      <c r="G29" s="188" t="s">
        <v>208</v>
      </c>
      <c r="H29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9" s="177" t="str">
        <f>IF(Sklop16[[#This Row],[ZAHTEVANA SHEMA KAKOVOSTI]]&lt;&gt;"",Sklop16[[#This Row],[Preračunana masa/volumen/kos na enoto kg]],"")</f>
        <v/>
      </c>
      <c r="J29" s="172"/>
      <c r="K29" s="178"/>
      <c r="L29" s="178"/>
      <c r="M29" s="179"/>
      <c r="N29" s="173"/>
      <c r="O29" s="173"/>
      <c r="P29" s="174"/>
      <c r="Q29" s="173">
        <f>+Sklop16[[#This Row],[cena/enota brez DDV v EUR]]*Sklop16[[#This Row],[Stopnja DDV (%)]]</f>
        <v>0</v>
      </c>
      <c r="R29" s="173">
        <f>+Sklop16[[#This Row],[cena/enota brez DDV v EUR]]+Sklop16[[#This Row],[Davek (EUR)]]</f>
        <v>0</v>
      </c>
      <c r="S29" s="173">
        <f>+Sklop16[[#This Row],[cena/enota brez DDV v EUR]]*Sklop16[[#This Row],[Okvirna količina]]</f>
        <v>0</v>
      </c>
      <c r="T29" s="180">
        <f>+Sklop16[[#This Row],[Končna cena/enoto mere (EUR) z DDV]]*Sklop16[[#This Row],[Okvirna količina]]</f>
        <v>0</v>
      </c>
      <c r="U29" s="168" t="s">
        <v>107</v>
      </c>
    </row>
    <row r="30" spans="1:21" s="55" customFormat="1" ht="12">
      <c r="A30" s="79" t="s">
        <v>16</v>
      </c>
      <c r="B30" s="185" t="s">
        <v>426</v>
      </c>
      <c r="C30" s="183">
        <v>0.4</v>
      </c>
      <c r="D30" s="183" t="s">
        <v>0</v>
      </c>
      <c r="E30" s="186"/>
      <c r="F30" s="187">
        <v>20</v>
      </c>
      <c r="G30" s="188" t="s">
        <v>208</v>
      </c>
      <c r="H30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30" s="177" t="str">
        <f>IF(Sklop16[[#This Row],[ZAHTEVANA SHEMA KAKOVOSTI]]&lt;&gt;"",Sklop16[[#This Row],[Preračunana masa/volumen/kos na enoto kg]],"")</f>
        <v/>
      </c>
      <c r="J30" s="172"/>
      <c r="K30" s="178"/>
      <c r="L30" s="178"/>
      <c r="M30" s="179"/>
      <c r="N30" s="173"/>
      <c r="O30" s="173"/>
      <c r="P30" s="174"/>
      <c r="Q30" s="173">
        <f>+Sklop16[[#This Row],[cena/enota brez DDV v EUR]]*Sklop16[[#This Row],[Stopnja DDV (%)]]</f>
        <v>0</v>
      </c>
      <c r="R30" s="173">
        <f>+Sklop16[[#This Row],[cena/enota brez DDV v EUR]]+Sklop16[[#This Row],[Davek (EUR)]]</f>
        <v>0</v>
      </c>
      <c r="S30" s="173">
        <f>+Sklop16[[#This Row],[cena/enota brez DDV v EUR]]*Sklop16[[#This Row],[Okvirna količina]]</f>
        <v>0</v>
      </c>
      <c r="T30" s="180">
        <f>+Sklop16[[#This Row],[Končna cena/enoto mere (EUR) z DDV]]*Sklop16[[#This Row],[Okvirna količina]]</f>
        <v>0</v>
      </c>
      <c r="U30" s="168" t="s">
        <v>107</v>
      </c>
    </row>
    <row r="31" spans="1:21">
      <c r="A31" s="267" t="s">
        <v>128</v>
      </c>
      <c r="B31" s="268"/>
      <c r="C31" s="269"/>
      <c r="D31" s="269"/>
      <c r="E31" s="270"/>
      <c r="F31" s="271"/>
      <c r="G31" s="272"/>
      <c r="H31" s="273">
        <f>SUBTOTAL(109,Sklop16[Preračunana masa/volumen/kos na enoto kg])</f>
        <v>305</v>
      </c>
      <c r="I31" s="273">
        <f>SUBTOTAL(109,Sklop16[Živila iz shem kakovosti (kg)])</f>
        <v>0</v>
      </c>
      <c r="J31" s="271"/>
      <c r="K31" s="274"/>
      <c r="L31" s="274"/>
      <c r="M31" s="275"/>
      <c r="N31" s="276"/>
      <c r="O31" s="276"/>
      <c r="P31" s="276"/>
      <c r="Q31" s="277"/>
      <c r="R31" s="271"/>
      <c r="S31" s="277">
        <f>SUBTOTAL(109,Sklop16[Vrednost za okvirno količino (EUR) brez DDV])</f>
        <v>0</v>
      </c>
      <c r="T31" s="277">
        <f>SUBTOTAL(109,Sklop16[Vrednost za okvirno količino (EUR) z DDV])</f>
        <v>0</v>
      </c>
      <c r="U31" s="278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1">
      <c r="A33" s="48" t="s">
        <v>124</v>
      </c>
      <c r="B33" s="16"/>
      <c r="C33" s="28"/>
      <c r="D33" s="28"/>
      <c r="E33" s="102"/>
      <c r="Q33" s="48"/>
      <c r="R33" s="48"/>
      <c r="S33" s="48"/>
      <c r="T33" s="48"/>
    </row>
    <row r="34" spans="1:21">
      <c r="A34" s="11" t="s">
        <v>126</v>
      </c>
      <c r="B34" s="16"/>
      <c r="C34" s="28"/>
      <c r="D34" s="28"/>
      <c r="E34" s="102"/>
    </row>
    <row r="35" spans="1:21">
      <c r="A35" s="97" t="s">
        <v>174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>
      <c r="A36" s="569" t="s">
        <v>203</v>
      </c>
      <c r="B36" s="569"/>
      <c r="C36" s="569"/>
      <c r="D36" s="569"/>
      <c r="E36" s="569"/>
      <c r="F36" s="569"/>
      <c r="G36" s="569"/>
      <c r="H36" s="569"/>
      <c r="I36" s="569"/>
      <c r="J36" s="569"/>
      <c r="K36" s="569"/>
      <c r="L36" s="569"/>
      <c r="M36" s="54"/>
      <c r="N36" s="29"/>
      <c r="O36" s="29"/>
      <c r="P36" s="29"/>
      <c r="Q36" s="29"/>
      <c r="R36" s="29"/>
    </row>
    <row r="37" spans="1:2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1">
      <c r="A38" s="97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1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B40" s="16"/>
      <c r="C40" s="28"/>
      <c r="D40" s="28"/>
      <c r="E40" s="102"/>
    </row>
    <row r="41" spans="1:21">
      <c r="B41" s="16"/>
      <c r="C41" s="28"/>
      <c r="D41" s="28"/>
      <c r="E41" s="102"/>
    </row>
    <row r="42" spans="1:21">
      <c r="B42" s="16"/>
      <c r="C42" s="28"/>
      <c r="D42" s="28"/>
      <c r="E42" s="102"/>
    </row>
    <row r="43" spans="1:21">
      <c r="B43" s="16"/>
      <c r="C43" s="28"/>
      <c r="D43" s="28"/>
      <c r="E43" s="102"/>
    </row>
    <row r="44" spans="1:21">
      <c r="B44" s="16"/>
      <c r="C44" s="28"/>
      <c r="D44" s="28"/>
      <c r="E44" s="102"/>
    </row>
    <row r="45" spans="1:21">
      <c r="B45" s="16"/>
      <c r="C45" s="28"/>
      <c r="D45" s="28"/>
      <c r="E45" s="102"/>
    </row>
    <row r="46" spans="1:21">
      <c r="B46" s="16"/>
      <c r="C46" s="28"/>
      <c r="D46" s="28"/>
      <c r="E46" s="102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8:P1048576 M37:P37 U1:U35 U37:U1048576 J1:P35" name="Obseg1"/>
    <protectedRange sqref="J37:L37" name="Obseg1_1"/>
    <protectedRange sqref="M36:P36 U36" name="Obseg1_3"/>
    <protectedRange sqref="J36:L36" name="Obseg1_2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6" tint="0.39997558519241921"/>
    <pageSetUpPr fitToPage="1"/>
  </sheetPr>
  <dimension ref="A1:V265"/>
  <sheetViews>
    <sheetView topLeftCell="A13" zoomScale="90" zoomScaleNormal="90" zoomScaleSheetLayoutView="100" workbookViewId="0">
      <selection activeCell="B24" sqref="B2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0" t="str">
        <f>+'prva stran'!B6</f>
        <v>DOM UPOKOJENCEV ŠMARJE PRI JELŠAH</v>
      </c>
      <c r="D2" s="561"/>
      <c r="E2" s="561"/>
      <c r="F2" s="561"/>
      <c r="G2" s="561"/>
      <c r="H2" s="561"/>
      <c r="I2" s="561"/>
      <c r="J2" s="561"/>
    </row>
    <row r="3" spans="1:21" ht="15">
      <c r="B3" s="50" t="s">
        <v>82</v>
      </c>
      <c r="C3" s="562" t="str">
        <f>+'prva stran'!B7</f>
        <v>Rakeževa ulica 8, 3240 Šmarje pri Jelšah</v>
      </c>
      <c r="D3" s="563"/>
      <c r="E3" s="563"/>
      <c r="F3" s="563"/>
      <c r="G3" s="563"/>
      <c r="H3" s="563"/>
      <c r="I3" s="563"/>
      <c r="J3" s="56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64">
        <f>+'prva stran'!B10</f>
        <v>0</v>
      </c>
      <c r="D6" s="565"/>
      <c r="E6" s="565"/>
      <c r="F6" s="565"/>
      <c r="G6" s="565"/>
      <c r="H6" s="565"/>
      <c r="I6" s="565"/>
      <c r="J6" s="565"/>
    </row>
    <row r="7" spans="1:21" ht="17.25" customHeight="1">
      <c r="B7" s="51" t="s">
        <v>82</v>
      </c>
      <c r="C7" s="566">
        <f>+'prva stran'!B11</f>
        <v>0</v>
      </c>
      <c r="D7" s="567"/>
      <c r="E7" s="567"/>
      <c r="F7" s="567"/>
      <c r="G7" s="567"/>
      <c r="H7" s="567"/>
      <c r="I7" s="567"/>
      <c r="J7" s="567"/>
    </row>
    <row r="8" spans="1:21" ht="17.25" customHeight="1">
      <c r="B8" s="51" t="s">
        <v>83</v>
      </c>
      <c r="C8" s="566">
        <f>+'prva stran'!B12</f>
        <v>0</v>
      </c>
      <c r="D8" s="567"/>
      <c r="E8" s="567"/>
      <c r="F8" s="567"/>
      <c r="G8" s="567"/>
      <c r="H8" s="567"/>
      <c r="I8" s="567"/>
      <c r="J8" s="567"/>
    </row>
    <row r="9" spans="1:21" s="12" customFormat="1" ht="17.25" customHeight="1">
      <c r="A9" s="9"/>
      <c r="B9" s="52" t="s">
        <v>85</v>
      </c>
      <c r="C9" s="568">
        <f>+'prva stran'!B13</f>
        <v>0</v>
      </c>
      <c r="D9" s="567"/>
      <c r="E9" s="567"/>
      <c r="F9" s="567"/>
      <c r="G9" s="567"/>
      <c r="H9" s="567"/>
      <c r="I9" s="567"/>
      <c r="J9" s="5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59" t="str">
        <f>+'Ponudbeni pred_rekapitulacija'!B30</f>
        <v>EKOLOŠKA ZELENJAVA, SADJE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84" t="s">
        <v>1</v>
      </c>
      <c r="B16" s="76" t="s">
        <v>392</v>
      </c>
      <c r="C16" s="77" t="s">
        <v>107</v>
      </c>
      <c r="D16" s="77" t="s">
        <v>0</v>
      </c>
      <c r="E16" s="101"/>
      <c r="F16" s="177">
        <v>30</v>
      </c>
      <c r="G16" s="181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6" s="80" t="str">
        <f>IF(Sklop17[[#This Row],[ZAHTEVANA SHEMA KAKOVOSTI]]&lt;&gt;"",Sklop17[[#This Row],[Preračunana masa/volumen/kos na enoto kg]],"")</f>
        <v/>
      </c>
      <c r="J16" s="89"/>
      <c r="K16" s="168" t="s">
        <v>107</v>
      </c>
      <c r="L16" s="168" t="s">
        <v>107</v>
      </c>
      <c r="M16" s="168" t="s">
        <v>107</v>
      </c>
      <c r="N16" s="143"/>
      <c r="O16" s="168" t="s">
        <v>107</v>
      </c>
      <c r="P16" s="92"/>
      <c r="Q16" s="87">
        <f>+Sklop17[[#This Row],[cena/enota brez DDV v EUR]]*Sklop17[[#This Row],[Stopnja DDV (%)]]</f>
        <v>0</v>
      </c>
      <c r="R16" s="87">
        <f>+Sklop17[[#This Row],[cena/enota brez DDV v EUR]]+Sklop17[[#This Row],[Davek (EUR)]]</f>
        <v>0</v>
      </c>
      <c r="S16" s="87">
        <f>+Sklop17[[#This Row],[cena/enota brez DDV v EUR]]*Sklop17[[#This Row],[Okvirna količina]]</f>
        <v>0</v>
      </c>
      <c r="T16" s="87">
        <f>+Sklop17[[#This Row],[Končna cena/enoto mere (EUR) z DDV]]*Sklop17[[#This Row],[Okvirna količina]]</f>
        <v>0</v>
      </c>
      <c r="U16" s="168" t="s">
        <v>107</v>
      </c>
    </row>
    <row r="17" spans="1:21" s="55" customFormat="1" ht="12">
      <c r="A17" s="84" t="s">
        <v>3</v>
      </c>
      <c r="B17" s="240" t="s">
        <v>393</v>
      </c>
      <c r="C17" s="77" t="s">
        <v>107</v>
      </c>
      <c r="D17" s="77" t="s">
        <v>0</v>
      </c>
      <c r="E17" s="170"/>
      <c r="F17" s="193">
        <v>30</v>
      </c>
      <c r="G17" s="181" t="s">
        <v>0</v>
      </c>
      <c r="H17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7" s="193" t="str">
        <f>IF(Sklop17[[#This Row],[ZAHTEVANA SHEMA KAKOVOSTI]]&lt;&gt;"",Sklop17[[#This Row],[Preračunana masa/volumen/kos na enoto kg]],"")</f>
        <v/>
      </c>
      <c r="J17" s="194"/>
      <c r="K17" s="168" t="s">
        <v>107</v>
      </c>
      <c r="L17" s="168" t="s">
        <v>107</v>
      </c>
      <c r="M17" s="168" t="s">
        <v>107</v>
      </c>
      <c r="N17" s="228"/>
      <c r="O17" s="168" t="s">
        <v>107</v>
      </c>
      <c r="P17" s="197"/>
      <c r="Q17" s="196">
        <f>+Sklop17[[#This Row],[cena/enota brez DDV v EUR]]*Sklop17[[#This Row],[Stopnja DDV (%)]]</f>
        <v>0</v>
      </c>
      <c r="R17" s="196">
        <f>+Sklop17[[#This Row],[cena/enota brez DDV v EUR]]+Sklop17[[#This Row],[Davek (EUR)]]</f>
        <v>0</v>
      </c>
      <c r="S17" s="196">
        <f>+Sklop17[[#This Row],[cena/enota brez DDV v EUR]]*Sklop17[[#This Row],[Okvirna količina]]</f>
        <v>0</v>
      </c>
      <c r="T17" s="198">
        <f>+Sklop17[[#This Row],[Končna cena/enoto mere (EUR) z DDV]]*Sklop17[[#This Row],[Okvirna količina]]</f>
        <v>0</v>
      </c>
      <c r="U17" s="168" t="s">
        <v>107</v>
      </c>
    </row>
    <row r="18" spans="1:21" s="55" customFormat="1" ht="12">
      <c r="A18" s="84" t="s">
        <v>4</v>
      </c>
      <c r="B18" s="240" t="s">
        <v>394</v>
      </c>
      <c r="C18" s="77" t="s">
        <v>107</v>
      </c>
      <c r="D18" s="77" t="s">
        <v>0</v>
      </c>
      <c r="E18" s="170"/>
      <c r="F18" s="193">
        <v>500</v>
      </c>
      <c r="G18" s="181" t="s">
        <v>0</v>
      </c>
      <c r="H18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8" s="193" t="str">
        <f>IF(Sklop17[[#This Row],[ZAHTEVANA SHEMA KAKOVOSTI]]&lt;&gt;"",Sklop17[[#This Row],[Preračunana masa/volumen/kos na enoto kg]],"")</f>
        <v/>
      </c>
      <c r="J18" s="194"/>
      <c r="K18" s="168" t="s">
        <v>107</v>
      </c>
      <c r="L18" s="168" t="s">
        <v>107</v>
      </c>
      <c r="M18" s="168" t="s">
        <v>107</v>
      </c>
      <c r="N18" s="228"/>
      <c r="O18" s="168" t="s">
        <v>107</v>
      </c>
      <c r="P18" s="197"/>
      <c r="Q18" s="196">
        <f>+Sklop17[[#This Row],[cena/enota brez DDV v EUR]]*Sklop17[[#This Row],[Stopnja DDV (%)]]</f>
        <v>0</v>
      </c>
      <c r="R18" s="196">
        <f>+Sklop17[[#This Row],[cena/enota brez DDV v EUR]]+Sklop17[[#This Row],[Davek (EUR)]]</f>
        <v>0</v>
      </c>
      <c r="S18" s="196">
        <f>+Sklop17[[#This Row],[cena/enota brez DDV v EUR]]*Sklop17[[#This Row],[Okvirna količina]]</f>
        <v>0</v>
      </c>
      <c r="T18" s="198">
        <f>+Sklop17[[#This Row],[Končna cena/enoto mere (EUR) z DDV]]*Sklop17[[#This Row],[Okvirna količina]]</f>
        <v>0</v>
      </c>
      <c r="U18" s="168" t="s">
        <v>107</v>
      </c>
    </row>
    <row r="19" spans="1:21" s="55" customFormat="1" ht="12">
      <c r="A19" s="84" t="s">
        <v>5</v>
      </c>
      <c r="B19" s="240" t="s">
        <v>395</v>
      </c>
      <c r="C19" s="77" t="s">
        <v>107</v>
      </c>
      <c r="D19" s="77" t="s">
        <v>0</v>
      </c>
      <c r="E19" s="170"/>
      <c r="F19" s="193">
        <v>30</v>
      </c>
      <c r="G19" s="181" t="s">
        <v>0</v>
      </c>
      <c r="H19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9" s="193" t="str">
        <f>IF(Sklop17[[#This Row],[ZAHTEVANA SHEMA KAKOVOSTI]]&lt;&gt;"",Sklop17[[#This Row],[Preračunana masa/volumen/kos na enoto kg]],"")</f>
        <v/>
      </c>
      <c r="J19" s="194"/>
      <c r="K19" s="168" t="s">
        <v>107</v>
      </c>
      <c r="L19" s="168" t="s">
        <v>107</v>
      </c>
      <c r="M19" s="168" t="s">
        <v>107</v>
      </c>
      <c r="N19" s="228"/>
      <c r="O19" s="168" t="s">
        <v>107</v>
      </c>
      <c r="P19" s="197"/>
      <c r="Q19" s="196">
        <f>+Sklop17[[#This Row],[cena/enota brez DDV v EUR]]*Sklop17[[#This Row],[Stopnja DDV (%)]]</f>
        <v>0</v>
      </c>
      <c r="R19" s="196">
        <f>+Sklop17[[#This Row],[cena/enota brez DDV v EUR]]+Sklop17[[#This Row],[Davek (EUR)]]</f>
        <v>0</v>
      </c>
      <c r="S19" s="196">
        <f>+Sklop17[[#This Row],[cena/enota brez DDV v EUR]]*Sklop17[[#This Row],[Okvirna količina]]</f>
        <v>0</v>
      </c>
      <c r="T19" s="198">
        <f>+Sklop17[[#This Row],[Končna cena/enoto mere (EUR) z DDV]]*Sklop17[[#This Row],[Okvirna količina]]</f>
        <v>0</v>
      </c>
      <c r="U19" s="168" t="s">
        <v>107</v>
      </c>
    </row>
    <row r="20" spans="1:21" s="55" customFormat="1" ht="12">
      <c r="A20" s="84" t="s">
        <v>6</v>
      </c>
      <c r="B20" s="162" t="s">
        <v>744</v>
      </c>
      <c r="C20" s="77" t="s">
        <v>107</v>
      </c>
      <c r="D20" s="77" t="s">
        <v>0</v>
      </c>
      <c r="E20" s="170"/>
      <c r="F20" s="116">
        <v>1000</v>
      </c>
      <c r="G20" s="139" t="s">
        <v>0</v>
      </c>
      <c r="H20" s="1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0" s="116" t="str">
        <f>IF(Sklop17[[#This Row],[ZAHTEVANA SHEMA KAKOVOSTI]]&lt;&gt;"",Sklop17[[#This Row],[Preračunana masa/volumen/kos na enoto kg]],"")</f>
        <v/>
      </c>
      <c r="J20" s="131"/>
      <c r="K20" s="168" t="s">
        <v>107</v>
      </c>
      <c r="L20" s="168" t="s">
        <v>107</v>
      </c>
      <c r="M20" s="168" t="s">
        <v>107</v>
      </c>
      <c r="N20" s="525"/>
      <c r="O20" s="168" t="s">
        <v>107</v>
      </c>
      <c r="P20" s="164"/>
      <c r="Q20" s="163">
        <f>+Sklop17[[#This Row],[cena/enota brez DDV v EUR]]*Sklop17[[#This Row],[Stopnja DDV (%)]]</f>
        <v>0</v>
      </c>
      <c r="R20" s="163">
        <f>+Sklop17[[#This Row],[cena/enota brez DDV v EUR]]+Sklop17[[#This Row],[Davek (EUR)]]</f>
        <v>0</v>
      </c>
      <c r="S20" s="163">
        <f>+Sklop17[[#This Row],[cena/enota brez DDV v EUR]]*Sklop17[[#This Row],[Okvirna količina]]</f>
        <v>0</v>
      </c>
      <c r="T20" s="343">
        <f>+Sklop17[[#This Row],[Končna cena/enoto mere (EUR) z DDV]]*Sklop17[[#This Row],[Okvirna količina]]</f>
        <v>0</v>
      </c>
      <c r="U20" s="168" t="s">
        <v>107</v>
      </c>
    </row>
    <row r="21" spans="1:21" s="55" customFormat="1" ht="12">
      <c r="A21" s="84" t="s">
        <v>7</v>
      </c>
      <c r="B21" s="240" t="s">
        <v>396</v>
      </c>
      <c r="C21" s="77" t="s">
        <v>107</v>
      </c>
      <c r="D21" s="77" t="s">
        <v>0</v>
      </c>
      <c r="E21" s="170"/>
      <c r="F21" s="193">
        <v>10</v>
      </c>
      <c r="G21" s="181" t="s">
        <v>0</v>
      </c>
      <c r="H21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1" s="193" t="str">
        <f>IF(Sklop17[[#This Row],[ZAHTEVANA SHEMA KAKOVOSTI]]&lt;&gt;"",Sklop17[[#This Row],[Preračunana masa/volumen/kos na enoto kg]],"")</f>
        <v/>
      </c>
      <c r="J21" s="194"/>
      <c r="K21" s="168" t="s">
        <v>107</v>
      </c>
      <c r="L21" s="168" t="s">
        <v>107</v>
      </c>
      <c r="M21" s="168" t="s">
        <v>107</v>
      </c>
      <c r="N21" s="228"/>
      <c r="O21" s="168" t="s">
        <v>107</v>
      </c>
      <c r="P21" s="197"/>
      <c r="Q21" s="196">
        <f>+Sklop17[[#This Row],[cena/enota brez DDV v EUR]]*Sklop17[[#This Row],[Stopnja DDV (%)]]</f>
        <v>0</v>
      </c>
      <c r="R21" s="196">
        <f>+Sklop17[[#This Row],[cena/enota brez DDV v EUR]]+Sklop17[[#This Row],[Davek (EUR)]]</f>
        <v>0</v>
      </c>
      <c r="S21" s="196">
        <f>+Sklop17[[#This Row],[cena/enota brez DDV v EUR]]*Sklop17[[#This Row],[Okvirna količina]]</f>
        <v>0</v>
      </c>
      <c r="T21" s="198">
        <f>+Sklop17[[#This Row],[Končna cena/enoto mere (EUR) z DDV]]*Sklop17[[#This Row],[Okvirna količina]]</f>
        <v>0</v>
      </c>
      <c r="U21" s="168" t="s">
        <v>107</v>
      </c>
    </row>
    <row r="22" spans="1:21" s="55" customFormat="1" ht="12">
      <c r="A22" s="84" t="s">
        <v>8</v>
      </c>
      <c r="B22" s="240" t="s">
        <v>397</v>
      </c>
      <c r="C22" s="77" t="s">
        <v>107</v>
      </c>
      <c r="D22" s="77" t="s">
        <v>0</v>
      </c>
      <c r="E22" s="170"/>
      <c r="F22" s="193">
        <v>30</v>
      </c>
      <c r="G22" s="181" t="s">
        <v>0</v>
      </c>
      <c r="H22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2" s="193" t="str">
        <f>IF(Sklop17[[#This Row],[ZAHTEVANA SHEMA KAKOVOSTI]]&lt;&gt;"",Sklop17[[#This Row],[Preračunana masa/volumen/kos na enoto kg]],"")</f>
        <v/>
      </c>
      <c r="J22" s="194"/>
      <c r="K22" s="168" t="s">
        <v>107</v>
      </c>
      <c r="L22" s="168" t="s">
        <v>107</v>
      </c>
      <c r="M22" s="168" t="s">
        <v>107</v>
      </c>
      <c r="N22" s="228"/>
      <c r="O22" s="168" t="s">
        <v>107</v>
      </c>
      <c r="P22" s="197"/>
      <c r="Q22" s="196">
        <f>+Sklop17[[#This Row],[cena/enota brez DDV v EUR]]*Sklop17[[#This Row],[Stopnja DDV (%)]]</f>
        <v>0</v>
      </c>
      <c r="R22" s="196">
        <f>+Sklop17[[#This Row],[cena/enota brez DDV v EUR]]+Sklop17[[#This Row],[Davek (EUR)]]</f>
        <v>0</v>
      </c>
      <c r="S22" s="196">
        <f>+Sklop17[[#This Row],[cena/enota brez DDV v EUR]]*Sklop17[[#This Row],[Okvirna količina]]</f>
        <v>0</v>
      </c>
      <c r="T22" s="198">
        <f>+Sklop17[[#This Row],[Končna cena/enoto mere (EUR) z DDV]]*Sklop17[[#This Row],[Okvirna količina]]</f>
        <v>0</v>
      </c>
      <c r="U22" s="168" t="s">
        <v>107</v>
      </c>
    </row>
    <row r="23" spans="1:21" s="55" customFormat="1" ht="12">
      <c r="A23" s="84" t="s">
        <v>9</v>
      </c>
      <c r="B23" s="240" t="s">
        <v>398</v>
      </c>
      <c r="C23" s="77" t="s">
        <v>107</v>
      </c>
      <c r="D23" s="77" t="s">
        <v>0</v>
      </c>
      <c r="E23" s="170"/>
      <c r="F23" s="193">
        <v>30</v>
      </c>
      <c r="G23" s="181" t="s">
        <v>0</v>
      </c>
      <c r="H23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3" s="193" t="str">
        <f>IF(Sklop17[[#This Row],[ZAHTEVANA SHEMA KAKOVOSTI]]&lt;&gt;"",Sklop17[[#This Row],[Preračunana masa/volumen/kos na enoto kg]],"")</f>
        <v/>
      </c>
      <c r="J23" s="194"/>
      <c r="K23" s="168" t="s">
        <v>107</v>
      </c>
      <c r="L23" s="168" t="s">
        <v>107</v>
      </c>
      <c r="M23" s="168" t="s">
        <v>107</v>
      </c>
      <c r="N23" s="228"/>
      <c r="O23" s="168" t="s">
        <v>107</v>
      </c>
      <c r="P23" s="197"/>
      <c r="Q23" s="196">
        <f>+Sklop17[[#This Row],[cena/enota brez DDV v EUR]]*Sklop17[[#This Row],[Stopnja DDV (%)]]</f>
        <v>0</v>
      </c>
      <c r="R23" s="196">
        <f>+Sklop17[[#This Row],[cena/enota brez DDV v EUR]]+Sklop17[[#This Row],[Davek (EUR)]]</f>
        <v>0</v>
      </c>
      <c r="S23" s="196">
        <f>+Sklop17[[#This Row],[cena/enota brez DDV v EUR]]*Sklop17[[#This Row],[Okvirna količina]]</f>
        <v>0</v>
      </c>
      <c r="T23" s="198">
        <f>+Sklop17[[#This Row],[Končna cena/enoto mere (EUR) z DDV]]*Sklop17[[#This Row],[Okvirna količina]]</f>
        <v>0</v>
      </c>
      <c r="U23" s="168" t="s">
        <v>107</v>
      </c>
    </row>
    <row r="24" spans="1:21" s="55" customFormat="1" ht="12">
      <c r="A24" s="84" t="s">
        <v>10</v>
      </c>
      <c r="B24" s="240" t="s">
        <v>399</v>
      </c>
      <c r="C24" s="77" t="s">
        <v>107</v>
      </c>
      <c r="D24" s="77" t="s">
        <v>0</v>
      </c>
      <c r="E24" s="170"/>
      <c r="F24" s="193">
        <v>5</v>
      </c>
      <c r="G24" s="181" t="s">
        <v>0</v>
      </c>
      <c r="H24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4" s="193" t="str">
        <f>IF(Sklop17[[#This Row],[ZAHTEVANA SHEMA KAKOVOSTI]]&lt;&gt;"",Sklop17[[#This Row],[Preračunana masa/volumen/kos na enoto kg]],"")</f>
        <v/>
      </c>
      <c r="J24" s="194"/>
      <c r="K24" s="168" t="s">
        <v>107</v>
      </c>
      <c r="L24" s="168" t="s">
        <v>107</v>
      </c>
      <c r="M24" s="168" t="s">
        <v>107</v>
      </c>
      <c r="N24" s="228"/>
      <c r="O24" s="168" t="s">
        <v>107</v>
      </c>
      <c r="P24" s="197"/>
      <c r="Q24" s="196">
        <f>+Sklop17[[#This Row],[cena/enota brez DDV v EUR]]*Sklop17[[#This Row],[Stopnja DDV (%)]]</f>
        <v>0</v>
      </c>
      <c r="R24" s="196">
        <f>+Sklop17[[#This Row],[cena/enota brez DDV v EUR]]+Sklop17[[#This Row],[Davek (EUR)]]</f>
        <v>0</v>
      </c>
      <c r="S24" s="196">
        <f>+Sklop17[[#This Row],[cena/enota brez DDV v EUR]]*Sklop17[[#This Row],[Okvirna količina]]</f>
        <v>0</v>
      </c>
      <c r="T24" s="198">
        <f>+Sklop17[[#This Row],[Končna cena/enoto mere (EUR) z DDV]]*Sklop17[[#This Row],[Okvirna količina]]</f>
        <v>0</v>
      </c>
      <c r="U24" s="168" t="s">
        <v>107</v>
      </c>
    </row>
    <row r="25" spans="1:21" s="55" customFormat="1" ht="12">
      <c r="A25" s="84" t="s">
        <v>11</v>
      </c>
      <c r="B25" s="240" t="s">
        <v>400</v>
      </c>
      <c r="C25" s="77" t="s">
        <v>107</v>
      </c>
      <c r="D25" s="77" t="s">
        <v>0</v>
      </c>
      <c r="E25" s="170"/>
      <c r="F25" s="193">
        <v>30</v>
      </c>
      <c r="G25" s="181" t="s">
        <v>0</v>
      </c>
      <c r="H25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5" s="193" t="str">
        <f>IF(Sklop17[[#This Row],[ZAHTEVANA SHEMA KAKOVOSTI]]&lt;&gt;"",Sklop17[[#This Row],[Preračunana masa/volumen/kos na enoto kg]],"")</f>
        <v/>
      </c>
      <c r="J25" s="194"/>
      <c r="K25" s="168" t="s">
        <v>107</v>
      </c>
      <c r="L25" s="168" t="s">
        <v>107</v>
      </c>
      <c r="M25" s="168" t="s">
        <v>107</v>
      </c>
      <c r="N25" s="228"/>
      <c r="O25" s="168" t="s">
        <v>107</v>
      </c>
      <c r="P25" s="197"/>
      <c r="Q25" s="196">
        <f>+Sklop17[[#This Row],[cena/enota brez DDV v EUR]]*Sklop17[[#This Row],[Stopnja DDV (%)]]</f>
        <v>0</v>
      </c>
      <c r="R25" s="196">
        <f>+Sklop17[[#This Row],[cena/enota brez DDV v EUR]]+Sklop17[[#This Row],[Davek (EUR)]]</f>
        <v>0</v>
      </c>
      <c r="S25" s="196">
        <f>+Sklop17[[#This Row],[cena/enota brez DDV v EUR]]*Sklop17[[#This Row],[Okvirna količina]]</f>
        <v>0</v>
      </c>
      <c r="T25" s="198">
        <f>+Sklop17[[#This Row],[Končna cena/enoto mere (EUR) z DDV]]*Sklop17[[#This Row],[Okvirna količina]]</f>
        <v>0</v>
      </c>
      <c r="U25" s="168" t="s">
        <v>107</v>
      </c>
    </row>
    <row r="26" spans="1:21" s="55" customFormat="1" ht="12">
      <c r="A26" s="84" t="s">
        <v>12</v>
      </c>
      <c r="B26" s="240" t="s">
        <v>401</v>
      </c>
      <c r="C26" s="77" t="s">
        <v>107</v>
      </c>
      <c r="D26" s="77" t="s">
        <v>0</v>
      </c>
      <c r="E26" s="170"/>
      <c r="F26" s="193">
        <v>2</v>
      </c>
      <c r="G26" s="181" t="s">
        <v>0</v>
      </c>
      <c r="H26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6" s="193" t="str">
        <f>IF(Sklop17[[#This Row],[ZAHTEVANA SHEMA KAKOVOSTI]]&lt;&gt;"",Sklop17[[#This Row],[Preračunana masa/volumen/kos na enoto kg]],"")</f>
        <v/>
      </c>
      <c r="J26" s="194"/>
      <c r="K26" s="168" t="s">
        <v>107</v>
      </c>
      <c r="L26" s="168" t="s">
        <v>107</v>
      </c>
      <c r="M26" s="168" t="s">
        <v>107</v>
      </c>
      <c r="N26" s="228"/>
      <c r="O26" s="168" t="s">
        <v>107</v>
      </c>
      <c r="P26" s="197"/>
      <c r="Q26" s="196">
        <f>+Sklop17[[#This Row],[cena/enota brez DDV v EUR]]*Sklop17[[#This Row],[Stopnja DDV (%)]]</f>
        <v>0</v>
      </c>
      <c r="R26" s="196">
        <f>+Sklop17[[#This Row],[cena/enota brez DDV v EUR]]+Sklop17[[#This Row],[Davek (EUR)]]</f>
        <v>0</v>
      </c>
      <c r="S26" s="196">
        <f>+Sklop17[[#This Row],[cena/enota brez DDV v EUR]]*Sklop17[[#This Row],[Okvirna količina]]</f>
        <v>0</v>
      </c>
      <c r="T26" s="198">
        <f>+Sklop17[[#This Row],[Končna cena/enoto mere (EUR) z DDV]]*Sklop17[[#This Row],[Okvirna količina]]</f>
        <v>0</v>
      </c>
      <c r="U26" s="168" t="s">
        <v>107</v>
      </c>
    </row>
    <row r="27" spans="1:21" s="55" customFormat="1" ht="12">
      <c r="A27" s="84" t="s">
        <v>13</v>
      </c>
      <c r="B27" s="240" t="s">
        <v>402</v>
      </c>
      <c r="C27" s="77" t="s">
        <v>107</v>
      </c>
      <c r="D27" s="77" t="s">
        <v>0</v>
      </c>
      <c r="E27" s="170"/>
      <c r="F27" s="193">
        <v>30</v>
      </c>
      <c r="G27" s="181" t="s">
        <v>0</v>
      </c>
      <c r="H27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7" s="193" t="str">
        <f>IF(Sklop17[[#This Row],[ZAHTEVANA SHEMA KAKOVOSTI]]&lt;&gt;"",Sklop17[[#This Row],[Preračunana masa/volumen/kos na enoto kg]],"")</f>
        <v/>
      </c>
      <c r="J27" s="194"/>
      <c r="K27" s="168" t="s">
        <v>107</v>
      </c>
      <c r="L27" s="168" t="s">
        <v>107</v>
      </c>
      <c r="M27" s="168" t="s">
        <v>107</v>
      </c>
      <c r="N27" s="228"/>
      <c r="O27" s="168" t="s">
        <v>107</v>
      </c>
      <c r="P27" s="197"/>
      <c r="Q27" s="196">
        <f>+Sklop17[[#This Row],[cena/enota brez DDV v EUR]]*Sklop17[[#This Row],[Stopnja DDV (%)]]</f>
        <v>0</v>
      </c>
      <c r="R27" s="196">
        <f>+Sklop17[[#This Row],[cena/enota brez DDV v EUR]]+Sklop17[[#This Row],[Davek (EUR)]]</f>
        <v>0</v>
      </c>
      <c r="S27" s="196">
        <f>+Sklop17[[#This Row],[cena/enota brez DDV v EUR]]*Sklop17[[#This Row],[Okvirna količina]]</f>
        <v>0</v>
      </c>
      <c r="T27" s="198">
        <f>+Sklop17[[#This Row],[Končna cena/enoto mere (EUR) z DDV]]*Sklop17[[#This Row],[Okvirna količina]]</f>
        <v>0</v>
      </c>
      <c r="U27" s="168" t="s">
        <v>107</v>
      </c>
    </row>
    <row r="28" spans="1:21" s="55" customFormat="1" ht="12">
      <c r="A28" s="84" t="s">
        <v>14</v>
      </c>
      <c r="B28" s="240" t="s">
        <v>403</v>
      </c>
      <c r="C28" s="77" t="s">
        <v>107</v>
      </c>
      <c r="D28" s="77" t="s">
        <v>0</v>
      </c>
      <c r="E28" s="170"/>
      <c r="F28" s="193">
        <v>20</v>
      </c>
      <c r="G28" s="181" t="s">
        <v>0</v>
      </c>
      <c r="H28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8" s="193" t="str">
        <f>IF(Sklop17[[#This Row],[ZAHTEVANA SHEMA KAKOVOSTI]]&lt;&gt;"",Sklop17[[#This Row],[Preračunana masa/volumen/kos na enoto kg]],"")</f>
        <v/>
      </c>
      <c r="J28" s="194"/>
      <c r="K28" s="168" t="s">
        <v>107</v>
      </c>
      <c r="L28" s="168" t="s">
        <v>107</v>
      </c>
      <c r="M28" s="168" t="s">
        <v>107</v>
      </c>
      <c r="N28" s="228"/>
      <c r="O28" s="168" t="s">
        <v>107</v>
      </c>
      <c r="P28" s="197"/>
      <c r="Q28" s="196">
        <f>+Sklop17[[#This Row],[cena/enota brez DDV v EUR]]*Sklop17[[#This Row],[Stopnja DDV (%)]]</f>
        <v>0</v>
      </c>
      <c r="R28" s="196">
        <f>+Sklop17[[#This Row],[cena/enota brez DDV v EUR]]+Sklop17[[#This Row],[Davek (EUR)]]</f>
        <v>0</v>
      </c>
      <c r="S28" s="196">
        <f>+Sklop17[[#This Row],[cena/enota brez DDV v EUR]]*Sklop17[[#This Row],[Okvirna količina]]</f>
        <v>0</v>
      </c>
      <c r="T28" s="198">
        <f>+Sklop17[[#This Row],[Končna cena/enoto mere (EUR) z DDV]]*Sklop17[[#This Row],[Okvirna količina]]</f>
        <v>0</v>
      </c>
      <c r="U28" s="168" t="s">
        <v>107</v>
      </c>
    </row>
    <row r="29" spans="1:21" s="55" customFormat="1" ht="12">
      <c r="A29" s="84" t="s">
        <v>15</v>
      </c>
      <c r="B29" s="240" t="s">
        <v>404</v>
      </c>
      <c r="C29" s="77" t="s">
        <v>107</v>
      </c>
      <c r="D29" s="77" t="s">
        <v>0</v>
      </c>
      <c r="E29" s="170"/>
      <c r="F29" s="193">
        <v>2</v>
      </c>
      <c r="G29" s="181" t="s">
        <v>0</v>
      </c>
      <c r="H29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9" s="193" t="str">
        <f>IF(Sklop17[[#This Row],[ZAHTEVANA SHEMA KAKOVOSTI]]&lt;&gt;"",Sklop17[[#This Row],[Preračunana masa/volumen/kos na enoto kg]],"")</f>
        <v/>
      </c>
      <c r="J29" s="194"/>
      <c r="K29" s="168" t="s">
        <v>107</v>
      </c>
      <c r="L29" s="168" t="s">
        <v>107</v>
      </c>
      <c r="M29" s="168" t="s">
        <v>107</v>
      </c>
      <c r="N29" s="228"/>
      <c r="O29" s="168" t="s">
        <v>107</v>
      </c>
      <c r="P29" s="197"/>
      <c r="Q29" s="196">
        <f>+Sklop17[[#This Row],[cena/enota brez DDV v EUR]]*Sklop17[[#This Row],[Stopnja DDV (%)]]</f>
        <v>0</v>
      </c>
      <c r="R29" s="196">
        <f>+Sklop17[[#This Row],[cena/enota brez DDV v EUR]]+Sklop17[[#This Row],[Davek (EUR)]]</f>
        <v>0</v>
      </c>
      <c r="S29" s="196">
        <f>+Sklop17[[#This Row],[cena/enota brez DDV v EUR]]*Sklop17[[#This Row],[Okvirna količina]]</f>
        <v>0</v>
      </c>
      <c r="T29" s="198">
        <f>+Sklop17[[#This Row],[Končna cena/enoto mere (EUR) z DDV]]*Sklop17[[#This Row],[Okvirna količina]]</f>
        <v>0</v>
      </c>
      <c r="U29" s="168" t="s">
        <v>107</v>
      </c>
    </row>
    <row r="30" spans="1:21" s="55" customFormat="1" ht="12">
      <c r="A30" s="84" t="s">
        <v>16</v>
      </c>
      <c r="B30" s="185" t="s">
        <v>405</v>
      </c>
      <c r="C30" s="77" t="s">
        <v>107</v>
      </c>
      <c r="D30" s="77" t="s">
        <v>0</v>
      </c>
      <c r="E30" s="101"/>
      <c r="F30" s="177">
        <v>30</v>
      </c>
      <c r="G30" s="181" t="s">
        <v>0</v>
      </c>
      <c r="H30" s="1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0" s="177" t="str">
        <f>IF(Sklop17[[#This Row],[ZAHTEVANA SHEMA KAKOVOSTI]]&lt;&gt;"",Sklop17[[#This Row],[Preračunana masa/volumen/kos na enoto kg]],"")</f>
        <v/>
      </c>
      <c r="J30" s="172"/>
      <c r="K30" s="168" t="s">
        <v>107</v>
      </c>
      <c r="L30" s="168" t="s">
        <v>107</v>
      </c>
      <c r="M30" s="168" t="s">
        <v>107</v>
      </c>
      <c r="N30" s="189"/>
      <c r="O30" s="168" t="s">
        <v>107</v>
      </c>
      <c r="P30" s="174"/>
      <c r="Q30" s="173">
        <f>+Sklop17[[#This Row],[cena/enota brez DDV v EUR]]*Sklop17[[#This Row],[Stopnja DDV (%)]]</f>
        <v>0</v>
      </c>
      <c r="R30" s="173">
        <f>+Sklop17[[#This Row],[cena/enota brez DDV v EUR]]+Sklop17[[#This Row],[Davek (EUR)]]</f>
        <v>0</v>
      </c>
      <c r="S30" s="173">
        <f>+Sklop17[[#This Row],[cena/enota brez DDV v EUR]]*Sklop17[[#This Row],[Okvirna količina]]</f>
        <v>0</v>
      </c>
      <c r="T30" s="180">
        <f>+Sklop17[[#This Row],[Končna cena/enoto mere (EUR) z DDV]]*Sklop17[[#This Row],[Okvirna količina]]</f>
        <v>0</v>
      </c>
      <c r="U30" s="168" t="s">
        <v>107</v>
      </c>
    </row>
    <row r="31" spans="1:21">
      <c r="A31" s="84" t="s">
        <v>17</v>
      </c>
      <c r="B31" s="185" t="s">
        <v>406</v>
      </c>
      <c r="C31" s="77" t="s">
        <v>107</v>
      </c>
      <c r="D31" s="77" t="s">
        <v>0</v>
      </c>
      <c r="E31" s="101"/>
      <c r="F31" s="177">
        <v>30</v>
      </c>
      <c r="G31" s="181" t="s">
        <v>0</v>
      </c>
      <c r="H31" s="1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1" s="177" t="str">
        <f>IF(Sklop17[[#This Row],[ZAHTEVANA SHEMA KAKOVOSTI]]&lt;&gt;"",Sklop17[[#This Row],[Preračunana masa/volumen/kos na enoto kg]],"")</f>
        <v/>
      </c>
      <c r="J31" s="172"/>
      <c r="K31" s="168" t="s">
        <v>107</v>
      </c>
      <c r="L31" s="168" t="s">
        <v>107</v>
      </c>
      <c r="M31" s="168" t="s">
        <v>107</v>
      </c>
      <c r="N31" s="189"/>
      <c r="O31" s="168" t="s">
        <v>107</v>
      </c>
      <c r="P31" s="174"/>
      <c r="Q31" s="173">
        <f>+Sklop17[[#This Row],[cena/enota brez DDV v EUR]]*Sklop17[[#This Row],[Stopnja DDV (%)]]</f>
        <v>0</v>
      </c>
      <c r="R31" s="173">
        <f>+Sklop17[[#This Row],[cena/enota brez DDV v EUR]]+Sklop17[[#This Row],[Davek (EUR)]]</f>
        <v>0</v>
      </c>
      <c r="S31" s="173">
        <f>+Sklop17[[#This Row],[cena/enota brez DDV v EUR]]*Sklop17[[#This Row],[Okvirna količina]]</f>
        <v>0</v>
      </c>
      <c r="T31" s="180">
        <f>+Sklop17[[#This Row],[Končna cena/enoto mere (EUR) z DDV]]*Sklop17[[#This Row],[Okvirna količina]]</f>
        <v>0</v>
      </c>
      <c r="U31" s="168" t="s">
        <v>107</v>
      </c>
    </row>
    <row r="32" spans="1:21">
      <c r="A32" s="84" t="s">
        <v>18</v>
      </c>
      <c r="B32" s="503" t="s">
        <v>704</v>
      </c>
      <c r="C32" s="77" t="s">
        <v>107</v>
      </c>
      <c r="D32" s="77" t="s">
        <v>0</v>
      </c>
      <c r="E32" s="101"/>
      <c r="F32" s="504">
        <v>100</v>
      </c>
      <c r="G32" s="505" t="s">
        <v>0</v>
      </c>
      <c r="H32" s="4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504" t="str">
        <f>IF(Sklop17[[#This Row],[ZAHTEVANA SHEMA KAKOVOSTI]]&lt;&gt;"",Sklop17[[#This Row],[Preračunana masa/volumen/kos na enoto kg]],"")</f>
        <v/>
      </c>
      <c r="J32" s="338"/>
      <c r="K32" s="168" t="s">
        <v>107</v>
      </c>
      <c r="L32" s="168" t="s">
        <v>107</v>
      </c>
      <c r="M32" s="168" t="s">
        <v>107</v>
      </c>
      <c r="N32" s="358"/>
      <c r="O32" s="168" t="s">
        <v>107</v>
      </c>
      <c r="P32" s="341"/>
      <c r="Q32" s="342">
        <f>+Sklop17[[#This Row],[cena/enota brez DDV v EUR]]*Sklop17[[#This Row],[Stopnja DDV (%)]]</f>
        <v>0</v>
      </c>
      <c r="R32" s="342">
        <f>+Sklop17[[#This Row],[cena/enota brez DDV v EUR]]+Sklop17[[#This Row],[Davek (EUR)]]</f>
        <v>0</v>
      </c>
      <c r="S32" s="342">
        <f>+Sklop17[[#This Row],[cena/enota brez DDV v EUR]]*Sklop17[[#This Row],[Okvirna količina]]</f>
        <v>0</v>
      </c>
      <c r="T32" s="343">
        <f>+Sklop17[[#This Row],[Končna cena/enoto mere (EUR) z DDV]]*Sklop17[[#This Row],[Okvirna količina]]</f>
        <v>0</v>
      </c>
      <c r="U32" s="168" t="s">
        <v>107</v>
      </c>
    </row>
    <row r="33" spans="1:22">
      <c r="A33" s="84" t="s">
        <v>19</v>
      </c>
      <c r="B33" s="185" t="s">
        <v>407</v>
      </c>
      <c r="C33" s="77" t="s">
        <v>107</v>
      </c>
      <c r="D33" s="77" t="s">
        <v>0</v>
      </c>
      <c r="E33" s="101"/>
      <c r="F33" s="177">
        <v>2</v>
      </c>
      <c r="G33" s="181" t="s">
        <v>0</v>
      </c>
      <c r="H33" s="1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3" s="177" t="str">
        <f>IF(Sklop17[[#This Row],[ZAHTEVANA SHEMA KAKOVOSTI]]&lt;&gt;"",Sklop17[[#This Row],[Preračunana masa/volumen/kos na enoto kg]],"")</f>
        <v/>
      </c>
      <c r="J33" s="172"/>
      <c r="K33" s="168" t="s">
        <v>107</v>
      </c>
      <c r="L33" s="168" t="s">
        <v>107</v>
      </c>
      <c r="M33" s="168" t="s">
        <v>107</v>
      </c>
      <c r="N33" s="189"/>
      <c r="O33" s="168" t="s">
        <v>107</v>
      </c>
      <c r="P33" s="174"/>
      <c r="Q33" s="173">
        <f>+Sklop17[[#This Row],[cena/enota brez DDV v EUR]]*Sklop17[[#This Row],[Stopnja DDV (%)]]</f>
        <v>0</v>
      </c>
      <c r="R33" s="173">
        <f>+Sklop17[[#This Row],[cena/enota brez DDV v EUR]]+Sklop17[[#This Row],[Davek (EUR)]]</f>
        <v>0</v>
      </c>
      <c r="S33" s="173">
        <f>+Sklop17[[#This Row],[cena/enota brez DDV v EUR]]*Sklop17[[#This Row],[Okvirna količina]]</f>
        <v>0</v>
      </c>
      <c r="T33" s="180">
        <f>+Sklop17[[#This Row],[Končna cena/enoto mere (EUR) z DDV]]*Sklop17[[#This Row],[Okvirna količina]]</f>
        <v>0</v>
      </c>
      <c r="U33" s="168" t="s">
        <v>107</v>
      </c>
    </row>
    <row r="34" spans="1:22">
      <c r="A34" s="512" t="s">
        <v>128</v>
      </c>
      <c r="B34" s="513"/>
      <c r="C34" s="514"/>
      <c r="D34" s="514"/>
      <c r="E34" s="515"/>
      <c r="F34" s="516"/>
      <c r="G34" s="517"/>
      <c r="H34" s="518">
        <f>SUBTOTAL(109,Sklop17[Preračunana masa/volumen/kos na enoto kg])</f>
        <v>1911</v>
      </c>
      <c r="I34" s="518">
        <f>SUBTOTAL(109,Sklop17[Živila iz shem kakovosti (kg)])</f>
        <v>0</v>
      </c>
      <c r="J34" s="516"/>
      <c r="K34" s="519"/>
      <c r="L34" s="519"/>
      <c r="M34" s="520"/>
      <c r="N34" s="521"/>
      <c r="O34" s="521"/>
      <c r="P34" s="521"/>
      <c r="Q34" s="522"/>
      <c r="R34" s="516"/>
      <c r="S34" s="522">
        <f>SUBTOTAL(109,Sklop17[Vrednost za okvirno količino (EUR) brez DDV])</f>
        <v>0</v>
      </c>
      <c r="T34" s="522">
        <f>SUBTOTAL(109,Sklop17[Vrednost za okvirno količino (EUR) z DDV])</f>
        <v>0</v>
      </c>
      <c r="U34" s="523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  <c r="V35" s="109"/>
    </row>
    <row r="36" spans="1:22">
      <c r="A36" s="48" t="s">
        <v>124</v>
      </c>
      <c r="B36" s="16"/>
      <c r="C36" s="28"/>
      <c r="D36" s="28"/>
      <c r="E36" s="102"/>
      <c r="Q36" s="48"/>
      <c r="R36" s="48"/>
      <c r="S36" s="48"/>
      <c r="T36" s="48"/>
    </row>
    <row r="37" spans="1:22">
      <c r="A37" s="11" t="s">
        <v>126</v>
      </c>
      <c r="B37" s="16"/>
      <c r="C37" s="28"/>
      <c r="D37" s="28"/>
      <c r="E37" s="102"/>
    </row>
    <row r="38" spans="1:22">
      <c r="A38" s="97" t="s">
        <v>174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569" t="s">
        <v>203</v>
      </c>
      <c r="B39" s="569"/>
      <c r="C39" s="569"/>
      <c r="D39" s="569"/>
      <c r="E39" s="569"/>
      <c r="F39" s="569"/>
      <c r="G39" s="569"/>
      <c r="H39" s="569"/>
      <c r="I39" s="569"/>
      <c r="J39" s="569"/>
      <c r="K39" s="569"/>
      <c r="L39" s="569"/>
      <c r="M39" s="54"/>
      <c r="N39" s="29"/>
      <c r="O39" s="29"/>
      <c r="P39" s="29"/>
      <c r="Q39" s="29"/>
      <c r="R39" s="29"/>
    </row>
    <row r="40" spans="1:22">
      <c r="N40" s="29"/>
      <c r="O40" s="29"/>
      <c r="P40" s="29"/>
      <c r="Q40" s="29"/>
      <c r="R40" s="29"/>
    </row>
    <row r="41" spans="1:22">
      <c r="A41" s="97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>
      <c r="B262" s="16"/>
      <c r="C262" s="28"/>
      <c r="D262" s="28"/>
      <c r="E262" s="102"/>
    </row>
    <row r="263" spans="1:22">
      <c r="B263" s="16"/>
      <c r="C263" s="28"/>
      <c r="D263" s="28"/>
      <c r="E263" s="102"/>
    </row>
    <row r="264" spans="1:22">
      <c r="B264" s="16"/>
      <c r="C264" s="28"/>
      <c r="D264" s="28"/>
      <c r="E264" s="102"/>
    </row>
    <row r="265" spans="1:22">
      <c r="B265" s="16"/>
      <c r="C265" s="28"/>
      <c r="D265" s="28"/>
      <c r="E265" s="102"/>
    </row>
  </sheetData>
  <sheetProtection insertRows="0" deleteRows="0"/>
  <protectedRanges>
    <protectedRange sqref="J40:P1048576 M39:P39 J1:P15 U1:U15 N16:N33 U34:U1048576 P16:P33 J16:J33 J34:P38" name="Obseg1"/>
    <protectedRange sqref="U16:U33 K16:M33 O16:O33" name="Obseg1_3_4"/>
    <protectedRange sqref="J39:L39" name="Obseg1_2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6" tint="0.39997558519241921"/>
    <pageSetUpPr fitToPage="1"/>
  </sheetPr>
  <dimension ref="A1:V250"/>
  <sheetViews>
    <sheetView zoomScale="90" zoomScaleNormal="90" zoomScaleSheetLayoutView="100" workbookViewId="0">
      <selection activeCell="R32" sqref="R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0" t="str">
        <f>+'prva stran'!B6</f>
        <v>DOM UPOKOJENCEV ŠMARJE PRI JELŠAH</v>
      </c>
      <c r="D2" s="561"/>
      <c r="E2" s="561"/>
      <c r="F2" s="561"/>
      <c r="G2" s="561"/>
      <c r="H2" s="561"/>
      <c r="I2" s="561"/>
      <c r="J2" s="561"/>
    </row>
    <row r="3" spans="1:21" ht="15">
      <c r="B3" s="50" t="s">
        <v>82</v>
      </c>
      <c r="C3" s="562" t="str">
        <f>+'prva stran'!B7</f>
        <v>Rakeževa ulica 8, 3240 Šmarje pri Jelšah</v>
      </c>
      <c r="D3" s="563"/>
      <c r="E3" s="563"/>
      <c r="F3" s="563"/>
      <c r="G3" s="563"/>
      <c r="H3" s="563"/>
      <c r="I3" s="563"/>
      <c r="J3" s="56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64">
        <f>+'prva stran'!B10</f>
        <v>0</v>
      </c>
      <c r="D6" s="565"/>
      <c r="E6" s="565"/>
      <c r="F6" s="565"/>
      <c r="G6" s="565"/>
      <c r="H6" s="565"/>
      <c r="I6" s="565"/>
      <c r="J6" s="565"/>
    </row>
    <row r="7" spans="1:21" ht="17.25" customHeight="1">
      <c r="B7" s="51" t="s">
        <v>82</v>
      </c>
      <c r="C7" s="566">
        <f>+'prva stran'!B11</f>
        <v>0</v>
      </c>
      <c r="D7" s="567"/>
      <c r="E7" s="567"/>
      <c r="F7" s="567"/>
      <c r="G7" s="567"/>
      <c r="H7" s="567"/>
      <c r="I7" s="567"/>
      <c r="J7" s="567"/>
    </row>
    <row r="8" spans="1:21" ht="17.25" customHeight="1">
      <c r="B8" s="51" t="s">
        <v>83</v>
      </c>
      <c r="C8" s="566">
        <f>+'prva stran'!B12</f>
        <v>0</v>
      </c>
      <c r="D8" s="567"/>
      <c r="E8" s="567"/>
      <c r="F8" s="567"/>
      <c r="G8" s="567"/>
      <c r="H8" s="567"/>
      <c r="I8" s="567"/>
      <c r="J8" s="567"/>
    </row>
    <row r="9" spans="1:21" s="12" customFormat="1" ht="17.25" customHeight="1">
      <c r="A9" s="9"/>
      <c r="B9" s="52" t="s">
        <v>85</v>
      </c>
      <c r="C9" s="568">
        <f>+'prva stran'!B13</f>
        <v>0</v>
      </c>
      <c r="D9" s="567"/>
      <c r="E9" s="567"/>
      <c r="F9" s="567"/>
      <c r="G9" s="567"/>
      <c r="H9" s="567"/>
      <c r="I9" s="567"/>
      <c r="J9" s="5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59" t="str">
        <f>+'Ponudbeni pred_rekapitulacija'!B32</f>
        <v>EKOLOŠKI MLEČNI IZDELKI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160" t="s">
        <v>419</v>
      </c>
      <c r="C16" s="202">
        <v>150</v>
      </c>
      <c r="D16" s="203" t="s">
        <v>106</v>
      </c>
      <c r="E16" s="204"/>
      <c r="F16" s="85">
        <v>1000</v>
      </c>
      <c r="G16" s="205" t="s">
        <v>208</v>
      </c>
      <c r="H16" s="1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16" s="80" t="str">
        <f>IF(Sklop19[[#This Row],[ZAHTEVANA SHEMA KAKOVOSTI]]&lt;&gt;"",Sklop19[[#This Row],[Preračunana masa/volumen/kos na enoto kg]],"")</f>
        <v/>
      </c>
      <c r="J16" s="88"/>
      <c r="K16" s="169"/>
      <c r="L16" s="169"/>
      <c r="M16" s="169"/>
      <c r="N16" s="141"/>
      <c r="O16" s="169"/>
      <c r="P16" s="90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68" t="s">
        <v>107</v>
      </c>
    </row>
    <row r="17" spans="1:22" s="55" customFormat="1" ht="12">
      <c r="A17" s="79" t="s">
        <v>3</v>
      </c>
      <c r="B17" s="160" t="s">
        <v>420</v>
      </c>
      <c r="C17" s="202">
        <v>150</v>
      </c>
      <c r="D17" s="203" t="s">
        <v>106</v>
      </c>
      <c r="E17" s="204"/>
      <c r="F17" s="85">
        <v>1000</v>
      </c>
      <c r="G17" s="205" t="s">
        <v>208</v>
      </c>
      <c r="H17" s="1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17" s="80" t="str">
        <f>IF(Sklop19[[#This Row],[ZAHTEVANA SHEMA KAKOVOSTI]]&lt;&gt;"",Sklop19[[#This Row],[Preračunana masa/volumen/kos na enoto kg]],"")</f>
        <v/>
      </c>
      <c r="J17" s="89"/>
      <c r="K17" s="169"/>
      <c r="L17" s="169"/>
      <c r="M17" s="169"/>
      <c r="N17" s="143"/>
      <c r="O17" s="169"/>
      <c r="P17" s="92"/>
      <c r="Q17" s="87">
        <f>+Sklop19[[#This Row],[cena/enota brez DDV v EUR]]*Sklop19[[#This Row],[Stopnja DDV (%)]]</f>
        <v>0</v>
      </c>
      <c r="R17" s="87">
        <f>+Sklop19[[#This Row],[cena/enota brez DDV v EUR]]+Sklop19[[#This Row],[Davek (EUR)]]</f>
        <v>0</v>
      </c>
      <c r="S17" s="87">
        <f>+Sklop19[[#This Row],[cena/enota brez DDV v EUR]]*Sklop19[[#This Row],[Okvirna količina]]</f>
        <v>0</v>
      </c>
      <c r="T17" s="87">
        <f>+Sklop19[[#This Row],[Končna cena/enoto mere (EUR) z DDV]]*Sklop19[[#This Row],[Okvirna količina]]</f>
        <v>0</v>
      </c>
      <c r="U17" s="168" t="s">
        <v>107</v>
      </c>
    </row>
    <row r="18" spans="1:22">
      <c r="A18" s="512" t="s">
        <v>128</v>
      </c>
      <c r="B18" s="513"/>
      <c r="C18" s="514"/>
      <c r="D18" s="514"/>
      <c r="E18" s="515"/>
      <c r="F18" s="516"/>
      <c r="G18" s="517"/>
      <c r="H18" s="518">
        <f>SUBTOTAL(109,Sklop19[Preračunana masa/volumen/kos na enoto kg])</f>
        <v>300</v>
      </c>
      <c r="I18" s="518">
        <f>SUBTOTAL(109,Sklop19[Živila iz shem kakovosti (kg)])</f>
        <v>0</v>
      </c>
      <c r="J18" s="516"/>
      <c r="K18" s="519"/>
      <c r="L18" s="519"/>
      <c r="M18" s="520"/>
      <c r="N18" s="521"/>
      <c r="O18" s="521"/>
      <c r="P18" s="521"/>
      <c r="Q18" s="522"/>
      <c r="R18" s="516"/>
      <c r="S18" s="522">
        <f>SUBTOTAL(109,Sklop19[Vrednost za okvirno količino (EUR) brez DDV])</f>
        <v>0</v>
      </c>
      <c r="T18" s="522">
        <f>SUBTOTAL(109,Sklop19[Vrednost za okvirno količino (EUR) z DDV])</f>
        <v>0</v>
      </c>
      <c r="U18" s="523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124</v>
      </c>
      <c r="B20" s="16"/>
      <c r="C20" s="28"/>
      <c r="D20" s="28"/>
      <c r="E20" s="102"/>
      <c r="Q20" s="48"/>
      <c r="R20" s="48"/>
      <c r="S20" s="48"/>
      <c r="T20" s="48"/>
    </row>
    <row r="21" spans="1:22">
      <c r="A21" s="11" t="s">
        <v>126</v>
      </c>
      <c r="B21" s="16"/>
      <c r="C21" s="28"/>
      <c r="D21" s="28"/>
      <c r="E21" s="102"/>
    </row>
    <row r="22" spans="1:22">
      <c r="A22" s="97" t="s">
        <v>174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569" t="s">
        <v>203</v>
      </c>
      <c r="B23" s="569"/>
      <c r="C23" s="569"/>
      <c r="D23" s="569"/>
      <c r="E23" s="569"/>
      <c r="F23" s="569"/>
      <c r="G23" s="569"/>
      <c r="H23" s="569"/>
      <c r="I23" s="569"/>
      <c r="J23" s="569"/>
      <c r="K23" s="569"/>
      <c r="L23" s="569"/>
      <c r="M23" s="110"/>
      <c r="N23" s="110"/>
      <c r="O23" s="110"/>
      <c r="P23" s="110"/>
      <c r="Q23" s="110"/>
      <c r="R23" s="110"/>
      <c r="S23" s="110"/>
      <c r="T23" s="110"/>
      <c r="U23" s="110"/>
      <c r="V23" s="109"/>
    </row>
    <row r="24" spans="1:22">
      <c r="A24" s="569"/>
      <c r="B24" s="569"/>
      <c r="C24" s="569"/>
      <c r="D24" s="569"/>
      <c r="E24" s="569"/>
      <c r="F24" s="569"/>
      <c r="G24" s="569"/>
      <c r="H24" s="569"/>
      <c r="I24" s="569"/>
      <c r="J24" s="569"/>
      <c r="K24" s="569"/>
      <c r="L24" s="569"/>
      <c r="M24" s="54"/>
      <c r="N24" s="29"/>
      <c r="O24" s="29"/>
      <c r="P24" s="29"/>
      <c r="Q24" s="29"/>
      <c r="R24" s="29"/>
    </row>
    <row r="25" spans="1:22">
      <c r="N25" s="29"/>
      <c r="O25" s="29"/>
      <c r="P25" s="29"/>
      <c r="Q25" s="29"/>
      <c r="R25" s="29"/>
    </row>
    <row r="26" spans="1:22">
      <c r="A26" s="97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2"/>
    </row>
    <row r="29" spans="1:22">
      <c r="B29" s="16"/>
      <c r="C29" s="28"/>
      <c r="D29" s="28"/>
      <c r="E29" s="102"/>
    </row>
    <row r="30" spans="1:22">
      <c r="B30" s="16"/>
      <c r="C30" s="28"/>
      <c r="D30" s="28"/>
      <c r="E30" s="102"/>
    </row>
    <row r="31" spans="1:22">
      <c r="B31" s="16"/>
      <c r="C31" s="28"/>
      <c r="D31" s="28"/>
      <c r="E31" s="102"/>
    </row>
    <row r="32" spans="1:22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1048576 J1:P15 U1:U15 J18:P22 N16:N17 P16:P17 M23:P24 U18:U1048576 J16:J17" name="Obseg1"/>
    <protectedRange sqref="J24:L24" name="Obseg1_2"/>
    <protectedRange sqref="O16:O17" name="Obseg1_3_2"/>
    <protectedRange sqref="U16:U17" name="Obseg1_3_4"/>
    <protectedRange sqref="J23:L23" name="Obseg1_2_1"/>
  </protectedRanges>
  <mergeCells count="9">
    <mergeCell ref="A24:L24"/>
    <mergeCell ref="B13:K13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6" tint="0.39997558519241921"/>
    <pageSetUpPr fitToPage="1"/>
  </sheetPr>
  <dimension ref="A1:V249"/>
  <sheetViews>
    <sheetView zoomScale="90" zoomScaleNormal="90" zoomScaleSheetLayoutView="100" workbookViewId="0">
      <selection activeCell="N28" sqref="N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0" t="str">
        <f>+'prva stran'!B6</f>
        <v>DOM UPOKOJENCEV ŠMARJE PRI JELŠAH</v>
      </c>
      <c r="D2" s="561"/>
      <c r="E2" s="561"/>
      <c r="F2" s="561"/>
      <c r="G2" s="561"/>
      <c r="H2" s="561"/>
      <c r="I2" s="561"/>
      <c r="J2" s="561"/>
    </row>
    <row r="3" spans="1:21" ht="15">
      <c r="B3" s="50" t="s">
        <v>82</v>
      </c>
      <c r="C3" s="562" t="str">
        <f>+'prva stran'!B7</f>
        <v>Rakeževa ulica 8, 3240 Šmarje pri Jelšah</v>
      </c>
      <c r="D3" s="563"/>
      <c r="E3" s="563"/>
      <c r="F3" s="563"/>
      <c r="G3" s="563"/>
      <c r="H3" s="563"/>
      <c r="I3" s="563"/>
      <c r="J3" s="56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64">
        <f>+'prva stran'!B10</f>
        <v>0</v>
      </c>
      <c r="D6" s="565"/>
      <c r="E6" s="565"/>
      <c r="F6" s="565"/>
      <c r="G6" s="565"/>
      <c r="H6" s="565"/>
      <c r="I6" s="565"/>
      <c r="J6" s="565"/>
    </row>
    <row r="7" spans="1:21" ht="17.25" customHeight="1">
      <c r="B7" s="51" t="s">
        <v>82</v>
      </c>
      <c r="C7" s="566">
        <f>+'prva stran'!B11</f>
        <v>0</v>
      </c>
      <c r="D7" s="567"/>
      <c r="E7" s="567"/>
      <c r="F7" s="567"/>
      <c r="G7" s="567"/>
      <c r="H7" s="567"/>
      <c r="I7" s="567"/>
      <c r="J7" s="567"/>
    </row>
    <row r="8" spans="1:21" ht="17.25" customHeight="1">
      <c r="B8" s="51" t="s">
        <v>83</v>
      </c>
      <c r="C8" s="566">
        <f>+'prva stran'!B12</f>
        <v>0</v>
      </c>
      <c r="D8" s="567"/>
      <c r="E8" s="567"/>
      <c r="F8" s="567"/>
      <c r="G8" s="567"/>
      <c r="H8" s="567"/>
      <c r="I8" s="567"/>
      <c r="J8" s="567"/>
    </row>
    <row r="9" spans="1:21" s="12" customFormat="1" ht="17.25" customHeight="1">
      <c r="A9" s="9"/>
      <c r="B9" s="52" t="s">
        <v>85</v>
      </c>
      <c r="C9" s="568">
        <f>+'prva stran'!B13</f>
        <v>0</v>
      </c>
      <c r="D9" s="567"/>
      <c r="E9" s="567"/>
      <c r="F9" s="567"/>
      <c r="G9" s="567"/>
      <c r="H9" s="567"/>
      <c r="I9" s="567"/>
      <c r="J9" s="5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59" t="str">
        <f>+'Ponudbeni pred_rekapitulacija'!B31</f>
        <v>EKOLOŠKA ZAMRZNJENA ZELENJAVA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5.6" customHeight="1">
      <c r="A16" s="79" t="s">
        <v>1</v>
      </c>
      <c r="B16" s="160" t="s">
        <v>408</v>
      </c>
      <c r="C16" s="77" t="s">
        <v>107</v>
      </c>
      <c r="D16" s="77" t="s">
        <v>0</v>
      </c>
      <c r="E16" s="101"/>
      <c r="F16" s="265">
        <v>100</v>
      </c>
      <c r="G16" s="105" t="s">
        <v>0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80" t="str">
        <f>IF(Sklop18[[#This Row],[ZAHTEVANA SHEMA KAKOVOSTI]]&lt;&gt;"",Sklop18[[#This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68" t="s">
        <v>107</v>
      </c>
    </row>
    <row r="17" spans="1:21" s="55" customFormat="1" ht="15.6" customHeight="1">
      <c r="A17" s="79" t="s">
        <v>3</v>
      </c>
      <c r="B17" s="160" t="s">
        <v>409</v>
      </c>
      <c r="C17" s="77" t="s">
        <v>107</v>
      </c>
      <c r="D17" s="77" t="s">
        <v>0</v>
      </c>
      <c r="E17" s="101"/>
      <c r="F17" s="265">
        <v>100</v>
      </c>
      <c r="G17" s="105" t="s">
        <v>0</v>
      </c>
      <c r="H17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80" t="str">
        <f>IF(Sklop18[[#This Row],[ZAHTEVANA SHEMA KAKOVOSTI]]&lt;&gt;"",Sklop18[[#This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+Sklop18[[#This Row],[cena/enota brez DDV v EUR]]*Sklop18[[#This Row],[Stopnja DDV (%)]]</f>
        <v>0</v>
      </c>
      <c r="R17" s="87">
        <f>+Sklop18[[#This Row],[cena/enota brez DDV v EUR]]+Sklop18[[#This Row],[Davek (EUR)]]</f>
        <v>0</v>
      </c>
      <c r="S17" s="87">
        <f>+Sklop18[[#This Row],[cena/enota brez DDV v EUR]]*Sklop18[[#This Row],[Okvirna količina]]</f>
        <v>0</v>
      </c>
      <c r="T17" s="87">
        <f>+Sklop18[[#This Row],[Končna cena/enoto mere (EUR) z DDV]]*Sklop18[[#This Row],[Okvirna količina]]</f>
        <v>0</v>
      </c>
      <c r="U17" s="168" t="s">
        <v>107</v>
      </c>
    </row>
    <row r="18" spans="1:21">
      <c r="A18" s="512" t="s">
        <v>128</v>
      </c>
      <c r="B18" s="513"/>
      <c r="C18" s="514"/>
      <c r="D18" s="514"/>
      <c r="E18" s="515"/>
      <c r="F18" s="516"/>
      <c r="G18" s="517"/>
      <c r="H18" s="518">
        <f>SUBTOTAL(109,Sklop18[Preračunana masa/volumen/kos na enoto kg])</f>
        <v>200</v>
      </c>
      <c r="I18" s="518">
        <f>SUBTOTAL(109,Sklop18[Živila iz shem kakovosti (kg)])</f>
        <v>0</v>
      </c>
      <c r="J18" s="516"/>
      <c r="K18" s="519"/>
      <c r="L18" s="519"/>
      <c r="M18" s="520"/>
      <c r="N18" s="521"/>
      <c r="O18" s="521"/>
      <c r="P18" s="521"/>
      <c r="Q18" s="522"/>
      <c r="R18" s="516"/>
      <c r="S18" s="522">
        <f>SUBTOTAL(109,Sklop18[Vrednost za okvirno količino (EUR) brez DDV])</f>
        <v>0</v>
      </c>
      <c r="T18" s="522">
        <f>SUBTOTAL(109,Sklop18[Vrednost za okvirno količino (EUR) z DDV])</f>
        <v>0</v>
      </c>
      <c r="U18" s="523"/>
    </row>
    <row r="19" spans="1:21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1">
      <c r="A20" s="48" t="s">
        <v>124</v>
      </c>
      <c r="B20" s="16"/>
      <c r="C20" s="28"/>
      <c r="D20" s="28"/>
      <c r="E20" s="102"/>
      <c r="Q20" s="48"/>
      <c r="R20" s="48"/>
      <c r="S20" s="48"/>
      <c r="T20" s="48"/>
    </row>
    <row r="21" spans="1:21">
      <c r="A21" s="11" t="s">
        <v>126</v>
      </c>
      <c r="B21" s="16"/>
      <c r="C21" s="28"/>
      <c r="D21" s="28"/>
      <c r="E21" s="102"/>
    </row>
    <row r="22" spans="1:21">
      <c r="A22" s="97" t="s">
        <v>174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>
      <c r="A23" s="569" t="s">
        <v>203</v>
      </c>
      <c r="B23" s="569"/>
      <c r="C23" s="569"/>
      <c r="D23" s="569"/>
      <c r="E23" s="569"/>
      <c r="F23" s="569"/>
      <c r="G23" s="569"/>
      <c r="H23" s="569"/>
      <c r="I23" s="569"/>
      <c r="J23" s="569"/>
      <c r="K23" s="569"/>
      <c r="L23" s="569"/>
      <c r="M23" s="54"/>
      <c r="N23" s="29"/>
      <c r="O23" s="29"/>
      <c r="P23" s="29"/>
      <c r="Q23" s="29"/>
      <c r="R23" s="29"/>
    </row>
    <row r="24" spans="1:21">
      <c r="N24" s="29"/>
      <c r="O24" s="29"/>
      <c r="P24" s="29"/>
      <c r="Q24" s="29"/>
      <c r="R24" s="29"/>
    </row>
    <row r="25" spans="1:21">
      <c r="A25" s="97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102"/>
    </row>
    <row r="28" spans="1:21">
      <c r="B28" s="16"/>
      <c r="C28" s="28"/>
      <c r="D28" s="28"/>
      <c r="E28" s="102"/>
    </row>
    <row r="29" spans="1:21">
      <c r="B29" s="16"/>
      <c r="C29" s="28"/>
      <c r="D29" s="28"/>
      <c r="E29" s="102"/>
    </row>
    <row r="30" spans="1:21">
      <c r="B30" s="16"/>
      <c r="C30" s="28"/>
      <c r="D30" s="28"/>
      <c r="E30" s="102"/>
    </row>
    <row r="31" spans="1:21">
      <c r="B31" s="16"/>
      <c r="C31" s="28"/>
      <c r="D31" s="28"/>
      <c r="E31" s="102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 s="18" customFormat="1">
      <c r="A41" s="11"/>
      <c r="B41" s="16"/>
      <c r="C41" s="28"/>
      <c r="D41" s="28"/>
      <c r="E41" s="102"/>
      <c r="F41" s="103"/>
      <c r="G41" s="10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4:P1048576 M23:P23 U1:U15 J1:P22 U18:U1048576" name="Obseg1"/>
    <protectedRange sqref="U16:U17" name="Obseg1_3_4_1"/>
    <protectedRange sqref="J23:L23" name="Obseg1_2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1"/>
  <sheetViews>
    <sheetView topLeftCell="A19" zoomScale="90" zoomScaleNormal="90" zoomScaleSheetLayoutView="100" workbookViewId="0">
      <selection activeCell="B37" sqref="B37"/>
    </sheetView>
  </sheetViews>
  <sheetFormatPr defaultColWidth="8.85546875" defaultRowHeight="12.75"/>
  <cols>
    <col min="1" max="1" width="3.5703125" style="11" customWidth="1"/>
    <col min="2" max="2" width="41.710937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0" t="str">
        <f>+'prva stran'!B6</f>
        <v>DOM UPOKOJENCEV ŠMARJE PRI JELŠAH</v>
      </c>
      <c r="D2" s="561"/>
      <c r="E2" s="561"/>
      <c r="F2" s="561"/>
      <c r="G2" s="561"/>
      <c r="H2" s="561"/>
      <c r="I2" s="561"/>
      <c r="J2" s="561"/>
    </row>
    <row r="3" spans="1:21" ht="15">
      <c r="B3" s="50" t="s">
        <v>82</v>
      </c>
      <c r="C3" s="562" t="str">
        <f>+'prva stran'!B7</f>
        <v>Rakeževa ulica 8, 3240 Šmarje pri Jelšah</v>
      </c>
      <c r="D3" s="563"/>
      <c r="E3" s="563"/>
      <c r="F3" s="563"/>
      <c r="G3" s="563"/>
      <c r="H3" s="563"/>
      <c r="I3" s="563"/>
      <c r="J3" s="56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64">
        <f>+'prva stran'!B10</f>
        <v>0</v>
      </c>
      <c r="D6" s="565"/>
      <c r="E6" s="565"/>
      <c r="F6" s="565"/>
      <c r="G6" s="565"/>
      <c r="H6" s="565"/>
      <c r="I6" s="565"/>
      <c r="J6" s="565"/>
    </row>
    <row r="7" spans="1:21" ht="17.25" customHeight="1">
      <c r="B7" s="51" t="s">
        <v>82</v>
      </c>
      <c r="C7" s="566">
        <f>+'prva stran'!B11</f>
        <v>0</v>
      </c>
      <c r="D7" s="567"/>
      <c r="E7" s="567"/>
      <c r="F7" s="567"/>
      <c r="G7" s="567"/>
      <c r="H7" s="567"/>
      <c r="I7" s="567"/>
      <c r="J7" s="567"/>
    </row>
    <row r="8" spans="1:21" ht="17.25" customHeight="1">
      <c r="B8" s="51" t="s">
        <v>83</v>
      </c>
      <c r="C8" s="566">
        <f>+'prva stran'!B12</f>
        <v>0</v>
      </c>
      <c r="D8" s="567"/>
      <c r="E8" s="567"/>
      <c r="F8" s="567"/>
      <c r="G8" s="567"/>
      <c r="H8" s="567"/>
      <c r="I8" s="567"/>
      <c r="J8" s="567"/>
    </row>
    <row r="9" spans="1:21" s="12" customFormat="1" ht="17.25" customHeight="1">
      <c r="A9" s="9"/>
      <c r="B9" s="52" t="s">
        <v>85</v>
      </c>
      <c r="C9" s="568">
        <f>+'prva stran'!B13</f>
        <v>0</v>
      </c>
      <c r="D9" s="567"/>
      <c r="E9" s="567"/>
      <c r="F9" s="567"/>
      <c r="G9" s="567"/>
      <c r="H9" s="567"/>
      <c r="I9" s="567"/>
      <c r="J9" s="5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59" t="str">
        <f>+'Ponudbeni pred_rekapitulacija'!B33</f>
        <v>ALKOHOLNE PIJAČE</v>
      </c>
      <c r="C13" s="559"/>
      <c r="D13" s="559"/>
      <c r="E13" s="559"/>
      <c r="F13" s="559"/>
      <c r="G13" s="559"/>
      <c r="H13" s="559"/>
      <c r="I13" s="559"/>
      <c r="J13" s="559"/>
      <c r="K13" s="559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736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84" t="s">
        <v>1</v>
      </c>
      <c r="B16" s="160" t="s">
        <v>412</v>
      </c>
      <c r="C16" s="77">
        <v>1</v>
      </c>
      <c r="D16" s="77" t="s">
        <v>74</v>
      </c>
      <c r="E16" s="153"/>
      <c r="F16" s="155">
        <v>1</v>
      </c>
      <c r="G16" s="244" t="s">
        <v>74</v>
      </c>
      <c r="H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16" s="80" t="str">
        <f>IF(Sklop20[[#This Row],[ZAHTEVANA SHEMA KAKOVOSTI]]&lt;&gt;"",Sklop20[[#This Row],[Preračunana masa/volumen/kos na enoto kg]],"")</f>
        <v/>
      </c>
      <c r="J16" s="89"/>
      <c r="K16" s="169"/>
      <c r="L16" s="169"/>
      <c r="M16" s="169"/>
      <c r="N16" s="87"/>
      <c r="O16" s="169"/>
      <c r="P16" s="92"/>
      <c r="Q16" s="87">
        <f>+Sklop20[[#This Row],[cena/enota brez DDV v EUR]]*Sklop20[[#This Row],[Stopnja DDV (%)]]</f>
        <v>0</v>
      </c>
      <c r="R16" s="87">
        <f>+Sklop20[[#This Row],[cena/enota brez DDV v EUR]]+Sklop20[[#This Row],[Davek (EUR)]]</f>
        <v>0</v>
      </c>
      <c r="S16" s="87">
        <f>+Sklop20[[#This Row],[cena/enota brez DDV v EUR]]*Sklop20[[#This Row],[Okvirna količina]]</f>
        <v>0</v>
      </c>
      <c r="T16" s="87">
        <f>+Sklop20[[#This Row],[Končna cena/enoto mere (EUR) z DDV]]*Sklop20[[#This Row],[Okvirna količina]]</f>
        <v>0</v>
      </c>
      <c r="U16" s="168" t="s">
        <v>107</v>
      </c>
    </row>
    <row r="17" spans="1:21" s="55" customFormat="1" ht="12">
      <c r="A17" s="84" t="s">
        <v>3</v>
      </c>
      <c r="B17" s="240" t="s">
        <v>680</v>
      </c>
      <c r="C17" s="233">
        <v>1</v>
      </c>
      <c r="D17" s="77" t="s">
        <v>74</v>
      </c>
      <c r="E17" s="170"/>
      <c r="F17" s="193">
        <v>1</v>
      </c>
      <c r="G17" s="244" t="s">
        <v>74</v>
      </c>
      <c r="H17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17" s="193" t="str">
        <f>IF(Sklop20[[#This Row],[ZAHTEVANA SHEMA KAKOVOSTI]]&lt;&gt;"",Sklop20[[#This Row],[Preračunana masa/volumen/kos na enoto kg]],"")</f>
        <v/>
      </c>
      <c r="J17" s="194"/>
      <c r="K17" s="195"/>
      <c r="L17" s="195"/>
      <c r="M17" s="199"/>
      <c r="N17" s="196"/>
      <c r="O17" s="196"/>
      <c r="P17" s="197"/>
      <c r="Q17" s="196">
        <f>+Sklop20[[#This Row],[cena/enota brez DDV v EUR]]*Sklop20[[#This Row],[Stopnja DDV (%)]]</f>
        <v>0</v>
      </c>
      <c r="R17" s="196">
        <f>+Sklop20[[#This Row],[cena/enota brez DDV v EUR]]+Sklop20[[#This Row],[Davek (EUR)]]</f>
        <v>0</v>
      </c>
      <c r="S17" s="196">
        <f>+Sklop20[[#This Row],[cena/enota brez DDV v EUR]]*Sklop20[[#This Row],[Okvirna količina]]</f>
        <v>0</v>
      </c>
      <c r="T17" s="198">
        <f>+Sklop20[[#This Row],[Končna cena/enoto mere (EUR) z DDV]]*Sklop20[[#This Row],[Okvirna količina]]</f>
        <v>0</v>
      </c>
      <c r="U17" s="168" t="s">
        <v>107</v>
      </c>
    </row>
    <row r="18" spans="1:21" s="55" customFormat="1" ht="12">
      <c r="A18" s="84" t="s">
        <v>4</v>
      </c>
      <c r="B18" s="240" t="s">
        <v>413</v>
      </c>
      <c r="C18" s="233">
        <v>1</v>
      </c>
      <c r="D18" s="77" t="s">
        <v>74</v>
      </c>
      <c r="E18" s="170"/>
      <c r="F18" s="193">
        <v>3</v>
      </c>
      <c r="G18" s="244" t="s">
        <v>74</v>
      </c>
      <c r="H18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8" s="193" t="str">
        <f>IF(Sklop20[[#This Row],[ZAHTEVANA SHEMA KAKOVOSTI]]&lt;&gt;"",Sklop20[[#This Row],[Preračunana masa/volumen/kos na enoto kg]],"")</f>
        <v/>
      </c>
      <c r="J18" s="194"/>
      <c r="K18" s="195"/>
      <c r="L18" s="195"/>
      <c r="M18" s="199"/>
      <c r="N18" s="196"/>
      <c r="O18" s="196"/>
      <c r="P18" s="197"/>
      <c r="Q18" s="196">
        <f>+Sklop20[[#This Row],[cena/enota brez DDV v EUR]]*Sklop20[[#This Row],[Stopnja DDV (%)]]</f>
        <v>0</v>
      </c>
      <c r="R18" s="196">
        <f>+Sklop20[[#This Row],[cena/enota brez DDV v EUR]]+Sklop20[[#This Row],[Davek (EUR)]]</f>
        <v>0</v>
      </c>
      <c r="S18" s="196">
        <f>+Sklop20[[#This Row],[cena/enota brez DDV v EUR]]*Sklop20[[#This Row],[Okvirna količina]]</f>
        <v>0</v>
      </c>
      <c r="T18" s="198">
        <f>+Sklop20[[#This Row],[Končna cena/enoto mere (EUR) z DDV]]*Sklop20[[#This Row],[Okvirna količina]]</f>
        <v>0</v>
      </c>
      <c r="U18" s="168" t="s">
        <v>107</v>
      </c>
    </row>
    <row r="19" spans="1:21" s="55" customFormat="1" ht="12">
      <c r="A19" s="84" t="s">
        <v>5</v>
      </c>
      <c r="B19" s="240" t="s">
        <v>687</v>
      </c>
      <c r="C19" s="233">
        <v>1</v>
      </c>
      <c r="D19" s="77" t="s">
        <v>74</v>
      </c>
      <c r="E19" s="170"/>
      <c r="F19" s="193">
        <v>21</v>
      </c>
      <c r="G19" s="244" t="s">
        <v>74</v>
      </c>
      <c r="H19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21</v>
      </c>
      <c r="I19" s="193" t="str">
        <f>IF(Sklop20[[#This Row],[ZAHTEVANA SHEMA KAKOVOSTI]]&lt;&gt;"",Sklop20[[#This Row],[Preračunana masa/volumen/kos na enoto kg]],"")</f>
        <v/>
      </c>
      <c r="J19" s="194"/>
      <c r="K19" s="195"/>
      <c r="L19" s="195"/>
      <c r="M19" s="199"/>
      <c r="N19" s="196"/>
      <c r="O19" s="196"/>
      <c r="P19" s="197"/>
      <c r="Q19" s="196">
        <f>+Sklop20[[#This Row],[cena/enota brez DDV v EUR]]*Sklop20[[#This Row],[Stopnja DDV (%)]]</f>
        <v>0</v>
      </c>
      <c r="R19" s="196">
        <f>+Sklop20[[#This Row],[cena/enota brez DDV v EUR]]+Sklop20[[#This Row],[Davek (EUR)]]</f>
        <v>0</v>
      </c>
      <c r="S19" s="196">
        <f>+Sklop20[[#This Row],[cena/enota brez DDV v EUR]]*Sklop20[[#This Row],[Okvirna količina]]</f>
        <v>0</v>
      </c>
      <c r="T19" s="198">
        <f>+Sklop20[[#This Row],[Končna cena/enoto mere (EUR) z DDV]]*Sklop20[[#This Row],[Okvirna količina]]</f>
        <v>0</v>
      </c>
      <c r="U19" s="168" t="s">
        <v>107</v>
      </c>
    </row>
    <row r="20" spans="1:21" s="55" customFormat="1" ht="48">
      <c r="A20" s="545" t="s">
        <v>6</v>
      </c>
      <c r="B20" s="541" t="s">
        <v>757</v>
      </c>
      <c r="C20" s="233">
        <v>0.33</v>
      </c>
      <c r="D20" s="77" t="s">
        <v>74</v>
      </c>
      <c r="E20" s="170"/>
      <c r="F20" s="193">
        <v>3000</v>
      </c>
      <c r="G20" s="244" t="s">
        <v>208</v>
      </c>
      <c r="H20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990</v>
      </c>
      <c r="I20" s="193" t="str">
        <f>IF(Sklop20[[#This Row],[ZAHTEVANA SHEMA KAKOVOSTI]]&lt;&gt;"",Sklop20[[#This Row],[Preračunana masa/volumen/kos na enoto kg]],"")</f>
        <v/>
      </c>
      <c r="J20" s="194"/>
      <c r="K20" s="195"/>
      <c r="L20" s="195"/>
      <c r="M20" s="199"/>
      <c r="N20" s="196"/>
      <c r="O20" s="196"/>
      <c r="P20" s="197"/>
      <c r="Q20" s="196">
        <f>+Sklop20[[#This Row],[cena/enota brez DDV v EUR]]*Sklop20[[#This Row],[Stopnja DDV (%)]]</f>
        <v>0</v>
      </c>
      <c r="R20" s="196">
        <f>+Sklop20[[#This Row],[cena/enota brez DDV v EUR]]+Sklop20[[#This Row],[Davek (EUR)]]</f>
        <v>0</v>
      </c>
      <c r="S20" s="196">
        <f>+Sklop20[[#This Row],[cena/enota brez DDV v EUR]]*Sklop20[[#This Row],[Okvirna količina]]</f>
        <v>0</v>
      </c>
      <c r="T20" s="198">
        <f>+Sklop20[[#This Row],[Končna cena/enoto mere (EUR) z DDV]]*Sklop20[[#This Row],[Okvirna količina]]</f>
        <v>0</v>
      </c>
      <c r="U20" s="168" t="s">
        <v>107</v>
      </c>
    </row>
    <row r="21" spans="1:21" s="55" customFormat="1" ht="48">
      <c r="A21" s="545" t="s">
        <v>7</v>
      </c>
      <c r="B21" s="541" t="s">
        <v>758</v>
      </c>
      <c r="C21" s="233">
        <v>0.33</v>
      </c>
      <c r="D21" s="77" t="s">
        <v>74</v>
      </c>
      <c r="E21" s="170"/>
      <c r="F21" s="193">
        <v>530</v>
      </c>
      <c r="G21" s="244" t="s">
        <v>208</v>
      </c>
      <c r="H21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174.9</v>
      </c>
      <c r="I21" s="193" t="str">
        <f>IF(Sklop20[[#This Row],[ZAHTEVANA SHEMA KAKOVOSTI]]&lt;&gt;"",Sklop20[[#This Row],[Preračunana masa/volumen/kos na enoto kg]],"")</f>
        <v/>
      </c>
      <c r="J21" s="194"/>
      <c r="K21" s="195"/>
      <c r="L21" s="195"/>
      <c r="M21" s="199"/>
      <c r="N21" s="196"/>
      <c r="O21" s="196"/>
      <c r="P21" s="197"/>
      <c r="Q21" s="196">
        <f>+Sklop20[[#This Row],[cena/enota brez DDV v EUR]]*Sklop20[[#This Row],[Stopnja DDV (%)]]</f>
        <v>0</v>
      </c>
      <c r="R21" s="196">
        <f>+Sklop20[[#This Row],[cena/enota brez DDV v EUR]]+Sklop20[[#This Row],[Davek (EUR)]]</f>
        <v>0</v>
      </c>
      <c r="S21" s="196">
        <f>+Sklop20[[#This Row],[cena/enota brez DDV v EUR]]*Sklop20[[#This Row],[Okvirna količina]]</f>
        <v>0</v>
      </c>
      <c r="T21" s="198">
        <f>+Sklop20[[#This Row],[Končna cena/enoto mere (EUR) z DDV]]*Sklop20[[#This Row],[Okvirna količina]]</f>
        <v>0</v>
      </c>
      <c r="U21" s="168" t="s">
        <v>107</v>
      </c>
    </row>
    <row r="22" spans="1:21" s="55" customFormat="1" ht="48">
      <c r="A22" s="545" t="s">
        <v>8</v>
      </c>
      <c r="B22" s="541" t="s">
        <v>757</v>
      </c>
      <c r="C22" s="233">
        <v>0.5</v>
      </c>
      <c r="D22" s="77" t="s">
        <v>74</v>
      </c>
      <c r="E22" s="170"/>
      <c r="F22" s="193">
        <v>1500</v>
      </c>
      <c r="G22" s="244" t="s">
        <v>208</v>
      </c>
      <c r="H22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750</v>
      </c>
      <c r="I22" s="193" t="str">
        <f>IF(Sklop20[[#This Row],[ZAHTEVANA SHEMA KAKOVOSTI]]&lt;&gt;"",Sklop20[[#This Row],[Preračunana masa/volumen/kos na enoto kg]],"")</f>
        <v/>
      </c>
      <c r="J22" s="194"/>
      <c r="K22" s="195"/>
      <c r="L22" s="195"/>
      <c r="M22" s="199"/>
      <c r="N22" s="196"/>
      <c r="O22" s="196"/>
      <c r="P22" s="197"/>
      <c r="Q22" s="196">
        <f>+Sklop20[[#This Row],[cena/enota brez DDV v EUR]]*Sklop20[[#This Row],[Stopnja DDV (%)]]</f>
        <v>0</v>
      </c>
      <c r="R22" s="196">
        <f>+Sklop20[[#This Row],[cena/enota brez DDV v EUR]]+Sklop20[[#This Row],[Davek (EUR)]]</f>
        <v>0</v>
      </c>
      <c r="S22" s="196">
        <f>+Sklop20[[#This Row],[cena/enota brez DDV v EUR]]*Sklop20[[#This Row],[Okvirna količina]]</f>
        <v>0</v>
      </c>
      <c r="T22" s="198">
        <f>+Sklop20[[#This Row],[Končna cena/enoto mere (EUR) z DDV]]*Sklop20[[#This Row],[Okvirna količina]]</f>
        <v>0</v>
      </c>
      <c r="U22" s="168" t="s">
        <v>107</v>
      </c>
    </row>
    <row r="23" spans="1:21" s="55" customFormat="1" ht="48">
      <c r="A23" s="545" t="s">
        <v>9</v>
      </c>
      <c r="B23" s="541" t="s">
        <v>758</v>
      </c>
      <c r="C23" s="233">
        <v>0.5</v>
      </c>
      <c r="D23" s="77" t="s">
        <v>74</v>
      </c>
      <c r="E23" s="170"/>
      <c r="F23" s="193">
        <v>1000</v>
      </c>
      <c r="G23" s="244" t="s">
        <v>208</v>
      </c>
      <c r="H23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3" s="193" t="str">
        <f>IF(Sklop20[[#This Row],[ZAHTEVANA SHEMA KAKOVOSTI]]&lt;&gt;"",Sklop20[[#This Row],[Preračunana masa/volumen/kos na enoto kg]],"")</f>
        <v/>
      </c>
      <c r="J23" s="194"/>
      <c r="K23" s="195"/>
      <c r="L23" s="195"/>
      <c r="M23" s="199"/>
      <c r="N23" s="196"/>
      <c r="O23" s="196"/>
      <c r="P23" s="197"/>
      <c r="Q23" s="196">
        <f>+Sklop20[[#This Row],[cena/enota brez DDV v EUR]]*Sklop20[[#This Row],[Stopnja DDV (%)]]</f>
        <v>0</v>
      </c>
      <c r="R23" s="196">
        <f>+Sklop20[[#This Row],[cena/enota brez DDV v EUR]]+Sklop20[[#This Row],[Davek (EUR)]]</f>
        <v>0</v>
      </c>
      <c r="S23" s="196">
        <f>+Sklop20[[#This Row],[cena/enota brez DDV v EUR]]*Sklop20[[#This Row],[Okvirna količina]]</f>
        <v>0</v>
      </c>
      <c r="T23" s="198">
        <f>+Sklop20[[#This Row],[Končna cena/enoto mere (EUR) z DDV]]*Sklop20[[#This Row],[Okvirna količina]]</f>
        <v>0</v>
      </c>
      <c r="U23" s="168" t="s">
        <v>107</v>
      </c>
    </row>
    <row r="24" spans="1:21" s="55" customFormat="1" ht="48">
      <c r="A24" s="545" t="s">
        <v>10</v>
      </c>
      <c r="B24" s="541" t="s">
        <v>759</v>
      </c>
      <c r="C24" s="233">
        <v>0.5</v>
      </c>
      <c r="D24" s="77" t="s">
        <v>74</v>
      </c>
      <c r="E24" s="170"/>
      <c r="F24" s="193">
        <v>400</v>
      </c>
      <c r="G24" s="244" t="s">
        <v>208</v>
      </c>
      <c r="H24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4" s="193" t="str">
        <f>IF(Sklop20[[#This Row],[ZAHTEVANA SHEMA KAKOVOSTI]]&lt;&gt;"",Sklop20[[#This Row],[Preračunana masa/volumen/kos na enoto kg]],"")</f>
        <v/>
      </c>
      <c r="J24" s="194"/>
      <c r="K24" s="195"/>
      <c r="L24" s="195"/>
      <c r="M24" s="199"/>
      <c r="N24" s="196"/>
      <c r="O24" s="196"/>
      <c r="P24" s="197"/>
      <c r="Q24" s="196">
        <f>+Sklop20[[#This Row],[cena/enota brez DDV v EUR]]*Sklop20[[#This Row],[Stopnja DDV (%)]]</f>
        <v>0</v>
      </c>
      <c r="R24" s="196">
        <f>+Sklop20[[#This Row],[cena/enota brez DDV v EUR]]+Sklop20[[#This Row],[Davek (EUR)]]</f>
        <v>0</v>
      </c>
      <c r="S24" s="196">
        <f>+Sklop20[[#This Row],[cena/enota brez DDV v EUR]]*Sklop20[[#This Row],[Okvirna količina]]</f>
        <v>0</v>
      </c>
      <c r="T24" s="198">
        <f>+Sklop20[[#This Row],[Končna cena/enoto mere (EUR) z DDV]]*Sklop20[[#This Row],[Okvirna količina]]</f>
        <v>0</v>
      </c>
      <c r="U24" s="168" t="s">
        <v>107</v>
      </c>
    </row>
    <row r="25" spans="1:21" s="55" customFormat="1" ht="36">
      <c r="A25" s="545" t="s">
        <v>11</v>
      </c>
      <c r="B25" s="541" t="s">
        <v>760</v>
      </c>
      <c r="C25" s="233">
        <v>0.5</v>
      </c>
      <c r="D25" s="77" t="s">
        <v>74</v>
      </c>
      <c r="E25" s="170"/>
      <c r="F25" s="193">
        <v>480</v>
      </c>
      <c r="G25" s="244" t="s">
        <v>208</v>
      </c>
      <c r="H25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25" s="193" t="str">
        <f>IF(Sklop20[[#This Row],[ZAHTEVANA SHEMA KAKOVOSTI]]&lt;&gt;"",Sklop20[[#This Row],[Preračunana masa/volumen/kos na enoto kg]],"")</f>
        <v/>
      </c>
      <c r="J25" s="194"/>
      <c r="K25" s="195"/>
      <c r="L25" s="195"/>
      <c r="M25" s="199"/>
      <c r="N25" s="196"/>
      <c r="O25" s="196"/>
      <c r="P25" s="197"/>
      <c r="Q25" s="196">
        <f>+Sklop20[[#This Row],[cena/enota brez DDV v EUR]]*Sklop20[[#This Row],[Stopnja DDV (%)]]</f>
        <v>0</v>
      </c>
      <c r="R25" s="196">
        <f>+Sklop20[[#This Row],[cena/enota brez DDV v EUR]]+Sklop20[[#This Row],[Davek (EUR)]]</f>
        <v>0</v>
      </c>
      <c r="S25" s="196">
        <f>+Sklop20[[#This Row],[cena/enota brez DDV v EUR]]*Sklop20[[#This Row],[Okvirna količina]]</f>
        <v>0</v>
      </c>
      <c r="T25" s="198">
        <f>+Sklop20[[#This Row],[Končna cena/enoto mere (EUR) z DDV]]*Sklop20[[#This Row],[Okvirna količina]]</f>
        <v>0</v>
      </c>
      <c r="U25" s="168" t="s">
        <v>107</v>
      </c>
    </row>
    <row r="26" spans="1:21" s="55" customFormat="1" ht="12">
      <c r="A26" s="84" t="s">
        <v>12</v>
      </c>
      <c r="B26" s="240" t="s">
        <v>414</v>
      </c>
      <c r="C26" s="233">
        <v>1</v>
      </c>
      <c r="D26" s="77" t="s">
        <v>74</v>
      </c>
      <c r="E26" s="170"/>
      <c r="F26" s="193">
        <v>190</v>
      </c>
      <c r="G26" s="244" t="s">
        <v>74</v>
      </c>
      <c r="H26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190</v>
      </c>
      <c r="I26" s="193" t="str">
        <f>IF(Sklop20[[#This Row],[ZAHTEVANA SHEMA KAKOVOSTI]]&lt;&gt;"",Sklop20[[#This Row],[Preračunana masa/volumen/kos na enoto kg]],"")</f>
        <v/>
      </c>
      <c r="J26" s="194"/>
      <c r="K26" s="195"/>
      <c r="L26" s="195"/>
      <c r="M26" s="199"/>
      <c r="N26" s="196"/>
      <c r="O26" s="196"/>
      <c r="P26" s="197"/>
      <c r="Q26" s="196">
        <f>+Sklop20[[#This Row],[cena/enota brez DDV v EUR]]*Sklop20[[#This Row],[Stopnja DDV (%)]]</f>
        <v>0</v>
      </c>
      <c r="R26" s="196">
        <f>+Sklop20[[#This Row],[cena/enota brez DDV v EUR]]+Sklop20[[#This Row],[Davek (EUR)]]</f>
        <v>0</v>
      </c>
      <c r="S26" s="196">
        <f>+Sklop20[[#This Row],[cena/enota brez DDV v EUR]]*Sklop20[[#This Row],[Okvirna količina]]</f>
        <v>0</v>
      </c>
      <c r="T26" s="198">
        <f>+Sklop20[[#This Row],[Končna cena/enoto mere (EUR) z DDV]]*Sklop20[[#This Row],[Okvirna količina]]</f>
        <v>0</v>
      </c>
      <c r="U26" s="168" t="s">
        <v>107</v>
      </c>
    </row>
    <row r="27" spans="1:21" s="55" customFormat="1" ht="12">
      <c r="A27" s="84" t="s">
        <v>13</v>
      </c>
      <c r="B27" s="240" t="s">
        <v>415</v>
      </c>
      <c r="C27" s="233">
        <v>1</v>
      </c>
      <c r="D27" s="77" t="s">
        <v>74</v>
      </c>
      <c r="E27" s="170"/>
      <c r="F27" s="193">
        <v>6</v>
      </c>
      <c r="G27" s="244" t="s">
        <v>74</v>
      </c>
      <c r="H27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27" s="193" t="str">
        <f>IF(Sklop20[[#This Row],[ZAHTEVANA SHEMA KAKOVOSTI]]&lt;&gt;"",Sklop20[[#This Row],[Preračunana masa/volumen/kos na enoto kg]],"")</f>
        <v/>
      </c>
      <c r="J27" s="194"/>
      <c r="K27" s="195"/>
      <c r="L27" s="195"/>
      <c r="M27" s="199"/>
      <c r="N27" s="196"/>
      <c r="O27" s="196"/>
      <c r="P27" s="197"/>
      <c r="Q27" s="196">
        <f>+Sklop20[[#This Row],[cena/enota brez DDV v EUR]]*Sklop20[[#This Row],[Stopnja DDV (%)]]</f>
        <v>0</v>
      </c>
      <c r="R27" s="196">
        <f>+Sklop20[[#This Row],[cena/enota brez DDV v EUR]]+Sklop20[[#This Row],[Davek (EUR)]]</f>
        <v>0</v>
      </c>
      <c r="S27" s="196">
        <f>+Sklop20[[#This Row],[cena/enota brez DDV v EUR]]*Sklop20[[#This Row],[Okvirna količina]]</f>
        <v>0</v>
      </c>
      <c r="T27" s="198">
        <f>+Sklop20[[#This Row],[Končna cena/enoto mere (EUR) z DDV]]*Sklop20[[#This Row],[Okvirna količina]]</f>
        <v>0</v>
      </c>
      <c r="U27" s="168" t="s">
        <v>107</v>
      </c>
    </row>
    <row r="28" spans="1:21" s="55" customFormat="1" ht="12">
      <c r="A28" s="84" t="s">
        <v>14</v>
      </c>
      <c r="B28" s="240" t="s">
        <v>416</v>
      </c>
      <c r="C28" s="233">
        <v>0.75</v>
      </c>
      <c r="D28" s="77" t="s">
        <v>74</v>
      </c>
      <c r="E28" s="170"/>
      <c r="F28" s="193">
        <v>1</v>
      </c>
      <c r="G28" s="244" t="s">
        <v>208</v>
      </c>
      <c r="H28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0.75</v>
      </c>
      <c r="I28" s="193" t="str">
        <f>IF(Sklop20[[#This Row],[ZAHTEVANA SHEMA KAKOVOSTI]]&lt;&gt;"",Sklop20[[#This Row],[Preračunana masa/volumen/kos na enoto kg]],"")</f>
        <v/>
      </c>
      <c r="J28" s="194"/>
      <c r="K28" s="195"/>
      <c r="L28" s="195"/>
      <c r="M28" s="199"/>
      <c r="N28" s="196"/>
      <c r="O28" s="196"/>
      <c r="P28" s="197"/>
      <c r="Q28" s="196">
        <f>+Sklop20[[#This Row],[cena/enota brez DDV v EUR]]*Sklop20[[#This Row],[Stopnja DDV (%)]]</f>
        <v>0</v>
      </c>
      <c r="R28" s="196">
        <f>+Sklop20[[#This Row],[cena/enota brez DDV v EUR]]+Sklop20[[#This Row],[Davek (EUR)]]</f>
        <v>0</v>
      </c>
      <c r="S28" s="196">
        <f>+Sklop20[[#This Row],[cena/enota brez DDV v EUR]]*Sklop20[[#This Row],[Okvirna količina]]</f>
        <v>0</v>
      </c>
      <c r="T28" s="198">
        <f>+Sklop20[[#This Row],[Končna cena/enoto mere (EUR) z DDV]]*Sklop20[[#This Row],[Okvirna količina]]</f>
        <v>0</v>
      </c>
      <c r="U28" s="168" t="s">
        <v>107</v>
      </c>
    </row>
    <row r="29" spans="1:21" s="55" customFormat="1" ht="24">
      <c r="A29" s="84" t="s">
        <v>15</v>
      </c>
      <c r="B29" s="240" t="s">
        <v>686</v>
      </c>
      <c r="C29" s="233">
        <v>1</v>
      </c>
      <c r="D29" s="77" t="s">
        <v>74</v>
      </c>
      <c r="E29" s="170"/>
      <c r="F29" s="193">
        <v>120</v>
      </c>
      <c r="G29" s="244" t="s">
        <v>74</v>
      </c>
      <c r="H29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29" s="193" t="str">
        <f>IF(Sklop20[[#This Row],[ZAHTEVANA SHEMA KAKOVOSTI]]&lt;&gt;"",Sklop20[[#This Row],[Preračunana masa/volumen/kos na enoto kg]],"")</f>
        <v/>
      </c>
      <c r="J29" s="194"/>
      <c r="K29" s="195"/>
      <c r="L29" s="195"/>
      <c r="M29" s="199"/>
      <c r="N29" s="196"/>
      <c r="O29" s="196"/>
      <c r="P29" s="197"/>
      <c r="Q29" s="196">
        <f>+Sklop20[[#This Row],[cena/enota brez DDV v EUR]]*Sklop20[[#This Row],[Stopnja DDV (%)]]</f>
        <v>0</v>
      </c>
      <c r="R29" s="196">
        <f>+Sklop20[[#This Row],[cena/enota brez DDV v EUR]]+Sklop20[[#This Row],[Davek (EUR)]]</f>
        <v>0</v>
      </c>
      <c r="S29" s="196">
        <f>+Sklop20[[#This Row],[cena/enota brez DDV v EUR]]*Sklop20[[#This Row],[Okvirna količina]]</f>
        <v>0</v>
      </c>
      <c r="T29" s="198">
        <f>+Sklop20[[#This Row],[Končna cena/enoto mere (EUR) z DDV]]*Sklop20[[#This Row],[Okvirna količina]]</f>
        <v>0</v>
      </c>
      <c r="U29" s="168" t="s">
        <v>107</v>
      </c>
    </row>
    <row r="30" spans="1:21" s="55" customFormat="1" ht="33.75" customHeight="1">
      <c r="A30" s="84" t="s">
        <v>16</v>
      </c>
      <c r="B30" s="240" t="s">
        <v>685</v>
      </c>
      <c r="C30" s="233">
        <v>1</v>
      </c>
      <c r="D30" s="77" t="s">
        <v>74</v>
      </c>
      <c r="E30" s="170"/>
      <c r="F30" s="193">
        <v>280</v>
      </c>
      <c r="G30" s="244" t="s">
        <v>74</v>
      </c>
      <c r="H30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280</v>
      </c>
      <c r="I30" s="193" t="str">
        <f>IF(Sklop20[[#This Row],[ZAHTEVANA SHEMA KAKOVOSTI]]&lt;&gt;"",Sklop20[[#This Row],[Preračunana masa/volumen/kos na enoto kg]],"")</f>
        <v/>
      </c>
      <c r="J30" s="194"/>
      <c r="K30" s="195"/>
      <c r="L30" s="195"/>
      <c r="M30" s="199"/>
      <c r="N30" s="196"/>
      <c r="O30" s="196"/>
      <c r="P30" s="197"/>
      <c r="Q30" s="196">
        <f>+Sklop20[[#This Row],[cena/enota brez DDV v EUR]]*Sklop20[[#This Row],[Stopnja DDV (%)]]</f>
        <v>0</v>
      </c>
      <c r="R30" s="196">
        <f>+Sklop20[[#This Row],[cena/enota brez DDV v EUR]]+Sklop20[[#This Row],[Davek (EUR)]]</f>
        <v>0</v>
      </c>
      <c r="S30" s="196">
        <f>+Sklop20[[#This Row],[cena/enota brez DDV v EUR]]*Sklop20[[#This Row],[Okvirna količina]]</f>
        <v>0</v>
      </c>
      <c r="T30" s="198">
        <f>+Sklop20[[#This Row],[Končna cena/enoto mere (EUR) z DDV]]*Sklop20[[#This Row],[Okvirna količina]]</f>
        <v>0</v>
      </c>
      <c r="U30" s="168" t="s">
        <v>107</v>
      </c>
    </row>
    <row r="31" spans="1:21" s="55" customFormat="1" ht="28.5" customHeight="1">
      <c r="A31" s="84" t="s">
        <v>17</v>
      </c>
      <c r="B31" s="240" t="s">
        <v>684</v>
      </c>
      <c r="C31" s="233">
        <v>1</v>
      </c>
      <c r="D31" s="77" t="s">
        <v>74</v>
      </c>
      <c r="E31" s="170"/>
      <c r="F31" s="193">
        <v>6</v>
      </c>
      <c r="G31" s="244" t="s">
        <v>74</v>
      </c>
      <c r="H31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31" s="193" t="str">
        <f>IF(Sklop20[[#This Row],[ZAHTEVANA SHEMA KAKOVOSTI]]&lt;&gt;"",Sklop20[[#This Row],[Preračunana masa/volumen/kos na enoto kg]],"")</f>
        <v/>
      </c>
      <c r="J31" s="194"/>
      <c r="K31" s="195"/>
      <c r="L31" s="195"/>
      <c r="M31" s="199"/>
      <c r="N31" s="196"/>
      <c r="O31" s="196"/>
      <c r="P31" s="197"/>
      <c r="Q31" s="196">
        <f>+Sklop20[[#This Row],[cena/enota brez DDV v EUR]]*Sklop20[[#This Row],[Stopnja DDV (%)]]</f>
        <v>0</v>
      </c>
      <c r="R31" s="196">
        <f>+Sklop20[[#This Row],[cena/enota brez DDV v EUR]]+Sklop20[[#This Row],[Davek (EUR)]]</f>
        <v>0</v>
      </c>
      <c r="S31" s="196">
        <f>+Sklop20[[#This Row],[cena/enota brez DDV v EUR]]*Sklop20[[#This Row],[Okvirna količina]]</f>
        <v>0</v>
      </c>
      <c r="T31" s="198">
        <f>+Sklop20[[#This Row],[Končna cena/enoto mere (EUR) z DDV]]*Sklop20[[#This Row],[Okvirna količina]]</f>
        <v>0</v>
      </c>
      <c r="U31" s="168" t="s">
        <v>107</v>
      </c>
    </row>
    <row r="32" spans="1:21" s="55" customFormat="1" ht="12">
      <c r="A32" s="84" t="s">
        <v>18</v>
      </c>
      <c r="B32" s="240" t="s">
        <v>683</v>
      </c>
      <c r="C32" s="543">
        <v>0.75</v>
      </c>
      <c r="D32" s="544" t="s">
        <v>74</v>
      </c>
      <c r="E32" s="170"/>
      <c r="F32" s="193">
        <v>24</v>
      </c>
      <c r="G32" s="244" t="s">
        <v>74</v>
      </c>
      <c r="H32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32" s="193" t="str">
        <f>IF(Sklop20[[#This Row],[ZAHTEVANA SHEMA KAKOVOSTI]]&lt;&gt;"",Sklop20[[#This Row],[Preračunana masa/volumen/kos na enoto kg]],"")</f>
        <v/>
      </c>
      <c r="J32" s="194"/>
      <c r="K32" s="195"/>
      <c r="L32" s="195"/>
      <c r="M32" s="199"/>
      <c r="N32" s="196"/>
      <c r="O32" s="196"/>
      <c r="P32" s="197"/>
      <c r="Q32" s="196">
        <f>+Sklop20[[#This Row],[cena/enota brez DDV v EUR]]*Sklop20[[#This Row],[Stopnja DDV (%)]]</f>
        <v>0</v>
      </c>
      <c r="R32" s="196">
        <f>+Sklop20[[#This Row],[cena/enota brez DDV v EUR]]+Sklop20[[#This Row],[Davek (EUR)]]</f>
        <v>0</v>
      </c>
      <c r="S32" s="196">
        <f>+Sklop20[[#This Row],[cena/enota brez DDV v EUR]]*Sklop20[[#This Row],[Okvirna količina]]</f>
        <v>0</v>
      </c>
      <c r="T32" s="198">
        <f>+Sklop20[[#This Row],[Končna cena/enoto mere (EUR) z DDV]]*Sklop20[[#This Row],[Okvirna količina]]</f>
        <v>0</v>
      </c>
      <c r="U32" s="168" t="s">
        <v>107</v>
      </c>
    </row>
    <row r="33" spans="1:21" s="55" customFormat="1" ht="12">
      <c r="A33" s="84" t="s">
        <v>19</v>
      </c>
      <c r="B33" s="160" t="s">
        <v>410</v>
      </c>
      <c r="C33" s="77">
        <v>1</v>
      </c>
      <c r="D33" s="77" t="s">
        <v>74</v>
      </c>
      <c r="E33" s="153"/>
      <c r="F33" s="265">
        <v>1900</v>
      </c>
      <c r="G33" s="244" t="s">
        <v>74</v>
      </c>
      <c r="H33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1900</v>
      </c>
      <c r="I33" s="80" t="str">
        <f>IF(Sklop20[[#This Row],[ZAHTEVANA SHEMA KAKOVOSTI]]&lt;&gt;"",Sklop20[[#This Row],[Preračunana masa/volumen/kos na enoto kg]],"")</f>
        <v/>
      </c>
      <c r="J33" s="89"/>
      <c r="K33" s="169"/>
      <c r="L33" s="169"/>
      <c r="M33" s="169"/>
      <c r="N33" s="87"/>
      <c r="O33" s="169"/>
      <c r="P33" s="92"/>
      <c r="Q33" s="87">
        <f>+Sklop20[[#This Row],[cena/enota brez DDV v EUR]]*Sklop20[[#This Row],[Stopnja DDV (%)]]</f>
        <v>0</v>
      </c>
      <c r="R33" s="87">
        <f>+Sklop20[[#This Row],[cena/enota brez DDV v EUR]]+Sklop20[[#This Row],[Davek (EUR)]]</f>
        <v>0</v>
      </c>
      <c r="S33" s="87">
        <f>+Sklop20[[#This Row],[cena/enota brez DDV v EUR]]*Sklop20[[#This Row],[Okvirna količina]]</f>
        <v>0</v>
      </c>
      <c r="T33" s="87">
        <f>+Sklop20[[#This Row],[Končna cena/enoto mere (EUR) z DDV]]*Sklop20[[#This Row],[Okvirna količina]]</f>
        <v>0</v>
      </c>
      <c r="U33" s="168" t="s">
        <v>107</v>
      </c>
    </row>
    <row r="34" spans="1:21" s="55" customFormat="1" ht="12">
      <c r="A34" s="84" t="s">
        <v>20</v>
      </c>
      <c r="B34" s="160" t="s">
        <v>411</v>
      </c>
      <c r="C34" s="77">
        <v>1</v>
      </c>
      <c r="D34" s="77" t="s">
        <v>74</v>
      </c>
      <c r="E34" s="153"/>
      <c r="F34" s="265">
        <v>6</v>
      </c>
      <c r="G34" s="244" t="s">
        <v>74</v>
      </c>
      <c r="H34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34" s="80" t="str">
        <f>IF(Sklop20[[#This Row],[ZAHTEVANA SHEMA KAKOVOSTI]]&lt;&gt;"",Sklop20[[#This Row],[Preračunana masa/volumen/kos na enoto kg]],"")</f>
        <v/>
      </c>
      <c r="J34" s="89"/>
      <c r="K34" s="169"/>
      <c r="L34" s="169"/>
      <c r="M34" s="169"/>
      <c r="N34" s="87"/>
      <c r="O34" s="169"/>
      <c r="P34" s="92"/>
      <c r="Q34" s="87">
        <f>+Sklop20[[#This Row],[cena/enota brez DDV v EUR]]*Sklop20[[#This Row],[Stopnja DDV (%)]]</f>
        <v>0</v>
      </c>
      <c r="R34" s="87">
        <f>+Sklop20[[#This Row],[cena/enota brez DDV v EUR]]+Sklop20[[#This Row],[Davek (EUR)]]</f>
        <v>0</v>
      </c>
      <c r="S34" s="87">
        <f>+Sklop20[[#This Row],[cena/enota brez DDV v EUR]]*Sklop20[[#This Row],[Okvirna količina]]</f>
        <v>0</v>
      </c>
      <c r="T34" s="87">
        <f>+Sklop20[[#This Row],[Končna cena/enoto mere (EUR) z DDV]]*Sklop20[[#This Row],[Okvirna količina]]</f>
        <v>0</v>
      </c>
      <c r="U34" s="168" t="s">
        <v>107</v>
      </c>
    </row>
    <row r="35" spans="1:21" s="55" customFormat="1" ht="12">
      <c r="A35" s="84" t="s">
        <v>21</v>
      </c>
      <c r="B35" s="160" t="s">
        <v>417</v>
      </c>
      <c r="C35" s="77">
        <v>0.75</v>
      </c>
      <c r="D35" s="77" t="s">
        <v>74</v>
      </c>
      <c r="E35" s="153"/>
      <c r="F35" s="265">
        <v>250</v>
      </c>
      <c r="G35" s="244" t="s">
        <v>208</v>
      </c>
      <c r="H35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187.5</v>
      </c>
      <c r="I35" s="80" t="str">
        <f>IF(Sklop20[[#This Row],[ZAHTEVANA SHEMA KAKOVOSTI]]&lt;&gt;"",Sklop20[[#This Row],[Preračunana masa/volumen/kos na enoto kg]],"")</f>
        <v/>
      </c>
      <c r="J35" s="89"/>
      <c r="K35" s="169"/>
      <c r="L35" s="169"/>
      <c r="M35" s="169"/>
      <c r="N35" s="87"/>
      <c r="O35" s="169"/>
      <c r="P35" s="92"/>
      <c r="Q35" s="87">
        <f>+Sklop20[[#This Row],[cena/enota brez DDV v EUR]]*Sklop20[[#This Row],[Stopnja DDV (%)]]</f>
        <v>0</v>
      </c>
      <c r="R35" s="87">
        <f>+Sklop20[[#This Row],[cena/enota brez DDV v EUR]]+Sklop20[[#This Row],[Davek (EUR)]]</f>
        <v>0</v>
      </c>
      <c r="S35" s="87">
        <f>+Sklop20[[#This Row],[cena/enota brez DDV v EUR]]*Sklop20[[#This Row],[Okvirna količina]]</f>
        <v>0</v>
      </c>
      <c r="T35" s="87">
        <f>+Sklop20[[#This Row],[Končna cena/enoto mere (EUR) z DDV]]*Sklop20[[#This Row],[Okvirna količina]]</f>
        <v>0</v>
      </c>
      <c r="U35" s="168" t="s">
        <v>107</v>
      </c>
    </row>
    <row r="36" spans="1:21" s="55" customFormat="1" ht="12">
      <c r="A36" s="84" t="s">
        <v>22</v>
      </c>
      <c r="B36" s="160" t="s">
        <v>682</v>
      </c>
      <c r="C36" s="77">
        <v>1</v>
      </c>
      <c r="D36" s="77" t="s">
        <v>74</v>
      </c>
      <c r="E36" s="153"/>
      <c r="F36" s="265">
        <v>6</v>
      </c>
      <c r="G36" s="244" t="s">
        <v>74</v>
      </c>
      <c r="H3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36" s="80" t="str">
        <f>IF(Sklop20[[#This Row],[ZAHTEVANA SHEMA KAKOVOSTI]]&lt;&gt;"",Sklop20[[#This Row],[Preračunana masa/volumen/kos na enoto kg]],"")</f>
        <v/>
      </c>
      <c r="J36" s="89"/>
      <c r="K36" s="169"/>
      <c r="L36" s="169"/>
      <c r="M36" s="169"/>
      <c r="N36" s="87"/>
      <c r="O36" s="169"/>
      <c r="P36" s="92"/>
      <c r="Q36" s="87">
        <f>+Sklop20[[#This Row],[cena/enota brez DDV v EUR]]*Sklop20[[#This Row],[Stopnja DDV (%)]]</f>
        <v>0</v>
      </c>
      <c r="R36" s="87">
        <f>+Sklop20[[#This Row],[cena/enota brez DDV v EUR]]+Sklop20[[#This Row],[Davek (EUR)]]</f>
        <v>0</v>
      </c>
      <c r="S36" s="87">
        <f>+Sklop20[[#This Row],[cena/enota brez DDV v EUR]]*Sklop20[[#This Row],[Okvirna količina]]</f>
        <v>0</v>
      </c>
      <c r="T36" s="87">
        <f>+Sklop20[[#This Row],[Končna cena/enoto mere (EUR) z DDV]]*Sklop20[[#This Row],[Okvirna količina]]</f>
        <v>0</v>
      </c>
      <c r="U36" s="168" t="s">
        <v>107</v>
      </c>
    </row>
    <row r="37" spans="1:21" s="55" customFormat="1" ht="12">
      <c r="A37" s="84" t="s">
        <v>23</v>
      </c>
      <c r="B37" s="160" t="s">
        <v>418</v>
      </c>
      <c r="C37" s="77" t="s">
        <v>727</v>
      </c>
      <c r="D37" s="77" t="s">
        <v>74</v>
      </c>
      <c r="E37" s="153"/>
      <c r="F37" s="266">
        <v>1</v>
      </c>
      <c r="G37" s="244" t="s">
        <v>74</v>
      </c>
      <c r="H37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37" s="80" t="str">
        <f>IF(Sklop20[[#This Row],[ZAHTEVANA SHEMA KAKOVOSTI]]&lt;&gt;"",Sklop20[[#This Row],[Preračunana masa/volumen/kos na enoto kg]],"")</f>
        <v/>
      </c>
      <c r="J37" s="89"/>
      <c r="K37" s="169"/>
      <c r="L37" s="169"/>
      <c r="M37" s="169"/>
      <c r="N37" s="87"/>
      <c r="O37" s="169"/>
      <c r="P37" s="92"/>
      <c r="Q37" s="87">
        <f>+Sklop20[[#This Row],[cena/enota brez DDV v EUR]]*Sklop20[[#This Row],[Stopnja DDV (%)]]</f>
        <v>0</v>
      </c>
      <c r="R37" s="87">
        <f>+Sklop20[[#This Row],[cena/enota brez DDV v EUR]]+Sklop20[[#This Row],[Davek (EUR)]]</f>
        <v>0</v>
      </c>
      <c r="S37" s="87">
        <f>+Sklop20[[#This Row],[cena/enota brez DDV v EUR]]*Sklop20[[#This Row],[Okvirna količina]]</f>
        <v>0</v>
      </c>
      <c r="T37" s="87">
        <f>+Sklop20[[#This Row],[Končna cena/enoto mere (EUR) z DDV]]*Sklop20[[#This Row],[Okvirna količina]]</f>
        <v>0</v>
      </c>
      <c r="U37" s="168" t="s">
        <v>107</v>
      </c>
    </row>
    <row r="38" spans="1:21" s="55" customFormat="1" ht="13.5" customHeight="1">
      <c r="A38" s="84" t="s">
        <v>24</v>
      </c>
      <c r="B38" s="160" t="s">
        <v>681</v>
      </c>
      <c r="C38" s="77">
        <v>1</v>
      </c>
      <c r="D38" s="77" t="s">
        <v>74</v>
      </c>
      <c r="E38" s="153"/>
      <c r="F38" s="266">
        <v>95</v>
      </c>
      <c r="G38" s="244" t="s">
        <v>74</v>
      </c>
      <c r="H38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95</v>
      </c>
      <c r="I38" s="80" t="str">
        <f>IF(Sklop20[[#This Row],[ZAHTEVANA SHEMA KAKOVOSTI]]&lt;&gt;"",Sklop20[[#This Row],[Preračunana masa/volumen/kos na enoto kg]],"")</f>
        <v/>
      </c>
      <c r="J38" s="89"/>
      <c r="K38" s="169"/>
      <c r="L38" s="169"/>
      <c r="M38" s="169"/>
      <c r="N38" s="87"/>
      <c r="O38" s="169"/>
      <c r="P38" s="92"/>
      <c r="Q38" s="87">
        <f>+Sklop20[[#This Row],[cena/enota brez DDV v EUR]]*Sklop20[[#This Row],[Stopnja DDV (%)]]</f>
        <v>0</v>
      </c>
      <c r="R38" s="87">
        <f>+Sklop20[[#This Row],[cena/enota brez DDV v EUR]]+Sklop20[[#This Row],[Davek (EUR)]]</f>
        <v>0</v>
      </c>
      <c r="S38" s="87">
        <f>+Sklop20[[#This Row],[cena/enota brez DDV v EUR]]*Sklop20[[#This Row],[Okvirna količina]]</f>
        <v>0</v>
      </c>
      <c r="T38" s="87">
        <f>+Sklop20[[#This Row],[Končna cena/enoto mere (EUR) z DDV]]*Sklop20[[#This Row],[Okvirna količina]]</f>
        <v>0</v>
      </c>
      <c r="U38" s="168" t="s">
        <v>107</v>
      </c>
    </row>
    <row r="39" spans="1:21">
      <c r="A39" s="512" t="s">
        <v>128</v>
      </c>
      <c r="B39" s="375"/>
      <c r="C39" s="376"/>
      <c r="D39" s="376"/>
      <c r="E39" s="377"/>
      <c r="F39" s="378"/>
      <c r="G39" s="379"/>
      <c r="H39" s="380">
        <f>SUBTOTAL(109,Sklop20[Preračunana masa/volumen/kos na enoto kg])</f>
        <v>5697.15</v>
      </c>
      <c r="I39" s="380">
        <f>SUBTOTAL(109,Sklop20[Živila iz shem kakovosti (kg)])</f>
        <v>0</v>
      </c>
      <c r="J39" s="378"/>
      <c r="K39" s="381"/>
      <c r="L39" s="381"/>
      <c r="M39" s="382"/>
      <c r="N39" s="383"/>
      <c r="O39" s="383"/>
      <c r="P39" s="383"/>
      <c r="Q39" s="384"/>
      <c r="R39" s="378"/>
      <c r="S39" s="384">
        <f>SUBTOTAL(109,Sklop20[Vrednost za okvirno količino (EUR) brez DDV])</f>
        <v>0</v>
      </c>
      <c r="T39" s="384">
        <f>SUBTOTAL(109,Sklop20[Vrednost za okvirno količino (EUR) z DDV])</f>
        <v>0</v>
      </c>
      <c r="U39" s="523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A41" s="48" t="s">
        <v>124</v>
      </c>
      <c r="B41" s="16"/>
      <c r="C41" s="28"/>
      <c r="D41" s="28"/>
      <c r="E41" s="102"/>
      <c r="Q41" s="48"/>
      <c r="R41" s="48"/>
      <c r="S41" s="48"/>
      <c r="T41" s="48"/>
    </row>
    <row r="42" spans="1:21">
      <c r="A42" s="11" t="s">
        <v>126</v>
      </c>
      <c r="B42" s="16"/>
      <c r="C42" s="28"/>
      <c r="D42" s="28"/>
      <c r="E42" s="102"/>
    </row>
    <row r="43" spans="1:21">
      <c r="A43" s="97" t="s">
        <v>174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>
      <c r="A44" s="569" t="s">
        <v>167</v>
      </c>
      <c r="B44" s="569"/>
      <c r="C44" s="569"/>
      <c r="D44" s="569"/>
      <c r="E44" s="569"/>
      <c r="F44" s="569"/>
      <c r="G44" s="569"/>
      <c r="H44" s="569"/>
      <c r="I44" s="569"/>
      <c r="J44" s="569"/>
      <c r="K44" s="569"/>
      <c r="L44" s="113"/>
      <c r="N44" s="29"/>
      <c r="O44" s="29"/>
      <c r="P44" s="29"/>
      <c r="Q44" s="29"/>
      <c r="R44" s="29"/>
    </row>
    <row r="45" spans="1:21" ht="12.75" customHeight="1">
      <c r="A45" s="558" t="s">
        <v>204</v>
      </c>
      <c r="B45" s="558"/>
      <c r="C45" s="558"/>
      <c r="D45" s="558"/>
      <c r="E45" s="558"/>
      <c r="F45" s="558"/>
      <c r="G45" s="558"/>
      <c r="H45" s="558"/>
      <c r="I45" s="558"/>
      <c r="J45" s="558"/>
      <c r="K45" s="558"/>
      <c r="L45" s="558"/>
      <c r="N45" s="29"/>
      <c r="O45" s="29"/>
      <c r="P45" s="29"/>
      <c r="Q45" s="29"/>
      <c r="R45" s="29"/>
    </row>
    <row r="46" spans="1:21">
      <c r="B46" s="11"/>
      <c r="C46" s="11"/>
      <c r="D46" s="11"/>
      <c r="E46" s="11"/>
      <c r="F46" s="11"/>
      <c r="G46" s="11"/>
      <c r="H46" s="11"/>
      <c r="I46" s="11"/>
      <c r="J46" s="11"/>
      <c r="K46" s="11"/>
      <c r="N46" s="29"/>
      <c r="O46" s="29"/>
      <c r="P46" s="29"/>
      <c r="Q46" s="29"/>
      <c r="R46" s="29"/>
    </row>
    <row r="47" spans="1:21">
      <c r="A47" s="97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1:U15 J1:P15 U39:U43 N16:N38 P16:P38 U47:U1048576 J16:J38 J47:P1048576 J39:P43" name="Obseg1"/>
    <protectedRange sqref="O16:O38 K16:M38 U16:U38" name="Obseg1_3_1"/>
    <protectedRange sqref="J45:L45 U44:U46 M44:P46" name="Obseg1_1"/>
    <protectedRange sqref="J44:L44" name="Obseg1_2"/>
  </protectedRanges>
  <mergeCells count="9">
    <mergeCell ref="A44:K44"/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prva stran</vt:lpstr>
      <vt:lpstr>Navodila za izpolnjevanje</vt:lpstr>
      <vt:lpstr>Ponudbeni pred_rekapitulacija</vt:lpstr>
      <vt:lpstr>1_Splošno prehr.blago</vt:lpstr>
      <vt:lpstr>2_Sveže sadje</vt:lpstr>
      <vt:lpstr>3_Kmetijski pridelki</vt:lpstr>
      <vt:lpstr>4_Zelenjava - sveža</vt:lpstr>
      <vt:lpstr>5_Zamrznjena živila</vt:lpstr>
      <vt:lpstr>6_Kruh</vt:lpstr>
      <vt:lpstr>7_Mleko</vt:lpstr>
      <vt:lpstr>8_Sveže meso</vt:lpstr>
      <vt:lpstr>9_Perutnina</vt:lpstr>
      <vt:lpstr>10_Ribe</vt:lpstr>
      <vt:lpstr>11_Testenine</vt:lpstr>
      <vt:lpstr>12_Jajca</vt:lpstr>
      <vt:lpstr>13_Gastro</vt:lpstr>
      <vt:lpstr>14_Mesni izdelki</vt:lpstr>
      <vt:lpstr>15_Brezalkoh.pijača</vt:lpstr>
      <vt:lpstr>16_Ekološka živila</vt:lpstr>
      <vt:lpstr>17_eko zelenjava</vt:lpstr>
      <vt:lpstr>19_Eko mlečni izdelki</vt:lpstr>
      <vt:lpstr>18_Eko zamrznjena zelenj.</vt:lpstr>
      <vt:lpstr>20_Alkoholne pijače</vt:lpstr>
      <vt:lpstr>'1_Splošno prehr.blago'!Področje_tiskanja</vt:lpstr>
      <vt:lpstr>'10_Ribe'!Področje_tiskanja</vt:lpstr>
      <vt:lpstr>'11_Testenine'!Področje_tiskanja</vt:lpstr>
      <vt:lpstr>'12_Jajca'!Področje_tiskanja</vt:lpstr>
      <vt:lpstr>'13_Gastro'!Področje_tiskanja</vt:lpstr>
      <vt:lpstr>'14_Mesni izdelki'!Področje_tiskanja</vt:lpstr>
      <vt:lpstr>'15_Brezalkoh.pijača'!Področje_tiskanja</vt:lpstr>
      <vt:lpstr>'16_Ekološka živila'!Področje_tiskanja</vt:lpstr>
      <vt:lpstr>'17_eko zelenjava'!Področje_tiskanja</vt:lpstr>
      <vt:lpstr>'18_Eko zamrznjena zelenj.'!Področje_tiskanja</vt:lpstr>
      <vt:lpstr>'19_Eko mlečni izdelki'!Področje_tiskanja</vt:lpstr>
      <vt:lpstr>'2_Sveže sadje'!Področje_tiskanja</vt:lpstr>
      <vt:lpstr>'20_Alkoholne pijače'!Področje_tiskanja</vt:lpstr>
      <vt:lpstr>'3_Kmetijski pridelki'!Področje_tiskanja</vt:lpstr>
      <vt:lpstr>'4_Zelenjava - sveža'!Področje_tiskanja</vt:lpstr>
      <vt:lpstr>'5_Zamrznjena živila'!Področje_tiskanja</vt:lpstr>
      <vt:lpstr>'6_Kruh'!Področje_tiskanja</vt:lpstr>
      <vt:lpstr>'7_Mleko'!Področje_tiskanja</vt:lpstr>
      <vt:lpstr>'8_Sveže meso'!Področje_tiskanja</vt:lpstr>
      <vt:lpstr>'9_Perutnina'!Področje_tiskanja</vt:lpstr>
      <vt:lpstr>'Navodila za izpolnjevanje'!Področje_tiskanja</vt:lpstr>
      <vt:lpstr>'Ponudbeni pred_rekapitulacija'!Področje_tiskanja</vt:lpstr>
      <vt:lpstr>'1_Splošno prehr.blago'!Tiskanje_naslovov</vt:lpstr>
      <vt:lpstr>'10_Ribe'!Tiskanje_naslovov</vt:lpstr>
      <vt:lpstr>'11_Testenine'!Tiskanje_naslovov</vt:lpstr>
      <vt:lpstr>'12_Jajca'!Tiskanje_naslovov</vt:lpstr>
      <vt:lpstr>'13_Gastro'!Tiskanje_naslovov</vt:lpstr>
      <vt:lpstr>'14_Mesni izdelki'!Tiskanje_naslovov</vt:lpstr>
      <vt:lpstr>'15_Brezalkoh.pijača'!Tiskanje_naslovov</vt:lpstr>
      <vt:lpstr>'16_Ekološka živila'!Tiskanje_naslovov</vt:lpstr>
      <vt:lpstr>'17_eko zelenjava'!Tiskanje_naslovov</vt:lpstr>
      <vt:lpstr>'18_Eko zamrznjena zelenj.'!Tiskanje_naslovov</vt:lpstr>
      <vt:lpstr>'19_Eko mlečni izdelki'!Tiskanje_naslovov</vt:lpstr>
      <vt:lpstr>'2_Sveže sadje'!Tiskanje_naslovov</vt:lpstr>
      <vt:lpstr>'20_Alkoholne pijače'!Tiskanje_naslovov</vt:lpstr>
      <vt:lpstr>'3_Kmetijski pridelki'!Tiskanje_naslovov</vt:lpstr>
      <vt:lpstr>'4_Zelenjava - sveža'!Tiskanje_naslovov</vt:lpstr>
      <vt:lpstr>'5_Zamrznjena živila'!Tiskanje_naslovov</vt:lpstr>
      <vt:lpstr>'6_Kruh'!Tiskanje_naslovov</vt:lpstr>
      <vt:lpstr>'7_Mleko'!Tiskanje_naslovov</vt:lpstr>
      <vt:lpstr>'8_Sveže meso'!Tiskanje_naslovov</vt:lpstr>
      <vt:lpstr>'9_Perutnina'!Tiskanje_naslovov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2022-10-24T06:59:40Z</cp:lastPrinted>
  <dcterms:created xsi:type="dcterms:W3CDTF">2012-03-26T14:52:49Z</dcterms:created>
  <dcterms:modified xsi:type="dcterms:W3CDTF">2024-11-21T13:25:33Z</dcterms:modified>
</cp:coreProperties>
</file>